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sharedStrings.xml" ContentType="application/vnd.openxmlformats-officedocument.spreadsheetml.sharedStrings+xml"/>
  <Override PartName="/xl/media/image3.png" ContentType="image/png"/>
  <Override PartName="/xl/media/image4.png" ContentType="image/png"/>
  <Override PartName="/xl/media/image5.png" ContentType="image/png"/>
  <Override PartName="/xl/media/image6.png" ContentType="image/png"/>
  <Override PartName="/xl/media/image8.jpeg" ContentType="image/jpeg"/>
  <Override PartName="/xl/media/image7.jpeg" ContentType="image/jpe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BDI_-_DETALHAMENTO" sheetId="1" state="visible" r:id="rId2"/>
    <sheet name="MEMÓRIA DE CÁLCULO" sheetId="2" state="visible" r:id="rId3"/>
    <sheet name="PLANILHA ORÇAMENTÁRIA" sheetId="3" state="visible" r:id="rId4"/>
    <sheet name="COMP. 01" sheetId="4" state="visible" r:id="rId5"/>
    <sheet name="COMP_002" sheetId="5" state="hidden" r:id="rId6"/>
    <sheet name="CRONOGRAMA TOTAL" sheetId="6" state="visible" r:id="rId7"/>
    <sheet name="Planilha7" sheetId="7" state="hidden" r:id="rId8"/>
  </sheets>
  <definedNames>
    <definedName function="false" hidden="false" localSheetId="0" name="_xlnm.Print_Area" vbProcedure="false">'BDI_-_DETALHAMENTO'!$A$1:$E$47</definedName>
    <definedName function="false" hidden="false" localSheetId="5" name="_xlnm.Print_Area" vbProcedure="false">'CRONOGRAMA TOTAL'!$A$1:$L$37</definedName>
    <definedName function="false" hidden="false" localSheetId="1" name="_xlnm.Print_Area" vbProcedure="false">'MEMÓRIA DE CÁLCULO'!$A$2:$P$271</definedName>
    <definedName function="false" hidden="false" localSheetId="1" name="_xlnm.Print_Titles" vbProcedure="false">'MEMÓRIA DE CÁLCULO'!$1:$9</definedName>
    <definedName function="false" hidden="false" localSheetId="2" name="_xlnm.Print_Area" vbProcedure="false">'PLANILHA ORÇAMENTÁRIA'!$A$1:$I$95</definedName>
    <definedName function="false" hidden="false" localSheetId="2" name="_xlnm.Print_Titles" vbProcedure="false">'PLANILHA ORÇAMENTÁRIA'!$1:$9</definedName>
    <definedName function="false" hidden="false" localSheetId="0" name="ademir" vbProcedure="false">{#N/A,#N/A,FALSE,"Cronograma";#N/A,#N/A,FALSE,"Cronogr. 2"}</definedName>
    <definedName function="false" hidden="false" localSheetId="0" name="bosta" vbProcedure="false">{#N/A,#N/A,FALSE,"Cronograma";#N/A,#N/A,FALSE,"Cronogr. 2"}</definedName>
    <definedName function="false" hidden="false" localSheetId="0" name="CA´L" vbProcedure="false">{#N/A,#N/A,FALSE,"Cronograma";#N/A,#N/A,FALSE,"Cronogr. 2"}</definedName>
    <definedName function="false" hidden="false" localSheetId="0" name="concorrentes" vbProcedure="false">{#N/A,#N/A,FALSE,"Cronograma";#N/A,#N/A,FALSE,"Cronogr. 2"}</definedName>
    <definedName function="false" hidden="false" localSheetId="0" name="Popular" vbProcedure="false">{#N/A,#N/A,FALSE,"Cronograma";#N/A,#N/A,FALSE,"Cronogr. 2"}</definedName>
    <definedName function="false" hidden="false" localSheetId="0" name="rio" vbProcedure="false">{#N/A,#N/A,FALSE,"Cronograma";#N/A,#N/A,FALSE,"Cronogr. 2"}</definedName>
    <definedName function="false" hidden="false" localSheetId="0" name="ss" vbProcedure="false">{#N/A,#N/A,FALSE,"Cronograma";#N/A,#N/A,FALSE,"Cronogr. 2"}</definedName>
    <definedName function="false" hidden="false" localSheetId="0" name="wrn.Cronograma." vbProcedure="false">{#N/A,#N/A,FALSE,"Cronograma";#N/A,#N/A,FALSE,"Cronogr. 2"}</definedName>
    <definedName function="false" hidden="false" localSheetId="0" name="wrn.GERAL." vbProcedure="false">{#N/A,#N/A,FALSE,"ET-CAPA";#N/A,#N/A,FALSE,"ET-PAG1";#N/A,#N/A,FALSE,"ET-PAG2";#N/A,#N/A,FALSE,"ET-PAG3";#N/A,#N/A,FALSE,"ET-PAG4";#N/A,#N/A,FALSE,"ET-PAG5"}</definedName>
    <definedName function="false" hidden="false" localSheetId="0" name="wrn.PENDENCIAS." vbProcedure="false">{#N/A,#N/A,FALSE,"GERAL";#N/A,#N/A,FALSE,"012-96";#N/A,#N/A,FALSE,"018-96";#N/A,#N/A,FALSE,"027-96";#N/A,#N/A,FALSE,"059-96";#N/A,#N/A,FALSE,"076-96";#N/A,#N/A,FALSE,"019-97";#N/A,#N/A,FALSE,"021-97";#N/A,#N/A,FALSE,"022-97";#N/A,#N/A,FALSE,"028-97"}</definedName>
    <definedName function="false" hidden="false" localSheetId="4" name="ACRE" vbProcedure="false">#REF!</definedName>
    <definedName function="false" hidden="false" localSheetId="4" name="ademir" vbProcedure="false">{#N/A,#N/A,FALSE,"Cronograma";#N/A,#N/A,FALSE,"Cronogr. 2"}</definedName>
    <definedName function="false" hidden="false" localSheetId="4" name="bosta" vbProcedure="false">{#N/A,#N/A,FALSE,"Cronograma";#N/A,#N/A,FALSE,"Cronogr. 2"}</definedName>
    <definedName function="false" hidden="false" localSheetId="4" name="CA´L" vbProcedure="false">{#N/A,#N/A,FALSE,"Cronograma";#N/A,#N/A,FALSE,"Cronogr. 2"}</definedName>
    <definedName function="false" hidden="false" localSheetId="4" name="concorrentes" vbProcedure="false">{#N/A,#N/A,FALSE,"Cronograma";#N/A,#N/A,FALSE,"Cronogr. 2"}</definedName>
    <definedName function="false" hidden="false" localSheetId="4" name="Popular" vbProcedure="false">{#N/A,#N/A,FALSE,"Cronograma";#N/A,#N/A,FALSE,"Cronogr. 2"}</definedName>
    <definedName function="false" hidden="false" localSheetId="4" name="Print_Area" vbProcedure="false">COMP_002!$A$1:$F$25</definedName>
    <definedName function="false" hidden="false" localSheetId="4" name="rio" vbProcedure="false">{#N/A,#N/A,FALSE,"Cronograma";#N/A,#N/A,FALSE,"Cronogr. 2"}</definedName>
    <definedName function="false" hidden="false" localSheetId="4" name="SINAPI_AC" vbProcedure="false">#REF!</definedName>
    <definedName function="false" hidden="false" localSheetId="4" name="ss" vbProcedure="false">{#N/A,#N/A,FALSE,"Cronograma";#N/A,#N/A,FALSE,"Cronogr. 2"}</definedName>
    <definedName function="false" hidden="false" localSheetId="4" name="wrn.Cronograma." vbProcedure="false">{#N/A,#N/A,FALSE,"Cronograma";#N/A,#N/A,FALSE,"Cronogr. 2"}</definedName>
    <definedName function="false" hidden="false" localSheetId="4" name="wrn.GERAL." vbProcedure="false">{#N/A,#N/A,FALSE,"ET-CAPA";#N/A,#N/A,FALSE,"ET-PAG1";#N/A,#N/A,FALSE,"ET-PAG2";#N/A,#N/A,FALSE,"ET-PAG3";#N/A,#N/A,FALSE,"ET-PAG4";#N/A,#N/A,FALSE,"ET-PAG5"}</definedName>
    <definedName function="false" hidden="false" localSheetId="4" name="wrn.PENDENCIAS." vbProcedure="false">{#N/A,#N/A,FALSE,"GERAL";#N/A,#N/A,FALSE,"012-96";#N/A,#N/A,FALSE,"018-96";#N/A,#N/A,FALSE,"027-96";#N/A,#N/A,FALSE,"059-96";#N/A,#N/A,FALSE,"076-96";#N/A,#N/A,FALSE,"019-97";#N/A,#N/A,FALSE,"021-97";#N/A,#N/A,FALSE,"022-97";#N/A,#N/A,FALSE,"028-97"}</definedName>
    <definedName function="false" hidden="false" localSheetId="4" name="_Fill" vbProcedure="false">#REF!</definedName>
    <definedName function="false" hidden="false" localSheetId="4" name="_Key1" vbProcedure="false">#REF!</definedName>
    <definedName function="false" hidden="false" localSheetId="4" name="_Key2" vbProcedure="false">#REF!</definedName>
    <definedName function="false" hidden="false" localSheetId="4" name="_Sort" vbProcedure="false">#REF!</definedName>
    <definedName function="false" hidden="false" localSheetId="5" name="_xlnm.Print_Area" vbProcedure="false">'CRONOGRAMA TOTAL'!$A$1:$I$37</definedName>
    <definedName function="false" hidden="false" localSheetId="5" name="_xlnm.Print_Area_0" vbProcedure="false">'CRONOGRAMA TOTAL'!$A$1:$H$37</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<sst xmlns="http://schemas.openxmlformats.org/spreadsheetml/2006/main" count="24757" uniqueCount="11563">
  <si>
    <t xml:space="preserve">DETALHAMENTO DO BDI</t>
  </si>
  <si>
    <t xml:space="preserve">Não imprimir este quadro</t>
  </si>
  <si>
    <t xml:space="preserve">TOMADOR:</t>
  </si>
  <si>
    <t xml:space="preserve">PREFEITURA MUNICIPAL DE SÃO GABRIEL DA PALHA</t>
  </si>
  <si>
    <t xml:space="preserve">OBRA:</t>
  </si>
  <si>
    <t xml:space="preserve">ENCARGOS SOCIAIS 
LS=157,27%</t>
  </si>
  <si>
    <t xml:space="preserve">CONTRATO:</t>
  </si>
  <si>
    <t xml:space="preserve">1. Regime de Contribuição Previdenciária</t>
  </si>
  <si>
    <t xml:space="preserve">Sem Desoneração</t>
  </si>
  <si>
    <t xml:space="preserve">2. Tipo de Intervenção</t>
  </si>
  <si>
    <t xml:space="preserve">Edificações</t>
  </si>
  <si>
    <t xml:space="preserve">3. Incidências sobre o custo</t>
  </si>
  <si>
    <t xml:space="preserve">Administração Central - AC</t>
  </si>
  <si>
    <t xml:space="preserve">%</t>
  </si>
  <si>
    <t xml:space="preserve">Administração Local - AL</t>
  </si>
  <si>
    <t xml:space="preserve">Riscos, Seguros e Garantias Contratuais - R+S+G</t>
  </si>
  <si>
    <t xml:space="preserve">Despesas e Encargos Financeiros - DF</t>
  </si>
  <si>
    <t xml:space="preserve">Lucro - L</t>
  </si>
  <si>
    <t xml:space="preserve">4. TRIBUTAÇÃO</t>
  </si>
  <si>
    <t xml:space="preserve">Despesas Tributárias - I</t>
  </si>
  <si>
    <t xml:space="preserve">ISS</t>
  </si>
  <si>
    <t xml:space="preserve">COFINS</t>
  </si>
  <si>
    <t xml:space="preserve">PIS</t>
  </si>
  <si>
    <t xml:space="preserve">INSS</t>
  </si>
  <si>
    <t xml:space="preserve">5 – Demonstrativo de cálculo do BDI</t>
  </si>
  <si>
    <t xml:space="preserve">       (1+AC+AL+RSG)(1+DF)(1+L)  -1   =</t>
  </si>
  <si>
    <t xml:space="preserve">( 1- I )</t>
  </si>
  <si>
    <t xml:space="preserve">                                                                                    </t>
  </si>
  <si>
    <r>
      <rPr>
        <b val="true"/>
        <sz val="11"/>
        <rFont val="Arial"/>
        <family val="0"/>
        <charset val="1"/>
      </rPr>
      <t xml:space="preserve">THALIS NUNES FELIX
</t>
    </r>
    <r>
      <rPr>
        <b val="true"/>
        <sz val="10"/>
        <rFont val="Arial"/>
        <family val="2"/>
        <charset val="1"/>
      </rPr>
      <t xml:space="preserve"> </t>
    </r>
  </si>
  <si>
    <t xml:space="preserve">ENGENHEIRO CIVIL</t>
  </si>
  <si>
    <t xml:space="preserve">CREA ES-052084/D</t>
  </si>
  <si>
    <t xml:space="preserve">ITEM</t>
  </si>
  <si>
    <t xml:space="preserve">FONTE </t>
  </si>
  <si>
    <t xml:space="preserve">CÓDIGO</t>
  </si>
  <si>
    <t xml:space="preserve">Especificação dos serviços</t>
  </si>
  <si>
    <t xml:space="preserve">CÁLCULOS DE QUANTIDADES</t>
  </si>
  <si>
    <t xml:space="preserve">Und</t>
  </si>
  <si>
    <t xml:space="preserve">Largura</t>
  </si>
  <si>
    <t xml:space="preserve">Comp.</t>
  </si>
  <si>
    <t xml:space="preserve">Altura</t>
  </si>
  <si>
    <t xml:space="preserve">Espes.</t>
  </si>
  <si>
    <t xml:space="preserve">Perimetro</t>
  </si>
  <si>
    <t xml:space="preserve">Coef.</t>
  </si>
  <si>
    <t xml:space="preserve">Quant.</t>
  </si>
  <si>
    <t xml:space="preserve">Lado</t>
  </si>
  <si>
    <t xml:space="preserve">Desc.</t>
  </si>
  <si>
    <t xml:space="preserve">Área</t>
  </si>
  <si>
    <t xml:space="preserve">Total</t>
  </si>
  <si>
    <t xml:space="preserve">$</t>
  </si>
  <si>
    <t xml:space="preserve">1</t>
  </si>
  <si>
    <t xml:space="preserve">SERVIÇOS PRELIMINARES</t>
  </si>
  <si>
    <t xml:space="preserve">1.1</t>
  </si>
  <si>
    <t xml:space="preserve">DER – ES</t>
  </si>
  <si>
    <t xml:space="preserve">Demolição de revestimento com azulejos </t>
  </si>
  <si>
    <t xml:space="preserve">m²</t>
  </si>
  <si>
    <t xml:space="preserve">REPAROS NOS REVESTIMENTOS DA FACHADA, LATERAIS, FUNDOS E INTERNOS. (ANTES DO SERVIÇO CONSULTAR O FISCAL). CÁLCULO ESTIMADO EM 50 % DO TOTAL.</t>
  </si>
  <si>
    <t xml:space="preserve">1.2</t>
  </si>
  <si>
    <t xml:space="preserve">Retirada de revestimento antigo em reboco </t>
  </si>
  <si>
    <t xml:space="preserve">SERÁ RETIRADO TODO O PERIMETRO DO SALÃO</t>
  </si>
  <si>
    <t xml:space="preserve">PAREDES LATERAIS DO ATRIUM</t>
  </si>
  <si>
    <t xml:space="preserve">LAJE BEIRAL</t>
  </si>
  <si>
    <t xml:space="preserve">PAREDES BANHEIROS FACHADA</t>
  </si>
  <si>
    <t xml:space="preserve">PAREDE MAIOR PLATIBANDA / CALHA</t>
  </si>
  <si>
    <t xml:space="preserve">PAREDE MENOR CALHA</t>
  </si>
  <si>
    <t xml:space="preserve">1.3</t>
  </si>
  <si>
    <t xml:space="preserve">Retirada de portas e janelas de madeira, inclusive batentes </t>
  </si>
  <si>
    <t xml:space="preserve">BANHEIROS</t>
  </si>
  <si>
    <t xml:space="preserve">DEPOSITO</t>
  </si>
  <si>
    <t xml:space="preserve">BANHEIROS INTERNO</t>
  </si>
  <si>
    <t xml:space="preserve">1.4</t>
  </si>
  <si>
    <t xml:space="preserve">Retirada de pontos elétricos (luminárias, interruptores e tomadas) </t>
  </si>
  <si>
    <t xml:space="preserve">und</t>
  </si>
  <si>
    <t xml:space="preserve">ATRIUM (LUMINÁRIAS)</t>
  </si>
  <si>
    <t xml:space="preserve">ATRIUM</t>
  </si>
  <si>
    <t xml:space="preserve">BANHEIRO (LUMINÁRIAS)</t>
  </si>
  <si>
    <t xml:space="preserve">BANHEIRO</t>
  </si>
  <si>
    <t xml:space="preserve">SALÃO (LUMINÁRIAS)</t>
  </si>
  <si>
    <t xml:space="preserve">SALÃO</t>
  </si>
  <si>
    <t xml:space="preserve">1.5</t>
  </si>
  <si>
    <t xml:space="preserve">Retirada de vidros quebrados </t>
  </si>
  <si>
    <t xml:space="preserve">PORTA DE ENTRADA</t>
  </si>
  <si>
    <t xml:space="preserve">1.6</t>
  </si>
  <si>
    <t xml:space="preserve">Lixamento de parede com pintura antiga PVA para recebimento de nova camada de tinta </t>
  </si>
  <si>
    <t xml:space="preserve">SALÃO PAREDE FUNDOS</t>
  </si>
  <si>
    <t xml:space="preserve">PAREDES FRENTE</t>
  </si>
  <si>
    <t xml:space="preserve">PAREDES ATRIUM</t>
  </si>
  <si>
    <t xml:space="preserve">1.7</t>
  </si>
  <si>
    <t xml:space="preserve">Remoção de forro em eucatex, sem aproveitamento do material </t>
  </si>
  <si>
    <t xml:space="preserve">1.8</t>
  </si>
  <si>
    <t xml:space="preserve">Retirada de torneiras e registros </t>
  </si>
  <si>
    <t xml:space="preserve">COPA</t>
  </si>
  <si>
    <t xml:space="preserve">REGISTRO</t>
  </si>
  <si>
    <t xml:space="preserve">1.9</t>
  </si>
  <si>
    <t xml:space="preserve">SINAPI</t>
  </si>
  <si>
    <t xml:space="preserve">Remoção de forro de gesso, de forma manual, sem reaproveitamento </t>
  </si>
  <si>
    <t xml:space="preserve">1.10</t>
  </si>
  <si>
    <t xml:space="preserve">Locação de andaime metálico para trabalho em fachada de edifíco (aluguel de 1 m² por 1 mês) inclusive frete, montagem e desmontagem </t>
  </si>
  <si>
    <t xml:space="preserve">SERVIÇOS DIVERSOS</t>
  </si>
  <si>
    <t xml:space="preserve">1.11</t>
  </si>
  <si>
    <t xml:space="preserve">Índice de preço para remoção de entulho decorrente da execução de obras (Classe A CONAMA - NBR 10.004 - Classe II-B), incluindo aluguel da caçamba, carga, transporte e descarga em área licenciada </t>
  </si>
  <si>
    <t xml:space="preserve">m³</t>
  </si>
  <si>
    <t xml:space="preserve">05 CAÇAMBA AMARELA</t>
  </si>
  <si>
    <t xml:space="preserve">1.12</t>
  </si>
  <si>
    <t xml:space="preserve">Placa de obra nas dimensões de 2.0 x 4.0 m, padrão DER </t>
  </si>
  <si>
    <t xml:space="preserve">PADRAO DER ES</t>
  </si>
  <si>
    <t xml:space="preserve">1.13</t>
  </si>
  <si>
    <t xml:space="preserve">Demolição de piso cimentado inclusive lastro de concreto </t>
  </si>
  <si>
    <t xml:space="preserve">TODA A EXTENSÃO DA CALHA</t>
  </si>
  <si>
    <t xml:space="preserve">1.14</t>
  </si>
  <si>
    <t xml:space="preserve">Remoção de cobertura em telha metálica, exclusive estrutura </t>
  </si>
  <si>
    <t xml:space="preserve">TODO O TELHADO EXISTENTE RETIRADA PARA RECOLOCAÇÃO</t>
  </si>
  <si>
    <t xml:space="preserve">1.15</t>
  </si>
  <si>
    <t xml:space="preserve">Aluguel mensal container para almoxarifado, incl. porta, 2 janelas, 1 pt iluminação, Isolamento térmico (teto), piso em comp. Naval pintado, cert. NR18, incl. laudo descontaminação. </t>
  </si>
  <si>
    <t xml:space="preserve">mês</t>
  </si>
  <si>
    <t xml:space="preserve">1.16</t>
  </si>
  <si>
    <t xml:space="preserve">Mobilização e desmobilização de conteiner locado para barracão de obra </t>
  </si>
  <si>
    <t xml:space="preserve">2</t>
  </si>
  <si>
    <t xml:space="preserve">ESQUADRIAS METÁLICAS </t>
  </si>
  <si>
    <t xml:space="preserve">2.1</t>
  </si>
  <si>
    <t xml:space="preserve">Porta de abrir tipo veneziana em alumínio anodizado, linha 25, completa, incl. puxador com tranca, caixilho, alizar e contramarco </t>
  </si>
  <si>
    <t xml:space="preserve">ITEM 1.3 (NOVAS PORTAS)</t>
  </si>
  <si>
    <t xml:space="preserve">3</t>
  </si>
  <si>
    <t xml:space="preserve">COBERTURA </t>
  </si>
  <si>
    <t xml:space="preserve">3.1</t>
  </si>
  <si>
    <t xml:space="preserve">Telha em aço galvalume trapezoidal 40, e=0.50mm, pintura cor branca nas duas faces, inclusive acessório de fixação Ref. Santo André, Eternit, Metform ou equivalente </t>
  </si>
  <si>
    <t xml:space="preserve">LAJE DESCOBERTA</t>
  </si>
  <si>
    <t xml:space="preserve">3.2</t>
  </si>
  <si>
    <t xml:space="preserve">Pintura impermeabilizante com igolflex ou equivalente a 3 demãos </t>
  </si>
  <si>
    <t xml:space="preserve">FUNDO CALHA</t>
  </si>
  <si>
    <t xml:space="preserve">3.3</t>
  </si>
  <si>
    <t xml:space="preserve">Cobertura em telha ondulada de alumínio, esp. 0.5mm, inclusive acessórios de fixação </t>
  </si>
  <si>
    <t xml:space="preserve">APROXIMADAMENTE 30% DE TELHA DO TELHADO QUE VAI RECOLOCAR</t>
  </si>
  <si>
    <t xml:space="preserve">3.4</t>
  </si>
  <si>
    <t xml:space="preserve">Telha metalica</t>
  </si>
  <si>
    <t xml:space="preserve">3.5</t>
  </si>
  <si>
    <t xml:space="preserve">Calha em chapa de aço galvanizado número 24, desenvolvimento de 100 cm, incluso transporte vertical.</t>
  </si>
  <si>
    <t xml:space="preserve">m</t>
  </si>
  <si>
    <t xml:space="preserve">EM TODA A CALHA</t>
  </si>
  <si>
    <t xml:space="preserve">3.6</t>
  </si>
  <si>
    <t xml:space="preserve">Rufo de chapa metálica nº 26 com largura de 30 cm</t>
  </si>
  <si>
    <t xml:space="preserve">REFORMA COBERTURA ESTIMADO</t>
  </si>
  <si>
    <t xml:space="preserve">4</t>
  </si>
  <si>
    <t xml:space="preserve">TETOS E FORROS</t>
  </si>
  <si>
    <t xml:space="preserve">4.1</t>
  </si>
  <si>
    <t xml:space="preserve">Chapisco com argamassa de cimento e areia média ou grossa lavada no traço 1:3, espessura 5 mm </t>
  </si>
  <si>
    <t xml:space="preserve">CHAPISCO LAJE BEIRAL</t>
  </si>
  <si>
    <t xml:space="preserve">4.2</t>
  </si>
  <si>
    <t xml:space="preserve">Forro PVC branco L = 20 cm, frisado, estruturado por perfis de aço galvanizado e tirantes rígidos fabricado de acordo com a NBR-14285, colocado </t>
  </si>
  <si>
    <t xml:space="preserve">SUBSTITUIÇÃO DO FORRO DE GESSO</t>
  </si>
  <si>
    <t xml:space="preserve">4.3</t>
  </si>
  <si>
    <t xml:space="preserve">Reboco tipo paulista de argamassa de cimento, cal hidratada CH1 e areia lavada traço 1:0.5:6, espessura 25 mm </t>
  </si>
  <si>
    <t xml:space="preserve">4.4</t>
  </si>
  <si>
    <t xml:space="preserve">ORSE</t>
  </si>
  <si>
    <t xml:space="preserve">Forro acústico em placas de fibra mineral c/perfil "T" em aço, marca "SONEX" ou similar, instalado</t>
  </si>
  <si>
    <t xml:space="preserve">5</t>
  </si>
  <si>
    <t xml:space="preserve">PONTOS HIDRO SANITÁRIOS</t>
  </si>
  <si>
    <t xml:space="preserve">5.1</t>
  </si>
  <si>
    <t xml:space="preserve">Ponto de água fria (lavatório, tanque, pia de cozinha, etc...) </t>
  </si>
  <si>
    <t xml:space="preserve">REFAZER DRENO DO AR CONDICIONADO</t>
  </si>
  <si>
    <t xml:space="preserve">PIAS BANHEIROS</t>
  </si>
  <si>
    <t xml:space="preserve">PIA COPA</t>
  </si>
  <si>
    <t xml:space="preserve">REFAZER ÁGUA DOS MICTÓRIOS</t>
  </si>
  <si>
    <t xml:space="preserve">5.2</t>
  </si>
  <si>
    <t xml:space="preserve">Ponto para esgoto primário (vaso sanitário) </t>
  </si>
  <si>
    <t xml:space="preserve">REFAZER TODO O SISTEMA DE ESGOTO DOS VASO SANITÁRIO</t>
  </si>
  <si>
    <t xml:space="preserve">5.3</t>
  </si>
  <si>
    <t xml:space="preserve">Ponto para esgoto secundário (pia, lavatório, mictório, tanque, bidê, etc...) </t>
  </si>
  <si>
    <t xml:space="preserve">MICTÓRIO</t>
  </si>
  <si>
    <t xml:space="preserve">PIAS</t>
  </si>
  <si>
    <t xml:space="preserve">5.4</t>
  </si>
  <si>
    <t xml:space="preserve">Ponto para caixa sifonada, inclusive caixa sifonada pvc 150x150x50mm com grelha em aço inox </t>
  </si>
  <si>
    <t xml:space="preserve">REFAZER TODOS</t>
  </si>
  <si>
    <t xml:space="preserve">5.5</t>
  </si>
  <si>
    <t xml:space="preserve">Ponto de válvula de descarga, inclusive válvula de descarga de 50mm (1 1/2"), com acabamento para válvula de descarga Benefit, marca de referência Docol ou equivalente Mod. 00184906 </t>
  </si>
  <si>
    <t xml:space="preserve">REFAZER TODO O SISTEMA DE VÁLVULA DE DESCARGA</t>
  </si>
  <si>
    <t xml:space="preserve">5.6</t>
  </si>
  <si>
    <t xml:space="preserve">Ponto p/ válvula (mictório) inclusive válvula com acabamento marca de referência Pressmatic Docol, Mod. 17015106 e tubo de ligação p/mictório antivandalismo Pressmatic Mod. 00132606 marca de ref. Docol ou equivalente </t>
  </si>
  <si>
    <t xml:space="preserve">REFAZER PONTO DOS MICTÓRIOS</t>
  </si>
  <si>
    <t xml:space="preserve">5.7</t>
  </si>
  <si>
    <t xml:space="preserve">Tubo PVC rígido para esgoto no diâmetro de 100mm incluindo escavação e aterro com areia </t>
  </si>
  <si>
    <t xml:space="preserve">LIGAÇÕES DIVERSAS</t>
  </si>
  <si>
    <t xml:space="preserve">5.8</t>
  </si>
  <si>
    <t xml:space="preserve">Tubo de PVC rígido soldável marrom, diâm. 50mm (11/2"), inclusive conexões </t>
  </si>
  <si>
    <t xml:space="preserve">LIGAÇÕES DIVERSAS CAIXA D’ÁGUA</t>
  </si>
  <si>
    <t xml:space="preserve">5.9</t>
  </si>
  <si>
    <t xml:space="preserve">Sifão em PVC para pia de cozinha ou lavatório 1x11/2" </t>
  </si>
  <si>
    <t xml:space="preserve">6</t>
  </si>
  <si>
    <t xml:space="preserve">INSTALAÇÕES ELÉTRICAS </t>
  </si>
  <si>
    <t xml:space="preserve">6.1</t>
  </si>
  <si>
    <t xml:space="preserve">Ponto padrão de tomada 2 pólos mais terra - considerando eletroduto PVC rígido de 3/4" inclusive conexões (5.0m), fio isolado PVC de 2.5mm2 (16.5m) e caixa pvc 4x2" (1 und) </t>
  </si>
  <si>
    <t xml:space="preserve">6.2</t>
  </si>
  <si>
    <t xml:space="preserve">Ponto padrão de tomada para ar refrigerado - considerando eletroduto PVC rígido de 3/4" inclusive conexões (6.0m), fio isolado PVC de 4.0mm2 (21.6m) e caixa PVC 4x2" (1 und) </t>
  </si>
  <si>
    <t xml:space="preserve">AR CONDICIONADO</t>
  </si>
  <si>
    <t xml:space="preserve">6.3</t>
  </si>
  <si>
    <t xml:space="preserve">Ponto padrão de luz no teto - considerando eletroduto PVC rígido de 3/4" inclusive conexões (4.5m), fio isolado PVC de 2.5mm2 (16.2m) e caixa PVC 4x4" (1 und) </t>
  </si>
  <si>
    <t xml:space="preserve">TODAS AS LAMPADAS INTERNAS</t>
  </si>
  <si>
    <t xml:space="preserve">7</t>
  </si>
  <si>
    <t xml:space="preserve">REVESTIMENTO </t>
  </si>
  <si>
    <t xml:space="preserve">7.1</t>
  </si>
  <si>
    <t xml:space="preserve">Chapisco de argamassa de cimento e areia média ou grossa lavada, no traço 1:3, espessura 5 mm </t>
  </si>
  <si>
    <t xml:space="preserve">7.2</t>
  </si>
  <si>
    <t xml:space="preserve">Chapisco de argamassa de cimento e areia média ou grossa lavada no traço 1:3, espessura 5mm, com utilização de impermeabilizante </t>
  </si>
  <si>
    <t xml:space="preserve">7.3</t>
  </si>
  <si>
    <t xml:space="preserve">Reboco de argamassa de cimento, cal hidratada CH1 e areia média ou grossa lavada no traço 1:0.5:6, com impermeabilizante para revestimentos (caixas, fossas, filtros, cisternas, etc...) </t>
  </si>
  <si>
    <t xml:space="preserve">7.4</t>
  </si>
  <si>
    <t xml:space="preserve">Reboco tipo paulista de argamassa de cimento, cal hidratada CH1 e areia média ou grossa lavada no traço 1:0.5:6, espessura 25 mm </t>
  </si>
  <si>
    <t xml:space="preserve">7.5</t>
  </si>
  <si>
    <t xml:space="preserve">SCO – RIO</t>
  </si>
  <si>
    <t xml:space="preserve">RV 10.15.0500 (A) </t>
  </si>
  <si>
    <t xml:space="preserve">Revestimento com pastilha de porcelana de (4x4)cm, Jatoba de 1 qualidade referencia JC 1810 ou similar, inclusive chapisco, emboco com argamassa de cimento , areia e saibro no traco 1:2:2, assentes e rejuntadas com nata de cimento branco. Fornecimento e assentamento. </t>
  </si>
  <si>
    <t xml:space="preserve">7.6</t>
  </si>
  <si>
    <t xml:space="preserve">7.7</t>
  </si>
  <si>
    <t xml:space="preserve">Lastro impermeabilizado de concreto não estrutural, espessura de 6 cm </t>
  </si>
  <si>
    <t xml:space="preserve">CALHA</t>
  </si>
  <si>
    <t xml:space="preserve">8</t>
  </si>
  <si>
    <t xml:space="preserve">LOUÇAS</t>
  </si>
  <si>
    <t xml:space="preserve">8.1</t>
  </si>
  <si>
    <t xml:space="preserve">Bacia convencional de louça branca, padrão popular - Logasa, Celite ou equivalente, inclusive assento plástico, tubo de ligação metal cromado com canopla, anel de vedação e parafusos para fixação</t>
  </si>
  <si>
    <t xml:space="preserve">TODOS VASOS</t>
  </si>
  <si>
    <t xml:space="preserve">8.2</t>
  </si>
  <si>
    <t xml:space="preserve">Torneira pressão cromada diâm. 1/2" para lavatório, marcas de referência Fabrimar, Deca ou Docol </t>
  </si>
  <si>
    <t xml:space="preserve">8.3</t>
  </si>
  <si>
    <t xml:space="preserve">Torneira pressão cromada diam. 1/2" para pia, marcas de referência Fabrimar, Deca ou Docol </t>
  </si>
  <si>
    <t xml:space="preserve">COZINHA</t>
  </si>
  <si>
    <t xml:space="preserve">8.4</t>
  </si>
  <si>
    <t xml:space="preserve">Registro de gaveta com canopla cromada diam. 25mm (1"), marcas de referência Fabrimar, Deca ou Docol </t>
  </si>
  <si>
    <t xml:space="preserve">9</t>
  </si>
  <si>
    <t xml:space="preserve">LUMINÁRIAS</t>
  </si>
  <si>
    <t xml:space="preserve">9.1</t>
  </si>
  <si>
    <t xml:space="preserve">Luminária plafon (sobrepor) 40 x 40 - 36 W - 6000K - G- Light ou similar</t>
  </si>
  <si>
    <t xml:space="preserve">10</t>
  </si>
  <si>
    <t xml:space="preserve">PINTURA</t>
  </si>
  <si>
    <t xml:space="preserve">10.1</t>
  </si>
  <si>
    <t xml:space="preserve">Emassamento de paredes e forros, com duas demãos de massa à base de PVA, marcas de referência Suvinil, Coral ou Metalatex </t>
  </si>
  <si>
    <t xml:space="preserve">10.2</t>
  </si>
  <si>
    <t xml:space="preserve">Pintura com tinta acrílica, marcas de referência Suvinil, Coral e Metalatex, inclusive selador acrílico, em paredes e forros, a duas demãos </t>
  </si>
  <si>
    <t xml:space="preserve">SALAO</t>
  </si>
  <si>
    <t xml:space="preserve">10.3</t>
  </si>
  <si>
    <t xml:space="preserve">Pintura com tinta esmalte sintético, marcas de referência Suvinil, Coral ou Metalatex, inclusive selador acrílico, em paredes a três demãos </t>
  </si>
  <si>
    <t xml:space="preserve">ATRIUM PAREDES NOVAS</t>
  </si>
  <si>
    <t xml:space="preserve">11</t>
  </si>
  <si>
    <t xml:space="preserve">OUTROS SERVIÇOS</t>
  </si>
  <si>
    <t xml:space="preserve">11.1</t>
  </si>
  <si>
    <t xml:space="preserve">Limpeza geral da obra (edificação) </t>
  </si>
  <si>
    <t xml:space="preserve">ÁREA TOTAL</t>
  </si>
  <si>
    <t xml:space="preserve">11.2</t>
  </si>
  <si>
    <t xml:space="preserve">Placa para inauguração de obra em alumínio polido e=4mm, dimensões 40 x 50 cm, gravação em baixo relevo, inclusive pintura e fixação </t>
  </si>
  <si>
    <t xml:space="preserve">11.3</t>
  </si>
  <si>
    <t xml:space="preserve">Porta pivotante de vidro temperado, 2 folhas de 90x210 cm, espessura de 10mm, inclusive acessórios. Af_01/2021 </t>
  </si>
  <si>
    <t xml:space="preserve">11.4</t>
  </si>
  <si>
    <t xml:space="preserve">Chapim sobre muros lineares, em granito ou mármore, l = 25 cm, assentado com argamassa 1:6 com aditivo.  </t>
  </si>
  <si>
    <t xml:space="preserve">EM TODA A PLATIBANDA</t>
  </si>
  <si>
    <t xml:space="preserve">11.5</t>
  </si>
  <si>
    <t xml:space="preserve">102189</t>
  </si>
  <si>
    <t xml:space="preserve">Jogo de ferragens cromadas para porta de vidro temperado, uma folha composto de dobradicas superior e inferior, trinco, fechadura, contra fechadura com capuchinho sem mola e puxador</t>
  </si>
  <si>
    <t xml:space="preserve">PORTA DE VIDRO</t>
  </si>
  <si>
    <t xml:space="preserve">11.6</t>
  </si>
  <si>
    <t xml:space="preserve">102188</t>
  </si>
  <si>
    <t xml:space="preserve">Mola hidraulica de piso para porta de vidro temperado </t>
  </si>
  <si>
    <t xml:space="preserve">11.7</t>
  </si>
  <si>
    <t xml:space="preserve">SBC</t>
  </si>
  <si>
    <t xml:space="preserve">VIDRO LAMINADO REFLETIVO 12mm</t>
  </si>
  <si>
    <t xml:space="preserve">Fachada – vidros quebrados</t>
  </si>
  <si>
    <t xml:space="preserve">11.8</t>
  </si>
  <si>
    <t xml:space="preserve">SC 30.15.0200</t>
  </si>
  <si>
    <t xml:space="preserve">Limpeza de parede revestida com pastilhas, ceramica ou azulejo, com a lavagem da mesma utilizando solucao acida diluida em agua, inclusive uso de escada ate 2 pavimentos.</t>
  </si>
  <si>
    <t xml:space="preserve">FACHADA REVESTIDA</t>
  </si>
  <si>
    <t xml:space="preserve">11.9</t>
  </si>
  <si>
    <t xml:space="preserve">LIMPEZA DE SUPERFICIE EM MOSAICO CERAMICO</t>
  </si>
  <si>
    <t xml:space="preserve">COBERTURA</t>
  </si>
  <si>
    <t xml:space="preserve">11.10</t>
  </si>
  <si>
    <t xml:space="preserve">Pintura sobre piso, aplicação manual, para execução de faixa demarcatória L=5cm, com três demãos de tinta à base de epóxi, marcas de referência Suvinil, Coral ou Metalatex ou equivalente</t>
  </si>
  <si>
    <t xml:space="preserve">PISO DE QUADRA</t>
  </si>
  <si>
    <t xml:space="preserve">11.11</t>
  </si>
  <si>
    <t xml:space="preserve">Pintura com tinta à base de resinas acrílicas, marcas de referencia Suvinil, Coral ou Novacor, sobre piso de concreto a duas demãos</t>
  </si>
  <si>
    <t xml:space="preserve">11.12</t>
  </si>
  <si>
    <t xml:space="preserve">Alambrado com tela losangular de arame fio 12, malha 2" revestido em PVC com tubo de ferro galvanizado vertical de 21/2" e horizontal de 1", inclusive portão, pintados com esmalte sobre fundo anti corrosivo</t>
  </si>
  <si>
    <t xml:space="preserve">Recuperação de quadra</t>
  </si>
  <si>
    <t xml:space="preserve">THALIS NUNES FELIX</t>
  </si>
  <si>
    <t xml:space="preserve">SECRETARIA MUNICIPAL DE OBRAS E DESENVOLVIMENTO URBANO</t>
  </si>
  <si>
    <t xml:space="preserve">OBRA: REFORMA DA PRAÇA AURÉLIO BASTIANELLO NO MUNICÍPIO DE SÃO GABRIEL DA PALHA – ES</t>
  </si>
  <si>
    <r>
      <rPr>
        <sz val="11"/>
        <rFont val="Arial"/>
        <family val="0"/>
        <charset val="1"/>
      </rPr>
      <t xml:space="preserve">LOCAL: PRAÇA AURÉLIO BASTIANELLO</t>
    </r>
    <r>
      <rPr>
        <b val="true"/>
        <sz val="11"/>
        <rFont val="Arial"/>
        <family val="0"/>
        <charset val="1"/>
      </rPr>
      <t xml:space="preserve">, SÃO GABRIEL DA PALHA-ES</t>
    </r>
  </si>
  <si>
    <t xml:space="preserve">REF. CUSTOS: SINAPI 08/2025 (SEM DESONERAÇÃO), DER – ES 08/2025, SCO-RIO 08/2025, SBC 08/2025 E ORSE 08/2025.</t>
  </si>
  <si>
    <t xml:space="preserve">BDI</t>
  </si>
  <si>
    <t xml:space="preserve">FONTE</t>
  </si>
  <si>
    <t xml:space="preserve">DESCRIÇÃO DOS SERVIÇOS</t>
  </si>
  <si>
    <t xml:space="preserve">UNIDADE</t>
  </si>
  <si>
    <t xml:space="preserve">QUANT.</t>
  </si>
  <si>
    <t xml:space="preserve">PREÇO UNIT.</t>
  </si>
  <si>
    <t xml:space="preserve">PREÇO UNIT. C/BDI</t>
  </si>
  <si>
    <t xml:space="preserve">PREÇO TOTAL C/BDI</t>
  </si>
  <si>
    <t xml:space="preserve">TOTAL ITEM 01</t>
  </si>
  <si>
    <t xml:space="preserve">TOTAL ITEM 02</t>
  </si>
  <si>
    <t xml:space="preserve">TOTAL ITEM 03</t>
  </si>
  <si>
    <t xml:space="preserve">TOTAL ITEM 4</t>
  </si>
  <si>
    <t xml:space="preserve">TOTAL ITEM 5</t>
  </si>
  <si>
    <t xml:space="preserve">TOTAL ITEM 06</t>
  </si>
  <si>
    <t xml:space="preserve">TOTAL ITEM 7</t>
  </si>
  <si>
    <t xml:space="preserve">TOTAL ITEM 8</t>
  </si>
  <si>
    <t xml:space="preserve">TOTAL ITEM 10</t>
  </si>
  <si>
    <t xml:space="preserve">un</t>
  </si>
  <si>
    <t xml:space="preserve">TOTAL ITEM 11</t>
  </si>
  <si>
    <t xml:space="preserve">TOTAL ITEM 12</t>
  </si>
  <si>
    <t xml:space="preserve">UND</t>
  </si>
  <si>
    <t xml:space="preserve">TOTAL GERAL </t>
  </si>
  <si>
    <t xml:space="preserve">SÃO GABRIEL DA PALHA – ES 14 DE NOVEMBRO DE 2025</t>
  </si>
  <si>
    <t xml:space="preserve">DESCRIÇÃO</t>
  </si>
  <si>
    <t xml:space="preserve">UN</t>
  </si>
  <si>
    <t xml:space="preserve">COMPOSIÇÃO 01</t>
  </si>
  <si>
    <t xml:space="preserve">Recolocação de Telha Metálica</t>
  </si>
  <si>
    <t xml:space="preserve">MATERIAL E MÃO DE OBRA INCLUSOS</t>
  </si>
  <si>
    <t xml:space="preserve">Código</t>
  </si>
  <si>
    <t xml:space="preserve">Coefic.</t>
  </si>
  <si>
    <t xml:space="preserve">C. Prod.</t>
  </si>
  <si>
    <t xml:space="preserve">Pr. Prod.</t>
  </si>
  <si>
    <t xml:space="preserve">Pr. Unit.</t>
  </si>
  <si>
    <t xml:space="preserve">Subtotal</t>
  </si>
  <si>
    <t xml:space="preserve">AJUDANTE (AJUDANTE PRATICO - SINDUSCON) (LABOR) </t>
  </si>
  <si>
    <t xml:space="preserve">h</t>
  </si>
  <si>
    <t xml:space="preserve">TELHADISTA - (OFICIAL - SINDUSCON) (LABOR) </t>
  </si>
  <si>
    <t xml:space="preserve">CONJUNTO P/ FIXAÇÃO TELHA ALUMINIO ONDULADA (LABOR) </t>
  </si>
  <si>
    <t xml:space="preserve">SubTotal:</t>
  </si>
  <si>
    <t xml:space="preserve">OBRA: REFORMA DA PRAÇA VICENTE GLAZAR</t>
  </si>
  <si>
    <t xml:space="preserve">Preços Utilizados: DER - ES</t>
  </si>
  <si>
    <t xml:space="preserve">Serviço: COMP- 002 – ADMINISTRAÇÃO LOCAL</t>
  </si>
  <si>
    <t xml:space="preserve">Unidade = MÊS</t>
  </si>
  <si>
    <t xml:space="preserve">MÃO DE OBRA</t>
  </si>
  <si>
    <t xml:space="preserve">Unid</t>
  </si>
  <si>
    <t xml:space="preserve">P. Unit (R$) </t>
  </si>
  <si>
    <t xml:space="preserve">Subtotal (R$)</t>
  </si>
  <si>
    <t xml:space="preserve">Engenheiro Pleno </t>
  </si>
  <si>
    <t xml:space="preserve">Vigia </t>
  </si>
  <si>
    <t xml:space="preserve">Mestre de Obras Senior </t>
  </si>
  <si>
    <t xml:space="preserve">__________________________________</t>
  </si>
  <si>
    <t xml:space="preserve">CREA ES - 052084/D</t>
  </si>
  <si>
    <t xml:space="preserve">PREFEITURA MUNICIPAL DE SÃO GABRIEL DA PALHA - ES </t>
  </si>
  <si>
    <t xml:space="preserve">CRONOGRAMA FÍSICO-FINANCEIRO</t>
  </si>
  <si>
    <t xml:space="preserve">VALOR (R$)</t>
  </si>
  <si>
    <t xml:space="preserve">1º ao 2º MÊS</t>
  </si>
  <si>
    <t xml:space="preserve">3º MÊS</t>
  </si>
  <si>
    <t xml:space="preserve">4º MÊS</t>
  </si>
  <si>
    <t xml:space="preserve">5º MÊS</t>
  </si>
  <si>
    <t xml:space="preserve">6º MÊS</t>
  </si>
  <si>
    <t xml:space="preserve">7º MÊS</t>
  </si>
  <si>
    <t xml:space="preserve">PERÍODO DE LICITAÇÃO</t>
  </si>
  <si>
    <t xml:space="preserve">VALOR TOTAL </t>
  </si>
  <si>
    <t xml:space="preserve">PORCENTAGEM TOTAL</t>
  </si>
  <si>
    <t xml:space="preserve">VALOR TOTAL ACUMULADO</t>
  </si>
  <si>
    <t xml:space="preserve">PORCENTAGEM TOTAL ACUMULADA</t>
  </si>
  <si>
    <t xml:space="preserve">____________________________________________</t>
  </si>
  <si>
    <t xml:space="preserve">CREA: ES - 052084/D</t>
  </si>
  <si>
    <t xml:space="preserve">Item</t>
  </si>
  <si>
    <t xml:space="preserve">Especificação do Serviço</t>
  </si>
  <si>
    <t xml:space="preserve">Und.</t>
  </si>
  <si>
    <t xml:space="preserve">Preço Total</t>
  </si>
  <si>
    <t xml:space="preserve">DEMOLIÇÕES E RETIRADAS</t>
  </si>
  <si>
    <t xml:space="preserve">Demolição manual de piso cimentado espessura de 1,5 cm, inclusive lastro de concreto espessura de 6,0 cm, sem reaproveitamento</t>
  </si>
  <si>
    <t xml:space="preserve">m2</t>
  </si>
  <si>
    <t xml:space="preserve">Demolição manual de revestimento cerâmico/porcelanato (pisos), exclusive lastro, sem reaproveitamento</t>
  </si>
  <si>
    <t xml:space="preserve">Demolição manual de revestimento cerâmico/porcelanato (pisos), inclusive lastro de concreto espessura de 6,0 cm, sem reaproveitamento</t>
  </si>
  <si>
    <t xml:space="preserve">Demolição manual de piso de madeira (tacos), exclusive lastro, sem reaproveitamento</t>
  </si>
  <si>
    <t xml:space="preserve">Demolição manual de piso de madeira (tábuas), exclusive lastro, sem reaproveitamento</t>
  </si>
  <si>
    <t xml:space="preserve">Demolição manual de revestimento cerâmico/porcelanato (parede), exclusive emboço/reboco, sem reaproveitamento</t>
  </si>
  <si>
    <t xml:space="preserve">Demolição manual de lambri de madeira em parede, sem reaproveitamento</t>
  </si>
  <si>
    <t xml:space="preserve">Retirada manual de revestimento em argamassa cimento e areia (emboço e reboco), sem reaproveitamento</t>
  </si>
  <si>
    <t xml:space="preserve">Demolição manual de alvenaria de bloco furado (cerâmico), sem reaproveitamento</t>
  </si>
  <si>
    <t xml:space="preserve">m3</t>
  </si>
  <si>
    <t xml:space="preserve">Demolição manual de concreto simples, sem reaproveitamento</t>
  </si>
  <si>
    <t xml:space="preserve">Retirada manual cuidadosa de pavimento em paralelepípedos, inclusive limpeza e empilhamento para reaproveitamento</t>
  </si>
  <si>
    <t xml:space="preserve">Retirada manual cuidadosa de blocos pré-moldados de concreto (Blokret), inclusive limpeza e empilhamento para reaproveitamento</t>
  </si>
  <si>
    <t xml:space="preserve">Retirada manual de portas e janelas de madeira, inclusive batentes (marcos), sem reaproveitamento</t>
  </si>
  <si>
    <t xml:space="preserve">Retirada de esquadrias metálicas</t>
  </si>
  <si>
    <t xml:space="preserve">Retirada manual de meio-fio de concreto, sem reaproveitamento</t>
  </si>
  <si>
    <t xml:space="preserve">Remoção de pintura a óleo ou esmalte sobre paredes, com aplicação de removedor</t>
  </si>
  <si>
    <t xml:space="preserve">Demolição manual de concreto armado, sem reaproveitamento</t>
  </si>
  <si>
    <t xml:space="preserve">Demolição manual de piso cimentado espessura de 1,5 cm, exclusive lastro de concreto, sem reaproveitamento</t>
  </si>
  <si>
    <t xml:space="preserve">Retirada de bandeira de porta de madeira, incluindo acabamento, acessórios e eventuais fixações, exclusive batentes (marcos), sem reaproveitamento</t>
  </si>
  <si>
    <t xml:space="preserve">Demolição manual de elementos vazados cerâmicos ou de concreto (cogogó), sem reaproveitamento</t>
  </si>
  <si>
    <t xml:space="preserve">Retirada manual de louças sanitárias, inclusive vedação dos pontos de esgoto e água fria, sem reaproveitamento</t>
  </si>
  <si>
    <t xml:space="preserve">Retirada manual de grades, gradis, alambrados, cercas e portões metálicos, inclusive remoção de argamassa de chumbamento, acessórios de fixação e corte de soldas</t>
  </si>
  <si>
    <t xml:space="preserve">Retirada de bancada em granito, inclusive remoção de rodabanca e cantoneiras de fixação, sem reaproveitamento</t>
  </si>
  <si>
    <t xml:space="preserve">Retirada de tanque em mármore sintético, cantoneiras de fixação, inclusive vedação dos pontos de esgoto e água fria, sem reaproveitamento</t>
  </si>
  <si>
    <t xml:space="preserve">Retirada manual de caixa d?água de fibrocimento, sem considerar o reaproveitamento do reservatório, inclusive remoção dos flanges, boia e vedação dos pontos de alimentação de água fria</t>
  </si>
  <si>
    <t xml:space="preserve">Demolição manual de forro/lambri de madeira, sem reaproveitamento</t>
  </si>
  <si>
    <t xml:space="preserve">Retirada manual de poste de aço telecônico galvanizado de 4 a 6 m, parafusado sobre base de concreto, exclusive a remoção dessa base</t>
  </si>
  <si>
    <t xml:space="preserve">Retirada de pintura à base de PVA, utilizando a raspagem manual</t>
  </si>
  <si>
    <t xml:space="preserve">Demolição manual de laje pré-moldada, sem reaproveitamento</t>
  </si>
  <si>
    <t xml:space="preserve">Apicoamento manual de superfície revestida com argamassa</t>
  </si>
  <si>
    <t xml:space="preserve">Retirada manual de divisórias modulares (tipo Eucatex), com reaproveitamento</t>
  </si>
  <si>
    <t xml:space="preserve">Retirada manual de interruptores e tomadas, sem reaproveitamento</t>
  </si>
  <si>
    <t xml:space="preserve">Retirada manual de vidros quebrados, sem reaproveitamento</t>
  </si>
  <si>
    <t xml:space="preserve">Demolição manual de rodapé em argamassa de cimento e areia, sem reaproveitamento</t>
  </si>
  <si>
    <t xml:space="preserve">Lixamento manual de parede com pintura PVA para nivelamento e preparo da superfície para recebimento de nova camada de tinta</t>
  </si>
  <si>
    <t xml:space="preserve">Remoção manual de telhas cerâmicas, tipo francesa, inclusive cumeeira, sem reaproveitamento</t>
  </si>
  <si>
    <t xml:space="preserve">Remoção manual de telhas cerâmicas, tipo colonial, inclusive cumeeira, sem reaproveitamento</t>
  </si>
  <si>
    <t xml:space="preserve">Remoção manual de telhas ondulada de fibrocimento, inclusive cumeeira, sem reaproveitamento</t>
  </si>
  <si>
    <t xml:space="preserve">Retirada manual de rodapé de madeira, sem reaproveitamento</t>
  </si>
  <si>
    <t xml:space="preserve">Demolição manual de piso argamassa de alta resistência tipo granilite, exclusive camada de regularização, sem reaproveitamento</t>
  </si>
  <si>
    <t xml:space="preserve">Retirada manual de caixas/quadros elétricos de embutir, com dimensões máximas até 600 x 800 x 120mm, sem reaproveitamento</t>
  </si>
  <si>
    <t xml:space="preserve">Retirada manual de quadro de giz (1.29 x 3.95m), sem reaproveitamento</t>
  </si>
  <si>
    <t xml:space="preserve">Remoção manual de telha metálica, exclusive trama, sem reaproveitamento</t>
  </si>
  <si>
    <t xml:space="preserve">Retirada manual de divisória de granito, inclusive remoção de calafetagem e demolição de argamassa de chumbamento, sem reaproveitamento</t>
  </si>
  <si>
    <t xml:space="preserve">Retirada manual de alizar de madeira, sem reaproveitamento</t>
  </si>
  <si>
    <t xml:space="preserve">Retirada manual de telhas tipo Canalete 49, sem reaproveitamento</t>
  </si>
  <si>
    <t xml:space="preserve">Demolição cuidadosa de alvenaria de forma manual, para abertura de vãos, sem reaproveitamento</t>
  </si>
  <si>
    <t xml:space="preserve">Remoção manual de forro modular apoiados em estruturas em perfis metálicos, sem reaproveitamento</t>
  </si>
  <si>
    <t xml:space="preserve">Remoção manual de pintura antiga a base de óleo ou esmalte sobre esquadrias, com aplicação de removedor</t>
  </si>
  <si>
    <t xml:space="preserve">Remoção manual de revestimento de pisos com forração têxtil, com aplicação de solvente</t>
  </si>
  <si>
    <t xml:space="preserve">Retirada de torneira, sem reaproveitamento</t>
  </si>
  <si>
    <t xml:space="preserve">Retirada manual de telha tipo Canalete 90, sem reaproveitamento</t>
  </si>
  <si>
    <t xml:space="preserve">Demolição manual de estrutura de madeira para telhado, sem reaproveitamento</t>
  </si>
  <si>
    <t xml:space="preserve">Remoção manual de trama de madeira para cobertura, com reaproveitamento</t>
  </si>
  <si>
    <t xml:space="preserve">Retirada manual de batente (marco) de madeira, sem reaproveitamento</t>
  </si>
  <si>
    <t xml:space="preserve">Retirada manual de disjuntor monofásico, bifásico ou trifásico, sem reaproveitamento</t>
  </si>
  <si>
    <t xml:space="preserve">Demolição manual de piso, soleira, peitoris e escadas em mármore ou granito, exclusive regularização, sem reaproveitamento</t>
  </si>
  <si>
    <t xml:space="preserve">Retirada manual de roda-parede em madeira, sem reaproveitamento</t>
  </si>
  <si>
    <t xml:space="preserve">Retirada manual de piso de borracha com aplicação de solvente a base de álcool, sem reaproveitamento</t>
  </si>
  <si>
    <t xml:space="preserve">Demolição de lajes, em concreto armado, de forma mecanizada com martelete demolidor elétrico, sem reaproveitamento</t>
  </si>
  <si>
    <t xml:space="preserve">LIMPEZA DO TERRENO</t>
  </si>
  <si>
    <t xml:space="preserve">Corte manual de capoeira fina com foice</t>
  </si>
  <si>
    <t xml:space="preserve">Raspagem superficial e limpeza manual do terreno, realizado com o uso de ferramentas manuais</t>
  </si>
  <si>
    <t xml:space="preserve">Corte e destocamento manual de árvores com diâmetro de até 15 cm</t>
  </si>
  <si>
    <t xml:space="preserve">Corte e destocamento mecanizado de árvores com diâmetro superior a 30 cm</t>
  </si>
  <si>
    <t xml:space="preserve">LOCAÇÃO</t>
  </si>
  <si>
    <t xml:space="preserve">Locação de obra com gabarito de madeira</t>
  </si>
  <si>
    <t xml:space="preserve">Equipe topográfica para serviços simples de locação e nivelamento (incluindo equipamento, transporte e profissionais nivel médio)</t>
  </si>
  <si>
    <t xml:space="preserve">SERVIÇOS ADMINISTRATIVOS E TÉCNICOS - MENSALISTAS</t>
  </si>
  <si>
    <t xml:space="preserve">Engenheiro Junior</t>
  </si>
  <si>
    <t xml:space="preserve">Engenheiro Pleno</t>
  </si>
  <si>
    <t xml:space="preserve">Engenhero Sênior</t>
  </si>
  <si>
    <t xml:space="preserve">Almoxarife</t>
  </si>
  <si>
    <t xml:space="preserve">Auxiliar de Almoxarife</t>
  </si>
  <si>
    <t xml:space="preserve">Vigia</t>
  </si>
  <si>
    <t xml:space="preserve">Encarregado de turma</t>
  </si>
  <si>
    <t xml:space="preserve">Mestre de Obras Senior</t>
  </si>
  <si>
    <t xml:space="preserve">Coordenador Tecnico Especialista</t>
  </si>
  <si>
    <t xml:space="preserve">Técnico Nível Superior</t>
  </si>
  <si>
    <t xml:space="preserve">Técnico Segundo Grau Nivel "A"</t>
  </si>
  <si>
    <t xml:space="preserve">Técnico Segundo Grau Nivel "B"</t>
  </si>
  <si>
    <t xml:space="preserve">Técnico Segundo Grau Nivel "C"</t>
  </si>
  <si>
    <t xml:space="preserve">Técnico Segundo Grau Nivel "D"</t>
  </si>
  <si>
    <t xml:space="preserve">Cotador (Auxiliar de Engenharia)</t>
  </si>
  <si>
    <t xml:space="preserve">INSTALAÇÃO DO CANTEIRO DE OBRAS</t>
  </si>
  <si>
    <t xml:space="preserve">TAPUMES, BARRACÕES E COBERTURAS</t>
  </si>
  <si>
    <t xml:space="preserve">Placa de obra nas dimensões de 2.0 x 4.0 m, padrão DER</t>
  </si>
  <si>
    <t xml:space="preserve">Locação de andaime metálico para trabalho em fachada de edifíco (aluguel de 1 m² por 1 mês) inclusive frete, montagem e desmontagem</t>
  </si>
  <si>
    <t xml:space="preserve">Aluguel mensal container para escritório, sem banheiro, dim. 6.00x2.40m, incl. porta, 2 janelas, abert p/ ar cond., 2 pt iluminação, 2 tomadas elét. e 1 tomada telef. Isolamento térmico (teto e paredes), piso em comp. Naval, cert. NR18, incl. laudo descontaminação.</t>
  </si>
  <si>
    <t xml:space="preserve">Mobilização e desmobilização de conteiner locado para barracão de obra</t>
  </si>
  <si>
    <t xml:space="preserve">Locação de andaime metálico para fachada - tipo torre (aluguel mensal)</t>
  </si>
  <si>
    <t xml:space="preserve">Fornecimento e instalação de proteção para andaime fachadeiro considerando plataforma, rodapé e guarda-corpo em madeira, inclusive entelamento, conforme NR-18 (medido por m2 de fachada)</t>
  </si>
  <si>
    <t xml:space="preserve">Tapume Telha Metálica Ondulada em aço galvalume 0,50mm Branca h=2,20m, incl. montagem estr. mad. 8"x8", c/adesivo "DER-ES" 60x60cm a cada 10m, incl. faixas pint. esmalte sint. cores azul c/ h=30cm e rosa c/ h=10cm (Reaproveitamento 2x)</t>
  </si>
  <si>
    <t xml:space="preserve">Tapume madeira compensada resinada e= 12mm h=2,20m, estr. c/ mad reflorest., incl mont, pintura esmalte sint, adesivo "DER-ES" 60x60cm a cada 10m e faixas c/ pintura esmalte sintético nas cores azul c/ h=30cm e rosa c/ h=10cm</t>
  </si>
  <si>
    <t xml:space="preserve">Aluguel mensal container para escritório, dim. 6.00x2.40m, c/ banheiro (vaso+lavat+chuveiro e básc), incl. porta, 2 janelas, abert p/ ar cond., 2 pt iluminação, 2 tom. elét. e 1 tom.telef. Isolam.térmico(teto e paredes), piso em comp. Naval, cert. NR18, incl. laudo descontaminação.</t>
  </si>
  <si>
    <t xml:space="preserve">ms</t>
  </si>
  <si>
    <t xml:space="preserve">Aluguel mensal container para refeitorio, incl. porta, 2 janelas, abert p/ ar cond., 2 pt iluminação, 2 tomadas elét. e 1 tomada telef. Isolamento térmico (paredes e teto), piso em comp. Naval pintado, cert. NR18, incl. laudo descontaminação.</t>
  </si>
  <si>
    <t xml:space="preserve">Aluguel mensal container para vestiário, incl. porta, venezianas de circulação, 1 pt iluminação, Isolamento térmico (teto), piso em comp. Naval pintado, cert. NR18, incl. laudo descontaminação.</t>
  </si>
  <si>
    <t xml:space="preserve">Aluguel mensal container sanitário, incl porta, básc, 2 ptos luz, 1 pto aterram., 3vasos, 3lavatórios, calha mictório, 6 chuveiros (1 eletrico), torn.,registros, piso comp. Naval pintado, cert NR18 e laudo descontaminação</t>
  </si>
  <si>
    <t xml:space="preserve">Aluguel mensal container para almoxarifado, incl. porta, 2 janelas, 1 pt iluminação, Isolamento térmico (teto), piso em comp. Naval pintado, cert. NR18, incl. laudo descontaminação.</t>
  </si>
  <si>
    <t xml:space="preserve">INSTALAÇÃO DO CANTEIRO DE OBRAS (UTILIZAÇÃO 1 VEZ), PROJETO PADRÃO LABOR - NR.18 (OBRAS COM PRAZO DE EXECUÇÃO SUPERIOR A 12 MESES)</t>
  </si>
  <si>
    <t xml:space="preserve">Barracão para escritório com sanitário área de 14.50 m2, de chapa de compens. 12mm e pontalete 8x8cm, piso cimentado e cobertura de telha de fibroc. 6mm, incl. ponto de luz e cx. de inspeção, conf. projeto (1 utilização)</t>
  </si>
  <si>
    <t xml:space="preserve">Barracão para almoxarifado área de 10.90m2, de chapa de compensado de 12mm e pontalete 8x8cm, piso cimentado e cobertura de telhas de fibrocimento de 6mm, incl. ponto de luz, conf. projeto (1 utilização)</t>
  </si>
  <si>
    <t xml:space="preserve">Barracão para depósito de cimento área de 10.90m2, de chapa de compensado 12mm e pontaletes 8x8cm, piso cimentado e cobertura de telhas de fibrocimento de 6mm, inclusive ponto de luz, conf. projeto (1 utilização)</t>
  </si>
  <si>
    <t xml:space="preserve">Refeitório com paredes de chapa de compens. 12mm e pontaletes 8x8cm, piso ciment. e cob. de telhas fibroc. 6mm, incl. ponto de luz e cx. de inspeção (cons. 1.21 m2/func./turno), conf. projeto (1 utilização)</t>
  </si>
  <si>
    <t xml:space="preserve">Unidade de sanitário e vestiário p/ até 20 func. área de 18.15m2, paredes de chapa compens. 12mm e pontalete 8x8cm, piso cimentado, cobert. telha fibroc. 6mm, incl. instalação de luz e cx. de inspeção, conf. projeto (1 utilização)</t>
  </si>
  <si>
    <t xml:space="preserve">Unidade de sanitário e vestiário de 20 a 40 func. área 25.40m2, paredes de chapa compens. 12mm e pontalete 8x8cm, piso cimentado, cobert. telha fibroc. 6mm, incl. inst. de luz e cx. de inspeção, conf. projeto (1 utilização)</t>
  </si>
  <si>
    <t xml:space="preserve">Unidade de sanitário e vestiário de 40 a 60 func. área 33.90m2, paredes de chapa compens. 12mm e pontalete 8x8cm, piso cimentado, cobert. telha fibroc. 6mm, incl. inst. de luz e cx. de inspeção, conf. projeto (1 utilização)</t>
  </si>
  <si>
    <t xml:space="preserve">Galpão para serraria e carpintaria área 12.00m2, em peça de madeira 8x8cm e contraventamento de 5x7cm, cobertura de telha de fibroc. de 6mm, inclusive ponto e cabo de alimentação da máquina, conf. projeto (1 utilização)</t>
  </si>
  <si>
    <t xml:space="preserve">Galpão para corte e armação com área de 6.00m2, em peças de madeira 8x8cm e contraventamento de 5x7cm, cobertura de telhas de fibroc. de 6mm, inclusive ponto e cabo de alimentação da máquina, conf. projeto (1 utilização)</t>
  </si>
  <si>
    <t xml:space="preserve">Reservatório de poliestileno de 500L, incl. suporte em madeira de 7x12cm e 5x7cm, elevado de 4m, conf. projeto (1 utilização)</t>
  </si>
  <si>
    <t xml:space="preserve">Reservatório de poliestileno de 1000 L, incl. suporte em madeira de 7x12cm e 8x7cm, elevado de 4m, conf. projeto (1 utilização)</t>
  </si>
  <si>
    <t xml:space="preserve">Rede de água com padrão de entrada dágua diâm. 3/4", conf. espec. CESAN, incl. tubos e conexões para alimentação, distribuição, extravasor e limpeza, cons. o padrão a 25m, conf. projeto (1 utilização)</t>
  </si>
  <si>
    <t xml:space="preserve">Rede de luz, incl. padrão entrada de energia trifás., cabo de ligação até barracões, quadro de distrib., disj. e chave de força (quando necessário), cons. 20m entre padrão entrada e QDG, conf. projeto (1 utilização)</t>
  </si>
  <si>
    <t xml:space="preserve">Rede de esgoto, contendo fossa e filtro, inclusive tubos e conexões de ligação entre caixas, considerando distância de 25m, conforme projeto (1 utilização)</t>
  </si>
  <si>
    <t xml:space="preserve">INSTALAÇÃO DO CANTEIRO DE OBRAS (UTILIZAÇÃO 2 VEZES), PROJETO PADRÃO LABOR - NR.18 (OBRAS COM PRAZO DE EXECUÇÃO DE 6 A 12 MESES)</t>
  </si>
  <si>
    <t xml:space="preserve">Barracão para escritório com sanitário área 14.50m2, de chapa de compens. 12mm e pontalete 8x8cm, piso cimentado e cobertura de telha de fibroc. 6mm, incl. ponto de luz e cx. de inspeção, conf. projeto (2 utilizações)</t>
  </si>
  <si>
    <t xml:space="preserve">Barracão para almoxarifado área de 10.90m2, de chapa de compensado 12mm e pontaletes 8x8cm, piso cimentado e cobertura de telha de fibrocimento de 6mm, inclusive ponto de luz, conf. projeto (2 utilizações)</t>
  </si>
  <si>
    <t xml:space="preserve">Barracão para depósito de cimento área de 10.90m2, de chapa de compensado 12mm e pontaletes 8x8cm, piso cimentado e cobertura de telhas de fibrocimento de 6mm, inclusive ponto de luz, conf. projeto (2 utilizações)</t>
  </si>
  <si>
    <t xml:space="preserve">Refeitório com paredes de chapa de compens. 12mm e pontaletes 8x8cm, piso ciment. e cobert. de telhas fibroc. 6mm, incl. ponto de luz e cx. de inspeção (cons. 1.21m2/func./turno), conf. projeto (2 utilização)</t>
  </si>
  <si>
    <t xml:space="preserve">Unidade de sanitário e vestiário para até 20 func. área 18.15m2, paredes de chapa compens. 12mm e pontalete 8x8cm, piso cimentado, cobert. telha fibroc. 6mm, incl. inst. de luz e cx. de inspeção, conf. projeto (2 utilizações)</t>
  </si>
  <si>
    <t xml:space="preserve">Unidade de sanitário e vestiário de 20 a 40 func. área 25.40m2, paredes de chapa compens. 12mm e pontalete 8x8cm, piso cimentado, cobert. telha fibroc. 6mm, incl. inst. de luz e cx. de inspeção, conf. projeto (2 utilizações)</t>
  </si>
  <si>
    <t xml:space="preserve">Unidade de sanitário e vestiário de 40 a 60 func. área 33.90m2, paredes de chapa compens. 12mm e pontalete 8x8cm, piso cimentado, cobert. telha fibroc. 6mm, incl. inst. de luz e cx. de inspeção, conf. projeto (2 utilizações)</t>
  </si>
  <si>
    <t xml:space="preserve">Galpão para serraria e carpintaria área 12.00m2, em peças de madeira 8x8cm e contraventamento de 5x7cm, cobertura de telhas de fibroc. de 6mm, inclusive ponto e cabo de alimentação da máquina, conf. projeto (2 utilizações)</t>
  </si>
  <si>
    <t xml:space="preserve">Galpão para corte e armação com área de 6.00m2, de peças de madeira 8x8cm e contraventamento de 5x7cm, cobertura de telhas de fibroc. de 6mm, inclusive ponto e cabo de alimentação da máquina, conf. projeto (2 utilizações)</t>
  </si>
  <si>
    <t xml:space="preserve">Reservatório de poliestileno de 500 L, incl. suporte em madeira de 7x12cm e 5x7cm, elevado de 4m, conforme projeto (2 utilizações)</t>
  </si>
  <si>
    <t xml:space="preserve">Reservatório de poliestileno de 1000 L, inclusive suporte em madeira de 7x12cm e 5x7cm, elevado de 4m, conforme projeto (2 utilizações)</t>
  </si>
  <si>
    <t xml:space="preserve">Rede de água, com padrão de entrada dágua diâm. 3/4", conf. espec. CESAN, incl. tubos e conexões para alimentação, distribuição, extravasor e limpeza, cons. o padrão a 25m, conf. projeto (2 utilizações)</t>
  </si>
  <si>
    <t xml:space="preserve">MOVIMENTO DE TERRA</t>
  </si>
  <si>
    <t xml:space="preserve">ESCAVAÇÕES</t>
  </si>
  <si>
    <t xml:space="preserve">Escavação manual em material de 1a. categoria, até 1.50 m de profundidade</t>
  </si>
  <si>
    <t xml:space="preserve">Escavação manual em material de 2a. categoria, até 1.50 m de profundidade</t>
  </si>
  <si>
    <t xml:space="preserve">Escavação mecânica em material de 1a. categoria</t>
  </si>
  <si>
    <t xml:space="preserve">Escavação mecânica em material de 2a. categoria</t>
  </si>
  <si>
    <t xml:space="preserve">Apiloamento do fundo de vala com maço de 30 a 60kg</t>
  </si>
  <si>
    <t xml:space="preserve">REATERRO E COMPACTAÇÃO</t>
  </si>
  <si>
    <t xml:space="preserve">Reaterro apiloado de cavas de fundação, em camadas de 20 cm</t>
  </si>
  <si>
    <t xml:space="preserve">Material para aterro - areia limpa (fornecimento já considerado 15% de empolamento)</t>
  </si>
  <si>
    <t xml:space="preserve">Lastro de brita 3 e 4, apiloado manualmente</t>
  </si>
  <si>
    <t xml:space="preserve">Lastro de areia</t>
  </si>
  <si>
    <t xml:space="preserve">Aterro manual para regularização do terreno em areia, inclusive adensamento hidráulico e fornecimento do material (máximo de 100m3)</t>
  </si>
  <si>
    <t xml:space="preserve">Aterro manual para regularização do terreno em argila, inclusive adensamento manual e fornecimento do material (máximo de 100m3)</t>
  </si>
  <si>
    <t xml:space="preserve">Aterro com areia em áreas de calçada, inclusive fornecimento e adensamento</t>
  </si>
  <si>
    <t xml:space="preserve">Aterro compactado utilizando compactador de placa vibratória com reaproveitamento do material</t>
  </si>
  <si>
    <t xml:space="preserve">Reaterro de valas, exclusive compactação</t>
  </si>
  <si>
    <t xml:space="preserve">TRANSPORTES</t>
  </si>
  <si>
    <t xml:space="preserve">Índice de preço para remoção de entulho decorrente da execução de obras (Classe A CONAMA - NBR 10.004 - Classe II-B), incluindo aluguel da caçamba, carga, transporte e descarga em área licenciada</t>
  </si>
  <si>
    <t xml:space="preserve">Transporte de material encosta acima, serviço inteiramente manual, a 10m de distância, considerados ao longo da encosta, inclusive carga e descarga (txdam)</t>
  </si>
  <si>
    <t xml:space="preserve">Transporte de material encosta abaixo, serviço inteiramente manual, a 10m de distância, considerados ao longo da encosta, inclusive carga e descarga (txdam)</t>
  </si>
  <si>
    <t xml:space="preserve">ESTRUTURAS</t>
  </si>
  <si>
    <t xml:space="preserve">INFRA-ESTRUTURA (FUNDAÇÃO)</t>
  </si>
  <si>
    <t xml:space="preserve">Fornecimento, preparo e aplicação de concreto ciclópico Fck=15MPa com 30% de pedra de mão</t>
  </si>
  <si>
    <t xml:space="preserve">Fôrma de tábua de madeira de 2.5 x 30.0 cm para fundações, levando-se em conta a utilização 5 vezes (incluido o material, corte, montagem, escoramento e desforma)</t>
  </si>
  <si>
    <t xml:space="preserve">Fornecimento, preparo e aplicação de concreto Fck = 30 MPa (com brita 1 e 2) - (5% de perdas já incluído no custo)</t>
  </si>
  <si>
    <t xml:space="preserve">Fornecimento, preparo e aplicação de concreto magro com consumo mínimo de cimento de 250 kg/m3 (brita 1 e 2) - (5% de perdas já incluído no custo)</t>
  </si>
  <si>
    <t xml:space="preserve">Fornecimento, preparo e aplicação de concreto Fck=15 MPa (brita 1 e 2) - (5% de perdas já incluído no custo)</t>
  </si>
  <si>
    <t xml:space="preserve">Fornecimento, preparo e aplicação de concreto Fck=20 MPa (brita 1 e 2) - (5% de perdas já incluído no custo)</t>
  </si>
  <si>
    <t xml:space="preserve">Fornecimento, preparo e aplicação de concreto Fck=25 MPa (brita 1 e 2) - (5% de perdas já incluído no custo)</t>
  </si>
  <si>
    <t xml:space="preserve">Fôrma de chapa compensada resinada 12mm, levando-se em conta a utilização 3 vezes (incluido o material, corte, montagem, escoramento e desfôrma)</t>
  </si>
  <si>
    <t xml:space="preserve">Fornecimento e aplicação de concreto USINADO Fck=20 MPa - considerando lançamento MANUAL para INFRA-ESTRUTURA (5% de perdas já incluído no custo)</t>
  </si>
  <si>
    <t xml:space="preserve">Fornecimento e aplicação de concreto USINADO Fck=25 MPa - considerando lançamento MANUAL para INFRA-ESTRUTURA (5% de perdas já incluído no custo)</t>
  </si>
  <si>
    <t xml:space="preserve">Fornecimento, dobragem e colocação em fôrma, de armadura CA-50 A média, diâmetro de 6.3 a 10.0 mm</t>
  </si>
  <si>
    <t xml:space="preserve">kg</t>
  </si>
  <si>
    <t xml:space="preserve">Fornecimento, dobragem e colocação em fôrma, de armadura CA-50 A grossa diâmetro de 12.5 a 25.0 mm (1/2 a 1")</t>
  </si>
  <si>
    <t xml:space="preserve">Fornecimento, dobragem e colocação em fôrma, de armadura CA-60 B fina, diâmetro de 4.0 a 7.0mm</t>
  </si>
  <si>
    <t xml:space="preserve">Fôrma de tábua de madeira de 2.5x30.0cm, levando-se em conta utilização 1 vez (incluindo o material, corte, montagem, escoramento e desforma)</t>
  </si>
  <si>
    <t xml:space="preserve">Fôrma de tábua de madeira de 2.5x30.0cm, levando-se em conta utilização 3 vezes (incluindo o material, corte, montagem, escoramento e desforma)</t>
  </si>
  <si>
    <t xml:space="preserve">Fornecimento e aplicação de concreto USINADO Fck=30 MPa - considerando lançamento MANUAL para INFRA-ESTRUTURA (5% de perdas já incluído no custo)</t>
  </si>
  <si>
    <t xml:space="preserve">SUPER-ESTRUTURA</t>
  </si>
  <si>
    <t xml:space="preserve">Fornecimento e aplicação de concreto USINADO Fck=20 MPa - considerando BOMBEAMENTO (5% de perdas já incluído no custo) (6% de taxa p/concr.bombeavel)</t>
  </si>
  <si>
    <t xml:space="preserve">Fornecimento e aplicação de concreto USINADO Fck=25 MPa - considerando BOMBEAMENTO (5% de perdas já incluído no custo) (6% de taxa p/concr.bombeavel)</t>
  </si>
  <si>
    <t xml:space="preserve">Fornecimento e aplicação de concreto USINADO Fck=30 MPa - considerando BOMBEAMENTO (5% de perdas já incluído no custo) (6% de taxa p/ concr. bombeavel)</t>
  </si>
  <si>
    <t xml:space="preserve">Fornecimento, dobragem e colocação em fôrma, de armadura CA-50 A grossa, diâmetro de 12.5 a 25.0mm</t>
  </si>
  <si>
    <t xml:space="preserve">Fôrma em chapa de madeira compensada plastificada 12mm para estrutura em geral, 5 reaproveitamentos, reforçada com sarrafos de madeira 2.5x10cm (incl material, corte, montagem, escoras em eucalipto e desforma)</t>
  </si>
  <si>
    <t xml:space="preserve">Forma de chapas madeira compensada resinada, esp. 12mm, levando-se em conta a utilização 3 vezes, reforçadas com sarrafos de madeira de 2.5 x 10.0cm (incl material, corte, montagem, escoras em eucalipto e desforma)</t>
  </si>
  <si>
    <t xml:space="preserve">ESTRUTURAS DE CONCRETO APARENTE</t>
  </si>
  <si>
    <t xml:space="preserve">Fôrma com chapa compensada plastificada esp. 12mm, utização 5 vezes</t>
  </si>
  <si>
    <t xml:space="preserve">LAJES PRÉ-MOLDADAS</t>
  </si>
  <si>
    <t xml:space="preserve">Laje pré-fabricada treliçada (H=8cm) para forro simples revestido, vão até 3.5m, capeamento 2cm, elemento de enchimento bloco cerâmico, espessura final da laje - 10cm, Fck = 150Kg/cm2</t>
  </si>
  <si>
    <t xml:space="preserve">Laje pré-fabricada treliçada (H=8cm), sobrecarga 300 kg/m2, vão de 3.5 a 4.3m, capeamento 4cm, elemento de enchimento em bloco cerâmico, espessura final da laje ? 12cm, Fck = 150 Kg/cm2</t>
  </si>
  <si>
    <t xml:space="preserve">DIVERSOS</t>
  </si>
  <si>
    <t xml:space="preserve">Execução de junta de dilatação 2 x 2 cm considerando 1cm de aplicação de isopor e 1cm de aplicação de mastique elástico do tipo sikaflex 1a ou equivalente</t>
  </si>
  <si>
    <t xml:space="preserve">RECUPERAÇÃO DE ESTRUTURAS</t>
  </si>
  <si>
    <t xml:space="preserve">Escarificação manual de concreto, exclusive limpeza do concreto afetado por processo de hidrojateamento e tratamento de armaduras corroídas</t>
  </si>
  <si>
    <t xml:space="preserve">Escarificação manual de concreto, com profundidade máxima de 5cm, exclusive limpeza do concreto afetado por processo de hidrojateamento e tratamento de armaduras corroídas</t>
  </si>
  <si>
    <t xml:space="preserve">Tratamento de armaduras corroídas com lixamento manual com escova de aço, até a completa remoção de partículas soltas, materiais indesejáveis e corrosão, exclusive aplicação de argamassa cimentícia, polimérica com inibidor de corrosão</t>
  </si>
  <si>
    <t xml:space="preserve">Tratamento de armadura com duas demãos (esp. 1mm) de Sika Top 108 ou equivalente, exclusive aplicação de graute cimentício</t>
  </si>
  <si>
    <t xml:space="preserve">Retirada (corte) de armadura deteriorada, superior a 20% do diâmetro original</t>
  </si>
  <si>
    <t xml:space="preserve">Recomposição de concreto estrutural, com utilização de argamassa de uso geral Graute cimentício, com profundidade máxima 5cm</t>
  </si>
  <si>
    <t xml:space="preserve">Recomposição de concreto estrutural, com utilização de argamassa de uso geral Graute cimentício</t>
  </si>
  <si>
    <t xml:space="preserve">Impermeabilização de superfície com argamassa impemeabilizante, semiflexível bicomponente, 4 demãos , SIKA Top 107, VIAPLUS 1000 ou equivalente</t>
  </si>
  <si>
    <t xml:space="preserve">Aplicação de primer convertedor de ferrugem a 2 demãos, exclusive pintura de proteção e acabamento</t>
  </si>
  <si>
    <t xml:space="preserve">Fornecimento e lançamento de concreto para grouteamento com adição de pedrisco (50% em peso), utilizando Sikagrout ou produto equivalente, exclusive forma</t>
  </si>
  <si>
    <t xml:space="preserve">Revestimento externo com argamassa corretiva tipo Sika Monotop 622 BR ou equivalente, esp. 5mm</t>
  </si>
  <si>
    <t xml:space="preserve">MURO DE ARRIMO (Conc. ciclópico 15MPa c/ 30% de pedra de mão, c/ forn., preparo e aplicação de concreto, forma de tábua pinho-reap.5 vezes, exclusive escav. e reaterro) seções tipicas nas seguintes dimensões:</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</si>
  <si>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</si>
  <si>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</si>
  <si>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</si>
  <si>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 xml:space="preserve">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</si>
  <si>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 xml:space="preserve">PAREDES E PAINÉIS</t>
  </si>
  <si>
    <t xml:space="preserve">ALVENARIA DE VEDAÇÃO</t>
  </si>
  <si>
    <t xml:space="preserve">Elemento vazado de concreto (Cobogó) 40 x 40 x 10 cm, tipo reto, assentados com argamassa de cimento e areia peneirada no traço 1:3, espessura das juntas 15 mm, preparo manual</t>
  </si>
  <si>
    <t xml:space="preserve">Alvenaria de embasamento com pedra de mão (rachão) empregando argamassa de cimento e areia traço 1:3, preparo manual</t>
  </si>
  <si>
    <t xml:space="preserve">Elemento vazado de concreto (Cobogó) 20 x 20 x 10cm, tipo cruzeta,assentados com argamassa de cimento e areia peneirada no traço 1:3, espessura das juntas 15 mm, preparo manual</t>
  </si>
  <si>
    <t xml:space="preserve">PLACAS E PAINÉIS DIVISÓRIOS</t>
  </si>
  <si>
    <t xml:space="preserve">Divisória sanitária de granito cinza andorinha esp. 3 cm, assentada com argamassa de cimento e areia no traço 1:3</t>
  </si>
  <si>
    <t xml:space="preserve">Divisória sanitária de granito cinza andorinha esp. 3 cm, fixada com cantoneira de ferro cromado</t>
  </si>
  <si>
    <t xml:space="preserve">Assentamento de divisória sanitária de mármore ou granito com 3 cm de espessura, empregando argamassa de cimento e areia no traço 1:3, exclusive fornecimento da divisória</t>
  </si>
  <si>
    <t xml:space="preserve">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</si>
  <si>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 xml:space="preserve">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</si>
  <si>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 xml:space="preserve">VERGAS/CONTRAVERGA</t>
  </si>
  <si>
    <t xml:space="preserve">Verga/contraverga reta de concreto armado moldada in loco 10 x 5 cm, Fck = 15 MPa, inclusive forma, armação e desforma, comprimento inferior a 2.0 metros</t>
  </si>
  <si>
    <t xml:space="preserve">Verga/contraverga curva de concreto armado 10 x 5 cm, Fck = 15 MPa, inclusive forma, armação e desforma, comprimento inferior a 2.0 metros</t>
  </si>
  <si>
    <t xml:space="preserve">ALVENARIA ESTRUTURAL</t>
  </si>
  <si>
    <t xml:space="preserve">Alvenaria de blocos de concreto estrutural 14x19x39cm cheios "Classe B", com resistência mínima à compressão 15MPa, assentados c/ argamassa de cimento e areia média no traço 1:4, preparo com betoneira, esp. juntas 10mm e esp. da parede s/ revestimento 14cm</t>
  </si>
  <si>
    <t xml:space="preserve">Alvenaria de blocos de concreto estrutural 19x19x39cm cheios "Classe B", com resistência mínima à compressão 15MPa, assentados c/ argamassa de cimento e areia média no traço 1:4, preparo com betoneira, esp. juntas 10mm e esp. da parede s/ revestimento 19cm</t>
  </si>
  <si>
    <t xml:space="preserve">Alvenaria de blocos de concreto estrutural 9x19x39cm cheios "Classe B", com resistência mínima à compressão 15MPa, assentados c/ argamassa de cimento e areia média no traço 1:4, preparo com betoneira, esp. juntas 10mm e esp. da parede s/ revestimento 9cm</t>
  </si>
  <si>
    <t xml:space="preserve">ALVENARIA DE VEDAÇÃO EMPREGANDO ARGAMASSA DE CIMENTO, CAL E AREIA</t>
  </si>
  <si>
    <t xml:space="preserve">Alvenaria de vedação com blocos de concreto 9x19x39cm, c/ resistência mínimo a compressão de 3 MPa, assentados c/ argamassa de cimento, cal hidratada CH1 e areia no traço 1:0,5:8, preparo com betoneira, esp. juntas 10mm e esp. da parede s/ revestimento 9cm</t>
  </si>
  <si>
    <t xml:space="preserve">Alvenaria de vedação com blocos de concreto 14x19x39cm, c/ resistência mínimo a compressão de 3 MPa, assentados c/ argamassa de cimento, cal hidratada CH1 e areia no traço 1:0,5:8, preparo com betoneira, esp. juntas 10mm e esp. da parede s/ revestimento 14cm</t>
  </si>
  <si>
    <t xml:space="preserve">Alvenaria de vedação com blocos de concreto 19x19x39cm, c/ resistência mínimo a compressão de 3 MPa, assentados c/ argamassa de cimento, cal hidratada CH1 e areia no traço 1:0,5:8, preparo com betoneira, esp. juntas 10mm e esp. da parede s/ revestimento 19cm</t>
  </si>
  <si>
    <t xml:space="preserve">Alvenaria de vedação com blocos cerâmicos furados 9x19x19cm, assentados c/ argamassa de cimento, cal hidratada CH1 e areia no traço 1:0,5:8, preparo com betoneira, juntas 10mm e esp. das paredes s/revestimento, 9cm (bloco comprado na praça de Vitória, posto obra)</t>
  </si>
  <si>
    <t xml:space="preserve">Alvenaria de vedação com blocos cerâmicos furados 9x19x19cm, assentados c/ argamassa de cimento, cal hidratada CH1 e areia no traço 1:0,5:8, preparo com betoneira, juntas 10mm e esp. das paredes s/revestimento, 9cm (bloco comprado na fábrica, posto obra)</t>
  </si>
  <si>
    <t xml:space="preserve">Alvenaria de vedação com blocos cerâmicos furados 9x19x19cm, assentados c/ argamassa de cimento, cal hidratada CH1 e areia no traço 1:0,5:8, preparo com betoneira, juntas 10mm e esp. das paredes s/revestimento, 19cm, bloco deitado (bloco comprado praça de Vitória, posto obra)</t>
  </si>
  <si>
    <t xml:space="preserve">Alvenaria de vedação com blocos cerâmicos furados 9x19x19cm, assentados c/ argamassa de cimento, cal hidratada CH1 e areia no traço 1:0,5:8, preparo com betoneira, juntas 10mm e esp. das paredes s/revestimento, 19cm, bloco deitado (bloco comprado fábrica, posto obra)</t>
  </si>
  <si>
    <t xml:space="preserve">ESQUADRIAS DE MADEIRA</t>
  </si>
  <si>
    <t xml:space="preserve">MARCOS E ALIZARES</t>
  </si>
  <si>
    <t xml:space="preserve">Marco em madeira de lei tipo Peroba, Ipê, Angelim Pedra ou equivalente, com 15 x 3cm de batente, nas dimensões: 0,60 x 2,10 m</t>
  </si>
  <si>
    <t xml:space="preserve">Marco em madeira de lei tipo Peroba, Ipê, Angelim Pedra ou equivalente, com 15 x 3cm de batente, nas dimensões: 0,70 x 2,10 m</t>
  </si>
  <si>
    <t xml:space="preserve">Marco em madeira de lei tipo Peroba, Ipê, Angelim Pedra ou equivalente, com 15 x 3cm de batente, nas dimensões: 0,80 x 2,10 m</t>
  </si>
  <si>
    <t xml:space="preserve">Alizar em madeira de lei tipo Peroba, Ipê, Angelim Pedra ou equivalente, com 5 x 1,5cm</t>
  </si>
  <si>
    <t xml:space="preserve">Marco em madeira de lei tipo Peroba, Ipê, Angelim Pedra ou equivalente, com 15 x 3cm de batente, nas dimensões: 0,90 x 2,10 m</t>
  </si>
  <si>
    <t xml:space="preserve">Marco em madeira de lei tipo Peroba, Ipê, Angelim Pedra ou equivalente, com 15 x 3cm de batente</t>
  </si>
  <si>
    <t xml:space="preserve">Caixilho em madeira de lei tipo Peroba, Ipê, Angelim Pedra ou equivalente, com 9 x 3 cm para janela</t>
  </si>
  <si>
    <t xml:space="preserve">Alizar em madeira de lei tipo Peroba, Ipê, Angelim Pedra ou equivalente, com 7 x 1,5 cm</t>
  </si>
  <si>
    <t xml:space="preserve">FERRAGENS</t>
  </si>
  <si>
    <t xml:space="preserve">Tarjeta fio redondo 3? para travamento de portas - IMAB, STAN, ALIANÇA ou equivalente</t>
  </si>
  <si>
    <t xml:space="preserve">Fechadura com maçaneta tipo alavanca e chave tipo yale - IMAB, STAN, ALIANÇA ou equivalente</t>
  </si>
  <si>
    <t xml:space="preserve">Fechadura com maçaneta tipo alavanca e chave comum para porta interna - IMAB, STAN, ALIANÇA ou equivalente</t>
  </si>
  <si>
    <t xml:space="preserve">Tarjeta tipo livre/ocupado - IMAB, STA, ALIANÇA ou equivalente</t>
  </si>
  <si>
    <t xml:space="preserve">Fechadura com maçaneta tipo bola e chave tipo yale - IMAB, STAN, ALIANÇA ou equivalente</t>
  </si>
  <si>
    <t xml:space="preserve">Fechadura de sobrepor, tipo caixão, com chave comum - IMAB, STAN, ALIANÇA ou equivalente</t>
  </si>
  <si>
    <t xml:space="preserve">Fechadura com maçaneta tipo alavanca e chave tipo banheiro - IMAB, STAN, ALIANÇA ou equivalente</t>
  </si>
  <si>
    <t xml:space="preserve">Dobradiça de latão cromado de 3 x 2.1/2?, inclusive parafusos - IMAB, STAN, ALIANÇA ou equivalente</t>
  </si>
  <si>
    <t xml:space="preserve">PORTA EM MADEIRA DE LEI TIPO ANGELIM PEDRA OU EQUIV.C/ENCHIMENTO EM MADEIRA 1A.QUALIDADE ESP. 30MM P/ PINTURA, INCLUSIVE ALIZARES, DOBRADIÇAS E FECHADURA EXTERNA, EXCLUSIVE MARCO</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</si>
  <si>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</si>
  <si>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</si>
  <si>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</si>
  <si>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</si>
  <si>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 xml:space="preserve">PORTA EM MADEIRA DE LEI TIPO ANGELIM PEDRA/EQUIV, ESP. 30MM C/ ACAB. LISO P/ PINTURA, INCL. FECHADURA TIPO "LIVRE/OCUPADO" E FERRAGENS P/ FIXAÇÃO EM GRANITO, EXCLUSIVE MARCO</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</si>
  <si>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</si>
  <si>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</si>
  <si>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</si>
  <si>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</si>
  <si>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 xml:space="preserve">PORTA EM VENEZIANA, EM MADEIRA DE LEI, ESP. 30MM, INCL. DOBRADIÇAS, EXCLUSIVE ALIZAR, MARCO E FECHADURA</t>
  </si>
  <si>
    <t xml:space="preserve">Porta em madeira de lei angelim pedra ou equivalente, esp. 30 a 35mm, maciça, tipo veneziana, inclusive dobradiças, exclusive alizar, marco e fechadura, nas dimensões: 0,60 x 2,10 m</t>
  </si>
  <si>
    <t xml:space="preserve">Porta em madeira de lei angelim pedra ou equivalente, esp. 30 a 35mm, maciça, tipo veneziana, inclusive dobradiças, exclusive alizar, marco e fechadura, nas dimensões: 0,70 x 2,10 m</t>
  </si>
  <si>
    <t xml:space="preserve">Porta em madeira de lei angelim pedra ou equivalente, esp. 30 a 35mm, maciça, tipo veneziana, inclusive dobradiças, exclusive alizar, marco e fechadura, nas dimensões: 0,80 x 2,10 m</t>
  </si>
  <si>
    <t xml:space="preserve">PORTA EM MADEIRA DE LEI TIPO ANGELIM PEDRA OU EQUIV. C/ ENCHIMENTO EM MADEIRA DE 1ª QUALIDADE ESP 30MM, COM VISOR DE VIDRO, INCL. ALIZARES, DOBRADIÇAS E FECHADURAS EXT EM LATÃO CROMADO LAFONTE/EQUIV , EXCL. MARCO, NAS DIMENSÕES:</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</si>
  <si>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</si>
  <si>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</si>
  <si>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</si>
  <si>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 xml:space="preserve">REVISÕES E REPAROS</t>
  </si>
  <si>
    <t xml:space="preserve">Substituição de fechadura com maçaneta tipo alavanca e chave tipo yale - IMAB, STAN, ALIANÇA ou equivalente</t>
  </si>
  <si>
    <t xml:space="preserve">Substituição de fechadura com maçaneta tipo alavanca e chave comum para porta interna - IMAB, STAN, ALIANÇA ou equivalente</t>
  </si>
  <si>
    <t xml:space="preserve">Substituição de fechadura com maçaneta tipo bola e chave tipo yale - IMAB, STAN, ALIANÇA ou equivalente</t>
  </si>
  <si>
    <t xml:space="preserve">Recolocação de folha de porta em madeira de 1 folha, excl. ferragens, porta, marcos e alizares</t>
  </si>
  <si>
    <t xml:space="preserve">Substituição de tarjeta tipo livre/ocupado - IMAB, STA, ALIANÇA ou equivalente</t>
  </si>
  <si>
    <t xml:space="preserve">Substituição de targeta fio redondo 2", ref. IMAB, STAN, ALIANÇA ou equivalente</t>
  </si>
  <si>
    <t xml:space="preserve">Substituição de dobradiça de latão cromado de 3 x 2.1/2?, inclusive parafusos - IMAB, STAN, ALIANÇA ou equivalente</t>
  </si>
  <si>
    <t xml:space="preserve">Reparo na porta com plaina, inclusive retirada e recolocação de folha de porta</t>
  </si>
  <si>
    <t xml:space="preserve">Remoção e reinstalação de alizar de madeira, exclusive alizar</t>
  </si>
  <si>
    <t xml:space="preserve">Remoção e reinstalação de marco de madeira, exclusive marco, inclusive acessórios de fixação: pregos e argamassa de cimento, cal hidratado e areia, para chumbamento</t>
  </si>
  <si>
    <t xml:space="preserve">PORTA EM MADEIRA DE LEI COM ENCHIMENTO EM MADEIRA DE 1ª QUALIDADE, ESP. 30MM, PARA PINTURA, INCL. ALIZARES, DOBRADIÇAS, FECHADURA TIPO "LIVRE/OCUPADO" EXCLUSIVE MARCO</t>
  </si>
  <si>
    <t xml:space="preserve">Porta de madeira de lei sarrafeada com enchimento em madeira de 1ª qualidade, esp. 30 a 35mm, semi-sólida, para pintura, inclusive alizares, dobradiças, fechadura tipo "livre/ocupado" em latão cromado La Fonte ou equivalente, exclusive marco, nas dimensões: 0.60 x 1.60 m</t>
  </si>
  <si>
    <t xml:space="preserve">Porta de madeira de lei sarrafeada com enchimento em madeira de 1ª qualidade, esp. 30 a 35mm, semi-sólida, para pintura, inclusive alizares, dobradiças, fechadura tipo "livre/ocupado" em latão cromado La Fonte ou equivalente, exclusive marco, nas dimensões: 0.80 x 1.60 m</t>
  </si>
  <si>
    <t xml:space="preserve">PORTA EM MADEIRA DE LEI TIPO ANGELIM PEDRA OU EQUIV.,ESP. 30 MM, MACIÇA C/ FRISO P/ VERNIZ, PADRÃO SEDU, COM VISOR, INCLUSIVE ALIZARES, DOBRADIÇAS E FECHADURA DE BOLA EXTERNA, EXCLUSIVE MARCO</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</si>
  <si>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</si>
  <si>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</si>
  <si>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</si>
  <si>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</si>
  <si>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</si>
  <si>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 xml:space="preserve">ESQUADRIAS METÁLICAS</t>
  </si>
  <si>
    <t xml:space="preserve">GRADES E PORTÕES</t>
  </si>
  <si>
    <t xml:space="preserve">Tela de proteção de arame galvanizado 1/2" fio 12, com quadro em tubo de ferro galvanizado 1 1/2" e cantoneira de ferro 1/2" x 1/2" x1/8", conforme detalhe em projeto</t>
  </si>
  <si>
    <t xml:space="preserve">Grade de tela tipo mosquiteiro de arame galvanizado #18, fio 32, inclusive, requadro em cantoneira de ferro 1/8"x1/2"x1/2"</t>
  </si>
  <si>
    <t xml:space="preserve">Portão de ferro de abrir em barra chata, inclusive chumbamento</t>
  </si>
  <si>
    <t xml:space="preserve">Grade de ferro em barra chata, inclusive chumbamento</t>
  </si>
  <si>
    <t xml:space="preserve">Portão de ferro de correr em barra chata, inclusive chumbamento</t>
  </si>
  <si>
    <t xml:space="preserve">Portão de ferro de abrir em barra chata, chapa e tubo, inclusive chumbamento</t>
  </si>
  <si>
    <t xml:space="preserve">ESQUADRIAS METÁLICAS (M2)</t>
  </si>
  <si>
    <t xml:space="preserve">Janela de correr para vidro em alumínio anodizado cor natural, linha 25, completa, incl. puxador com tranca, alizar, caixilho e contramarco, exclusive vidro</t>
  </si>
  <si>
    <t xml:space="preserve">Báscula para vidro em alumínio anodizado cor natural, linha 25, completa, com tranca, caixilho, alizar e contramarco, exclusive vidro</t>
  </si>
  <si>
    <t xml:space="preserve">Janela tipo maxim-ar para vidro em alumínio anodizado natural, linha 25, completa, incl. puxador com tranca, caixilho, alizar e contramarco, exclusive vidro</t>
  </si>
  <si>
    <t xml:space="preserve">Porta de abrir tipo veneziana em alumínio anodizado, linha 25, completa, incl. puxador com tranca, caixilho, alizar e contramarco</t>
  </si>
  <si>
    <t xml:space="preserve">Guichê/gradil em perfil L 1" e perfil T 3/4" em ferro, inclusive pintura em esmalte sintético, marca de referência SUVINIL</t>
  </si>
  <si>
    <t xml:space="preserve">Escovamento com escova de aço em esquadrias de ferro</t>
  </si>
  <si>
    <t xml:space="preserve">VIDROS E ESPELHOS</t>
  </si>
  <si>
    <t xml:space="preserve">VIDROS PARA ESQUADRIAS</t>
  </si>
  <si>
    <t xml:space="preserve">Vidro plano transparente liso, com 4 mm de espessura</t>
  </si>
  <si>
    <t xml:space="preserve">Vidro fantasia mini-boreal, com 4 mm de espessura</t>
  </si>
  <si>
    <t xml:space="preserve">Vidro aramado esp. 6mm, colocado</t>
  </si>
  <si>
    <t xml:space="preserve">ESPELHOS</t>
  </si>
  <si>
    <t xml:space="preserve">Espelho para banheiros espessura 4 mm, incluindo chapa compensada 10 mm, moldura de alumínio em perfil L 3/4", fixado com parafusos cromados</t>
  </si>
  <si>
    <t xml:space="preserve">Espelho espessura 4 mm, incluindo chapa compensada 6mm, moldura de peça de madeira 7x2.5cm fixada com parafuso e bucha conforme detalhe em projeto</t>
  </si>
  <si>
    <t xml:space="preserve">Espelho prata esp. 4 mm sobre caixa de compensado colado revestido com fórmica e fixado com parafuso cromado e bucha, dim. 1,80 x 0,40m, conforme detalhe em projeto</t>
  </si>
  <si>
    <t xml:space="preserve">ESTRUTURA PARA TELHADO</t>
  </si>
  <si>
    <t xml:space="preserve">Estrutura de madeira de lei tipo Paraju, peroba mica, angelim pedra ou equivalente para telhado de telha cerâmica tipo capa e canal, com pontaletes, terças, caibros e ripas, inclusive tratamento com cupinicida, exclusive telhas</t>
  </si>
  <si>
    <t xml:space="preserve">Estrutura de madeira de lei tipo Paraju, peroba mica, angelim pedra ou equivalente para telhado de telha ondulada de fibrocimento esp. 6mm, com pontaletes e caibros, inclusive tratamento com cupinicida, exclusive telhas</t>
  </si>
  <si>
    <t xml:space="preserve">Estrutura de madeira de lei tipo Paraju ou equivalente para cobertura de telha de fibrocimento canalete 49/90, inclusive tratamento com cupinicida, exclusive telhas</t>
  </si>
  <si>
    <t xml:space="preserve">Estrutura de madeira de lei tipo Paraju, peroba mica, angelim pedra ou equivalente para telhado de telhas cerâmicas tipo capa e canal c/ tesouras, pilares, vigas, terças, caibros e ripas, incl. trat. c/cupinicida, exclusive telhas</t>
  </si>
  <si>
    <t xml:space="preserve">Estrutura de madeira de lei Paraju, peroba mica, angelim pedra ou equivalente para telhado de telha cerâmica tipo francesa, com pontaletes, terças, caibros e ripas, inclusive tratamento com cupunicida, exclusive telhas</t>
  </si>
  <si>
    <t xml:space="preserve">TELHADO</t>
  </si>
  <si>
    <t xml:space="preserve">Cobertura nova de telhas onduladas de fibrocimento 6.0mm, inclusive cumeeiras e acessórios de fixação</t>
  </si>
  <si>
    <t xml:space="preserve">Cobertura nova de telhas onduladas de fibrocimento 8.0mm, inclusive cumeeiras e acessórios de fixação</t>
  </si>
  <si>
    <t xml:space="preserve">Cobertura nova de telhas de alumínio trapezoidal, H = 8 cm, esp. 0.5mm, inclusive acessórios de fixação</t>
  </si>
  <si>
    <t xml:space="preserve">Cobertura nova de telhas cerâmicas tipo capa e canal inclusive cumeeira (telhas compradas na praça de Vitória, posto obra) (área de projeção horizontal; incl. 35%)</t>
  </si>
  <si>
    <t xml:space="preserve">Cobertura nova de telhas cerâmicas tipo capa e canal inclusive cumeeiras (telhas compradas na fábrica, posto obra)</t>
  </si>
  <si>
    <t xml:space="preserve">Cumeeira para cobertura em telha cerâmica tipo capa e canal</t>
  </si>
  <si>
    <t xml:space="preserve">Cumeeira para cobertura em telhas onduladas de fibrocimento 6.0mm</t>
  </si>
  <si>
    <t xml:space="preserve">Cobertura em telha ondulada de alumínio, esp. 0.5mm, inclusive acessórios de fixação</t>
  </si>
  <si>
    <t xml:space="preserve">Cobertura com Telha em aço galvalume trapezoidal 40, espessura: 0.50 mm, pintura cor branca nas duas faces, inclusive acessório de fixação -Santo André, Eternit, Metform ou equivalente</t>
  </si>
  <si>
    <t xml:space="preserve">RUFOS E CALHAS</t>
  </si>
  <si>
    <t xml:space="preserve">Calha de concreto armado Fck=15 MPa em "U" nas dimensões de 38 x 56 cm conforme detalhes em projeto</t>
  </si>
  <si>
    <t xml:space="preserve">Rufo de concreto armado Fck=20 MPa, nas dimensões de 35 x 7 cm, moldado "in loco", inclusive forma e armação e desforma, conforme projeto</t>
  </si>
  <si>
    <t xml:space="preserve">Calha em chapa galvanizada com largura de 40 cm</t>
  </si>
  <si>
    <t xml:space="preserve">Rufo de chapa de alumínio esp. 0.5mm, largura de 30cm</t>
  </si>
  <si>
    <t xml:space="preserve">PLATIBANDA</t>
  </si>
  <si>
    <t xml:space="preserve">Platibanda de alvenaria de bloco cerâmico 10x20x20cm, assentado com argamassa de cimento, cal hidratada CH1 e areia no traço 1:0,5:8, amarrada com pilaretes em conc. arm. a cada 2m (H=1.0m), excl. revest.</t>
  </si>
  <si>
    <t xml:space="preserve">Recolocação de engradamento de madeira para telhado com telha cerâmica, com pontaletes, terças, caibros e ripas, exclusive fornecimento</t>
  </si>
  <si>
    <t xml:space="preserve">Recolocação de estrutura de madeira para telhado com telha ondulada de fibrocimento ou telha ecológica tipo onduline, com pontaletes e caibros, exclusive fornecimento</t>
  </si>
  <si>
    <t xml:space="preserve">Recolocação de telha ondulada de fibrocimento 6mm, excl. cumeeira</t>
  </si>
  <si>
    <t xml:space="preserve">Remoção, lavagem com escova de aço e recolocação de telhas cerâmicas</t>
  </si>
  <si>
    <t xml:space="preserve">Tratamento em estrutura de madeira com imunizante cupinicida, a uma demão</t>
  </si>
  <si>
    <t xml:space="preserve">Limpeza de calhas e coletores (serviço realizado por servente)</t>
  </si>
  <si>
    <t xml:space="preserve">IMPERMEABILIZAÇÃO</t>
  </si>
  <si>
    <t xml:space="preserve">IMPERMEABILIZAÇÃO DE CAIXAS DE ÁGUA</t>
  </si>
  <si>
    <t xml:space="preserve">Impermeabilização nas seguintes etapas: chapisco traço 1:2 c/ sika 1 ou equivalente, revest. duplo c/ argamassa de cimento e areia traço 1:3 c/ sika 1 ou equivalente, em 2x15 mm e acab. argamassa 1:1</t>
  </si>
  <si>
    <t xml:space="preserve">Índice de imperm.c/ manta asfáltica atendendo NBR 9952, asfalto polimérico, esp.4mm reforç.c/ filme int.em polietileno, regul.base c/ arg.1:4 esp.mín.15mm, proteção mec. arg. 1:4 esp.20mm, imprimação e juntas dilat.</t>
  </si>
  <si>
    <t xml:space="preserve">IMPERMEABILIZAÇÃO CALHAS, LAJES DESCOBERTAS, BALDRAMES, PAREDES E JARDINEIRAS</t>
  </si>
  <si>
    <t xml:space="preserve">Impermeabilização com argamassa de igol 2 - marca de referência Sika</t>
  </si>
  <si>
    <t xml:space="preserve">Pintura impermeabilizante com igolflex ou equivalente a 3 demãos</t>
  </si>
  <si>
    <t xml:space="preserve">Impermeabilização, empregando argamassa de cimento e areia sem peneirar no traço 1:3 com aditivo impermeabilizado tipo sika 1 ou equivalente, espessura de 2 cm</t>
  </si>
  <si>
    <t xml:space="preserve">Índice de imperm.c/ manta asfáltica atendendo NBR 9952, asfalto polimerizado esp.3mm, reforç.c/ filme int. polietileno, regul. base c/ arg.1:4 esp.mín.15mm, proteção mec. arg.1:4 esp.20mm, imprimação e juntas dilat.</t>
  </si>
  <si>
    <t xml:space="preserve">IMPERMEABILIZAÇÃO DE FOSSAS E FILTROS</t>
  </si>
  <si>
    <t xml:space="preserve">Impermeabilização nas seguintes etapas: chapisco traço 1:2 c/ sika 1 prop. 1:10 ou equiv., revest. duplo c/ argamassa de cimento e areia traço 1:3 c/ sika 1 prop. 1:12 ou equivalente, esp. 2x15 mm e acab. argamassa 1:2</t>
  </si>
  <si>
    <t xml:space="preserve">REVESTIMENTO COM ARGAMASSA</t>
  </si>
  <si>
    <t xml:space="preserve">Chapisco com argamassa de cimento e areia média ou grossa lavada no traço 1:3, espessura 5 mm</t>
  </si>
  <si>
    <t xml:space="preserve">REBAIXAMENTOS</t>
  </si>
  <si>
    <t xml:space="preserve">Forro de gesso acabamento tipo liso</t>
  </si>
  <si>
    <t xml:space="preserve">Forro PVC branco L = 20 cm, frisado, estruturado por perfis de aço galvanizado e tirantes rígidos fabricado de acordo com a NBR-14285, colocado</t>
  </si>
  <si>
    <t xml:space="preserve">REVESTIMENTO EMPREGANDO ARGAMASSA DE CIMENTO, CAL E AREIA</t>
  </si>
  <si>
    <t xml:space="preserve">Emboço de argamassa de cimento, cal hidratada CH1 e areia lavada traço 1:0.5:6, espessura 20 mm</t>
  </si>
  <si>
    <t xml:space="preserve">Reboco tipo paulista de argamassa de cimento, cal hidratada CH1 e areia lavada traço 1:0.5:6, espessura 25 mm</t>
  </si>
  <si>
    <t xml:space="preserve">Recolocação de forro de madeira, com aproveitamento do material</t>
  </si>
  <si>
    <t xml:space="preserve">REVESTIMENTO DE PAREDES</t>
  </si>
  <si>
    <t xml:space="preserve">Chapisco de argamassa de cimento e areia média ou grossa lavada, no traço 1:3, espessura 5 mm</t>
  </si>
  <si>
    <t xml:space="preserve">ACABAMENTOS</t>
  </si>
  <si>
    <t xml:space="preserve">Azulejo branco 15 x 15 cm, juntas a prumo, assentado com argamassa de cimento colante, inclusive rejuntamento com cimento branco, marcas de referência Eliane, Cecrisa ou Portobello</t>
  </si>
  <si>
    <t xml:space="preserve">Roda-parede de madeira de lei tipo Paraju ou equivalente, de 10 x 2.5cm, fixado com parafuso e bucha plástica n° 8</t>
  </si>
  <si>
    <t xml:space="preserve">Roda-parede de madeira de lei tipo Paraju ou equivalente, de 20 X 1.5cm fixado com parafuso e bucha plástica n° 7</t>
  </si>
  <si>
    <t xml:space="preserve">Acabamento de alumínio com perfil de canto para arremate das paredes</t>
  </si>
  <si>
    <t xml:space="preserve">Acabamento de perfil "U" em alumínio anodizado fosco 1/2"</t>
  </si>
  <si>
    <t xml:space="preserve">Pastilha cerâmica branca 5 x 5 cm, assentada com argamassa de cimento colante e rejunte pré-fabricado, marcas de referência Atlas, Jatobá, NGK ou equivalentwe</t>
  </si>
  <si>
    <t xml:space="preserve">Assentamento de revestimento cerâmico com cimento colante, excl. rejuntamento e cerâmica</t>
  </si>
  <si>
    <t xml:space="preserve">Roda parede em granito cinza andorinha 7x2cm, com acabamento abaulado nos dois lados</t>
  </si>
  <si>
    <t xml:space="preserve">Cerâmica 10 x 10 cm, branco brilhante ref Galeria Mesh BR telada, ELIANE, STRUFALDI, CERAL, empregando argamassa colante, inclusive rejuntamento junta plus cinza claro esp. 3 mm</t>
  </si>
  <si>
    <t xml:space="preserve">Cerâmica retificada, acabamento brilhante, dim. 32x60cm, ref. TRADIZIONALLE BIANCO Biancogres/equiv. assentado com argamassa de cimento colante, inclusive rejuntamento com argamassapre-fabricada para rejunte</t>
  </si>
  <si>
    <t xml:space="preserve">Emboço de argamassa de cimento, cal hidratada CH1 e areia média ou grossa lavada no traço 1:0.5:6, espessura 20 mm</t>
  </si>
  <si>
    <t xml:space="preserve">Reboco de argamassa de cimento, cal hidratada CH1 e areia média ou grossa lavada no traço 1:0.5:6, espessura 5mm</t>
  </si>
  <si>
    <t xml:space="preserve">Reboco tipo paulista de argamassa de cimento, cal hidratada CH1 e areia média ou grossa lavada no traço 1:0.5:6, espessura 25 mm</t>
  </si>
  <si>
    <t xml:space="preserve">Reboco de argamassa de cimento, cal hidratada CH1 e areia média ou grossa lavada no traço 1:0.5:6, com impermeabilizante para revestimentos (caixas, fossas, filtros, cisternas, etc...)</t>
  </si>
  <si>
    <t xml:space="preserve">Chapisco de argamassa de cimento e areia média ou grossa lavada no traço 1:3, espessura 5mm, com utilização de impermeabilizante</t>
  </si>
  <si>
    <t xml:space="preserve">PISOS INTERNOS E EXTERNOS</t>
  </si>
  <si>
    <t xml:space="preserve">LASTRO DE CONTRAPISO</t>
  </si>
  <si>
    <t xml:space="preserve">Regularização de base para revestimento cerâmico, com argamassa de cimento e areia no traço 1:5, espessura: 3 cm</t>
  </si>
  <si>
    <t xml:space="preserve">Regularização de base p/ revestimento cerâmico, com argamassa de cimento e areia no traço 1:5, espessura 5cm</t>
  </si>
  <si>
    <t xml:space="preserve">Lastro regularizado e impermeabilizado de concreto não estrutural, espessura de 8 cm</t>
  </si>
  <si>
    <t xml:space="preserve">Lastro regularizado de concreto não estrutural, espessura de 8 cm</t>
  </si>
  <si>
    <t xml:space="preserve">Lastro impermeabilizado de concreto não estrutural, espessura de 6 cm</t>
  </si>
  <si>
    <t xml:space="preserve">Lastro de concreto não estrutural, espessura de 6 cm</t>
  </si>
  <si>
    <t xml:space="preserve">Lastro impermeabilizado de concreto não estrutural, espessura de 8cm</t>
  </si>
  <si>
    <t xml:space="preserve">Piso cimentado liso com 1.5 cm de espessura, de argamassa de cimento e areia no traço 1:3 e juntas plásticas em quadros de 1 m</t>
  </si>
  <si>
    <t xml:space="preserve">Piso de tábuas corridas de Peroba de 15cm sobre caibros de 5x6cm espaçados de 50cm, fixados com argamassa de cimento e areia no traço 1:5</t>
  </si>
  <si>
    <t xml:space="preserve">Junta plástica 17 x 3 mm, para pisos corridos, inclusive fornecimento e colocação</t>
  </si>
  <si>
    <t xml:space="preserve">Piso de cimentado camurçado executado com argamassa de cimento e areia no traço 1:3, esp. 3.0cm</t>
  </si>
  <si>
    <t xml:space="preserve">Piso cimentado liso com 1.5 cm de espessura, em argamassa de cimento e areia no traço 1:3 e juntas plásticas em quadros de 1 m colorido com corante tipo Xadrez ou equivalente</t>
  </si>
  <si>
    <t xml:space="preserve">Fornecimento e instalação de Piso Paviflex dim. 30x30cm, esp. 2mm linha Chroma Concept ref. Fademac ou equivalente</t>
  </si>
  <si>
    <t xml:space="preserve">Revestimento de piso com placas de borracha plurigoma preto pastilhado ou equivalente, inclusive arremate</t>
  </si>
  <si>
    <t xml:space="preserve">Assentamento de piso cerâmico, com utilização de cimento colante, excl. rejuntamento e cerâmica</t>
  </si>
  <si>
    <t xml:space="preserve">Rejuntamento de piso cerâmico, usando cimento branco, para juntas de no máximo 3mm de espessura</t>
  </si>
  <si>
    <t xml:space="preserve">Rejuntamento empregando argamassa para rejunte, esp. 5mm</t>
  </si>
  <si>
    <t xml:space="preserve">Assentamento e rejuntamento de piso em porcelanato (dimensões superiores a 30x30cm) utilizando dupla colagem de argamassa colante para porcelanato tipo ACIII, exclusive fornecimento do porcelanato e do rejunte</t>
  </si>
  <si>
    <t xml:space="preserve">Piso argamassa alta resistência tipo granilite ou equiv de qualidade comprovada, esp de 10mm, com juntas plástica em quadros de 1m, na cor natural, com acabamento anti-derrapante mecanizado, inclusive regularização e=3.0cm</t>
  </si>
  <si>
    <t xml:space="preserve">Piso argamassa alta resistência tipo granilite ou equiv de qualidade comprovada, esp de 10mm, com juntas plástica em quadros de 1m, na cor natural, com acabamento polido mecanizado, inclusive regularização e=3.0cm</t>
  </si>
  <si>
    <t xml:space="preserve">Porcelanato esmaltado, acabamento acetinado, dim. 60x60cm, ref. de cor CIMENTO CINZA BOLD Portobello/equiv, utilizando dupla colagem de argamassa colante para porcelanato tipo ACIII e rejunte 3mm para porcelanato</t>
  </si>
  <si>
    <t xml:space="preserve">Porcelanato natural retificado, acabamento acetinado, dim. 60x60cm, ref. PLATINA NA Eliane/equiv, utilizando dupla colagem de argamassa colante para porcelanato tipo ACIII e rejunte e rejunte 3mm para porcelanato</t>
  </si>
  <si>
    <t xml:space="preserve">Piso cerâmico esmaltado, PEI 5, acabamento semibrilho, dim. 45x45cm, ref. de cor CARGO PLUS WHITE Eliane/equiv. assentado com argamassa de cimento colante, inclusive rejuntamento</t>
  </si>
  <si>
    <t xml:space="preserve">Assentamento e rejuntamento de piso em porcelanato (dimensões superiores a 30x30cm) utilizando dupla colagem de argamassa colante para porcelanato tipo ACII/ACIII, exclusive fornecimento do porcelanato e do rejunte</t>
  </si>
  <si>
    <t xml:space="preserve">DEGRAUS, RODAPÉS, SOLEIRAS E PEITORIS</t>
  </si>
  <si>
    <t xml:space="preserve">Rodapé de argamassa de cimento e areia no traço 1:3, altura de 7 cm e espessura de 2 cm</t>
  </si>
  <si>
    <t xml:space="preserve">Rodapé de cerâmica PEI-3, assentado com argamassa de cimento cola h = 7.0 cm, inclusive rejuntamento com cimento branco</t>
  </si>
  <si>
    <t xml:space="preserve">Rodapé de madeira de lei 7.0 x 1.5 cm, fixado com parafuso e bucha plástica n° 7</t>
  </si>
  <si>
    <t xml:space="preserve">Peitoril de mármore branco com largura 40 cm e esp. 3cm</t>
  </si>
  <si>
    <t xml:space="preserve">Soleira de granito esp. 2 cm e largura de 15 cm</t>
  </si>
  <si>
    <t xml:space="preserve">Soleira de granito cinza, espessura 3 cm e largura de 3 cm, conforme detalhe em projeto</t>
  </si>
  <si>
    <t xml:space="preserve">Rodapé de granito cinza andorinha altura de 7 cm e espessura de 2 cm, assentado com argamassa de cimento, cal hidratada CH1 e areia no traço 1:0,5:8, inclusive rejuntamento com cimento branco</t>
  </si>
  <si>
    <t xml:space="preserve">Peitoril de granito cinza polido, 15 cm, esp. 3cm</t>
  </si>
  <si>
    <t xml:space="preserve">Rodapé em cerâmica PEI-3, h = 7cm, assentado com argamassa de cimento, cal e areia, incl. rejuntamento com cimento branco</t>
  </si>
  <si>
    <t xml:space="preserve">Rodapé de granito cinza esp. 2cm, h=7cm, assentado com argamassa de cimento, cal hidratada CH1 e areia no traço 1:0,5:8, incl. rejuntamento com cimento branco</t>
  </si>
  <si>
    <t xml:space="preserve">Rodapé de argamassa de alta resistência tipo granilite ou equivalente de qualidade comprovada, altura de 10 cm e espessura de 10 mm, com cantos boleados, executado com cimento e granitina grana N.1, inclusive polimento</t>
  </si>
  <si>
    <t xml:space="preserve">Soleira de argamassa de alta resistência tipo granilite ou equivalente de qualidade comprovada, largura de 15cm, executado com cimento e granitina grana N.1</t>
  </si>
  <si>
    <t xml:space="preserve">Recomposição de piso cimentado, com argamassa de cimento e areia no traço 1:3, com 2 cm de espessura, incl. lastro</t>
  </si>
  <si>
    <t xml:space="preserve">INSTALAÇÕES HIDRO-SANITÁRIAS</t>
  </si>
  <si>
    <t xml:space="preserve">SUMIDOUROS, FOSSAS SÉPTICAS E FILTROS ANAERÓBIOS</t>
  </si>
  <si>
    <t xml:space="preserve">Fossa séptica de anéis pré-moldados de concreto, diâmetro 1.20 m, altura útil de 1.70m, completa, incluindo tampa c/visita de 60cm, concreto p/fundo esp.10 cm, e tubo para ligação ao filtro</t>
  </si>
  <si>
    <t xml:space="preserve">Filtro anaeróbio de anéis pré-moldados de concreto, diâmetro de 1.20m, altura útil de 1.80m, completo, incl. tampa c/visita de 60 cm, concreto p/fundo esp.10cm e tubulação de saída de esgoto</t>
  </si>
  <si>
    <t xml:space="preserve">Fossa séptica de anéis pré-moldados de concreto, diâmetro 2.00 m, Hútil 2.0m completa, incluindo tampa c/visita de 60cm, concreto p/ fundo esp.10 cm, tubo de limpeza e escavação, conf. detalhe em projeto</t>
  </si>
  <si>
    <t xml:space="preserve">Filtro anaeróbio de anéis pré-moldados de concreto, diâm. 2.0m, Hútil 2.0m, compl., incl. tampa c/visita 60cm, concreto p/ fundo esp. 10cm, escavação, brita 4 e tubulação de saída esgoto 150mm, conf. proj.</t>
  </si>
  <si>
    <t xml:space="preserve">ENTRADA DE ÁGUA</t>
  </si>
  <si>
    <t xml:space="preserve">Padrão de entrada d água com cavalete de PVC para hidrômetro com diâmetro de 3/4" - padrão 1C da CESAN. Instalado em vão de muro protegido com gradeamento. Inclusive base de concreto magro, tubulação, conexões e registro. Conferir detalhe.</t>
  </si>
  <si>
    <t xml:space="preserve">Padrão de entrada dágua com caixa termoplástica para hidrômetro de 3/4" - padrão 1B da CESAN. Instalado embutido na alvenaria. Inclusive tubulação, conexões, registro, tubo camisa e caixa com tampa transparente. Conferir detalhe.</t>
  </si>
  <si>
    <t xml:space="preserve">Padrão entrada dágua com caixa enterrada para hidrômetro com diâmetro de 1" - padrão 2B da CESAN. Caixa em alvenaria 60x80x40cm e com tampa articulada de ferro fundido, registro e conexões para instalação de hidrômetro. Conferir detalhe</t>
  </si>
  <si>
    <t xml:space="preserve">Mureta p/ cavalete (Padrão 1B - CESAN) de alv. blocos cerâmicos 10x20x20cm deitados, dimensões 0.80x1.0x0.20m, para instalação de caixa termoplastica, incl revest. em reboco e lastro concreto esp.10cm, exclusive caixa e cavalete</t>
  </si>
  <si>
    <t xml:space="preserve">PONTOS HIDRO-SANITÁRIOS</t>
  </si>
  <si>
    <t xml:space="preserve">Ponto de água fria (lavatório, tanque, pia de cozinha, etc...)</t>
  </si>
  <si>
    <t xml:space="preserve">pt</t>
  </si>
  <si>
    <t xml:space="preserve">Ponto com registro de pressão (chuveiro, caixa de descarga, etc...)</t>
  </si>
  <si>
    <t xml:space="preserve">Ponto de torneira de jardim (para praças)</t>
  </si>
  <si>
    <t xml:space="preserve">Ponto de válvula de descarga, inclusive válvula (sem acabamento)</t>
  </si>
  <si>
    <t xml:space="preserve">Ponto para esgoto primário (vaso sanitário)</t>
  </si>
  <si>
    <t xml:space="preserve">Ponto para esgoto secundário (pia, lavatório, mictório, tanque, bidê, etc...)</t>
  </si>
  <si>
    <t xml:space="preserve">Ponto para caixa sifonada, inclusive caixa sifonada pvc 150x150x50mm com grelha em pvc</t>
  </si>
  <si>
    <t xml:space="preserve">Ponto para ralo sifonado, inclusive ralo sifonado 100 x 40 mm c/ grelha em pvc</t>
  </si>
  <si>
    <t xml:space="preserve">Ponto para ralo seco, inclusive ralo pvc 10 cm com grelha em pvc</t>
  </si>
  <si>
    <t xml:space="preserve">Ponto para caixa sifonada, inclusive caixa sifonada pvc 150x150x50mm com grelha em aço inox</t>
  </si>
  <si>
    <t xml:space="preserve">Ponto para ralo sifonado, inclusive ralo sifonado 100 x 40 mm c/ grelha em açõ inox</t>
  </si>
  <si>
    <t xml:space="preserve">Ponto de válvula de descarga, inclusive válvula e acabamento anti-vandalismo cromado referência Docol, Fabrimar e Deca</t>
  </si>
  <si>
    <t xml:space="preserve">Ponto de válvula de descarga, inclusive válvula de descarga de 50mm (1 1/2"), com acabamento para válvula de descarga Benefit, marca de referência Docol ou equivalente Mod. 00184906</t>
  </si>
  <si>
    <t xml:space="preserve">Ponto p/ válvula (mictório) inclusive válvula com acabamento marca de referência Pressmatic Docol, Mod. 17015106 e tubo de ligação p/mictório antivandalismo Pressmatic Mod. 00132606 marca de ref. Docol ou equivalente</t>
  </si>
  <si>
    <t xml:space="preserve">TUBULAÇÃO DE LIGAÇÃO DE CAIXAS</t>
  </si>
  <si>
    <t xml:space="preserve">Tubos de concreto simples PS1, diâmetro 200 mm, com rejuntamento de argamassa de cimento, cal hidratada e areia no traço 1:2:6, incluindo escavação e berço, conf. normas e especificações.</t>
  </si>
  <si>
    <t xml:space="preserve">Tubos de concreto simples PS1, diâmetro 300 mm, com rejuntamento de argamassa de cimento, cal hidratada e areia no traço 1:2:6, incluindo escavação e berço, conforme normas e especificações.</t>
  </si>
  <si>
    <t xml:space="preserve">Tubo PVC rígido para esgoto no diâmetro de 100mm incluindo escavação e aterro com areia</t>
  </si>
  <si>
    <t xml:space="preserve">Tubo PVC rígido para esgoto no diâmetro de 150mm incluindo escavação e aterro com areia</t>
  </si>
  <si>
    <t xml:space="preserve">Tubo PVC rígido para esgoto no diâmetro de 200mm incluindo escavação e aterro com areia</t>
  </si>
  <si>
    <t xml:space="preserve">Tubo PVC rígido para esgoto no diâmetro de 75 mm incluindo escavação e aterro com areia</t>
  </si>
  <si>
    <t xml:space="preserve">CAIXAS EMPREGANDO ARGAMASSA DE CIMENTO, CAL E AREIA</t>
  </si>
  <si>
    <t xml:space="preserve">Caixas de inspeção de alv. blocos concreto 9x19x39cm, dim, 60x60cm e Hmáx = 1m, com tampa de conc. esp. 5cm, lastro de conc. esp. 10cm, revest intern. c/ chapisco e reboco impermeabilizado, incl. escavação, reaterro e enchimento</t>
  </si>
  <si>
    <t xml:space="preserve">Caixa de areia de alvenaria de blocos de concreto 9x19x39cm, dim. 60x60cm e Hmáx=1m, c/ tampa em concreto esp. 5cm, lastro concreto esp. 10cm, revestida intern. c/ chapisco e reboco impermeabilizante, incl. escavação e reaterro</t>
  </si>
  <si>
    <t xml:space="preserve">Caixa sifonada especial de alv. bloco conc.9x19x39cm, dim 60x60cm e Hmáx=1m, c/ tampa em concreto esp.5cm, lastro conc.esp.10cm, revest. intern. c/chap. e reb. impermeab. escav, reaterro e curva curta c/ visita e plug em pvc 100mm</t>
  </si>
  <si>
    <t xml:space="preserve">Caixa de gordura de alv. bloco concreto 9x19x39cm, dim.60x60cm e Hmáx=1m, com tampa em concreto esp.5cm, lastro concreto esp.10cm, revestida intern. c/ chapisco e reboco impermeab, escavação, reaterro e parede interna em concreto</t>
  </si>
  <si>
    <t xml:space="preserve">Caixa retentora de matéria sólida de alv. bloco conc.9x19x39cm, dim 60x60cm e Hmáx=1m, c/ tampa conc. esp.5cm, lastro conc. esp.10cm, revest. internamente c/ chap, reb. impermeab., escavação, reaterro e parede int. em concreto</t>
  </si>
  <si>
    <t xml:space="preserve">Caixas de inspeção de alv. blocos concreto 9x19x39cm, dim.100x60cm e Hmáx = 1m, com tampa de conc. esp. 5cm, lastro de conc. esp. 10cm, revest intern. c/ chapisco e reboco impermeabilizado, incl. escavação, reaterro e enchimento</t>
  </si>
  <si>
    <t xml:space="preserve">Caixa de gordura simples de alv. bloco concr.9x19x39cm, dim.80x60cm e Hmáx=1m, com tampa em concr.esp.5cm, lastro concr.esp.10cm, revestida intern. c/ chapisco e reboco impermeab, escavação, reaterro e parede interna em concr.</t>
  </si>
  <si>
    <t xml:space="preserve">Caixa de gordura especial de alv. bloco concr. 9x19x39cm, dim.60x60cm e Hmáx=1m, com tampa em concr.esp.5cm, lastro concr.esp.10cm, revestida intern. c/ chapisco e reboco impermeab, escavação, reaterro e parede interna em concr.</t>
  </si>
  <si>
    <t xml:space="preserve">Grelha largura 20 cm de ferro redondo de 1/2" a cada 3 cm, contorno com barra de ferro de 3/4" x 1/8" e caixilho de cantoneira de 1" x 3/16"</t>
  </si>
  <si>
    <t xml:space="preserve">Caixa de inspeção em alv. bloco concreto 9x19x39cm, dim. 60x60cm e Hmáx=1m, c/ tampa de ferro fundido 40x40cm, lastro de concreto esp.10cm, revest. interno c/ chapisco e reboco impermeabiliz, incl. escavação, reaterro e enchimento</t>
  </si>
  <si>
    <t xml:space="preserve">Caixa de areia em alv. de bloco de concreto 9x19x39, dim. 60x60cm e Hmáx=1m, c/ tampa em ferro fundido, lastro de concreto esp. 10cm, revest. int. c/ chapisco e reboco impermeabilizado, incl. escavação e reaterro</t>
  </si>
  <si>
    <t xml:space="preserve">Caixa sifonada especial em alv. bloco concr. 9x19x39cm, dim. 60x60cm e Hmáx=1m. c/ tampa em ferro fundido, lastro conc. esp.10cm, revest. int. c/ chap. e reboco imperm., incl. esc, reaterro e curva curta c/ visita e plug pvc 100mm</t>
  </si>
  <si>
    <t xml:space="preserve">Caixa de gordura em alv. bloco 9x19x39cm, dim. 60x60cm e Hmáx=1.0m, c/ tampa de ferro fundido, lastro concr. esp. 10cm, revest. intern. c/ chapisco e reboco impermeab., escavação, reaterro e parede int. em concreto</t>
  </si>
  <si>
    <t xml:space="preserve">Caixa retentora de mat. sólida em alv. bloco conc.9x19x39cm, dim.60x60cm e Hmáx=1m, c/ tampa de ferro fund., lastro conc. esp.10cm, revest. int. c/ chap. e reb. impermeab., esc. reaterro e parede int. em concreto</t>
  </si>
  <si>
    <t xml:space="preserve">REDE DE ÁGUA FRIA - TUBOS METÁLICOS</t>
  </si>
  <si>
    <t xml:space="preserve">Tubo de aço carbono galvanizado, com costura, classe leve, diâmetro 15mm (1/2"), inclusive conexões</t>
  </si>
  <si>
    <t xml:space="preserve">Tubo de aço carbono galvanizado, com costura, classe leve, diâmetro 20mm (3/4"), inclusive conexões</t>
  </si>
  <si>
    <t xml:space="preserve">Tubo de aço carbono galvanizado, com costura, classe leve, diâmetro 25mm (1"), inclusive conexões</t>
  </si>
  <si>
    <t xml:space="preserve">Tubo de aço carbono galvanizado, com costura, classe leve, diâmetro 32mm (1.1/4"), inclusive conexões</t>
  </si>
  <si>
    <t xml:space="preserve">Tubo de aço carbono galvanizado, com costura, classe leve, diâmetro 40mm (1.1/2"), inclusive conexões</t>
  </si>
  <si>
    <t xml:space="preserve">Tubo de aço carbono galvanizado, com costura, classe leve, diâmetro 50mm (2"), inclusive conexões</t>
  </si>
  <si>
    <t xml:space="preserve">Tubo de aço carbono galvanizado, com costura, classe leve, diâmetro 65mm (2.1/2"), inclusive conexões</t>
  </si>
  <si>
    <t xml:space="preserve">Tubo de aço carbono galvanizado, com costura, classe leve, diâmetro 80mm (3"), inclusive conexões</t>
  </si>
  <si>
    <t xml:space="preserve">Tubo de aço carbono galvanizado, com costura, classe leve, diâmetro 100mm (4"), inclusive conexões</t>
  </si>
  <si>
    <t xml:space="preserve">REDE DE ÁGUA FRIA - TUBOS SOLDÁVEIS DE PVC</t>
  </si>
  <si>
    <t xml:space="preserve">Tubo de PVC rígido soldável marrom, DN 20mm (1/2"), inclusive conexões</t>
  </si>
  <si>
    <t xml:space="preserve">Tubo de PVC rígido soldável marrom, DN 25mm (3/4"), inclusive conexões</t>
  </si>
  <si>
    <t xml:space="preserve">Tubo de PVC rígido soldável marrom, DN 32mm (1"), inclusive conexões</t>
  </si>
  <si>
    <t xml:space="preserve">Tubo de PVC rígido soldável marrom, DN 40mm (1.1/4"), inclusive conexões</t>
  </si>
  <si>
    <t xml:space="preserve">Tubo de PVC rígido soldável marrom, DN 50mm (1.1/2"), inclusive conexões</t>
  </si>
  <si>
    <t xml:space="preserve">Tubo de PVC rígido soldável marrom, DN 60mm (2"), inclusive conexões</t>
  </si>
  <si>
    <t xml:space="preserve">Tubo de PVC rígido soldável marrom, DN 75mm (2.1/2"), inclusive conexões</t>
  </si>
  <si>
    <t xml:space="preserve">Tubo de PVC rígido soldável marrom, DN 85mm (3"), inclusive conexões</t>
  </si>
  <si>
    <t xml:space="preserve">REDE DE ÁGUA FRIA - CONEXÕES SOLDÁVEIS DE PVC</t>
  </si>
  <si>
    <t xml:space="preserve">Adaptador de PVC soldável com flanges livres para caixa dágua, diâmetro 25mm x 3/4"</t>
  </si>
  <si>
    <t xml:space="preserve">Adaptador de PVC soldável com flanges livres para caixa dágua, diâmetro 32mm x 1"</t>
  </si>
  <si>
    <t xml:space="preserve">Adaptador de PVC soldável com flanges livres para caixa dágua, diâmetro 40mm x 1 1/4"</t>
  </si>
  <si>
    <t xml:space="preserve">Adaptador de PVC soldável com flanges livres para caixa dágua, diâmetro 50mm x 1 1/2"</t>
  </si>
  <si>
    <t xml:space="preserve">Adaptador de PVC soldável com flanges livres para caixa dágua, diâmetro 60mm x 2"</t>
  </si>
  <si>
    <t xml:space="preserve">Adaptador de PVC soldável com flanges livres para caixa dágua, diâmetro 75mm x 2 1/2"</t>
  </si>
  <si>
    <t xml:space="preserve">Adaptador de PVC soldável com anel para caixa dágua, DN 32mm</t>
  </si>
  <si>
    <t xml:space="preserve">REDE DE ESGOTO - TUBOS DE PVC</t>
  </si>
  <si>
    <t xml:space="preserve">Tubo de PVC rígido soldável branco, para esgoto, série normal, diâmetro 40mm (1 1/2"), inclusive conexões</t>
  </si>
  <si>
    <t xml:space="preserve">Tubo de PVC rígido soldável branco, para esgoto, série normal, diâmetro 50mm (2"), inclusive conexões</t>
  </si>
  <si>
    <t xml:space="preserve">Tubo de PVC rígido soldável branco, para esgoto, série normal, diâmetro 75mm (3"), inclusive conexões</t>
  </si>
  <si>
    <t xml:space="preserve">Tubo de PVC rígido soldável branco, para esgoto, série normal, diâmetro 100mm (4"), inclusive conexões</t>
  </si>
  <si>
    <t xml:space="preserve">Tubo de PVC rígido soldável branco, para esgoto, série normal, diâmetro 150mm (6"), inclusive conexões</t>
  </si>
  <si>
    <t xml:space="preserve">CAIXAS DE PVC / EQUIPAMENTOS</t>
  </si>
  <si>
    <t xml:space="preserve">Reparo para válvula de descarga, completo</t>
  </si>
  <si>
    <t xml:space="preserve">Sifão em PVC para pia de cozinha ou lavatório 1x11/2"</t>
  </si>
  <si>
    <t xml:space="preserve">Sifão em PVC para tanque 2"</t>
  </si>
  <si>
    <t xml:space="preserve">Ralo sifonado em PVC 100x100mm, com grelha PVC</t>
  </si>
  <si>
    <t xml:space="preserve">Ralo seco em PVC 100x100mm, com grelha em PVC</t>
  </si>
  <si>
    <t xml:space="preserve">Caixa sifonada em PVC, diâm. 150mm, com grelha e porta grelha quadrados, em aço inox</t>
  </si>
  <si>
    <t xml:space="preserve">Caixa seca em PVC, diâm. 100mm, com grelha e porta grelha quadrados, em aço inox</t>
  </si>
  <si>
    <t xml:space="preserve">Tampa para caixa sifonada, em PVC, de 150x150mm</t>
  </si>
  <si>
    <t xml:space="preserve">Tampa para caixa sifonada, em aço inox, de 150x150mm</t>
  </si>
  <si>
    <t xml:space="preserve">Tampa para ralo, em PVC, de 100x100mm</t>
  </si>
  <si>
    <t xml:space="preserve">Tampa para ralo, em aço inox, de 100x100mm</t>
  </si>
  <si>
    <t xml:space="preserve">Engate flexível de PVC para lavatório</t>
  </si>
  <si>
    <t xml:space="preserve">Torneira de bóia de PVC, diâm. 3/4" (20mm)</t>
  </si>
  <si>
    <t xml:space="preserve">Torneira de bóia de PVC, diâm. 1" (25mm)</t>
  </si>
  <si>
    <t xml:space="preserve">Torneira de bóia de PVC, diâm. 11/4" (32mm)</t>
  </si>
  <si>
    <t xml:space="preserve">Automático de bóia, duas funções 25A</t>
  </si>
  <si>
    <t xml:space="preserve">Adaptador de PVC com flanges livres para caixa dágua de 20mm x 1/2"</t>
  </si>
  <si>
    <t xml:space="preserve">ABERTURA E FECHAMENTO DE RASGOS (inclusive preparo e aplicação de argamassa)</t>
  </si>
  <si>
    <t xml:space="preserve">Abertura e fechamento de rasgos em alvenaria, para passagem de tubulações, diâm. 1/2" a 1"</t>
  </si>
  <si>
    <t xml:space="preserve">Abertura e fechamento de rasgos em alvenaria, para passagem de tubulações, diâm. 11/4" a 2"</t>
  </si>
  <si>
    <t xml:space="preserve">Abertura e fechamento de rasgos em alvenaria, para passagem de tubulações, diâm. 21/2 a 4"</t>
  </si>
  <si>
    <t xml:space="preserve">Abertura e fechamento de rasgos em concreto, para passagem de tubulações, diâm. 1/2" a 1"</t>
  </si>
  <si>
    <t xml:space="preserve">Abertura e fechamento de rasgos em concreto, para passagem de tubulações, diâm. 11/4" a 2"</t>
  </si>
  <si>
    <t xml:space="preserve">Abertura e fechamento de rasgos em concreto, para passagem de tubulações, diâm. 2 1/2"a 4"</t>
  </si>
  <si>
    <t xml:space="preserve">Revisões e reparos em torneiras e registros</t>
  </si>
  <si>
    <t xml:space="preserve">Revisões e reparos em caixas de descarga</t>
  </si>
  <si>
    <t xml:space="preserve">Revisões e reparos em torneiras de bóia</t>
  </si>
  <si>
    <t xml:space="preserve">Fornecimento de durepox para reparos (250g)</t>
  </si>
  <si>
    <t xml:space="preserve">FURO EM CONCRETO</t>
  </si>
  <si>
    <t xml:space="preserve">Furo mecanizado em concreto, com martelo demolidor elétrico, para passagem de instalações hidráulicas, diâmetros menores ou iguais a 1.1/2"</t>
  </si>
  <si>
    <t xml:space="preserve">cm</t>
  </si>
  <si>
    <t xml:space="preserve">Furo mecanizado em concreto, com martelo demolidor elétrico, para passagem de instalações hidráulicas, diâmetros maiores 1.1/2" e menores ou iguais a 3"</t>
  </si>
  <si>
    <t xml:space="preserve">Furo mecanizado em concreto, com martelo demolidor elétrico, para passagem de instalações hidráulicas, diâmetros maiores 3" e menores ou iguais a 4"</t>
  </si>
  <si>
    <t xml:space="preserve">INSTALAÇÕES ELÉTRICAS</t>
  </si>
  <si>
    <t xml:space="preserve">PADRÃO DE ENTRADA</t>
  </si>
  <si>
    <t xml:space="preserve">Mureta de medição utilizando arg. cimento, cal e areia, dimensões 1100x2000x200mm, com pilares e cintas, revestido com chapisco e reboco, inclusive pintura emassamento e pintura acrílica a três demãos, exclusive cobertura</t>
  </si>
  <si>
    <t xml:space="preserve">Mureta de medição utilizando arg. cimento, cal e areia, dimensões 1500x2200x400mm, revestido com chapisco e reboco, inclusive pintura emassamento, pintura acrílica a três demãos e cobertura em telha cerâmica</t>
  </si>
  <si>
    <t xml:space="preserve">QUADRO DE DISTRIBUIÇÃO</t>
  </si>
  <si>
    <t xml:space="preserve">Quadro de distribuição de energia em PVC, de embutir, com 12 divisões modulares com barramento</t>
  </si>
  <si>
    <t xml:space="preserve">Quadro de distribuição de energia, de embutir, com 18 divisões modulares, com barramento</t>
  </si>
  <si>
    <t xml:space="preserve">Quadro de distribuição de energia, de embutir, com 24 divisões modulares, com barramento</t>
  </si>
  <si>
    <t xml:space="preserve">Quadro de distribuição de energia, de embutir, com 32 divisões modulares, com barramento</t>
  </si>
  <si>
    <t xml:space="preserve">Caixa de distribuição 20x20x15 cm</t>
  </si>
  <si>
    <t xml:space="preserve">Quadro de distribuição de energia, de embutir, com 12 divisões modulares, sem barramento</t>
  </si>
  <si>
    <t xml:space="preserve">Quadro distrib. energia, embutido ou semi embutido, capac. p/ 34 disj. DIN, c/barram trif. 150A barra. neutro e terra, fab. em chapa de aço 12 USG com porta, espelho, trinco com fechad ch yale, Ref. QDETG II-34DIN-CEMAR ou equiv.</t>
  </si>
  <si>
    <t xml:space="preserve">Quadro distrib. energia, embutido ou semi embutido, capac. p/ 44 disj. DIN, c/barram trif. 150A barra. neutro e terra, fab. em chapa de aço 12 USG com porta, espelho, trinco com fechad ch yale, Ref. QDETG II-44DIN-CEMAR ou equiv.</t>
  </si>
  <si>
    <t xml:space="preserve">Quadro distrib. energia, embutido ou semi embutido, capac. p/ 56 disj. DIN, c/barram trif. 225A barra. neutro e terra, fab. em chapa de aço 12 USG com porta, espelho, trinco com fechad ch</t>
  </si>
  <si>
    <t xml:space="preserve">Quadro de distribuição em PVC para 08 circuitos, inclusive 6 disjuntores monopolares 15 A, sem barramento</t>
  </si>
  <si>
    <t xml:space="preserve">CAIXAS DE PASSAGEM</t>
  </si>
  <si>
    <t xml:space="preserve">Caixa para medidor polifásico carga até 41000W inclusive caixa para disjuntor polifásico até 100A</t>
  </si>
  <si>
    <t xml:space="preserve">Caixa de aterramento de concreto simples, nas dimensões de 30x30x25cm, com revest. int. em chapisco e reboco, tampa de concreto esp.5cm e lastro de brita esp. 5 cm, incl. haste 5/8"x2400mm</t>
  </si>
  <si>
    <t xml:space="preserve">Caixa de passagem 100x100x80mm, chapa 18, com tampa parafusada</t>
  </si>
  <si>
    <t xml:space="preserve">Caixa de passagem de alvenaria de blocos de concreto 9x19x39cm, dimensões de 30x30x50cm, com revestimento interno em chapisco e reboco, tampa de concreto esp.5cm e lastro de brita 5 cm</t>
  </si>
  <si>
    <t xml:space="preserve">Caixa de passagem de alvenaria de blocos de concreto 9x19x39cm, dimensões de 40x40x50cm, com revestimento interno em chapisco e reboco, tampa de concreto esp.5cm e lastro de brita 5 cm</t>
  </si>
  <si>
    <t xml:space="preserve">Caixa de passagem de alvenaria de blocos de concreto 9x19x39cm, dimensões de 50x50x50cm, com revestimento interno em chapisco e reboco, tampa de concreto esp.5cm e lastro de brita 5 cm</t>
  </si>
  <si>
    <t xml:space="preserve">Conjunto caixa termoplástica para Medidor Padrão ESCELSA Monofáfico com tampa transparente em policarbonato P-980-009 inclusive caixa para disjuntor monof P-940-003 Padrão Escelsa</t>
  </si>
  <si>
    <t xml:space="preserve">Caixa de embutir marca de referência Tigreflex, 4x2"</t>
  </si>
  <si>
    <t xml:space="preserve">Caixa de embutir marca de referência Tigreflex, 4x4"</t>
  </si>
  <si>
    <t xml:space="preserve">Caixa de passagem 150x150x80mm, chapa 18, com tampa parafusada</t>
  </si>
  <si>
    <t xml:space="preserve">Caixa de passagem 200x200x100mm, chapa 18, com tampa parafusada</t>
  </si>
  <si>
    <t xml:space="preserve">Caixa de passagem 300x300x120mm, chapa 18, com tampa parafusada</t>
  </si>
  <si>
    <t xml:space="preserve">Caixa de passagem 400x400x120mm, chapa 18, com tampa parafusada</t>
  </si>
  <si>
    <t xml:space="preserve">Caixa sextavada em PVC de 3x3x1 1/2", marca de referência Tigreflex</t>
  </si>
  <si>
    <t xml:space="preserve">ENVELOPAMENTO DE ELETRODUTOS</t>
  </si>
  <si>
    <t xml:space="preserve">Envelopamento de concreto simples com consumo mínimo de cimento de 250kg/m3, inclusive escavação para profundidade mínima do eletroduto de 50 cm, de 25 x 25 cm, para 1 eletroduto</t>
  </si>
  <si>
    <t xml:space="preserve">Envelopamento de concreto simples com consumo mínimo de cimento de 250kg/m3, inclusive escavação para profundidade mínima do eletroduto de 50 cm, de 25 x 30 cm, para 2 eletrodutos</t>
  </si>
  <si>
    <t xml:space="preserve">Envelopamento de concreto simples com consumo mínimo de cimento de 250kg/m3, inclusive escavação para profundidade mínima do eletroduto de 50cm, de 60 x 30 cm, para 3 eletrodutos</t>
  </si>
  <si>
    <t xml:space="preserve">Envelopamento de concreto simples com consumo mínimo de cimento de 250kg/m3, inclusive escavação para profundidade mínima do eletroduto de 50cm, de 45 x 45 cm, para 3 eletrodutos</t>
  </si>
  <si>
    <t xml:space="preserve">INSTALAÇÕES APARENTES</t>
  </si>
  <si>
    <t xml:space="preserve">Eletroduto aparente de PVC rígido roscável diâmetro 3/4", inclusive abraçadeira de fixação</t>
  </si>
  <si>
    <t xml:space="preserve">Caixa de ligação de alumínio silício, tipo CONDULETES,sem rosca, no formato B, inclusive tampa com vedação, diâmetro 3/4"</t>
  </si>
  <si>
    <t xml:space="preserve">Caixa de ligação de alumínio silício, tipo CONDULETES, sem rosca, no formato T, inclusive tampa com vedação, diâmetro 3/4"</t>
  </si>
  <si>
    <t xml:space="preserve">Caixa de ligação de alumínio silício, tipo CONDULETES, sem rosca, no formato LR, inclusive tampa com vedação, diâmetro 3/4"</t>
  </si>
  <si>
    <t xml:space="preserve">Caixa de ligação de alumínio silício, tipo CONDULETES, sem rosca, no formato X, inclusive tampa com vedação, diâmetro 3/4"</t>
  </si>
  <si>
    <t xml:space="preserve">Eletroduto aparente de PVC rígido roscável diâmetro 1", inclusive abraçadeira de fixação</t>
  </si>
  <si>
    <t xml:space="preserve">Canaleta sistema X da Pial ou equivalente, inclusive conexões</t>
  </si>
  <si>
    <t xml:space="preserve">Eletrocalha perfurada em chapa de aço galvanizado nº16, 150x50mm, sem tampa</t>
  </si>
  <si>
    <t xml:space="preserve">Eletrocalha perfurada em chapa de aço galvanizado nº16, 200x100mm, sem tampa</t>
  </si>
  <si>
    <t xml:space="preserve">Eletrocalha perfurada em chapa de aço galvanizado nº16, 300x100mm, sem tampa</t>
  </si>
  <si>
    <t xml:space="preserve">Eletrocalha perfurada em chapa de aço galvanizado nº16, 400x100mm, sem tampa</t>
  </si>
  <si>
    <t xml:space="preserve">Redução concêntrica para eletrocalha perfurada, tipo "U", 200x150mm, aba 100</t>
  </si>
  <si>
    <t xml:space="preserve">Redução concêntrica para eletrocalha perfurada, tipo "U", 300x150mm, aba 100</t>
  </si>
  <si>
    <t xml:space="preserve">Redução concêntrica para eletrocalha perfurada, tipo "U", 400x150mm, aba 100</t>
  </si>
  <si>
    <t xml:space="preserve">Saída horizontal para eletroduto de 3/4"</t>
  </si>
  <si>
    <t xml:space="preserve">Saída horizontal para eletroduto de 1"</t>
  </si>
  <si>
    <t xml:space="preserve">Saída horizontal para eletroduto de 2"</t>
  </si>
  <si>
    <t xml:space="preserve">Tampa de encaixe para eletrocalha em chapa de aço galvanizada 18, dim. 150mm</t>
  </si>
  <si>
    <t xml:space="preserve">Tampa de encaixe para eletrocalha em chapa de aço galvanizada 18, dim. 200mm</t>
  </si>
  <si>
    <t xml:space="preserve">Tampa de encaixe para eletrocalha em chapa de aço galvanizada 18, dim. 300mm</t>
  </si>
  <si>
    <t xml:space="preserve">Tampa de encaixe para eletrocalha em chapa de aço galvanizada 18, dim. 400mm</t>
  </si>
  <si>
    <t xml:space="preserve">Junção simples para eletrocalha metálica 200x100mm, galvanizada, ref. Mega MG 2760 ou equivalente</t>
  </si>
  <si>
    <t xml:space="preserve">Junção simples para eletrocalha metálica 300x100mm, galvanizada, ref. Mega MG 2760 ou equivalente</t>
  </si>
  <si>
    <t xml:space="preserve">TÊ horizontal 90º para eletrocalha metálica 200x100mm, galvanizada, ref. MEGA MG 2570 ou equivalente</t>
  </si>
  <si>
    <t xml:space="preserve">TÊ horizontal 90º para eletrocalha metálica 300x100mm, galvanizada, ref. MEGA MG 2570 ou equivalente</t>
  </si>
  <si>
    <t xml:space="preserve">Curva horizontal 90º para eletrocalha metálica, 200x100mm, galvanizada, ref. MEGA MG 2510</t>
  </si>
  <si>
    <t xml:space="preserve">Curva horizontal 90º para eletrocalha metálica, 300x100mm, galvanizada, ref. MEGA MG 2510</t>
  </si>
  <si>
    <t xml:space="preserve">Suporte de fixação de eletroduto no teto, através de fita metálica perfurada (Walsiwa) ou equiv (1,30m), cursor (1 und), h=60cm, suporte "Y" (1 und), parafuso e bucha S8 (1 und)</t>
  </si>
  <si>
    <t xml:space="preserve">Suporte de fixação de eletrocalha de 200x100mm, na parede, através de suporte tipo mão francesa simples (1 und), parafuso e bucha S8 (2und)</t>
  </si>
  <si>
    <t xml:space="preserve">Suporte de fixação de eletrocalha de 300x100mm, na parede, através de suporte tipo mão francesa reforçada (1 und), parafuso e bucha S8 (2 und)</t>
  </si>
  <si>
    <t xml:space="preserve">Suporte de fixação de eletrocalha de 400x100mm, na parede, através de suporte tipo mão francesa reforçada (1 und), parafuso e bucha S8 (2 und)</t>
  </si>
  <si>
    <t xml:space="preserve">Suporte de fixação de eletrocalha de 200x100mm, no teto, através de gancho vertical (1 und), porca sextavada e arruela 1/4" (4 und), vergalhão rosca total 1/4" (h=60cm), cantoneira ZZ (1 und) e parafuso e bucha S8 (2 und)</t>
  </si>
  <si>
    <t xml:space="preserve">Suporte de fixação de eletrocalha de 300x100mm, no teto, através de suporte angular (1 und), porca sextavada e arruela 1/4 (4 und) , vergalhão com rosca total 1/4" (h=60cm), cantoneira ZZ (2 und) e parafuso e bucha S8 (2 und)</t>
  </si>
  <si>
    <t xml:space="preserve">Suporte de fixação de eletrocalha de 400x100mm, no teto, através de suporte angular (1 und), porca sextavada e arruela 1/4 (4 und), vergalhão rosca total 1/4" (h=60cm), cantoneira ZZ (2 und) e parafuso e bucha S8 (2 und)</t>
  </si>
  <si>
    <t xml:space="preserve">COMPOSIÇÕES INTERMEDIÁRIAS P/ ELETRICA</t>
  </si>
  <si>
    <t xml:space="preserve">Arame galvanizado 12 BWG (0.048 kg/m)</t>
  </si>
  <si>
    <t xml:space="preserve">Cabeçote de alumínio de 3/4"</t>
  </si>
  <si>
    <t xml:space="preserve">Canaleta sistema X Pial ou equivalente, inclusive conecções, 20x10x2200 mm, cod. 30801</t>
  </si>
  <si>
    <t xml:space="preserve">Fita isolante em rolo de 19mm x 20 m, número 33 Scoth ou equivalente</t>
  </si>
  <si>
    <t xml:space="preserve">Receptáculo (bocal) de louça para lâmpada incandescente</t>
  </si>
  <si>
    <t xml:space="preserve">Lâmpada fluorescente 40 W</t>
  </si>
  <si>
    <t xml:space="preserve">Arame de aço 14 BWG para guia</t>
  </si>
  <si>
    <t xml:space="preserve">Lâmpada fluorescente de 20W</t>
  </si>
  <si>
    <t xml:space="preserve">Soquete para lâmpada fluorescente</t>
  </si>
  <si>
    <t xml:space="preserve">CAIXAS DE PASSAGEM EMPREGANDO ARGAMASSA DE CIMENTO, CAL E AREIA</t>
  </si>
  <si>
    <t xml:space="preserve">Caixa de passagem de alvenaria de blocos cerâmicos 10 furos 10x20x20cm dimensões de 25x25x25cm, com revestimento interno em chapisco e reboco, tampa de concreto esp.5cm e lastro de brita 5 cm</t>
  </si>
  <si>
    <t xml:space="preserve">Caixa de passagem de alvenaria de blocos cerâmicos 10 furos 10x20x20cm dimensões de 50x50x50cm, com revestimento interno em chapisco e reboco, tampa de concreto esp.5cm e lastro de brita 5 cm</t>
  </si>
  <si>
    <t xml:space="preserve">Caixa de passagem de alvenaria de blocos cerâmicos 10 furos 10x20x20cm, dimensão de 30x30x30cm, com revestimento interno em chapisco e reboco, tampa de concreto esp. 5cm e lastro de brita 5cm</t>
  </si>
  <si>
    <t xml:space="preserve">Caixa de inspeção de alvenaria de blocos cerâmicos 10 furos 10x20x20cm dimensões de 30x30x60cm, com revestimento interno em chapisco e reboco, tampa de concreto esp.5cm e lastro de brita 5 cm</t>
  </si>
  <si>
    <t xml:space="preserve">Caixa de passagem de alvenaria de blocos de concreto 9x19x39cm, dimensões de 80x80x80m, com revestimento interno em chapisco e reboco tampa de concreto esp. 5cm e lastro de brita 5cm</t>
  </si>
  <si>
    <t xml:space="preserve">Caixa de passagem de alvenaria de blocos de concreto 9x19x39cm, dimensões de 1.00x1.00x1.00m, com revestimento interno em chapisco e reboco tampa de concreto esp. 5cm e lastro de brita 5cm</t>
  </si>
  <si>
    <t xml:space="preserve">ELETRODUTOS E CONEXÕES</t>
  </si>
  <si>
    <t xml:space="preserve">Eletroduto de PVC rígido roscável, diâmetro 1/2", inclusive conexões</t>
  </si>
  <si>
    <t xml:space="preserve">Eletroduto de PVC rígido roscável, diâmetro 3/4", inclusive conexões</t>
  </si>
  <si>
    <t xml:space="preserve">Eletroduto de PVC rígido roscável, diâmetro 1", inclusive conexões</t>
  </si>
  <si>
    <t xml:space="preserve">Eletroduto de PVC rígido roscável, diâmetro 1.1/4", inclusive conexões</t>
  </si>
  <si>
    <t xml:space="preserve">Eletroduto de PVC rígido roscável, diâmetro 1.1/2", inclusive conexões</t>
  </si>
  <si>
    <t xml:space="preserve">Eletroduto de PVC rígido roscável, diâmetro 2", inclusive conexões</t>
  </si>
  <si>
    <t xml:space="preserve">Eletroduto de PVC rígido roscável, diâmetro 3", inclusive conexões</t>
  </si>
  <si>
    <t xml:space="preserve">Eletroduto flexível corrugado diâmetro 3/4", Amarelo ? Tigreflex ou equivalente</t>
  </si>
  <si>
    <t xml:space="preserve">Eletroduto flexível corrugado diâmetro 1", Amarelo ? Tigreflex ou equivalente</t>
  </si>
  <si>
    <t xml:space="preserve">Eletroduto de PVC rígido roscável, diâmetro 4", inclusive conexões</t>
  </si>
  <si>
    <t xml:space="preserve">Eletroduto de PVC rígido roscável, diâmetro 6", inclusive conexões</t>
  </si>
  <si>
    <t xml:space="preserve">Eletroduto PEAD parede simples, corrugado, cor preta, diâmetro 1.1/2", referencia Kanaflex, Plastibras ou equivalente</t>
  </si>
  <si>
    <t xml:space="preserve">Eletroduto PEAD parede simples, corrugado, cor preta, diâmetro 1.1/4", referencia Kanaflex, Plastibras ou equivalente</t>
  </si>
  <si>
    <t xml:space="preserve">Eletroduto PEAD parede simples, corrugado, cor preta, diâmetro 2", referencia Kanaflex, Plastibras ou equivalente</t>
  </si>
  <si>
    <t xml:space="preserve">Eletroduto PEAD parede simples, corrugado, cor preta, diâmetro 3", referencia Kanaflex, Plastibras ou equivalente</t>
  </si>
  <si>
    <t xml:space="preserve">Eletroduto PEAD parede simples, corrugado, cor preta, diâmetro 4", referencia Kanaflex, Plastibras ou equivalente</t>
  </si>
  <si>
    <t xml:space="preserve">Eletroduto PEAD parede simples, corrugado, cor preta, diâmetro 6", referencia Kanaflex, Plastibras ou equivalente</t>
  </si>
  <si>
    <t xml:space="preserve">CHAVES, FUSIVEIS E DISJUNTORES</t>
  </si>
  <si>
    <t xml:space="preserve">Mini-Disjuntor monopolar 16A, curva C, 5kA, 127/220Vca, referência Siemens, GE, Schneider ou equivalente</t>
  </si>
  <si>
    <t xml:space="preserve">Mini-Disjuntor monopolar 20A, curva C, 5kA, 127/220Vca, referência Siemens, GE, Schneider ou equivalente</t>
  </si>
  <si>
    <t xml:space="preserve">Mini-Disjuntor monopolar 25A, curva C, 5kA, 127/220Vca, referência Siemens, GE, Schneider ou equivalente</t>
  </si>
  <si>
    <t xml:space="preserve">Mini-Disjuntor monopolar 32A, curva C, 5kA, 127/220Vca, referência Siemens, GE, Schneider ou equivalente</t>
  </si>
  <si>
    <t xml:space="preserve">Mini-Disjuntor monopolar 40A, curva C, 5kA, 127/220Vca, referência Siemens, GE, Schneider ou equivalente</t>
  </si>
  <si>
    <t xml:space="preserve">Mini-Disjuntor bipolar 16A, curva C, 5kA, 127/220Vca, referência Siemens, GE, Schneider ou equivalente</t>
  </si>
  <si>
    <t xml:space="preserve">Mini-Disjuntor bipolar 20A, curva C, 5kA, 127/220Vca, referência Siemens, GE, Schneider ou equivalente</t>
  </si>
  <si>
    <t xml:space="preserve">Mini-Disjuntor bipolar 50A, curva C, 5kA, 127/220Vca, referência Siemens, GE, Schneider ou equivalente</t>
  </si>
  <si>
    <t xml:space="preserve">Mini-Disjuntor tripolar 16A, curva C, 5kA, 127/220Vca, referência Siemens, GE, Schneider ou equivalente</t>
  </si>
  <si>
    <t xml:space="preserve">Mini-Disjuntor tripolar 40A, curva C, 5kA, 127/220Vca, referência Siemens, GE, Schneider ou equivalente</t>
  </si>
  <si>
    <t xml:space="preserve">Mini-Disjuntor tripolar 50A, curva C, 5kA, 127/220Vca, referência Siemens, GE, Schneider ou equivalente</t>
  </si>
  <si>
    <t xml:space="preserve">Mini-Disjuntor tripolar 90 A, curva C, 5kA, 127/220Vca, referência Siemens, GE, Schneider ou equivalente</t>
  </si>
  <si>
    <t xml:space="preserve">Mini-Disjuntor tripolar 100A, curva C, 20kA, 127/220Vca, referência Siemens, GE, Schneider ou equivalente</t>
  </si>
  <si>
    <t xml:space="preserve">Mini-Disjuntor tripolar 70A, curva C, 5kA, 127/220Vca, referência Siemens, GE, Schneider ou equivalente</t>
  </si>
  <si>
    <t xml:space="preserve">Mini-Disjuntor monopolar 50A, curva C, 5kA, 127/220Vca, referência Siemens, GE, Schneider ou equivalente</t>
  </si>
  <si>
    <t xml:space="preserve">Mini-Disjuntor monopolar 63A, curva C, 5kA, 127/220Vca, referência Siemens, GE, Schneider ou equivalente</t>
  </si>
  <si>
    <t xml:space="preserve">Mini-Disjuntor monopolar 70A, curva C, 5kA, 127220Vca, referência Siemens, GE, Schneider ou equivalente</t>
  </si>
  <si>
    <t xml:space="preserve">Mini-Disjuntor monopolar 80A, curva C, 5kA, 127/220Vca, referência Siemens, GE, Schneider ou equivalente</t>
  </si>
  <si>
    <t xml:space="preserve">Mini-Disjuntor bipolar 25A, curva C, 5kA, 127/220Vca, referência Siemens, GE, Schneider ou equivalente</t>
  </si>
  <si>
    <t xml:space="preserve">Mini-Disjuntor bipolar 32A, curva C, 5kA, 127/220Vca, referência Siemens, GE, Schneider ou equivalente</t>
  </si>
  <si>
    <t xml:space="preserve">Mini-Disjuntor bipolar 40A, curva C, 5kA, 127/220Vca, referência Siemens, GE, Schneider ou equivalente</t>
  </si>
  <si>
    <t xml:space="preserve">Mini-Disjuntor bipolar 63A, curva C, 5kA, 127/220Vca, referência Siemens, GE, Schneider ou equivalente</t>
  </si>
  <si>
    <t xml:space="preserve">Mini-Disjuntor bipolar 70A, curva C, 5kA, 220/127Vca, referência Siemens, GE, Schneider ou equivalente</t>
  </si>
  <si>
    <t xml:space="preserve">ni-Disjuntor bipolar 80A, curva C, 5kA, 127/220Vca, referência Siemens, GE, Schneider ou equivalente</t>
  </si>
  <si>
    <t xml:space="preserve">Mini-Disjuntor tripolar 20A, curva C, 5kA, 127/220Vca, referência Siemens, GE, Schneider ou equivalente</t>
  </si>
  <si>
    <t xml:space="preserve">Mini-Disjuntor tripolar 25A, curva C, 5kA, 127/220Vca, referência Siemens, GE, Schneider ou equivalente</t>
  </si>
  <si>
    <t xml:space="preserve">Mini-Disjuntor tripolar 32A, curva C, 5kA, 127/220Vca, referência. Siemens, GE, Schneider ou equivalente</t>
  </si>
  <si>
    <t xml:space="preserve">Mini-Disjuntor tripolar 63A, curva C, 5kA, 127/220Vca, referência Siemens, GE, Schneider ou equivalente</t>
  </si>
  <si>
    <t xml:space="preserve">Mini-Disjuntor tripolar 80A, curva C, 5kA, 127/220Vca, referência Siemens, GE, Schneider ou equivalente</t>
  </si>
  <si>
    <t xml:space="preserve">Mini-Disjuntor tripolar 125A, curva C, 20kA, 127/220Vca, referência Siemens, GE, Schneider ou equivalente</t>
  </si>
  <si>
    <t xml:space="preserve">Disjuntor caixa moldada termomagnetico fixo, tripolar 175A, Icu: 50kA, 400/500Vca, referência Siemens, Soprano, Schneider ou equivalente</t>
  </si>
  <si>
    <t xml:space="preserve">Disjuntor caixa moldada termomagnetico fixo, tripolar 200A, Icu: 50kA, 400/500Vca, referência Siemens, Soprano, Schneider ou equivalente</t>
  </si>
  <si>
    <t xml:space="preserve">Disjuntor caixa moldada termomagnetico fixo, tripolar 400A, Icu: 65kA, 380/415Vca, referência Siemens, Soprano, Schneider ou equivalente</t>
  </si>
  <si>
    <t xml:space="preserve">Dispositivo de proteção contra surto (DPS) bipolar, 40kA, 275Vca, referência Siemens, Steck, Clamper ou equivalente</t>
  </si>
  <si>
    <t xml:space="preserve">Mini-Disjuntor monopolar 10A, curva C, 5kA, 127/220Vca, referência Siemens, GE, Schneider ou equivalente</t>
  </si>
  <si>
    <t xml:space="preserve">Mini-Disjuntor tripolar 125A, curva C, 15kA, 220/380Vca, referência Siemens, GE, Schneider ou equivalente</t>
  </si>
  <si>
    <t xml:space="preserve">Fusivel retardado NH gG(gL), tamanho 01 ? 100A, 120kA em 500Vca, referência Siemens, WEG, Negrini ou equivalente</t>
  </si>
  <si>
    <t xml:space="preserve">Fusivel retardado NH gG(gL), tamanho 01 ? 160A, 120kA em 500Vca, referência Siemens, WEG, Negrini ou equivalente</t>
  </si>
  <si>
    <t xml:space="preserve">Fusivel retardado NH gG(gL), tamanho 02 ? 250A, 120kA em 500Vca, referência Siemens, WEG, Negrini ou equivalente</t>
  </si>
  <si>
    <t xml:space="preserve">Fusivel retardado NH gG(gL), tamanho 02 ? 300A, 120kA em 500Vca, referência Siemens, WEG, Negrini ou equivalente</t>
  </si>
  <si>
    <t xml:space="preserve">Fusivel retardado NH gG(gL), tamanho 02 ? 355A, 120kA em 500Vca, referência Siemens, WEG, Negrini ou equivalente</t>
  </si>
  <si>
    <t xml:space="preserve">Fusivel retardado NH gG(gL), tamanho 01 ? 125A, 120kA em 500Vca, referência Siemens, WEG, Negrini ou equivalente</t>
  </si>
  <si>
    <t xml:space="preserve">Interruptor Diferencial Bipolar DR 25A, 30mA ? 6kA, referência Siemens, Schneider, WEG ou equivalente</t>
  </si>
  <si>
    <t xml:space="preserve">Interruptor Diferencial Bipolar DR 40A, 30mA ? 6kA, referência Siemens, Schneider, WEG ou equivalente</t>
  </si>
  <si>
    <t xml:space="preserve">Interruptor Diferencial Bipolar DR 80A, 30mA - 6kA, referência Siemens, Schneider, WEG ou equivalente</t>
  </si>
  <si>
    <t xml:space="preserve">FIOS E CABOS</t>
  </si>
  <si>
    <t xml:space="preserve">Cabo de cobre termoplástico (PVC) flexível isolado 450/750V, antichama BWF livre de chumbo, 70ºC - 1,5mm2</t>
  </si>
  <si>
    <t xml:space="preserve">Cabo de cobre termoplástico (PVC) flexível isolado 450/750V, antichama BWF livre de chumbo, 70ºC - 2,5mm2</t>
  </si>
  <si>
    <t xml:space="preserve">Cabo de cobre termoplástico (PVC) flexível isolado 450/750V, antichama BWF livre de chumbo, 70ºC ? 4,0mm2</t>
  </si>
  <si>
    <t xml:space="preserve">Cabo de cobre termoplástico (PVC) flexível isolado 450/750V, antichama BWF livre de chumbo, 70ºC ? 6,0mm2</t>
  </si>
  <si>
    <t xml:space="preserve">Cabo de cobre termoplástico (PVC) flexível isolado 450/750V, antichama BWF livre de chumbo, 70ºC ? 10,0mm2</t>
  </si>
  <si>
    <t xml:space="preserve">Cabo de cobre termoplástico (PVC) flexível isolado 450/750V, antichama BWF livre de chumbo, 70ºC ? 16,0mm2</t>
  </si>
  <si>
    <t xml:space="preserve">Cabo de cobre termoplástico (PVC) flexível isolado 450/750V, antichama BWF livre de chumbo, 70ºC ? 25,0mm2</t>
  </si>
  <si>
    <t xml:space="preserve">Cabo de cobre nu, seção de 25,0 mm2, têmpera meio dura, encordoamento classe 2A</t>
  </si>
  <si>
    <t xml:space="preserve">Cabo de cobre nu, seção de 10,0 mm2, têmpera meio dura, encordoamento classe 2A</t>
  </si>
  <si>
    <t xml:space="preserve">Cabo de cobre termoplástico (PVC) flexível isolado 0,60/1kV, antichama, HEPR 90ºC ? 2,5mm2</t>
  </si>
  <si>
    <t xml:space="preserve">Cabo de cobre termoplástico (PVC) flexível isolado 0,60/1kV, antichama, HEPR 90ºC ? 4,0mm2</t>
  </si>
  <si>
    <t xml:space="preserve">Cabo de cobre termoplástico (PVC) flexível isolado 0,60/1kV, antichama, HEPR 90ºC ? 6,0mm2</t>
  </si>
  <si>
    <t xml:space="preserve">Cabo de cobre termoplástico (PVC) flexível isolado 0,60/1kV, antichama, HEPR 90ºC ? 10,0mm2</t>
  </si>
  <si>
    <t xml:space="preserve">Cabo de cobre termoplástico (PVC) flexível isolado 0,60/1kV, antichama, HEPR 90ºC ? 16,0mm2</t>
  </si>
  <si>
    <t xml:space="preserve">Cabo de cobre termoplástico (PVC) flexível isolado 0,60/1kV, antichama, HEPR 90ºC ? 25,0mm2</t>
  </si>
  <si>
    <t xml:space="preserve">Cabo de cobre termoplástico (PVC) flexível isolado 0,60/1kV, antichama, HEPR 90ºC ? 35,0mm2</t>
  </si>
  <si>
    <t xml:space="preserve">Cabo de cobre termoplástico (PVC) flexível isolado 0,60/1kV, antichama, HEPR 90ºC ? 50,0mm2</t>
  </si>
  <si>
    <t xml:space="preserve">Cabo de cobre termoplástico (PVC) flexível isolado 0,60/1kV, antichama, HEPR 90ºC ? 95,0mm2</t>
  </si>
  <si>
    <t xml:space="preserve">Cabo de cobre termoplástico (PVC) flexível isolado 0,60/1kV, antichama, HEPR 90ºC ? 120,0mm2</t>
  </si>
  <si>
    <t xml:space="preserve">Cabo de cobre termoplástico (PVC) flexível isolado 0,60/1kV, antichama, HEPR 90ºC ? 300,0mm2</t>
  </si>
  <si>
    <t xml:space="preserve">Cabo de cobre termoplástico (PVC) flexível isolado 0,60/1kV, antichama, HEPR 90ºC ? 70,0mm2</t>
  </si>
  <si>
    <t xml:space="preserve">Cabo de cobre termoplástico (PVC) flexível isolado 0,60/1kV, antichama, HEPR 90ºC ? 150,0mm2</t>
  </si>
  <si>
    <t xml:space="preserve">Cabo de cobre termoplástico (PVC) flexível isolado 0,60/1kV, antichama, HEPR 90ºC ? 185,0mm2</t>
  </si>
  <si>
    <t xml:space="preserve">Cabo de cobre termoplástico (PVC) flexível isolado 0,60/1kV, antichama, HEPR 90ºC ? 240,0mm2</t>
  </si>
  <si>
    <t xml:space="preserve">Cabo de cobre termoplástico (PVC/ST2) blindado isolado 8,7/15kV, XLPE 90ºC ? 25,0mm2</t>
  </si>
  <si>
    <t xml:space="preserve">Cabo de cobre termoplástico (PVC/ST2) blindado isolado 8,7/15kV, XLPE 90ºC ? 35,0mm2</t>
  </si>
  <si>
    <t xml:space="preserve">Cabo de cobre termoplástico (PVC) flexível isolado 0,60/1kV, antichama, HEPR 90ºC ? 2x2,5mm2</t>
  </si>
  <si>
    <t xml:space="preserve">Cabo de cobre termoplástico (PVC) flexível isolado 0,60/1kV, antichama, HEPR 90ºC ? 3x2,5mm2</t>
  </si>
  <si>
    <t xml:space="preserve">Cabo de cobre termoplástico (PVC) flexível isolado 0,60/1kV, antichama, HEPR 90ºC ? 3x4,0mm2</t>
  </si>
  <si>
    <t xml:space="preserve">Cabo de cobre, têmpera mole, classe 5, isolamento não halogenado, 450/750V, com baixa emissao de fumaca, 70ºC em regime permanente - 1,50 mm2</t>
  </si>
  <si>
    <t xml:space="preserve">Cabo de cobre, tempera mole, classe 5, isolamento não halogenado, 450/750V, com baixa emissao de fumaca, 70ºC em regime permanente - 2,50 mm2</t>
  </si>
  <si>
    <t xml:space="preserve">Cabo de cobre, tempera mole, classe 5, isolamento não halogenado, 450/750V, com baixa emissao de fumaca, 70ºC em regime permanente - 4,0 mm2</t>
  </si>
  <si>
    <t xml:space="preserve">Cabo de cobre, tempera mole, classe 5, isolamento não halogenado, 450/750V, com baixa emissao de fumaca, 70ºC em regime permanente - 6,0 mm2</t>
  </si>
  <si>
    <t xml:space="preserve">Cabo de cobre, tempera mole, classe 5, isolamento não halogenado, 450/750V, com baixa emissao de fumaca, 70ºC em regime permanente - 10,0 mm2</t>
  </si>
  <si>
    <t xml:space="preserve">Cabo de cobre, tempera mole, classe 5, isolamento não halogenado, 450/750V, com baixa emissao de fumaca, 70ºC em regime permanente - 16,0 mm2</t>
  </si>
  <si>
    <t xml:space="preserve">Cabo de cobre, tempera mole, classe 5, isolamento não halogenado, 450/750V, com baixa emissao de fumaca, 70ºC em regime permanente - 25,0 mm2</t>
  </si>
  <si>
    <t xml:space="preserve">Cabeçote de alumínio de 1 1/4"</t>
  </si>
  <si>
    <t xml:space="preserve">Cabeçote de alumínio de 1 1/2"</t>
  </si>
  <si>
    <t xml:space="preserve">Haste de terra tipo COPPERWELD - 5/8" x 2.40m</t>
  </si>
  <si>
    <t xml:space="preserve">Sapatilha</t>
  </si>
  <si>
    <t xml:space="preserve">Bucha e arruela de alumínio fundido diâmetro 20mm (3/4")</t>
  </si>
  <si>
    <t xml:space="preserve">Bucha e arruela de alumínio fundido diâmetro 25mm (1")</t>
  </si>
  <si>
    <t xml:space="preserve">Bucha e arruela de alumínio fundido diâmetro 40mm (1 1/2")</t>
  </si>
  <si>
    <t xml:space="preserve">Bucha e arruela de alumínio fundido diâmetro 80mm (3")</t>
  </si>
  <si>
    <t xml:space="preserve">Automático de bóia, 2 funções 25A</t>
  </si>
  <si>
    <t xml:space="preserve">Parafuso de máquina de ferro galvanizado diâmetro 16mm</t>
  </si>
  <si>
    <t xml:space="preserve">Abertura e fechamento de rasgos em alvenaria, para passagem de eletrodutos diâm. 1/2" a 1"</t>
  </si>
  <si>
    <t xml:space="preserve">Abertura e fechamento de rasgos em alvenaria, para passagem de eletroduto diâm. 1 1/4"a 2"</t>
  </si>
  <si>
    <t xml:space="preserve">Abertura e fechamento de rasgos em alvenaria, para passagem de eletroduto diâm. 2 1/2" a 4"</t>
  </si>
  <si>
    <t xml:space="preserve">Abertura e fechamento de rasgos em concreto, para passagem de eletroduto diâm. 1/2" a 1"</t>
  </si>
  <si>
    <t xml:space="preserve">Abertura e fechamento de rasgos em concreto, para passagem de eletroduto diâm. 1 1/4" a 2"</t>
  </si>
  <si>
    <t xml:space="preserve">Abertura e fechamento de rasgos em concreto, para passagem de eletroduto diâm. 2 1/2" a 4"</t>
  </si>
  <si>
    <t xml:space="preserve">PADRAO DE ENTRADA DE ENERGIA - NORTEC-01 - ESCELSA</t>
  </si>
  <si>
    <t xml:space="preserve">Padrão de entrada de energia elétrica, monofásico, entrada aérea, a 2 fios, carga instalada em muro de 3500 até 9000W - 220/127V</t>
  </si>
  <si>
    <t xml:space="preserve">Padrão de entrada de energia elétrica, bifásico, entrada aérea, a 3 fios, carga instalada em muro de 9001 até 15000W - 220/127V</t>
  </si>
  <si>
    <t xml:space="preserve">Padrão de entrada de energia elétrica, trifásico, entrada aérea, a 4 fios, carga instalada em muro de 15001 até 26000W - 220/127V</t>
  </si>
  <si>
    <t xml:space="preserve">Padrão de entrada de energia elétrica, trifásico, entrada aérea, a 4 fios, carga instalada em muro de 26001 até 34000W - 220/127V</t>
  </si>
  <si>
    <t xml:space="preserve">Padrão de entrada de energia elétrica, trifásico, entrada aérea, a 4 fios, carga instalada em muro de 34001 até 41000W - 220/127V</t>
  </si>
  <si>
    <t xml:space="preserve">Padrão de entrada de energia elétrica, trifásico, entrada aérea, a 4 fios, carga instalada em muro de 41001 até 57000W - 220/127V</t>
  </si>
  <si>
    <t xml:space="preserve">Padrão de entrada de energia elétrica, trifásico, entrada subterrânea, a 4 fios, carga instalada em muro de 41001 até 57000W - 220/127V, exclusive derivação de ramal de entrada subterrânea</t>
  </si>
  <si>
    <t xml:space="preserve">Padrão de entrada de energia elétrica, trifásico, entrada aérea, a 4 fios, carga instalada em muro de 57001 até 75000W - 220/127V</t>
  </si>
  <si>
    <t xml:space="preserve">Padrão de entrada de energia elétrica, trifásico, entrada subterrânea, a 4 fios, carga instalada em muro de 57001 até 75000W - 220/127V, exclusive derivação de ramal de entrada subterrânea</t>
  </si>
  <si>
    <t xml:space="preserve">Subestação ext. aérea trifás. 75KVA, completa, c/ quadros de medição, transf. a óleo, chave geral tripolar, poste e acessórios, conf. NOR-TEC-01 da Escelsa, incl. mureta rev. c/ arg. cimento, cal hidrat. CH1 e areia traço 1:0.5:6</t>
  </si>
  <si>
    <t xml:space="preserve">Subestação ext. aérea trifás. 112.5KVA, completa, c/ quadros de medição, transf. a óleo, chave geral trip., poste e acessórios, conf. NOR-TEC-01 da Escelsa, incl. mureta rev. c/ arg. cimento, cal hidrat. CH1 e areia traço 1:0.5:6</t>
  </si>
  <si>
    <t xml:space="preserve">Subestação ext. aérea trifás. 150KVA, completa, c/ quadros de medição, transf. a óleo, chave geral trip., poste e acessórios, conf. NOR-TEC-01 da Escelsa, incl. mureta rev. c/ arg. cimento, cal hidrat. CH1 e areia traço 1:0.5:6</t>
  </si>
  <si>
    <t xml:space="preserve">Subestação ext. aérea trifás. 225KVA, completa, c/ quadros de medição, transf. a óleo, chave geral trip., poste e acessórios, conf. NOR-TEC-01 da Escelsa, incl. mureta rev. c/ arg. cimento, cal hidrat. CH1 e areia traço 1:0.5:6</t>
  </si>
  <si>
    <t xml:space="preserve">PONTOS ELETRICOS REVISAO NR-10</t>
  </si>
  <si>
    <t xml:space="preserve">Ponto padrão de luz no teto - considerando eletroduto PVC rígido de 3/4" inclusive conexões (4.5m), fio isolado PVC de 2.5mm2 (16.2m) e caixa PVC 4x4" (1 und)</t>
  </si>
  <si>
    <t xml:space="preserve">Ponto padrão de luz na parede - considerando eletroduto PVC rígido de 3/4" inclusive conexões (4.5m), fio isolado PVC de 2.5mm2 (16.2m) e caixa pvc 4x2" (1 und)</t>
  </si>
  <si>
    <t xml:space="preserve">Ponto padrão de tomada 2 pólos mais terra - considerando eletroduto PVC rígido de 3/4" inclusive conexões (5.0m), fio isolado PVC de 2.5mm2 (16.5m) e caixa pvc 4x2" (1 und)</t>
  </si>
  <si>
    <t xml:space="preserve">Ponto padrão de tomada para chuveiro elétrico - considerando eletroduto PVC rígido de 3/4" inclusive conexões (9.0m), fio isolado PVC de 6.0mm2 (32.5m) e caixa PVC 4x2" (1 und)</t>
  </si>
  <si>
    <t xml:space="preserve">Ponto padrão de tomada para ar refrigerado - considerando eletroduto PVC rígido de 3/4" inclusive conexões (6.0m), fio isolado PVC de 4.0mm2 (21.6m) e caixa PVC 4x2" (1 und)</t>
  </si>
  <si>
    <t xml:space="preserve">Ponto padrão de ventilador no teto - considerando eletroduto PVC rígido de 3/4" inclusive conexões (4.5m), fio isolado PVC de 2.5mm2 (21.6m) e caixa PVC 4x4" (1 und)</t>
  </si>
  <si>
    <t xml:space="preserve">Ponto padrão de interruptor de 2 teclas simples - considerando eletroduto PVC rígido de 3/4" inclusive conexões (3.3m), fio isolado PVC de 2.5mm2 (17.2m) e caixa PVC 4x2" (1 und)</t>
  </si>
  <si>
    <t xml:space="preserve">Ponto padrão de interruptor de 1 tecla paralelo - considerando eletroduto PVC rígido de 3/4" inclusive conexões (8.5m), fio isolado PVC de 2.5mm2 (28.8m) e caixa PVC 4x2" (1 und)</t>
  </si>
  <si>
    <t xml:space="preserve">Ponto padrão de interruptor de 1 tecla simples e 1 tomada dois pólos mais terra 10A/250V - considerando eletroduto PVC rígido de 3/4" inclusive conexões (4.5m), fio isolado PVC de 2.5mm2 (19.4m) e caixa PVC 4x2" (1 und)</t>
  </si>
  <si>
    <t xml:space="preserve">Ponto padrão de interruptor de 2 teclas simples e 1 tomada dois pólos mais terra 10A/250V - considerando eletroduto PVC rígido de 3/4" inclusive conexões (4.5m), fio isolado PVC de 2.5mm2 (22.9m) e caixa PVC 4x2" (1 und)</t>
  </si>
  <si>
    <t xml:space="preserve">Ponto padrão de campainha - considerando eletroduto PVC rígido de 3/4" inclusive conexões (5.0m), fio isolado PVC de 2.5mm2 (12.0m) e caixa PVC 4x2" (1 und)</t>
  </si>
  <si>
    <t xml:space="preserve">Ponto padrão de poste para iluminação externa - considerando eletroduto PVC rígido de 3/4" inclusive conexões (7.7m) e fio isolado PVC de 2.5mm2 (25.2.0m)</t>
  </si>
  <si>
    <t xml:space="preserve">Ponto padrão de interruptor para ventilador - considerando eletroduto PVC rígido de 3/4" inclusive conexões (3.3m), fio isolado PVC de 2.5mm2 (12.0m) e caixa PVC 4x2" (1 und)</t>
  </si>
  <si>
    <t xml:space="preserve">Ponto padrão de interruptor de 3 teclas simples - considerando eletroduto PVC rígido de 3/4" inclusive conexões (4.5m), fio isolado PVC de 2.5mm2 (25.8m) e caixa PVC 4x2" (1 und)</t>
  </si>
  <si>
    <t xml:space="preserve">Ponto padrão de tomada de piso - considerando eletroduto PVC rígido de 3/4" inclusive conexões (5.0m), fio isolado PVC de 2.5mm2 (18.0m) e caixa alumínio silício 4x4" (1 und)</t>
  </si>
  <si>
    <t xml:space="preserve">Ponto de antena de TV - considerando eletroduto PVC rígido de 3/4" inclusive conexões (3.0m), cabo coaxial 67 Ohms (4.5m) e caixa PVC 4x2" (1 und)</t>
  </si>
  <si>
    <t xml:space="preserve">Ponto padrão de interruptor de 1 tecla intermediário - considerando eletroduto PVC rígido de 3/4" inclusive conexões (3.3m), fio isolado PVC de 2.5mm2 (15.8m) e caixa PVC 4x2" (1 und)</t>
  </si>
  <si>
    <t xml:space="preserve">QUADROS DE DISTRIBUIÇÃO COM BARRAMENTO, TRINCO E FECHADURA</t>
  </si>
  <si>
    <t xml:space="preserve">Quadro distrib. energia, embutido ou semi embutido, capac. p/ 16 disj. DIN, c/barram trif. 100A barra. neutro e terra, fab. em chapa de aço 12 USG com porta, espelho, trinco com fechad ch yale, Ref. QDTN II-16DIN-CEMAR ou equiv.</t>
  </si>
  <si>
    <t xml:space="preserve">Quadro distrib. energia, embutido ou semi embutido, capac. p/ 28 disj. DIN, c/barram trif. 100A barra. neutro e terra, fab. em chapa de aço 12 USG com porta, espelho, trinco com fechad ch yale, Ref. QDTN II-28DIN-CEMAR ou equiv.</t>
  </si>
  <si>
    <t xml:space="preserve">Quadro distrib. energia, embutido ou semi embutido, capac. p/ 34 disj. DIN, c/barram trif. 100A barra. neutro e terra, fab. em chapa de aço 12 USG com porta, espelho, trinco com fechad ch yale, Ref. QDTN II-34DIN-CEMAR ou equiv</t>
  </si>
  <si>
    <t xml:space="preserve">Quadro distrib. energia, embutido ou semi embutido, capac. p/ 44 disj. DIN, c/barram trif. 100A barra. neutro e terra, fab. em chapa de aço 12 USG com porta, espelho, trinco com fechad ch yale, Ref. QDTN II-44DIN-CEMAR ou equiv</t>
  </si>
  <si>
    <t xml:space="preserve">Quadro distrib. energia, embutido ou semi embutido, capac. p/ 54 disj. DIN, c/barram trif. 100A barra. neutro e terra, fab. em chapa de aço 12 USG com porta, espelho, trinco com fechad ch yale, Ref. QDTN II-54DIN-CEMAR</t>
  </si>
  <si>
    <t xml:space="preserve">TERMINAIS, CONECTORES E ABRAÇADEIRAS</t>
  </si>
  <si>
    <t xml:space="preserve">Terminal em bronze a pressão para ligação de cabo a barra até 4.0mm2</t>
  </si>
  <si>
    <t xml:space="preserve">Terminal em bronze a pressão para ligação de cabo a barra de 6.0 mm2</t>
  </si>
  <si>
    <t xml:space="preserve">Terminal em bronze a pressão para ligação de cabo a barra de 10.0 mm2</t>
  </si>
  <si>
    <t xml:space="preserve">erminal em bronze a pressão para ligação de cabo a barra de 16.0 mm2</t>
  </si>
  <si>
    <t xml:space="preserve">Terminal em bronze a pressão para ligação de cabo a barra de 25.0 mm2</t>
  </si>
  <si>
    <t xml:space="preserve">Terminal em bronze a pressão para ligação de cabo a barra de 35.0 mm2</t>
  </si>
  <si>
    <t xml:space="preserve">Terminal em bronze a pressão para ligação de cabo a barra de 50.0 mm2</t>
  </si>
  <si>
    <t xml:space="preserve">Terminal em bronze a pressão para ligação de cabo a barra de 70 mm2</t>
  </si>
  <si>
    <t xml:space="preserve">Terminal em bronze a pressão para ligação de cabo a barra de 95 mm2</t>
  </si>
  <si>
    <t xml:space="preserve">Terminal em bronze a pressão para ligação de cabo a barra de 120 mm2</t>
  </si>
  <si>
    <t xml:space="preserve">Terminal em bronze a pressão para ligação de cabo a barra de 150 mm2</t>
  </si>
  <si>
    <t xml:space="preserve">Terminal em bronze a pressão para ligação de cabo a barra de 185 mm2</t>
  </si>
  <si>
    <t xml:space="preserve">Terminal em bronze a pressão para ligação de cabo a barra de 240 mm2</t>
  </si>
  <si>
    <t xml:space="preserve">Terminal em bronze a pressão para ligação de cabo a barra de 300 mm2</t>
  </si>
  <si>
    <t xml:space="preserve">Terminal em bronze a pressão para ligação de cabo a barra duplo de 185 mm2</t>
  </si>
  <si>
    <t xml:space="preserve">Terminal em bronze a pressão para ligação de cabo a barra duplo de 240 mm2</t>
  </si>
  <si>
    <t xml:space="preserve">Terminal em bronze a pressão para ligação de cabo a barra duplo de 300 mm2</t>
  </si>
  <si>
    <t xml:space="preserve">Conector parafuso fendido split bolt para cabo até 10.0 mm2</t>
  </si>
  <si>
    <t xml:space="preserve">Conector parafuso fendido split bolt para cabo de 35.0 mm2</t>
  </si>
  <si>
    <t xml:space="preserve">Conector de porcelana 3 polos para cabos de 6 mm² (30A)</t>
  </si>
  <si>
    <t xml:space="preserve">Conector de porcelana 3 polos para cabos de 10 mm² (50A)</t>
  </si>
  <si>
    <t xml:space="preserve">Conector de aluminio tipo prensa cabos IP66 curto para Ø 1/2" com rosca, para cabos de 12,5 a 15mm</t>
  </si>
  <si>
    <t xml:space="preserve">Conector de aluminio tipo prensa cabos IP66 curto para Ø 3/4" com rosca, para cabos de 17,5 a 20mm</t>
  </si>
  <si>
    <t xml:space="preserve">Conector de aluminio tipo prensa cabos IP66 curto para Ø 1" com rosca, para cabos de 22,5 a 25mm</t>
  </si>
  <si>
    <t xml:space="preserve">(COMPOSIÇÃO REPRESENTATIVA) - MONTAGEM MECANICA E ELETRICA, TESTE DE ACEITAÇÃO DE QUADROS DE FABRICAÇÃO ESPECIAL COM ATESTADOS TTA/PTTA</t>
  </si>
  <si>
    <t xml:space="preserve">(composição representativa) Montagem mecânica de quadro de distribuição até 16 circuitos (600x500mm)</t>
  </si>
  <si>
    <t xml:space="preserve">(composição representativa) Montagem mecânica de Quadro de distribuição até 32 circuitos (1000x600mm)</t>
  </si>
  <si>
    <t xml:space="preserve">(composição representativa) Montagem mecânica de Quadro de distribuição até 64 circuitos (2000x800mm)</t>
  </si>
  <si>
    <t xml:space="preserve">(composição representativa) Montagem mecânica de Barramento de cobre de 1/2" x 1/16" (85A) até 2.1/2" x 5/16" (905A)</t>
  </si>
  <si>
    <t xml:space="preserve">(composição representativa) Montagem mecânica de Barramento de cobre de 2.1/4" x 1/2" (1086A) até 8" x 1/2" (3195A)</t>
  </si>
  <si>
    <t xml:space="preserve">(composição representativa) Montagem mecânica de Isolador p/ barra de 1000V</t>
  </si>
  <si>
    <t xml:space="preserve">(composição representativa) Montagem mecânica de trilho metálico DIN 35mm</t>
  </si>
  <si>
    <t xml:space="preserve">(composição representativa) Montagem elétrica de Programador logico</t>
  </si>
  <si>
    <t xml:space="preserve">(composição representativa) Montagem elétrica de Disjuntor Tripolar até 400A</t>
  </si>
  <si>
    <t xml:space="preserve">(composição representativa) Montagem elétrica de Disjuntor Tripolar Geral até 1000A</t>
  </si>
  <si>
    <t xml:space="preserve">(composição representativa) Montagem elétrica de Disjuntor Tripolar Geral até 1600A</t>
  </si>
  <si>
    <t xml:space="preserve">(composição representativa) Montagem elétrica de Disjuntor Tripolar Geral até 3150A</t>
  </si>
  <si>
    <t xml:space="preserve">(composição representativa) Montagem elétrica de Dispositivo Diferencial Residual (DR) Monopolar</t>
  </si>
  <si>
    <t xml:space="preserve">(composição representativa) Montagem elétrica de Dispositivo Diferencial Residual (DR) Bipolar e Tetrapolar</t>
  </si>
  <si>
    <t xml:space="preserve">(composição representativa) Montagem elétrica de Dispositivo de Proteção Contra Surto (DPS)</t>
  </si>
  <si>
    <t xml:space="preserve">(composição representativa) Montagem elétrica de Base e Fusível Tipo Diazed até 63A</t>
  </si>
  <si>
    <t xml:space="preserve">(composição representativa) Montagem elétrica de Base e Fusível Tipo NH 00 até 125A</t>
  </si>
  <si>
    <t xml:space="preserve">(composição representativa) Montagem elétrica de Base e Fusível Tipo NH 01 até 250A</t>
  </si>
  <si>
    <t xml:space="preserve">(composição representativa) Montagem elétrica de Base e Fusível Tipo NH 02 até 400A</t>
  </si>
  <si>
    <t xml:space="preserve">(composição representativa) Montagem elétrica de Base e Fusível Tipo NH 03 até 630A</t>
  </si>
  <si>
    <t xml:space="preserve">(composição representativa) Montagem elétrica de Base e Fusível Tipo NH 04 até 1250A</t>
  </si>
  <si>
    <t xml:space="preserve">(composição representativa) Montagem elétrica de Comutador 2 ou 3 posições</t>
  </si>
  <si>
    <t xml:space="preserve">(composição representativa) Montagem elétrica de Botões de comando</t>
  </si>
  <si>
    <t xml:space="preserve">(composição representativa) Montagem elétrica de Contator auxiliares</t>
  </si>
  <si>
    <t xml:space="preserve">(composição representativa) Montagem elétrica de Relê de sobre corrente</t>
  </si>
  <si>
    <t xml:space="preserve">(composição representativa) Montagem elétrica de Voltímetro Seletor</t>
  </si>
  <si>
    <t xml:space="preserve">(composição representativa) Montagem elétrica de Amperímetro Seletor</t>
  </si>
  <si>
    <t xml:space="preserve">(composição representativa) Montagem elétrica de Conectores de borne</t>
  </si>
  <si>
    <t xml:space="preserve">(composição representativa) Montagem elétrica de Terminais de compressão</t>
  </si>
  <si>
    <t xml:space="preserve">(composição representativa) Teste ponto a ponto por circuitos</t>
  </si>
  <si>
    <t xml:space="preserve">(composição representativa) Teste funcional por circuitos</t>
  </si>
  <si>
    <t xml:space="preserve">(composição representativa) Teste Dielétrico por circuitos</t>
  </si>
  <si>
    <t xml:space="preserve">(composição representativa) Teste de aceitação para Quadro de distribuição até 16 circuitos, com emissão de ART e laudo PTTA/TTA</t>
  </si>
  <si>
    <t xml:space="preserve">(composição representativa) Teste de aceitação para Quadro de distribuição até 32 circuitos, com emissão de ART e laudo PTTA/TTA</t>
  </si>
  <si>
    <t xml:space="preserve">(composição representativa) Teste de aceitação para Quadro de distribuição até 64 circuitos, com emissão de ART e laudo PTTA/TTA</t>
  </si>
  <si>
    <t xml:space="preserve">(composição representativa) Montagem mecânica de canaleta PVC aberta 50x80mm</t>
  </si>
  <si>
    <t xml:space="preserve">(composição representativa) Montagem mecânica de Botão sinalizador luminoso LED 22mm</t>
  </si>
  <si>
    <t xml:space="preserve">OUTRAS INSTALAÇÕES</t>
  </si>
  <si>
    <t xml:space="preserve">INSTALAÇÃO DE TELEFONE</t>
  </si>
  <si>
    <t xml:space="preserve">Caixa de telefone em chapa de aço padrão TELEBRAS N. 6, 1200x1200x150 mm, com fundo de madeira</t>
  </si>
  <si>
    <t xml:space="preserve">Aterramento com haste de terra 5/8"x2.40m, cabo de cobre nú 6mm2 em caixa de concreto de dimensões internas de 30x30x30cm</t>
  </si>
  <si>
    <t xml:space="preserve">Caixa de telefone em chapa de aço padrão TELEBRAS do tipo CIE-2 200x200x120mm</t>
  </si>
  <si>
    <t xml:space="preserve">Caixa de telefone em chapa de aço padrão TELEBRAS do tipo CIE-4 600x600x120 mm</t>
  </si>
  <si>
    <t xml:space="preserve">Caixa para telefone padrão TELEMAR, dim. 1070 x 520 x 500 mm, com tampa de ferro tipo R2, assentada com argamassa de cimento, cal e areia</t>
  </si>
  <si>
    <t xml:space="preserve">Cabo telefônico CI, diâmetro do condutor 50mm, 30 pares</t>
  </si>
  <si>
    <t xml:space="preserve">Tomada para telefone com conector RJ 11</t>
  </si>
  <si>
    <t xml:space="preserve">Caixa de telefone em chapa de aço padrão TELEBRAS do tipo CIE-5 800x800x120 mm</t>
  </si>
  <si>
    <t xml:space="preserve">Caixa de telefone em chapa de aço padrão TELEBRAS do tipo CIE-6 1200x1200x150 mm</t>
  </si>
  <si>
    <t xml:space="preserve">Caixa de telefone em chapa de aço padrão TELEBRAS do tipo CIE-7 1500x1500x150 mm</t>
  </si>
  <si>
    <t xml:space="preserve">Cabo telefônico CI, diâmetro do condutor 50mm, 20 pares</t>
  </si>
  <si>
    <t xml:space="preserve">Cabo telefônico CI, diâmetro do condutor 50mm, 100 pares</t>
  </si>
  <si>
    <t xml:space="preserve">Cabo telefônico CI, diâmetro do condutor 50mm, 50 pares</t>
  </si>
  <si>
    <t xml:space="preserve">INSTALAÇÃO DE GÁS</t>
  </si>
  <si>
    <t xml:space="preserve">Abrigo de gás para 2 cilindros 45 Kg, exec. em alv. bloco conc cheio, dim: 2.10x1.00x1.80m, inclusive cilindros e rede interna do abrigo compreendendo tubos e válvulas de esfera que interligam os cilindros, conforme Norma Técnica 18/2015 do CBMES, exclusive extintor de incêndio</t>
  </si>
  <si>
    <t xml:space="preserve">Abrigo de gás para 4 cilindros 45 Kg, exec. em alv. bloco conc cheio, dim: 4.05x1.00x1.80m, inclusive cilindros e rede interna do abrigo compreendendo tubos e válvulas de esfera que interligam os cilindros, conforme Norma Técnica 18/2015 do CBMES, exclusive extintor de incêndio</t>
  </si>
  <si>
    <t xml:space="preserve">INSTALAÇÃO DE PÁRA-RAIO</t>
  </si>
  <si>
    <t xml:space="preserve">Aterramento com haste terra 5/8" x 2.40, cabo de cobre nu 6mm2, inclusive caixa de concreto 30 x 30 cm</t>
  </si>
  <si>
    <t xml:space="preserve">Pára-raios tipo franklim incluindo base de fixação, conjunto de contraventagem c/abraçadeira p/3 estais em tubo e demais acessórios c/exceção do cabo de cobre de descida e suportes isoladores</t>
  </si>
  <si>
    <t xml:space="preserve">Condutor de cobre nú, seção de 35mm2, inclusive suportes isoladores e acessórios de fixação, conforme projeto</t>
  </si>
  <si>
    <t xml:space="preserve">Cabo condutor de cobre eletrolítico nu, tempera meio dura, encordoamento classe 2, para aterramento, diam. 50mm2</t>
  </si>
  <si>
    <t xml:space="preserve">Terminal aéreo em latão (minicaptor), com conector e fixação horizontal 250mm x 10mm, ref. TEL-2024, inclusive vedação dos furos com poliuretano ref. TEL 5905, marca de ref. Termotécnica ou equivalente</t>
  </si>
  <si>
    <t xml:space="preserve">Conector de medição em latão com 2 parafusos para cabos de 16 a 50 mm2, ref. TEL-562, Termotécnica ou equivalente</t>
  </si>
  <si>
    <t xml:space="preserve">Kit completo para solda Exotérmica (Molde HCL 5/8" Ref: TEL905611 / Cartucho n° 115 Ref: TEL 909115 / Alicate Z 201 Ref: TEL 998201), marca de referência Termotécnica ou equivalente</t>
  </si>
  <si>
    <t xml:space="preserve">Fixador universal latão estanhado p/ cabos 16 a 70 mm2 ref. 5024, incl. parafuso sextavado M6x45mm, arruela lisa 1/4", bucha nº8, vedação dos furos c/ poliuretano ref. 5905, marca de ref. Termotécnica ou equivalente</t>
  </si>
  <si>
    <t xml:space="preserve">Mastro simples 3mx1.1/2", uma descida, incl. base de fixação, captor, conj.de contraventagem c/abraçadeira p/3 estais em tubo e demais acessórios, excl. cabo de cobre de descida e suportes isoladores, ref.Termotécnica ou equiv.</t>
  </si>
  <si>
    <t xml:space="preserve">Mastro telescópico 5mx2", uma descida, incl. base de fixação, captor, conj.de contraventagem c/abraçadeira p/3 estais em tubo e demais acessórios excl. cabo de cobre de descida e suportes isoladores, ref. Termotécnica ou equiv.</t>
  </si>
  <si>
    <t xml:space="preserve">Caixa de inspeção em PVC, diâmetro 300 mm, ref TEL-552, marca de referência Termotécnica ou equivalente, inclusive escavação e reaterro</t>
  </si>
  <si>
    <t xml:space="preserve">Cabo de cobre nú 50mm2, ref. TEL 5750, marca de referência Termotécnica ou equivalente</t>
  </si>
  <si>
    <t xml:space="preserve">Cabo de cobre nú 35mm2, ref. TEL 5735, marca de referência Termotécnica ou equivalente</t>
  </si>
  <si>
    <t xml:space="preserve">Presilha de latão ref. 744, inclusive parafuso fenda DN 4,2x32mm e bucha nylon DN 6mm e vedação dos furos com poliuretano ref. 5905, marca de ref. Termotécnica ou equivalente</t>
  </si>
  <si>
    <t xml:space="preserve">Tampa reforçada em ferro fundido com escotilha TEL 536, inclusive assentamento, marca de referência Termotécnica ou equivalente</t>
  </si>
  <si>
    <t xml:space="preserve">Abraçadeira tipo "D" com cunha, diâmetro 1", ref. TEL-095, marca de referência Termotécnica ou equivalente</t>
  </si>
  <si>
    <t xml:space="preserve">Tampão para eletroduto 1", ref. TEL-5533, marca de referência Termotécnica ou equivalente</t>
  </si>
  <si>
    <t xml:space="preserve">Caixa de equalização de potenciais para uso interno e externo com cinco (5) terminais para aterramento (BEP), em polipropileno, ref. TEL-902, marca de referência Termotécnica ou equivalente</t>
  </si>
  <si>
    <t xml:space="preserve">Caixa de equalização de potenciais para uso interno e externo com nove (9) terminais para aterramento (BEP), em aço, com flange inferior e vedação na porta, ref. TEL-903, marca de referência Termotécnica ou equivalente</t>
  </si>
  <si>
    <t xml:space="preserve">Barra chata em alumínio 7/8"x1/8" (70mm²), com furos diâmetro 7 mm ref. TEL-771, marca de referência Termotécnica ou equivalente</t>
  </si>
  <si>
    <t xml:space="preserve">Barra chata em aço galvanizado a fogo 7/8"x1/8" (70mm²), com furos diâm. 7mm ref. TEL-761, marca de referência Termotécnica ou equivalente</t>
  </si>
  <si>
    <t xml:space="preserve">Terminal estanhado de 1 compressão 1 furo, 35mm², ref. TEL-5135, marca de referência Termotécnica ou equivalente</t>
  </si>
  <si>
    <t xml:space="preserve">Curva 90º de barra chata em alumínio 7/8"x1/8"x300mm, 70mm², ref. TEL-778, marca de referência Termotécnica ou equivalente</t>
  </si>
  <si>
    <t xml:space="preserve">Fixador ômega em latão ref. 733, inclusive parafuso fenda DN 4,2x32mm, bucha nylon DN 6mm e vedação dos furos com poliuretano ref. 5905, marca de ref. Termotécnica ou equivalente</t>
  </si>
  <si>
    <t xml:space="preserve">Cordoalha flexível 25x100 mm, com dois furos, diâmetro 11 mm, ref. TEL-5701, marca de referência Termotécnica ou equivalente</t>
  </si>
  <si>
    <t xml:space="preserve">Fita perfurada em latão niquelado 20mm x 0,8mm, para equalização de potenciais, ref. TEL-750, marca de referência Termotécnica ou equivalente</t>
  </si>
  <si>
    <t xml:space="preserve">Cabo de cobre nú 50 mm2, ref. TEL-5750, marca de referência Termotécnica ou equivalente, inclusive abertura e fechamento de vala para cabo dimensões 50x20cm</t>
  </si>
  <si>
    <t xml:space="preserve">Terminal estanhado de 1 compressão 1 furo, 50mm², ref. TEL-5150, marca de referência Termotécnica ou equivalente</t>
  </si>
  <si>
    <t xml:space="preserve">Chapa perfurada(tela casa da moeda) BELINOX, largura 245 mm, espessura 1.5mm, ref. TEL-754, marca de referência Termotécnica ou equivalente</t>
  </si>
  <si>
    <t xml:space="preserve">INSTALAÇÃO DE INCÊNDIO</t>
  </si>
  <si>
    <t xml:space="preserve">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</si>
  <si>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 xml:space="preserve">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</si>
  <si>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 xml:space="preserve">Extintor de incêndio de água pressurizada capacidade 2A (10L), inclusive suporte de parede universal, parafuso e bucha S8, exclusive placa sinalizadora em PVC fotoluminescente e pintura de sinalização</t>
  </si>
  <si>
    <t xml:space="preserve">Extintor de incêndio portátil de pó químico ABC com capacidade 2A-20B:C (6 kg), inclusive suporte de parede universal, parafuso e bucha S8, exclusive placa sinalizadora em PVC fotoluminescente e pintura de sinalização</t>
  </si>
  <si>
    <t xml:space="preserve">Extintor de incêndio de gás carbônico CO2 5 B:C (6 Kg), inclusive suporte de parede universal, parafuso e bucha S8, exclusive placa sinalizadora em PVC fotoluminescente e pintura de sinalização</t>
  </si>
  <si>
    <t xml:space="preserve">Extintor de incêndio portátil de pó químico ABC com capacidade 2A-20B:C (4 kg), inclusive suporte de parede universal, parafuso e bucha S8, exclusive placa sinalizadora em PVC fotoluminescente e pintura de sinalização</t>
  </si>
  <si>
    <t xml:space="preserve">Ponto para seta indicativa de saída, incl. seta em acrílico, com fonte alimentadora própria que assegure um funcionamento mínimo de 1h, para quando ocorrer falta de energia elétrica na rede pública, conforme projeto</t>
  </si>
  <si>
    <t xml:space="preserve">Placa de sinalização de segurança do tipo ?SAÍDA DE EMERGÊNCIA? com seta vertical, conforme Código 14 - 315/158 da ABNT NBR 13434 e Código S3 da NT 14/2010 do Corpo de Bombeiros do Espírito Santo (CBMES)</t>
  </si>
  <si>
    <t xml:space="preserve">Ponto para iluminação de emergência completo, inclusive bloco autônomo de iluminação 2x9W com tomada universal</t>
  </si>
  <si>
    <t xml:space="preserve">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</si>
  <si>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 xml:space="preserve">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</si>
  <si>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</si>
  <si>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</si>
  <si>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Tubo de aço carbono galvanizado, com costura, classe leve, diâmetro 50mm (2"), inclusive pintura com uma demão de primer Epoxi e duas demãos de tinta à base de Epoxi na cor vermelha</t>
  </si>
  <si>
    <t xml:space="preserve">Tubo de aço carbono galvanizado, com costura, classe leve, diâmetro 65mm (2.1/2"), inclusive pintura com uma demão de primer Epoxi e duas demãos de tinta à base de Epoxi na cor vermelha</t>
  </si>
  <si>
    <t xml:space="preserve">Tubo de aço carbono galvanizado, com costura, classe leve, diâmetro 80mm (3"), inclusive pintura com uma demão de primer Epoxi e duas demãos de tinta à base de Epoxi na cor vermelha</t>
  </si>
  <si>
    <t xml:space="preserve">Tubo de aço carbono galvanizado, com costura, classe leve, diâmetro 100mm (4"), inclusive pintura com uma demão de primer Epoxi e duas demãos de tinta à base de Epoxi na cor vermelha</t>
  </si>
  <si>
    <t xml:space="preserve">Registro de gaveta bruto diâmetro 2" (50mm), volante em aço com acabamento pintura epóxi vermelha ? Docol, Deca ou equivalente</t>
  </si>
  <si>
    <t xml:space="preserve">Registro de gaveta bruto diâmetro 2.1/2" (65mm), volante em aço com acabamento pintura epóxi vermelha ? Docol, Deca ou equivalente</t>
  </si>
  <si>
    <t xml:space="preserve">Registro de gaveta bruto diâmetro 3" (75mm) , volante em aço com acabamento pintura epóxi vermelha ? Docol, Deca ou equivalente</t>
  </si>
  <si>
    <t xml:space="preserve">Registro de gaveta bruto diâmetro 4" (100mm), volante em aço com acabamento pintura epóxi vermelha ? Docol, Deca ou equivalente</t>
  </si>
  <si>
    <t xml:space="preserve">Tê de ferro fundido maleável 90º classe leve, diâmetro 50mm (2"), inclusive pintura com uma demão de primer Epoxi e duas demãos de tinta à base de Epoxi na cor vermelha</t>
  </si>
  <si>
    <t xml:space="preserve">Tê de ferro fundido maleável 90º classe leve, diâmetro 65mm (2.1/2"), inclusive pintura com uma demão de primer Epoxi e duas demãos de tinta à base de Epoxi na cor vermelha</t>
  </si>
  <si>
    <t xml:space="preserve">Tê de ferro fundido maleável 90º classe leve, diâmetro 80mm (3"), inclusive pintura com uma demão de primer Epoxi e duas demãos de tinta à base de Epoxi na cor vermelha</t>
  </si>
  <si>
    <t xml:space="preserve">Tê de ferro fundido maleável 90º classe leve, diâmetro 100mm (4"), inclusive pintura com uma demão de primer Epoxi e duas demãos de tinta à base de Epoxi na cor vermelha</t>
  </si>
  <si>
    <t xml:space="preserve">Cotovelo de ferro fundido maleável 90º classe leve, diâmetro 50mm (2"), inclusive pintura com uma demão de primer Epoxi e duas demãos de tinta à base de Epoxi na cor vermelha</t>
  </si>
  <si>
    <t xml:space="preserve">Cotovelo de ferro fundido maleável 90º classe leve, diâmetro 65mm (2.1/2"), inclusive pintura com uma demão de primer Epoxi e duas demãos de tinta à base de Epoxi na cor vermelha</t>
  </si>
  <si>
    <t xml:space="preserve">Cotovelo de ferro fundido maleável 90º classe leve, diâmetro 80mm (3"), inclusive pintura com uma demão de primer Epoxi e duas demãos de tinta à base de Epoxi na cor vermelha</t>
  </si>
  <si>
    <t xml:space="preserve">Cotovelo de ferro fundido maleável 90º classe leve, diâmetro 100mm (4"), inclusive pintura com uma demão de primer Epoxi e duas demãos de tinta à base de Epoxi na cor vermelha</t>
  </si>
  <si>
    <t xml:space="preserve">Cotovelo de ferro fundido maleável 45º classe leve, diâmetro 50mm (2"), inclusive pintura com uma demão de primer Epoxi e duas demãos de tinta à base de Epoxi na cor vermelha</t>
  </si>
  <si>
    <t xml:space="preserve">Cotovelo de ferro fundido maleável 45º classe leve, diâmetro 65mm (2.1/2"), inclusive pintura com uma demão de primer Epoxi e duas demãos de tinta à base de Epoxi na cor vermelha</t>
  </si>
  <si>
    <t xml:space="preserve">Cotovelo de ferro fundido maleável 45º classe leve, diâmetro 80mm (3"), inclusive pintura com uma demão de primer Epoxi e duas demãos de tinta à base de Epoxi na cor vermelha</t>
  </si>
  <si>
    <t xml:space="preserve">Cotovelo de ferro fundido maleável 45º classe leve, diâmetro 100mm (4"), inclusive pintura com uma demão de primer Epoxi e duas demãos de tinta à base de Epoxi na cor vermelha</t>
  </si>
  <si>
    <t xml:space="preserve">Válvula de retenção horizontal em bronze, tipo portinhola diâmetro 2" (50mm), inclusive pintura com uma demão de primer Epoxi e duas demãos de tinta à base de Epoxi na cor vermelha</t>
  </si>
  <si>
    <t xml:space="preserve">Válvula de retenção horizontal em bronze, tipo portinhola diâmetro 2.1/2" (65mm), inclusive pintura com uma demão de primer Epoxi e duas demãos de tinta à base de Epoxi na cor vermelha</t>
  </si>
  <si>
    <t xml:space="preserve">Válvula de retenção horizontal em bronze, tipo portinhola diâmetro 3" (75mm), inclusive pintura com uma demão de primer Epoxi e duas demãos de tinta à base de Epoxi na cor vermelha</t>
  </si>
  <si>
    <t xml:space="preserve">Válvula de retenção horizontal em bronze, tipo portinhola diâmetro 4" (100mm), inclusive pintura com uma demão de primer Epoxi e duas demãos de tinta à base de Epoxi na cor vermelha</t>
  </si>
  <si>
    <t xml:space="preserve">Válvula de retenção vertical em bronze, classe 125 diâmetro 2" (50mm), inclusive pintura com uma demão de primer Epoxi e duas demãos de tinta à base de Epoxi na cor vermelha</t>
  </si>
  <si>
    <t xml:space="preserve">Válvula de retenção vertical em bronze, classe 125 diâmetro 2.1/2" (65mm), inclusive pintura com uma demão de primer Epoxi e duas demãos de tinta à base de Epoxi na cor vermelha</t>
  </si>
  <si>
    <t xml:space="preserve">Válvula de retenção vertical em bronze, classe 125 diâmetro 3" (75mm), inclusive pintura com uma demão de primer Epoxi e duas demãos de tinta à base de Epoxi na cor vermelha</t>
  </si>
  <si>
    <t xml:space="preserve">Válvula de retenção vertical em bronze, classe 125 diâmetro 4" (100mm), inclusive pintura com uma demão de primer Epoxi e duas demãos de tinta à base de Epoxi na cor vermelha</t>
  </si>
  <si>
    <t xml:space="preserve">Manômetro com caixa e anel tipo cravado em aço inox, mostrador duplo 63 mm escalas de 0 à 4 kgf/cm2 e 0 à 60 PSI, saída traseira de 1/4" BSP</t>
  </si>
  <si>
    <t xml:space="preserve">Manômetro com caixa e anel tipo cravado em aço inox, mostrador duplo 100 mm escalas de 0 à 7 kgf/cm2 e 0 à 100 PSI, saída traseira de 1/4" BSP</t>
  </si>
  <si>
    <t xml:space="preserve">Manômetro com caixa e anel tipo cravado em aço inox, mostrador duplo 100 mm escalas de 0 à 10 kgf/cm2 e 0 à 150 PSI, saída traseira de 1/4" BSP</t>
  </si>
  <si>
    <t xml:space="preserve">Pressostato 80 / 120 PSI com válvula, capacidade elétrica até 5CV em 250VCA, Margirius ou equivalente</t>
  </si>
  <si>
    <t xml:space="preserve">Pressostato 100 / 150 PSI sem válvula, capacidade elétrica até 5CV em 250VCA, Margirius ou equivalente</t>
  </si>
  <si>
    <t xml:space="preserve">Tanque de pressurização/cilindro de pressão, capacidade de 10 litros, fornecimento (vazio) e instalação, exclusive conexões</t>
  </si>
  <si>
    <t xml:space="preserve">Fornecimento e instalação de Bateria estacionária 12V - 60 AH, para centrais de alarme / iluminação de emergência, Moura ou equivalente</t>
  </si>
  <si>
    <t xml:space="preserve">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</si>
  <si>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 xml:space="preserve">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</si>
  <si>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 xml:space="preserve">Central de Alarme de Incêndio Endereçável, com capacidade para até 256 endereços, distribuídos em 4 laços, incluindo fornecimento, instalação e configuração completa</t>
  </si>
  <si>
    <t xml:space="preserve">Acionador manual de alarme de incêndio endereçável, tipo quebra-vidro, na cor vermelha, incluso martelo ? Fornecimento, instalação e configuração</t>
  </si>
  <si>
    <t xml:space="preserve">Detector de fumaça óptico (fotoelétrico) endereçável, alimentação bivolt 12/24V ? Fornecimento, instalação e configuração</t>
  </si>
  <si>
    <t xml:space="preserve">Sirene eletrônica média tipo corneta em ABS, IP52 ? 12 e 24V ? Fornecimento e instalação</t>
  </si>
  <si>
    <t xml:space="preserve">DEPÓSITO DE GÁS</t>
  </si>
  <si>
    <t xml:space="preserve">Chapisco com argamassa de cimento e areia média ou grossa sem peneirar no traço 1:3, espessura 5 mm</t>
  </si>
  <si>
    <t xml:space="preserve">Fornecimento, preparo e aplicação de concreto armado Fck=15 MPa, inclusive forma, armação e desforma para lajes maciças</t>
  </si>
  <si>
    <t xml:space="preserve">Pintura com tinta látex PVA Suvinil, Coral ou Metalatex, inclusive selador em paredes internas e forros a três demãos</t>
  </si>
  <si>
    <t xml:space="preserve">Pintura com tinta acrílica Suvinil, Coral ou Metalatex, inclusive selador acrílico, em paredes externas a três demãos</t>
  </si>
  <si>
    <t xml:space="preserve">Estrado de madeira de lei tipo Paraju ou equivalente conforme detalhe em projeto</t>
  </si>
  <si>
    <t xml:space="preserve">Alvenaria de blocos de concreto 9x19x39 c/ resist. min comp. 2.5MPa, assentado c/ argamassa de cimento, cal hidratada CH1 e areia traço 1:0,5:8, esp.juntas 10mm e esp. paredes, sem revestimento, 9cm</t>
  </si>
  <si>
    <t xml:space="preserve">Reboco tipo paulista com argamassa de cimento, cal hidratada CH1 e areia no traço 1:0,5:6, espessura 25mm</t>
  </si>
  <si>
    <t xml:space="preserve">Tela em arame galvanizado de 1"e fio 10 para ventilação de casa de gás, chumbada com argamassa de cimento, cal e areia</t>
  </si>
  <si>
    <t xml:space="preserve">Porta de correr de chapa galvanizada nº 14 - pintura com esmalte sintetico acetinado sobre zarcão, com tela quebra chama em malha 2 a 5mm</t>
  </si>
  <si>
    <t xml:space="preserve">Lastro regularizado e impermeabilizado de concreto não estrutural, esp. de 8cm</t>
  </si>
  <si>
    <t xml:space="preserve">Indice de imperm.c/ manta asfáltica atendendo à norma 9952, asfalto polimerizado esp.3mm, reforçada com fio int. polietileno, reg. base com arg. 1:4 esp min 15mm, proteção mecânica arg. 1:4 esp. 20mm, imprimação e juntas de dilat</t>
  </si>
  <si>
    <t xml:space="preserve">Fornecimento, preparo e aplicação de concreto Fck = 15MPa (brita 1 e 2) - (5% de perdas)</t>
  </si>
  <si>
    <t xml:space="preserve">Pintura com tinta esmalte sintético Suvinil, Coral ou Metalatex a duas demãos, inclusive fundo anti corrosivo a uma demão, em metal</t>
  </si>
  <si>
    <t xml:space="preserve">INSTALAÇÕES DE REDE LOGICA</t>
  </si>
  <si>
    <t xml:space="preserve">Espelho 4" x 2" com conector RJ 45 fêmea CAT. 5e</t>
  </si>
  <si>
    <t xml:space="preserve">Conector RJ 45 macho</t>
  </si>
  <si>
    <t xml:space="preserve">Fornecimento e instalação de Cabo de rede par trançado 4 pares Categoria 5e</t>
  </si>
  <si>
    <t xml:space="preserve">Fornecimento e instalação de Mini Rack de Parede Padrão 19" - 06 U´s x 470mm</t>
  </si>
  <si>
    <t xml:space="preserve">Fornecimento e instalação de Mini Rack de Parede Padrão 19" - 08 U´s x 470mm</t>
  </si>
  <si>
    <t xml:space="preserve">Fornecimento e instalação de Mini Rack de Parede Padrão 19" - 12 U´s x 570mm</t>
  </si>
  <si>
    <t xml:space="preserve">Fornecimento e instalação de Mini Rack de Parede Padrão 19" - 16 U´s x 570mm</t>
  </si>
  <si>
    <t xml:space="preserve">Fornecimento e instalação de Rack de Piso Fechado Padrão 19" - 32 U´s x 670mm</t>
  </si>
  <si>
    <t xml:space="preserve">Fornecimento e instalação de Rack de Piso Fechado Padrão 19" - 36 U´s x 670mm</t>
  </si>
  <si>
    <t xml:space="preserve">Fornecimento e instalação de Rack de Piso Fechado Padrão 19" - 40 U´s x 670mm</t>
  </si>
  <si>
    <t xml:space="preserve">Fornecimento e instalação de Rack de Piso Fechado Padrão 19" - 44 U´s x 670mm</t>
  </si>
  <si>
    <t xml:space="preserve">Calha com 6 Tomadas 20A, inclusive fixação em rack padrão 19", com chicote de 2 metros de comprimento</t>
  </si>
  <si>
    <t xml:space="preserve">Calha com 8 Tomadas 20A, inclusive fixação em rack padrão 19", com chicote de 2 metros de comprimento</t>
  </si>
  <si>
    <t xml:space="preserve">Guia de Cabos Fechado Horizontal Padrão 19" - 1 U´s, inclusive fixação em Rack 19"</t>
  </si>
  <si>
    <t xml:space="preserve">Guia de Cabos Fechado Horizontal Padrão 19" - 2 U´s, inclusive fixação em Rack 19"</t>
  </si>
  <si>
    <t xml:space="preserve">Guia de Cabos Vertical para Rack Aberto Padrão 19" - 40 U´s x 1763 x 50mm</t>
  </si>
  <si>
    <t xml:space="preserve">Guia de Cabos Vertical para Rack Aberto Padrão 19" - 44 U´s x 1940 x 50mm</t>
  </si>
  <si>
    <t xml:space="preserve">Painel de Fechamento Frontal 1 U, inclusive fixação em Rack 19"</t>
  </si>
  <si>
    <t xml:space="preserve">Painel de Fechamento Frontal 2 Us, inclusive fixação em Rack 19"</t>
  </si>
  <si>
    <t xml:space="preserve">Bandeja Simples Fixa 1 U x 290mm carga máxima 20kg, inclusive fixação em Rack 19"</t>
  </si>
  <si>
    <t xml:space="preserve">Bandeja Simples Fixa 2 Us x 390mm carga máxima 20kg, inclusive fixação em Rack 19"</t>
  </si>
  <si>
    <t xml:space="preserve">Bandeja Fixação Dupla 1 U x 500mm carga máxima 20kg, inclusive fixação em Rack 19"</t>
  </si>
  <si>
    <t xml:space="preserve">Bandeja Deslizante 1 U x 500mm carga máxima 20kg, inclusive fixação em Rack 19"</t>
  </si>
  <si>
    <t xml:space="preserve">Kit Ventilação composto por 2 Ventiladores Bi-Volts, inclusive fixação em Rack 19"</t>
  </si>
  <si>
    <t xml:space="preserve">Kit Ventilação composto por 4 Ventiladores Bi-Volts, inclusive fixação em Rack 19"</t>
  </si>
  <si>
    <t xml:space="preserve">Kit Rodizio Composto por 4 rodas (2 c/ travas), inclusive fixação em Rack 19"</t>
  </si>
  <si>
    <t xml:space="preserve">Kit M5 Porca-Gaiola com 100 und com Parafuso Philips e Arruela</t>
  </si>
  <si>
    <t xml:space="preserve">Velcro Rolo 20mm - Preto</t>
  </si>
  <si>
    <t xml:space="preserve">Patch Panel 24 Portas RJ45/IDC Cat.5e, inclusive fixação em Rack 19"</t>
  </si>
  <si>
    <t xml:space="preserve">Patch Panel de Emenda 24 Portas RJ45/RJ45 Cat.5e, inclusive fixação em Rack 19"</t>
  </si>
  <si>
    <t xml:space="preserve">Patch Panel 48 Portas RJ45/IDC Cat.5e, inclusive fixação em Rack 19"</t>
  </si>
  <si>
    <t xml:space="preserve">Patch Panel 48 Portas RJ45/IDC Cat.6, inclusive fixação em Rack 19"</t>
  </si>
  <si>
    <t xml:space="preserve">Patch Cord Multilan Extra Flexível CAT 5e U/UTP RJ-45 - 1,50 m</t>
  </si>
  <si>
    <t xml:space="preserve">Patch Cord Multilan Extra Flexível CAT 5e U/UTP RJ-45 - 3,00 m</t>
  </si>
  <si>
    <t xml:space="preserve">Patch Cord Gigalan Extra Flexível CAT 6 U/UTP RJ-45 - 1,50 m</t>
  </si>
  <si>
    <t xml:space="preserve">Patch Cord Gigalan Extra Flexível CAT 6 U/UTP RJ-45 - 3,00 m</t>
  </si>
  <si>
    <t xml:space="preserve">Fornecimento e instalação de Cabo de rede par trançado 4 pares Categoria 6</t>
  </si>
  <si>
    <t xml:space="preserve">Switch 24 portas RJ-45 10/100 + 2 10/100/1000, inclusive fixação em Rack 19"</t>
  </si>
  <si>
    <t xml:space="preserve">Switch 48 portas RJ-45 10/100 + 2 10/100/1000, inclusive fixação em Rack 19"</t>
  </si>
  <si>
    <t xml:space="preserve">No Break 1400VA (980W) Senoidal, tensão de entrada: 120V e tensão de saida: 120V, Interface Port DB-9 RS-232, SmartSlot, USB, inclusive fixação em rack 19"</t>
  </si>
  <si>
    <t xml:space="preserve">No Break 2200VA (1980W) Senoidal, tensão de entrada: 220V e tensão de saida: 220V, Interface Port DB-9 RS-232, SmartSlot, USB, inclusive fixação em rack 19"</t>
  </si>
  <si>
    <t xml:space="preserve">Certificação avulsa dos pontos com emissão de relatório do equipamento de teste até 100 pontos</t>
  </si>
  <si>
    <t xml:space="preserve">Certificação avulsa dos pontos com emissão de relatório do equipamento de teste mais de 101 pontos</t>
  </si>
  <si>
    <t xml:space="preserve">Espelho 4" x 4" com 2 conector RJ 45 fêmea CAT. 5e</t>
  </si>
  <si>
    <t xml:space="preserve">Espelho 4" x 2" com conector RJ 45 fêmea CAT. 6</t>
  </si>
  <si>
    <t xml:space="preserve">Espelho 4" x 4" com 2 conectores RJ 45 fêmea CAT. 6</t>
  </si>
  <si>
    <t xml:space="preserve">Patch Panel 24 Portas RJ45/IDC Cat.6, inclusive fixação em Rack 19"</t>
  </si>
  <si>
    <t xml:space="preserve">INSTALAÇÃO DO SISTEMA DE CLIMATIZAÇÃO</t>
  </si>
  <si>
    <t xml:space="preserve">Tubo de cobre com isolamento térmico - ø 1/4" esp. 9mm</t>
  </si>
  <si>
    <t xml:space="preserve">Tubo de cobre com isolamento térmico - ø 3/8" esp. 9mm</t>
  </si>
  <si>
    <t xml:space="preserve">Tubo de cobre com isolamento térmico - ø 1/2" esp. 9mm</t>
  </si>
  <si>
    <t xml:space="preserve">Tubo de cobre com isolamento térmico - ø 5/8" esp. 9mm</t>
  </si>
  <si>
    <t xml:space="preserve">Tubo de cobre com isolamento térmico - ø 3/4" esp. 9mm</t>
  </si>
  <si>
    <t xml:space="preserve">Tubo de cobre com isolamento térmico - ø 7/8" esp. 9mm</t>
  </si>
  <si>
    <t xml:space="preserve">Tubo de cobre com isolamento térmico - ø 1.1/8" esp. 9mm</t>
  </si>
  <si>
    <t xml:space="preserve">Tubo de cobre com isolamento térmico - ø 1.3/8" esp. 9mm</t>
  </si>
  <si>
    <t xml:space="preserve">Tubo de cobre com isolamento térmico - ø 1.5/8" esp. 9 mm</t>
  </si>
  <si>
    <t xml:space="preserve">Emenda de tubos e conexões de cobre por processo de solda - ø 1/4" até 1/2"</t>
  </si>
  <si>
    <t xml:space="preserve">Emenda de tubos e conexões de cobre por processo de solda - ø 5/8" até 7/8"</t>
  </si>
  <si>
    <t xml:space="preserve">Emenda de tubos e conexões de cobre por processo de solda - ø 1.1/8" até 1.5/8"</t>
  </si>
  <si>
    <t xml:space="preserve">Gás refrigerante R22</t>
  </si>
  <si>
    <t xml:space="preserve">Gás refrigerante R407</t>
  </si>
  <si>
    <t xml:space="preserve">Gás refrigerante R410A</t>
  </si>
  <si>
    <t xml:space="preserve">Instalação de Linha frigorígena para interligação do sistema de climatização incl. acessórios de fixação, fita PVC auto-aderente e cabo PP, exclusive tubos de cobre da linha liquida e sucção, espuma elastomérica flexivel, exclusive gás refrigerante</t>
  </si>
  <si>
    <t xml:space="preserve">Duto em chapa de aço galvanizada #22, exclusive acessórios de fixação</t>
  </si>
  <si>
    <t xml:space="preserve">Duto em chapa de aço galvanizada #24, exclusive acessórios de fixação</t>
  </si>
  <si>
    <t xml:space="preserve">Duto em chapa de aço galvanizada #26, exclusive acessórios de fixação</t>
  </si>
  <si>
    <t xml:space="preserve">APARELHOS HIDRO-SANITÁRIOS</t>
  </si>
  <si>
    <t xml:space="preserve">Lavatório de louça branca com coluna ? Aspen Vogue Plus - Deca ou equivalente, inclusive válvula de saída cromada 1?, sifão em metal cromado 1? x 1/2", engate flexível trançado inox 1/2? x 30cm e parafusos para fixação, exclusive torneira</t>
  </si>
  <si>
    <t xml:space="preserve">Mictório de louça branca com sifão integrado antivandalismo - M715 - Deca ou equivalente, inclusive engate flexível trançado inox 1/2? x 30cm</t>
  </si>
  <si>
    <t xml:space="preserve">Cabide de louça branca com 2 ganchos ? Icasa, Celite ou equivalente</t>
  </si>
  <si>
    <t xml:space="preserve">Bacia convencional infantil de louça branca - Studio Kids - Deca ou equivalente, inclusive assento plástico, tubo de ligação metal cromado com canopla, anel de vedação e parafusos para fixação</t>
  </si>
  <si>
    <t xml:space="preserve">Cuba de louça branca de embutir redonda, 36cm - L-41 ? Deca ou equivalente, inclusive válvula de saída cromada 1?, sifão em metálico tipo copo cromado 1? x 1/2" e engate flexível trançado inox 1/2? x 30cm, exclusive torneira</t>
  </si>
  <si>
    <t xml:space="preserve">Lavatório de louça branca sem coluna, padrão popular - Colibri - Logasa ou equivalente, inclusive sifão em PVC rígido 1? x1/2?, válvula em PVC 1?, engate flexível em PVC 1/2" x 30cm e parafusos para fixação, exclusive torneira</t>
  </si>
  <si>
    <t xml:space="preserve">Cabide de louça branca com um gancho - A680 - Deca ou equivalente</t>
  </si>
  <si>
    <t xml:space="preserve">Lavatório de louça branca com coluna, padrão popular Izy ? Deca, Celite ou equivalente, inclusive sifão em PVC rígido 1? x1/2?, válvula em PVC 1?, engate flexível em PVC 1/2" x 30cm e parafusos para fixação, exclusive torneira</t>
  </si>
  <si>
    <t xml:space="preserve">Recolocação de bacia sanitária, inclusive fornecimento de tubo de ligação metal cromado com canopla, engate flexível trançado inox 1/2? x 30cm, anel de vedação e parafusos para fixação), exclusive bacia sanitária</t>
  </si>
  <si>
    <t xml:space="preserve">Recolocação de lavatório sanitário, inclusive fornecimento de , inclusive válvula de saída cromada 1?, sifão em metal cromado 1? x 1/2" e engate flexível trançado inox 1/2? x 30cm, exclusive lavatório</t>
  </si>
  <si>
    <t xml:space="preserve">Recolocação de lavatório sanitário, inclusive fornecimento de acessórios (Sifão, válvula e engate em PVC), exclusive lavatório</t>
  </si>
  <si>
    <t xml:space="preserve">Lavatório suspenso de Canto - Izy - L101 - Deca ou equivalente, inclusive válvula de saída cromada 1?, sifão em metal cromado 1? x 1/2", engate flexível trançado inox 1/2? x 30cm e parafusos para fixação, exclusive torneira</t>
  </si>
  <si>
    <t xml:space="preserve">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</si>
  <si>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 xml:space="preserve">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</si>
  <si>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 xml:space="preserve">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</si>
  <si>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 xml:space="preserve">Lavatório de louça branca com coluna, Ravena L91 + C9 - Deca ou equivalente, inclusive válvula de saída cromada 1?, sifão em metal cromado 1? x 1/2", engate flexível trançado inox 1/2? x 30cm e parafusos para fixação, exclusive torneira</t>
  </si>
  <si>
    <t xml:space="preserve">Lavatório suspenso de canto - L76 - Deca ou equivalente, para portadores de necessidades especiais, inclusive válvula de saída cromada 1?, sifão em metal cromado 1? x 1/2", engate flexível trançado inox 1/2? x 30cm e parafusos para fixação, exclusive torneira</t>
  </si>
  <si>
    <t xml:space="preserve">Cuba de louça branca de embutir oval - L37 - Deca ou equivalente, inclusive válvula de saída cromada 1?, sifão em metálico tipo copo cromado 1? x 1/2" e engate flexível trançado inox 1/2? x 30cm, exclusive torneira</t>
  </si>
  <si>
    <t xml:space="preserve">Bacia convencional de louça branca- Ravena - P9 - Deca ou equivalente, inclusive assento plástico, tubo de ligação metal cromado com canopla, anel de vedação e parafusos para fixação</t>
  </si>
  <si>
    <t xml:space="preserve">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</si>
  <si>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 xml:space="preserve">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</si>
  <si>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 xml:space="preserve">BANCADAS</t>
  </si>
  <si>
    <t xml:space="preserve">Bancada de mármore esp. 3cm</t>
  </si>
  <si>
    <t xml:space="preserve">Bancada de granito com espessura de 2 cm</t>
  </si>
  <si>
    <t xml:space="preserve">Laje armada espessura de 3cm p/ enchimento de fundo de bancada inox</t>
  </si>
  <si>
    <t xml:space="preserve">Bancada e tanque para panelões em granito cinza andorinha, esp. 2cm, dim. 0.80x1.10m, base de concreto e apoio em alvenaria, frontão h=10cm, incl. válvula e sifão, exclusive torneira, conf. det. projeto</t>
  </si>
  <si>
    <t xml:space="preserve">TORNEIRAS, REGISTROS, VÁLVULAS E METAIS</t>
  </si>
  <si>
    <t xml:space="preserve">Torneira bica baixa de mesa para lavatório PressMatic Alfa - Docol, Decamatic Smart - Deca ou equivalente</t>
  </si>
  <si>
    <t xml:space="preserve">Torneira de parede para tanque longa 3/4" 1158 Primor - Docol ou equivalente</t>
  </si>
  <si>
    <t xml:space="preserve">Torneira angular de acionamento restrito para jardim, 3/4" ? Docol ou equivalente</t>
  </si>
  <si>
    <t xml:space="preserve">Torneira para uso geral 1130 Trio - Docol ou equivalente</t>
  </si>
  <si>
    <t xml:space="preserve">Torneira em polipropileno de parede para pia Slim - Krona ou equivalente</t>
  </si>
  <si>
    <t xml:space="preserve">Torneira de parede para tanque longa 1/2" 1158 Primor ? Docol ou equivalente</t>
  </si>
  <si>
    <t xml:space="preserve">Torneira de parede de cozinha bica alta 360º Gali - Docol ou equivalente</t>
  </si>
  <si>
    <t xml:space="preserve">Registro de pressão com canopla cromada diam. 15mm (1/2"), marcas de referência Fabrimar, Deca ou Docol</t>
  </si>
  <si>
    <t xml:space="preserve">Registro de pressão com canopla cromada diam. 20mm (3/4"), marcas de referência Fabrimar, Deca ou Docol</t>
  </si>
  <si>
    <t xml:space="preserve">Registro de pressão bruto com volante, diâmetro 1/2" (15mm) ? Docol, Deca ou equivalente</t>
  </si>
  <si>
    <t xml:space="preserve">Registro de gaveta bruto ABNT diâmetro 1/2" (15mm) - Docol, Deca ou equivalente</t>
  </si>
  <si>
    <t xml:space="preserve">Registro de gaveta bruto ABNT diâmetro 3/4" (20mm) ? Docol, Deca ou equivalente</t>
  </si>
  <si>
    <t xml:space="preserve">Registro de gaveta bruto ABNT diâmetro 1" (25mm) ? Docol, Deca ou equivalente</t>
  </si>
  <si>
    <t xml:space="preserve">Registro de gaveta bruto ABNT diâmetro 1.1/4" (32mm) - Docol, Deca ou equivalente</t>
  </si>
  <si>
    <t xml:space="preserve">Registro de gaveta bruto ABNT diâmetro 1.1/2" (40mm) ? Docol, Deca ou equivalente</t>
  </si>
  <si>
    <t xml:space="preserve">Registro de gaveta bruto ABNT diâmetro 2" (50mm) ? Docol, Deca ou equivalente</t>
  </si>
  <si>
    <t xml:space="preserve">Registro de gaveta bruto industrial diâmetro 2.1/2? (65mm) ? Docol, Deca ou equivalente</t>
  </si>
  <si>
    <t xml:space="preserve">Registro de gaveta bruto industrial diâmetro 3? (75mm) ? Docol, Deca ou equivalente</t>
  </si>
  <si>
    <t xml:space="preserve">Registro de gaveta com canopla cromada diam. 15mm (1/2"), marcas de referência Fabrimar, Deca ou Docol</t>
  </si>
  <si>
    <t xml:space="preserve">Registro de gaveta com canopla cromada, diam. 20mm (3/4"), marcas de referência Fabrimar, Deca ou Docol</t>
  </si>
  <si>
    <t xml:space="preserve">Registro de gaveta com canopla cromada diam. 25mm (1"), marcas de referência Fabrimar, Deca ou Docol</t>
  </si>
  <si>
    <t xml:space="preserve">Registro de gaveta com canopla cromada diam 32mm (11/4"), marcas de referência Fabrimar, Deca ou Docol</t>
  </si>
  <si>
    <t xml:space="preserve">Registro de gaveta ABNT com acabamento canopla metal cromado C40, diâmetro 1.1/2" (40mm) - Docol, Deca ou equivalente</t>
  </si>
  <si>
    <t xml:space="preserve">Válvula de descarga com acabamento canopla metal cromado, diâmetro 1.1/4" (32mm), referência Docol, Deca ou equivalente</t>
  </si>
  <si>
    <t xml:space="preserve">Válvula de descarga com acabamento canopla metal cromado, diâmetro 40mm (1.1/2"), referência Fabrimar, Deca, Docol ou equivalente</t>
  </si>
  <si>
    <t xml:space="preserve">Válvula de PVC 1? para lavatório com unho - Astra, Cipla, Akros ou equivalente</t>
  </si>
  <si>
    <t xml:space="preserve">Válvula de PVC 2.1/4? para tanque com unho - Astra, Cipla, Akros ou equivalente</t>
  </si>
  <si>
    <t xml:space="preserve">Acabamento para válvula de descarga clássica ? Docol, Deca ou Equivalente</t>
  </si>
  <si>
    <t xml:space="preserve">Conjunto Parafuso de fixação para instalação em bacia ou mictório, inclusive colocação</t>
  </si>
  <si>
    <t xml:space="preserve">Torneira de parede para cozinha 1157-P-CR linha: Pratika ? Fabrimar ou equivalente</t>
  </si>
  <si>
    <t xml:space="preserve">Válvula de descarga com acabamento canopla metal cromado sistema antivandalismo, diâmetro 1.1/2" (40mm), referência Docol, Deca ou equivalente</t>
  </si>
  <si>
    <t xml:space="preserve">Torneira para lavatório de parede sistema antivandalismo Biopress 1182-AV-BIO-140 ? Fabrimar ou equivalente</t>
  </si>
  <si>
    <t xml:space="preserve">Chuveiro de vazão constante com vávula anti-vandalismo Pressmatic ? Docol ou equivalente</t>
  </si>
  <si>
    <t xml:space="preserve">Chuveiro em metal cromado com desviador flexível e ducha manual Linha Max 1975C ? Deca ou equivalente</t>
  </si>
  <si>
    <t xml:space="preserve">Válvula de retenção horizontal em bronze, tipo portinhola diâmetro 1/2" (15mm)</t>
  </si>
  <si>
    <t xml:space="preserve">Válvula de retenção horizontal em bronze, tipo portinhola diâmetro 3/4" (20mm)</t>
  </si>
  <si>
    <t xml:space="preserve">Válvula de retenção horizontal em bronze, tipo portinhola diâmetro 1" (25mm)</t>
  </si>
  <si>
    <t xml:space="preserve">Válvula de retenção horizontal em bronze, tipo portinhola diâmetro 1.1/4" (32mm)</t>
  </si>
  <si>
    <t xml:space="preserve">Válvula de retenção horizontal em bronze, tipo portinhola diâmetro 1.1/2" (40mm)</t>
  </si>
  <si>
    <t xml:space="preserve">Válvula de retenção horizontal em bronze, tipo portinhola diâmetro 2" (50mm)</t>
  </si>
  <si>
    <t xml:space="preserve">Válvula de retenção horizontal em bronze, tipo portinhola diâmetro 2.1/2" (65mm)</t>
  </si>
  <si>
    <t xml:space="preserve">Válvula de retenção horizontal em bronze, tipo portinhola diâmetro 3" (80mm)</t>
  </si>
  <si>
    <t xml:space="preserve">Válvula de Retenção Vertical em bronze, classe 125 diâmetro 1/2" (15mm)</t>
  </si>
  <si>
    <t xml:space="preserve">Válvula de Retenção Vertical em bronze, classe 125 diâmetro 3/4" (20mm)</t>
  </si>
  <si>
    <t xml:space="preserve">Válvula de Retenção Vertical em bronze, classe 125 diâmetro 1" (25mm)</t>
  </si>
  <si>
    <t xml:space="preserve">Válvula de Retenção Vertical em bronze, classe 125 diâmetro 1.1/4" (32mm)</t>
  </si>
  <si>
    <t xml:space="preserve">Válvula de Retenção Vertical em bronze, classe 125 diâmetro 1.1/2" (40mm)</t>
  </si>
  <si>
    <t xml:space="preserve">Válvula de Retenção Vertical em bronze, classe 125 diâmetro 2" (50mm)</t>
  </si>
  <si>
    <t xml:space="preserve">Válvula de Retenção Vertical em bronze, classe 125 diâmetro 2.1/2" (65mm)</t>
  </si>
  <si>
    <t xml:space="preserve">Válvula de Retenção Vertical em bronze, classe 125 diâmetro 3" (80mm)</t>
  </si>
  <si>
    <t xml:space="preserve">OUTROS APARELHOS</t>
  </si>
  <si>
    <t xml:space="preserve">Caixa de descarga plástica de sobrepor 6/9 litros, ref. ASTRA, AKROS ou equivalente</t>
  </si>
  <si>
    <t xml:space="preserve">Reservatório de polietileno de 500 L, inclusive adaptadores com flanges de PVC e torneira de bóia de 3/4"</t>
  </si>
  <si>
    <t xml:space="preserve">Lavatório de aço inox, liga AISI 304, N° 18, marcas de referência Fisher, Metalpress ou Mekal, inclusive apoio de concreto, argamassa de apoio e assentamento, válvula e sifão cromados, exclusive torneira, conf. projeto</t>
  </si>
  <si>
    <t xml:space="preserve">Escovário de aço inox, liga AISI 304, N° 18, marcas de referência Fischer, Metalpress ou Mekal, inclusive apoio de concreto, argamassa de apoio e assentamento, válvula e sifão cromados, exclusive torneira, conf. projeto</t>
  </si>
  <si>
    <t xml:space="preserve">Tanque de aço inox nº 2, marcas de referência Fisher, Metalpress ou Mekal, inclusive válvula de metal e sifão</t>
  </si>
  <si>
    <t xml:space="preserve">Bebedouro de aço inox, marcas de referência Fisher, Metalpress ou Mekal, inclusive válvula, sifão cromado e torneiras, exclusive alvenaria, dim. 0.45x2.75 m, conforme detalhe em projeto</t>
  </si>
  <si>
    <t xml:space="preserve">Mictório coletivo de aço inox, liga AISI-304 n.18, marcas de referência Fisher, Metalpress ou Mekal, dimensões 1.80x0.30m, com tubo espargidor</t>
  </si>
  <si>
    <t xml:space="preserve">Cuba de aço inox n° 1(dim.460x300x150)mm, marcas de referência Franke, Strake, tramontina, inclusive válvula de metal 31/2" e sifão cromado 1 x 1/2", excl. torneira</t>
  </si>
  <si>
    <t xml:space="preserve">Tanque simples de aço inox Fischer, mod. TQ1-S AISI 304, ou equivalente nas marcas Metalpress ou Mekal, inclusive válvula de metal 1 1/4" e sifão cromado 2", excl. torneira</t>
  </si>
  <si>
    <t xml:space="preserve">Cuba p/ panelões de aço inox 80x60x40 cm, marcas de referência Fisher, Metalpress ou Mekal, inclusive válvula metal 1 1/4" e sifão cromado 1 x 1 1/2", excl. torneira</t>
  </si>
  <si>
    <t xml:space="preserve">Tanque duplo de aço inox AISI 304, marcas de referência Fisher (mod TQI-D) Metalpress ou Mekal, inclusive válvulas de metal 1 1/4" e sifão cromado 2", excl. torneiras</t>
  </si>
  <si>
    <t xml:space="preserve">Ducha manual Acqua jet , linha Aquarius, com registro ref.C 2195, marcas de referência Fabrimar, Deca ou Docol</t>
  </si>
  <si>
    <t xml:space="preserve">Cabide simples de um gancho, linha Versailles, ref. 08, acabamento cromado, da Moldenox, Docol ou Deca</t>
  </si>
  <si>
    <t xml:space="preserve">Reservatório de polietileno de 5.000 L, inclusive peça de madeira 6 x 16 cm para apoio, exclusive flanges e torneira de bóia</t>
  </si>
  <si>
    <t xml:space="preserve">Cuba em aço inox nº 02(dim.560x340x150)mm, marcas de referência Franke, Strake, tramontina, inclusive válvula de metal 31/2" e sifão cromado 1 x 1/2", excl. torneira</t>
  </si>
  <si>
    <t xml:space="preserve">Pia em aço inox com 01 cuba nº 1, dimensões de 0.60 x 1.50m, inclusive válvula tipo americana, exclusive sifão</t>
  </si>
  <si>
    <t xml:space="preserve">Pia em aço inox com 02 cubas nº 1, dimensões 0.60 x 2.50, inclusive válvula tipo americana, exclusive sifão</t>
  </si>
  <si>
    <t xml:space="preserve">Pia em aço inox com 01 cuba nº 1, dimensões de 0.60 x 1.80m, inclusive válvula americana, exclusive sifão</t>
  </si>
  <si>
    <t xml:space="preserve">Pia em aço inox com 02 cubas nº 2, dimensões de 0.60 x 2.10m, inclusive válvula americana, exclusive sifão</t>
  </si>
  <si>
    <t xml:space="preserve">Assento plástico para vaso sanitário, marcas de referência Deca, Celite ou Ideal Standard</t>
  </si>
  <si>
    <t xml:space="preserve">Chuveiro frio de PVC, marcas de referência Atlas, Cipla ou Akros</t>
  </si>
  <si>
    <t xml:space="preserve">Reservatório de polietileno de 500 L, exclusive adaptadores com flanges de PVC e torneira de bóia</t>
  </si>
  <si>
    <t xml:space="preserve">Reservatório de polietileno de 1000l, inclusive peça de madeira 6x16cm para apoio, exclusive flanges e torneira de bóia</t>
  </si>
  <si>
    <t xml:space="preserve">Filtro de água curto Aqualar AP200, inclusive refil ? 3M ou equivalente</t>
  </si>
  <si>
    <t xml:space="preserve">Mictório de aço inox, marcas de referência Fisher, Metalpress ou Mekal, com 30 cm de largura e comp. variável, inclusive válvula tipo americana, engate flexível cromado, válvula de descarga, sifão cromado e conjunto de fixação</t>
  </si>
  <si>
    <t xml:space="preserve">Tanque em Mármore Sintético Duplo 102x50cm com dois bojo 37 Litros, inclusive vávula em PVC 2.1/4? com unho, sifão sanfonado em PVC ajustável flexível multiuso 66 cm e fixação em cantoneira de ferro 1" x 1/8"</t>
  </si>
  <si>
    <t xml:space="preserve">Reservatório de polietileno de 310 L, exclusive adaptadores com flanges de PVC e torneira de bóia</t>
  </si>
  <si>
    <t xml:space="preserve">Reservatório de polietileno de 1.500 L, exclusive adaptadores com flanges de PVC e torneira de bóia</t>
  </si>
  <si>
    <t xml:space="preserve">Reservatório de polietileno de 3.000 L, exclusive adaptadores com flanges de PVC e torneira de bóia</t>
  </si>
  <si>
    <t xml:space="preserve">Reservatório de polietileno de 2.000 L, exclusive adaptadores com flanges de PVC e torneira de bóia</t>
  </si>
  <si>
    <t xml:space="preserve">Tanque Simples em Mármore Sintético 60x50cm com um bojo 34 Litros, inclusive vávula em PVC 2.1/4? com unho, sifão sanfonado em PVC ajustável flexível multiuso 66 cm e parafusos de fixação</t>
  </si>
  <si>
    <t xml:space="preserve">Bebedouro em aço inox coletivo, marcas de referência Fisher, Metalpress ou Mekal, inclusive base de apoio em concreto e fechamento em alvenaria revestida com azulejo, inclusive válvula e sifão, exclusive torneiras</t>
  </si>
  <si>
    <t xml:space="preserve">Reservatório de polietileno de 15.000l, inclusive peça de madeira 5 x 16cm para apoio, exclusive flanges e torneiras de boia</t>
  </si>
  <si>
    <t xml:space="preserve">Bebedouro elétrico de pressão para acessibilidade BDF300 PNE ? IBBL ou equivalente</t>
  </si>
  <si>
    <t xml:space="preserve">Tanque cilíndrico vertical em polietileno, capacidade de 20.000 litros, com boca de inspeção 60cm, tampa de 1/4 de volta e vedação total, inclusive transporte horizontal manual até base de torre, transporte vertical com guindaste hidráulico</t>
  </si>
  <si>
    <t xml:space="preserve">ACESSIBILIDADE - NBR 9050</t>
  </si>
  <si>
    <t xml:space="preserve">Barra de apoio reta, em aço inox polido AISI 304, comprimento 40 cm, conforme requisitos de acessibilidade da NBR 9050 - fornecimento e instalação</t>
  </si>
  <si>
    <t xml:space="preserve">Barra de apoio reta, em aço inox polido AISI 304, comprimento 60 cm, conforme requisitos de acessibilidade da NBR 9050 - fornecimento e instalação</t>
  </si>
  <si>
    <t xml:space="preserve">Barra de apoio reta, em aço inox polido AISI 304, comprimento 80 cm, conforme requisitos de acessibilidade da NBR 9050 - fornecimento e instalação</t>
  </si>
  <si>
    <t xml:space="preserve">Barra de apoio reta, em aço inox polido AISI 304, comprimento 90 cm, conforme requisitos de acessibilidade da NBR 9050 - fornecimento e instalação</t>
  </si>
  <si>
    <t xml:space="preserve">Barra de apoio articulada, em aço inox polido AISI 304, comprimento 80 cm, conforme requisitos de acessibilidade da NBR 9050 - fornecimento e instalação</t>
  </si>
  <si>
    <t xml:space="preserve">Bacia sifonada de louça branca sem abertura frontal p/ banheiro PNE, consumo 6 litros por fluxo, Vogue Plus Conforto - P.510.17, Ref. Deca ou equiv., incl. tubo de ligação inox c/ canopla, anel de vedação, paraf. e rejunte epoxi p/ vedação</t>
  </si>
  <si>
    <t xml:space="preserve">Assento poliéster convencional branco com fixação cromada com proteção antibactéria, Vogue Plus - AP.51.17 - Deca ou equivalente</t>
  </si>
  <si>
    <t xml:space="preserve">Lavatório de louça branca com coluna suspensa p/ banheiro PNE, Vougle Plus Conforto L.51.17 + CS.1.17, Ref., Deca ou equivalente, incl. sifão, válvula e engates metálicos cromados, exclusive torneira</t>
  </si>
  <si>
    <t xml:space="preserve">Lavátorio de louça branca de canto p/ banheiro PNE, Coleção Master L.76.17, Ref. Deca ou equivalente, incl. válvula, sifão e engates metálicos cromados, exclusive torneira</t>
  </si>
  <si>
    <t xml:space="preserve">Kit composto por (02) duas Barra de apoio lateral fixa em formato "U", em aço inox polido AISI 304, 30 cm, para instalação em lavatórios, conforme requisitos de acessibilidade da NBR 9050 - fornecimento e instalação</t>
  </si>
  <si>
    <t xml:space="preserve">Barra de apoio reta, em aço inox polido AISI 304, comprimento 70 cm, conforme requisitos de acessibilidade da NBR 9050 - fornecimento e instalação</t>
  </si>
  <si>
    <t xml:space="preserve">APARELHOS ELÉTRICOS</t>
  </si>
  <si>
    <t xml:space="preserve">Luminária industrial a prova de tempo, 45 graus, Wetzel, Naville, Total Light, ou equivalente, exclusive lampada</t>
  </si>
  <si>
    <t xml:space="preserve">Arandela para lâmpada led bivolt E27, luz branca - formato tradicional</t>
  </si>
  <si>
    <t xml:space="preserve">Luminária com plafonier e globo de plástico dimensões 20x10cm, inclusive lampada LED 9W</t>
  </si>
  <si>
    <t xml:space="preserve">INTERRUPTORES E TOMADAS</t>
  </si>
  <si>
    <t xml:space="preserve">Tomada padrão brasileiro linha branca, NBR 14136 (1 módulos) - 2 polos + terra 10A/250V, inclusive suporte e placa 4x2"</t>
  </si>
  <si>
    <t xml:space="preserve">Tomada padrão brasileiro linha branca, NBR 14136 (1 módulos) - 2 polos + terra 20A/250V, inclusive suporte e placa 4x2"</t>
  </si>
  <si>
    <t xml:space="preserve">Interruptor de uma tecla simples 10A/250V, com placa 4x2"</t>
  </si>
  <si>
    <t xml:space="preserve">Interruptor de duas teclas simples 10A/250V, com placa 4x2"</t>
  </si>
  <si>
    <t xml:space="preserve">Interruptor de uma tecla paralelo 10A/250V, com placa 4x2"</t>
  </si>
  <si>
    <t xml:space="preserve">Interruptor de uma tecla simples 10A/250V e uma tomada 3 polos 10A/250V, padrão brasileiro, NBR 14136, linha branca, com placa 4x2"</t>
  </si>
  <si>
    <t xml:space="preserve">Interruptor de duas teclas simples 10A/250V e uma tomada 3 polos universal 10A/250V, com placa 4x2"</t>
  </si>
  <si>
    <t xml:space="preserve">Interruptor pulsador de campainha 10A/250V, com placa 4x2"</t>
  </si>
  <si>
    <t xml:space="preserve">Tomada de 3 polos 20A/250V, com placa 4x2"</t>
  </si>
  <si>
    <t xml:space="preserve">Interruptor de três teclas simples 10 A/250 V e duas teclas simples 10A/250V, com placa 4x4"</t>
  </si>
  <si>
    <t xml:space="preserve">Interruptor de três teclas simples 10A/250V, c/ placa 4x2"</t>
  </si>
  <si>
    <t xml:space="preserve">Espelho para caixa estampada 4 x 2"</t>
  </si>
  <si>
    <t xml:space="preserve">Espelho para caixa estampada 4 x 4"</t>
  </si>
  <si>
    <t xml:space="preserve">Tomada coaxial 75 ohms para TV</t>
  </si>
  <si>
    <t xml:space="preserve">BOMBAS</t>
  </si>
  <si>
    <t xml:space="preserve">Bomba centrífuga trifásica 5CV, modelo 620 Dancor, ou equivalente</t>
  </si>
  <si>
    <t xml:space="preserve">Bomba centrífuga monofásica 1/2 CV</t>
  </si>
  <si>
    <t xml:space="preserve">Bomba centrífuga monofásica 3/4 CV</t>
  </si>
  <si>
    <t xml:space="preserve">Bomba centrifuga trifásica 2CV</t>
  </si>
  <si>
    <t xml:space="preserve">Bomba elétrica centrífuga monofásica 1 CV</t>
  </si>
  <si>
    <t xml:space="preserve">POSTES</t>
  </si>
  <si>
    <t xml:space="preserve">Poste circular de concreto de 11m padrão ESCELSA, incl. luminária tipo LED 1 pétala pot 100W, IP66, temp cor sup 5000K, vida util superior a 60.000 H, mod EDN100, HBP-100 ou 001100G3-1006 - AMES Iluminação, ECP, HDA Iluminação ou equiv</t>
  </si>
  <si>
    <t xml:space="preserve">AR REFRIGERADO</t>
  </si>
  <si>
    <t xml:space="preserve">Fornecimento e Instalação de Unidade Evaporadora e Condensadora de Ar Condicionado tipo Split Inverter Hi-Wall (Parede) de 9.000 BTU´s 220V - Ciclo Frio - Classificação A (Selo PROCEL), inclusive amortecedores vibra-stop</t>
  </si>
  <si>
    <t xml:space="preserve">Fornecimento e Instalação de Unidade Evaporadora e Condensadora de Ar Condicionado tipo Split Inverter Hi-Wall (Parede) de 12.000 BTU´s 220V - Ciclo Frio - Classificação A (Selo PROCEL), inclusive amortecedores vibra-stop</t>
  </si>
  <si>
    <t xml:space="preserve">Fornecimento e Instalação de Unidade Evaporadora e Condensadora de Ar Condicionado tipo Split Inverter Hi-Wall (Parede) de 18.000 BTU´s 220V - Ciclo Frio - Classificação A (Selo PROCEL), inclusive amortecedores vibra-stop</t>
  </si>
  <si>
    <t xml:space="preserve">Fornecimento e Instalação de Unidade Evaporadora e Condensadora de Ar Condicionado tipo Split Inverter Hi-Wall (Parede) de 22.000 BTU´s 220V - Ciclo Frio - Classificação A (Selo PROCEL), inclusive amortecedores vibra-stop</t>
  </si>
  <si>
    <t xml:space="preserve">Fornecimento e Instalação de Unidade Evaporadora e Condensadora de Ar Condicionado tipo Split Inverter Hi-Wall (Parede) de 24.000 BTU´s 220V - Ciclo Frio - Classificação A (Selo PROCEL), inclusive amortecedores vibra-stop</t>
  </si>
  <si>
    <t xml:space="preserve">Fornecimento e Instalação de Unidade Evaporadora e Condensadora de Ar Condicionado tipo Split Inverter Hi-Wall (Parede) de 30.000 BTU´s 220V - Ciclo Quente/Frio - Classificação A (Selo PROCEL), inclusive amortecedores vibra-stop</t>
  </si>
  <si>
    <t xml:space="preserve">Fornecimento e Instalação de Unidade Evaporadora e Condensadora de Ar Condicionado tipo Split Inverter Piso Teto de 36.000 BTU´s 220V - Ciclo Quente/Frio Classificação Energética A ou B (Selo PROCEL), inclusive amortecedores vibra-stop</t>
  </si>
  <si>
    <t xml:space="preserve">Fornecimento e Instalação de Unidade Evaporadora e Condensadora de Ar Condicionado tipo Split Inverter Piso Teto de 48.000 BTU´s 220V Trifásico - Ciclo Quente/Frio Classificação Energética A ou B (Selo PROCEL), inclusive amortecedores vibra-stop</t>
  </si>
  <si>
    <t xml:space="preserve">VENTILADORES</t>
  </si>
  <si>
    <t xml:space="preserve">Ventilador de teto base madeira sem alojamento para luminária, ref. Tron ou equivalente, com comando de interruptor simples, sem dimer para regulagem de velocidade</t>
  </si>
  <si>
    <t xml:space="preserve">Campainha tipo timbre Pial, cod. 412.77 ou equivalente</t>
  </si>
  <si>
    <t xml:space="preserve">Campainha tipo prato Pial, cod. 414.18</t>
  </si>
  <si>
    <t xml:space="preserve">Chuveiro elétrico tipo ducha Lorenzet ou Corona</t>
  </si>
  <si>
    <t xml:space="preserve">LUMINARIAS PARA LÂMPADAS LED</t>
  </si>
  <si>
    <t xml:space="preserve">Luminaria sobrepor compl., corpo ch. aço pintada branca, refletor, aletas parabólicas alum.alta pureza e refletância inclusive 2 lâmpadas LED T8 9/10W temp. de cor 5000k c/ 60cm - Ref. CS216AL-N - AMES, 1261 - LUMAVI OU EQUIVALENTE</t>
  </si>
  <si>
    <t xml:space="preserve">Luminaria sobrepor compl., corpo ch. aço pintada branca, refletor aletas parabólicas alum.alta pureza e refletância inclusive 2 lâmpadas LED T8 20W temp. de cor 5000k bivolt c/ 1,20m - Ref. CS232AL-N - AMES, 2447 - LUMAVI OU EQUIVALENTE</t>
  </si>
  <si>
    <t xml:space="preserve">Luminaria embutir compl., corpo ch. aço pintada branca, refletor aletas parabólicas alum.alta pureza e refletância inclusive 2 lâmpadas LED T8 9W temp. de cor 5000k c/ 60cm - REF. CE216AL-N - AMES, 6024 - LUMAVI OU EQUIVALENTE</t>
  </si>
  <si>
    <t xml:space="preserve">Luminaria embutir compl., corpo ch. aço pintada branca, refletor, aletas parabólicas alum.alta pureza e refletância inclusive 2 lâmpadas LED T8 18W temp. de cor 5000k c/ 1,20m - Ref. CE232AL-N - AMES, 6025 - LUMAVI -LDEF 2X32W - LUMILUZ OU EQUIVALENTE</t>
  </si>
  <si>
    <t xml:space="preserve">Luminária sobrepor compl., corpo ch. aço pintada branca, refletor,aletas parabólicas alum.alta pureza e refletância inclusive 4 lâmpadas LED T8 9W temp. de cor 5000k bivolt c/ 60cm - CS416AL-N - AMES, 1452 - LUMAVI OU EQUIVALENTE</t>
  </si>
  <si>
    <t xml:space="preserve">Luminária embutir compl., corpo ch. aço pintada branca, refletor,aletas parabólicas alum.alta pureza e refletância nclusive 4 lâmpadas LED T8 9W temp. de cor 5000k - Ref.CE416AL-N - AMES, 6026 - LUMAVI OU EQUIVALENTE</t>
  </si>
  <si>
    <t xml:space="preserve">SOBRE PAREDES E FORROS</t>
  </si>
  <si>
    <t xml:space="preserve">Emassamento de paredes e forros, com duas demãos de massa corrida, referência Suvinil, Coral, Metalatex ou equivalente, inclusive uma demão de liquido selador PVA, referência Suvinil, Coral ou Metalatex ou equivalente</t>
  </si>
  <si>
    <t xml:space="preserve">Emassamento de paredes e forros, com duas demãos de massa à base de óleo, marcas de referência Suvinil, Coral ou Metalatex</t>
  </si>
  <si>
    <t xml:space="preserve">Emassamento de paredes e forros, com duas demãos de massa acrílica premium, referência Suvinil, Coral ou Sherwin Williams ou equivalente, inclusive uma demão de liquido selador acrílico, referência Suvinil, Coral ou Metalatex ou equivalente</t>
  </si>
  <si>
    <t xml:space="preserve">Pintura em paredes e forros, aplicação manual, com três demãos de tinta látex premium, referência Suvinil, Coral e Metalatex, inclusive uma demão de liquido selador PVA, referência Suvinil, Coral ou Metalatex ou equivalente</t>
  </si>
  <si>
    <t xml:space="preserve">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</si>
  <si>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Pintura em paredes e forros, aplicação manual, com três demão de tinta látex acrílico premium, referência Coral e Metalatex, inclusive uma demão de liquido selador acrílico, referência Suvinil, Coral ou Metalatex ou equivalente</t>
  </si>
  <si>
    <t xml:space="preserve">Pintura com nata de cimento sobre superfície áspera a três demãos</t>
  </si>
  <si>
    <t xml:space="preserve">Pintura a cal (tipo caiação), sobre paredes e forros, a três demãos</t>
  </si>
  <si>
    <t xml:space="preserve">Pintura de letra, aplicação manual, em parede, dim. 20x30cm com tinta látex acrílica, marcas de referência Suvinil, Coral ou Metalatex ou equivalente</t>
  </si>
  <si>
    <t xml:space="preserve">Preparo em paredes e forros, aplicação manual, com uma demão de líquido selador acrílico, referência Suvinil, Coral ou Metalatex ou equivalente</t>
  </si>
  <si>
    <t xml:space="preserve">Pintura, sobre paredes e forros, aplicação manual, com duas demãos de tinta látex PVA premium, referência Suvinil, Coral e Metalatex, inclusive uma demão de liquido selador PVA, referência Suvinil, Coral ou Metalatex ou equivalente</t>
  </si>
  <si>
    <t xml:space="preserve">Pintura, sobre paredes e forros, aplicação manual, com duas demãos de tinta esmalte sintético, referência Suvinil, Coral e Metalatex, inclusive uma demão de liquido selador PVA, referência Suvinil, Coral ou Metalatex ou equivalente</t>
  </si>
  <si>
    <t xml:space="preserve">Pintura sobre paredes e forros, aplicação manual, com duas demãos de tinta látex acrílico premium, acabamento fosco, referência Suvinil, Coral e Metalatex, inclusive uma demão de liquido selador acrílico, referência Suvinil, Coral ou Metalatex</t>
  </si>
  <si>
    <t xml:space="preserve">Preparo em paredes e forros, aplicação manual, com uma demão de líquido selador PVA, referência Suvinil, Coral ou Metalatex ou equivalente</t>
  </si>
  <si>
    <t xml:space="preserve">SOBRE CONCRETO OU BLOCOS CERÂMICOS APARENTES</t>
  </si>
  <si>
    <t xml:space="preserve">Pintura sobre concreto ou blocos cerâmicos aparentes, aplicação manual, com duas demãos de verniz acrílico a base de água, acabamento fosco, referência Suvinil, Coral, Metalatex ou equivalente</t>
  </si>
  <si>
    <t xml:space="preserve">Pintura sobre concreto ou blocos cerâmicos aparentes, aplicação manual, com uma demão de silicone incolor, referência Suvinil, Sika, Vedacit ou equivalente</t>
  </si>
  <si>
    <t xml:space="preserve">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</si>
  <si>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Pintura sobre cobogós de concreto, aplicação manual, com duas demãos de tinta látex acrílico premium, referência Suvinil, Coral e Metalatex, inclusive uma demão de liquido selador acrílico, referência Suvinil, Coral ou Metalatex ou equivalente</t>
  </si>
  <si>
    <t xml:space="preserve">Pintura a cal de meio-fio (tipo a caiação), aplicação manual, a três demãos</t>
  </si>
  <si>
    <t xml:space="preserve">Pintura sobre concreto ou blocos de concreto, aplicação manual, com duas demãos de tinta látex PVA premium, referência Suvinil, Coral e Metalatex, inclusive uma demão de liquido selador PVA, referência Suvinil, Coral ou Metalatex ou equivalente</t>
  </si>
  <si>
    <t xml:space="preserve">SOBRE MADEIRA</t>
  </si>
  <si>
    <t xml:space="preserve">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</si>
  <si>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Pintura de esquadrias e elementos de madeira, aplicação manual, com duas demãos de tinta esmalte sintético referência Suvinil, Coral ou Metalatex, inclusive fundo branco nivelador, referência Suvinil, Coral e Metalatex ou equivalente</t>
  </si>
  <si>
    <t xml:space="preserve">Pintura de esquadrias e elementos de madeira, aplicação manual, com três demão de verniz brilhante incolor, linha Premium Copal, referência Suvinil, Eucatex, Montana ou equivalente</t>
  </si>
  <si>
    <t xml:space="preserve">Pintura de esquadrias e elementos de madeira, aplicação manual, com três demãos de verniz fosco incolor, linha Tripla Proteção Premium, referência Suvinil, Coral, Metalatex ou equivalente</t>
  </si>
  <si>
    <t xml:space="preserve">Pintura fundo nivelador alquídico branco, aplicada a rolo, pincel ou trincha, em madeira, a uma demão, referência Suvinil, Coral ou equivalente</t>
  </si>
  <si>
    <t xml:space="preserve">SOBRE METAL</t>
  </si>
  <si>
    <t xml:space="preserve">Pintura sobre metal, aplicação manual, com duas demãos de tinta esmalte sintético, referência Suvinil, Coral ou Metalatex, inclusive uma demão de fundo anticorrosivo</t>
  </si>
  <si>
    <t xml:space="preserve">Pintura de superfície metálica com uma demão de primer Epoxi e duas demãos de tinta à base de Epoxi</t>
  </si>
  <si>
    <t xml:space="preserve">SOBRE ELEMENTOS ESPECIAIS</t>
  </si>
  <si>
    <t xml:space="preserve">Pintura de letras em chapas de ferro, dimensões 20x30cm, aplicação manual, com duas demãos de tinta esmalte sintético, referência Suvinil, Coral, Metalatex ou equivalente, inclusive uma demão de fundo anti-corrosivo</t>
  </si>
  <si>
    <t xml:space="preserve">SOBRE PISOS</t>
  </si>
  <si>
    <t xml:space="preserve">Pintura sobre piso, aplicação manual, com duas demãos de tinta à base de resinas acrílicas, marcas de referência Suvinil, Coral, Sherwin Williams NovaCor, Metalatex ou equivalente</t>
  </si>
  <si>
    <t xml:space="preserve">Pintura sobre pisos, marcas de referência Novacor, Coral ou Suvinil, a duas demãos, Linha Premium</t>
  </si>
  <si>
    <t xml:space="preserve">Pintura sobre piso, aplicação manual, para execução de faixa demarcatória L=8cm, com três demãos de tinta à base de epóxi, marcas de referência Suvinil, Coral ou Metalatex ou equivalente</t>
  </si>
  <si>
    <t xml:space="preserve">Aplicação de tinta epóxi de alta espessura semibrilhante sobre piso de concreto a três demãos, inclusive selador epóxi a uma demão - Ref. Intergard 2005 e 2001 - Internacional ou equivalente</t>
  </si>
  <si>
    <t xml:space="preserve">SERVIÇOS COMPLEMENTARES EXTERNOS</t>
  </si>
  <si>
    <t xml:space="preserve">MUROS E FECHAMENTOS</t>
  </si>
  <si>
    <t xml:space="preserve">Alambrado c/ tela losangular de arame fio 12 malha 2" revest. em PVC com tubo de ferro galvanizado vertical de 2 1/2" e horizontal de 1" incl. portão, pintados com esmalte sobre fundo anticorrosivo</t>
  </si>
  <si>
    <t xml:space="preserve">Cerca de madeira com ripas de 7 x 2 cm, altura de 1.50 m e caibro de 8 x 8 cm em madeira de lei espaçados a cada 2.0 m</t>
  </si>
  <si>
    <t xml:space="preserve">Cerca com tela fio 16 malha losangular de 2", fixadas c/ grampos em pontaletes de madeira de lei 8x8cm espaçados de 1.5m, com bases concretadas e com três fios tensores de arame galvanizado n.12</t>
  </si>
  <si>
    <t xml:space="preserve">Cerca com cinco fios de arame liso n. 12 fixados com grampos em pontaletes de madeira de lei de 8 x 8cm a cada 2.0 m e altura livre de 1.6 m</t>
  </si>
  <si>
    <t xml:space="preserve">Muro de arrimo de concreto ciclópico com aterro na parte posterior, inclusive forma de madeira e dreno de brita</t>
  </si>
  <si>
    <t xml:space="preserve">Cerca H=2.30cm, c/tela losang. arame fio 12 malha 2" revest. em PVC com mourão curvo de concreto H=3,20m, secção T, fixado emsolo, a cada 3m, c/3 fios de arame farpado na parte curva, incl 3 fios tensores, chumbadores e sapata de 40x40x50cm</t>
  </si>
  <si>
    <t xml:space="preserve">Muro de alvenaria de blocos cerâmicos 10x20x20cm, c/ pilares a cada 2 m, esp. 10cm e h=2.5m, revestido com chapisco, reboco e pintura acrílica a 2 demãos, incl. pilares, cintas e sapatas, empregando arg. cimento cal e areia</t>
  </si>
  <si>
    <t xml:space="preserve">Alambrado sobre muro existente, executado em tela fio 12 malha 3", com 02 fios tensores, fixados em tubos de FG 11/2" colocados a cada 3m (h do alambrado =1,5m), inlcusive chumbamento no muro</t>
  </si>
  <si>
    <t xml:space="preserve">Cerca com mourão de concreto reto H=2.5, base quadrada 10x10cm, fixado em solo a cada 3.0m, com 10 fios de arame galvanizado liso nº 10</t>
  </si>
  <si>
    <t xml:space="preserve">Gradil H = 1.90m padrão SEDU em tudo de FG 2" e barra chata de 11/2"x1/4", para fixação sobre mureta conforme projeto, exclusive a mureta.</t>
  </si>
  <si>
    <t xml:space="preserve">Gradil H = 1.90m padrão SEDU em tubo de FG 31/2" e barra chata de 2"x1/4" para fixação sobre mureta conforme projeto, exclusive a mureta.</t>
  </si>
  <si>
    <t xml:space="preserve">Fornecimento e instalação Portão de correr em Gradil Nylofor 3D, em painel de aço galvanizado, Dim.: 3,50 x 2,43m - Belgo ou equivalente, malha retangular 200x50mm e fio de aço Ø5,0mm, incl. poste de aço galv. 60x40mm</t>
  </si>
  <si>
    <t xml:space="preserve">Fornecimento e instalação Portão de Abrir em Gradil Nylofor 3D, em painel de aço galvanizado, Dim.: 1,00 x 2,43m - Belgo ou equivalente, malha retangular 200x50mm e fio de aço Ø5,0mm, incl. poste de aço galv. 60x40mm</t>
  </si>
  <si>
    <t xml:space="preserve">Cercamento em gradil em aço galvanizado soldado e revestido em poliéster por processo de pintura eletrostática 100micra, malha 5x20cm, fio diâm. 5,00mm. Inclusive acessórios e poste. Dimensões dos painéis: 2,50x2,03m - Nylofor ou equivalente</t>
  </si>
  <si>
    <t xml:space="preserve">PAVIMENTAÇÃO</t>
  </si>
  <si>
    <t xml:space="preserve">Assentamento de meio-fio pré-moldado de concreto com dimensões de 15 x 12 x 30 x 100 cm, rejuntado com argamassa de cimento e areia no traço 1:3</t>
  </si>
  <si>
    <t xml:space="preserve">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</si>
  <si>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 xml:space="preserve">Execução de passeio cimentado com acabamento camurçado, em argamassa traço 1:3 (cimento e areia) com 1,5 cm de espessura, sobre lastro de concreto de 8 cm, incluindo preparo da caixa.</t>
  </si>
  <si>
    <t xml:space="preserve">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</si>
  <si>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 xml:space="preserve">Execução de lastro de brita nº 2, aplicado sob passeios e ciclovias, compreendendo a escavação do terreno natural, nivelamento e compactação mecânica da base, bem como o fornecimento, espalhamento e regularização da camada de brita</t>
  </si>
  <si>
    <t xml:space="preserve">Execução de meio-fio de concreto moldado in loco, com dimensões de 10 x 30 cm, utilizando fôrmas de chapa compensada resinada de 6 mm, incluindo escavação, reaterro e bota-fora</t>
  </si>
  <si>
    <t xml:space="preserve">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</si>
  <si>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 xml:space="preserve">Canaleta no piso em concreto simples com dimensões internas de 20 x 10 cm e grelha em ferro diam. 1/2" a cada 3 cm fixados em cantoneira de 3/4" x 1/8" apoiada sobre requadro em cantoneira de 1" x 3/16"</t>
  </si>
  <si>
    <t xml:space="preserve">Fornecimento e assentamento de ladrilho hidráulico pastilhado (tátil de alerta), vermelho, dim. 20x20 cm, esp. 1.5cm, assentado com pasta de cimento colante AC-I, exclusive regularização e lastro</t>
  </si>
  <si>
    <t xml:space="preserve">Fornecimento e assentamento de ladrilho hidráulico ranhurado (tátil direcional), vermelho, dim. 20x20 cm, esp. 1.5cm, assentado com pasta de cimento colante AC-I, exclusive regularização e lastro</t>
  </si>
  <si>
    <t xml:space="preserve">PAISAGISMO</t>
  </si>
  <si>
    <t xml:space="preserve">Fornecimento de grama tipo esmeralda em placas com espessura de 0.06 m, exclusive plantio</t>
  </si>
  <si>
    <t xml:space="preserve">Fornecimento e espalhamento de areia média lavada</t>
  </si>
  <si>
    <t xml:space="preserve">Fornecimento e espalhamento de brita 1 ou 2</t>
  </si>
  <si>
    <t xml:space="preserve">Fornecimento e espalhamento de terra vegetal</t>
  </si>
  <si>
    <t xml:space="preserve">Fornecimento e espalhamento de pó de pedra</t>
  </si>
  <si>
    <t xml:space="preserve">Fornecimento e plantio de grama em placas tipo esmeralda, inclusive fornecimento de terra vegetal</t>
  </si>
  <si>
    <t xml:space="preserve">TRATAMENTO, CONSERVAÇÃO E LIMPEZA</t>
  </si>
  <si>
    <t xml:space="preserve">Limpeza geral da obra (edificação)</t>
  </si>
  <si>
    <t xml:space="preserve">Limpeza geral de obras (quadras, praças e jardins)</t>
  </si>
  <si>
    <t xml:space="preserve">Limpeza de pisos e revestimentos cerâmicos, utilizando detergente neutro, escovação manual e vassoura a seco</t>
  </si>
  <si>
    <t xml:space="preserve">DIVERSOS EXTERNOS</t>
  </si>
  <si>
    <t xml:space="preserve">Banco de concreto aparente com tampo de 40x40x5 cm e base de 20x20x36 cm para mesa de jogos, conforme detalhe em projeto</t>
  </si>
  <si>
    <t xml:space="preserve">Mesa de concreto aparente com tampo de 60x60x5 cm, base de 30x30x75 cm e tabuleiro 40x40cm embutido no concreto, feito com pastilhas de mármore branco e granito preto de 5x5x2cm conf. projeto</t>
  </si>
  <si>
    <t xml:space="preserve">Escada tipo marinheiro de tubo de ferro 1" e 3/4", com h=4.20m, para acesso a caixa dágua, inclusive pintura em esmalte sintético, conforme detalhe em projeto</t>
  </si>
  <si>
    <t xml:space="preserve">Caixa pré-moldada de concreto para aparelho de ar condicionado de 18.000 BTU</t>
  </si>
  <si>
    <t xml:space="preserve">Banco de concreto armado aparente com apoios de alvenaria assentada com argamassa de cimento, cal e areia, largura de 0,50m e espessura de 0,05m</t>
  </si>
  <si>
    <t xml:space="preserve">Poço c/ anéis pré-moldados diam. 1.5m e profundidade de 7m, inclusive fornecimento</t>
  </si>
  <si>
    <t xml:space="preserve">Bicicletário em tubo de ferro galvanizado 1" e ferro liso 1/2", inclusive pintura, conforme projeto padrão SEDU</t>
  </si>
  <si>
    <t xml:space="preserve">Placa para inauguração de obra em alumínio polido e=4mm, dimensões 40 x 50 cm, gravação em baixo relevo, inclusive pintura e fixação</t>
  </si>
  <si>
    <t xml:space="preserve">Letra tipo Caixa em chapa de aço inox 304 escovado N16 - Largura: 7,5 cm, Altura: 15cm e Prof. 3cm, inclusive fixação invisível</t>
  </si>
  <si>
    <t xml:space="preserve">Letra tipo Caixa em chapa de aço inox 304 escovado N16 - Largura: 15 cm, Altura: 30cm e Prof. 3cm, inclusive fixação invisível</t>
  </si>
  <si>
    <t xml:space="preserve">QUADRA DE ESPORTES (Ver nota 9 da planilha)</t>
  </si>
  <si>
    <t xml:space="preserve">Piso quadra poliesp. fck=25MPa, esp.=10 cm, armado c/ tela Q138, concret camada única bombeável c/ brita n. 1, acab. sup. c/ rotoalisador, juntas c/ corte serra diamant. preench. c/ mastique, base 5cm solo brita 30% e resina endur</t>
  </si>
  <si>
    <t xml:space="preserve">Pintura à base de epoxi, marcas de referência Suvinil, Coral ou Novacor, em faixas com largura de 5cm, para demarcação de quadras de esportes</t>
  </si>
  <si>
    <t xml:space="preserve">Rede para voleibol com malha grossa, faixas de lona superior e inferior</t>
  </si>
  <si>
    <t xml:space="preserve">Suporte para tabela de basquete de concreto armado Fck = 15MPa, inclusive forma, armação, lançamento e desforma</t>
  </si>
  <si>
    <t xml:space="preserve">Trave para futebol de salão de tubo de ferro galvanizado 3", com recuo, removível, dimensões oficiais 3x2m</t>
  </si>
  <si>
    <t xml:space="preserve">Conjunto de poste de voleibol de tubo de ferro galvanizado 3"e parte móvel de 21/2", inclusive carretilha, furo com tubo de ferro galvanizado de 31/2"e tampão de furo</t>
  </si>
  <si>
    <t xml:space="preserve">Tabela de basquete de madeira, com aro, inclusive colocação</t>
  </si>
  <si>
    <t xml:space="preserve">Alambrado com tela fio 12, malha de 1", tubos de ferro galvanizado verticais de 2" e tubos de ferro galvanizado horizontais de 1" soldados nas partes superior e inferior, inclusive portão</t>
  </si>
  <si>
    <t xml:space="preserve">Rede para futebol de salão</t>
  </si>
  <si>
    <t xml:space="preserve">Preparo, regularização e compactação do terreno (compactador manual) para execução de piso de quadra</t>
  </si>
  <si>
    <t xml:space="preserve">Mureta em alvenaria de blocos cerâmicos 10x20x20cmm, h=0.60cm, para fechamento de quadra, com pilaretes de travamento em concreto armado a cada 3m, inclusive chapisco</t>
  </si>
  <si>
    <t xml:space="preserve">Parede em alvenaria de bloco cerâmico 10x20x20cm, h=2m, para proteção de fundo de gol (quadra poliesportiva), com pilares em concreto armado a cada 3m para travamento, inclusive chapisco</t>
  </si>
  <si>
    <t xml:space="preserve">Goivete nas dimensões 2x1 executado sobre alvenaria chapiscada e rebocada</t>
  </si>
  <si>
    <t xml:space="preserve">Forn e assent de telhas de liga de alumínio e zinco (galvalume), ondulada, esp. mínima 0.43mm, alt. mínima de onda 17mm, sobrep. lateral de uma onda e longit. 200mm c/ mínimo de 3 apoios, assent. c/ utiliz. de fitas anti-corrosiva</t>
  </si>
  <si>
    <t xml:space="preserve">Rede de proteção em nylon malha 10x10 cm para proteção de quadra de esportes</t>
  </si>
  <si>
    <t xml:space="preserve">Pintura a base de epoxi, marcas de referência Suvinil, Coral ou Novacor, em faixas largura de 8cm para demarcação de quadra de esportes</t>
  </si>
  <si>
    <t xml:space="preserve">Recuperação de piso de quadra com demolição parcial do concreto e aplicação de granilite, inclusive regularização</t>
  </si>
  <si>
    <t xml:space="preserve">Estrut. metálica p/ quadra poliesp. coberta constituída por perfis formados a frio, aço estrutural ASTM A-570 G33 (terças) ASTM A-36 (demais perfis) c/ o sistema de trat. e pint conf descrito em notas da planilha</t>
  </si>
  <si>
    <t xml:space="preserve">SERVIÇOS COMPLEMENTARES INTERNOS</t>
  </si>
  <si>
    <t xml:space="preserve">QUADROS DE GIZ / AVISO</t>
  </si>
  <si>
    <t xml:space="preserve">Quadro de avisos de fórmica lisa brilhante</t>
  </si>
  <si>
    <t xml:space="preserve">Quadro mural de azulejo extra 15 x 15 cm e moldura de madeira de lei de 7.0 x 2.5 cm nas dimensões de 2.09 x 1.04 m</t>
  </si>
  <si>
    <t xml:space="preserve">Quadro pincel novo, completo, de laminado melamínico alta pressão, "LOUSA" quadriculado, cor branco brilhante, linha Lousas, padrão F608 Brancoline, esp. 1mm, incl. requadro madeira 2.5 x 5.0 cm e porta pincel, dim. 3.95 x 1.29 m</t>
  </si>
  <si>
    <t xml:space="preserve">ARMÁRIOS E PRATELEIRAS</t>
  </si>
  <si>
    <t xml:space="preserve">Prateleiras em granito cinza andorinha, esp. 2cm</t>
  </si>
  <si>
    <t xml:space="preserve">DIVERSOS INTERNOS</t>
  </si>
  <si>
    <t xml:space="preserve">Guarda corpo de tubo de ferro galvanizado, diâm. 3" e 2", h=0.8 m inclusive pintura a óleo ou esmalte</t>
  </si>
  <si>
    <t xml:space="preserve">Corrimão de tubo de ferro galvanizado diâmetro 3" fixado na parede a cada 1.50m, inclusive pintura a óleo ou esmalte</t>
  </si>
  <si>
    <t xml:space="preserve">Banco de concreto armado aparente Fck=15 MPa, com apoios de concreto, largura de 45cm, espessura de 7cm e altura de 45cm</t>
  </si>
  <si>
    <t xml:space="preserve">Alçapão de visita ao barrilete de chapa de madeira de lei medindo 60x60cm, inclusive dobradiça, marco, alizar e fechadura, emassamento e pintura</t>
  </si>
  <si>
    <t xml:space="preserve">Proteção para caixa de descarga em malha de ferro 3/4" fio 12, perfil "L" 1" e barra chata 3/4" x 1/8", conf. detalhe</t>
  </si>
  <si>
    <t xml:space="preserve">Corrimão em tubo de ferro galvanizado diam. 2" com chumbadores a cada 1.5m</t>
  </si>
  <si>
    <t xml:space="preserve">APOIO</t>
  </si>
  <si>
    <t xml:space="preserve">Locação de veículo tipo Gol 1.000 a gasolina ou equivalente, com até 1 (um) ano de uso, em bom estado de conservação com:</t>
  </si>
  <si>
    <t xml:space="preserve">(Gol 1.0 total flex - gasolina - preço LABOR) Seguro total, manutenção, combustível, eventuais taxas e emolumentos, bem como eventual substituição do veículo (se necessário), sem motorista, utilização até 2.000 (dois mil) km/mês</t>
  </si>
  <si>
    <t xml:space="preserve">SERVIÇOS GERAIS</t>
  </si>
  <si>
    <t xml:space="preserve">ENCARGOS COMPLEMENTARES - EQUIPAMENTOS DE PROTEÇÃO INDIVIDUAL</t>
  </si>
  <si>
    <t xml:space="preserve">Capacete de obra</t>
  </si>
  <si>
    <t xml:space="preserve">Uniforme de obra (Calça e camisa)</t>
  </si>
  <si>
    <t xml:space="preserve">Veste de segurança</t>
  </si>
  <si>
    <t xml:space="preserve">Bota de segurança (par)</t>
  </si>
  <si>
    <t xml:space="preserve">Óculos de proteção</t>
  </si>
  <si>
    <t xml:space="preserve">Luva de raspa (par)</t>
  </si>
  <si>
    <t xml:space="preserve">Capa de chuva</t>
  </si>
  <si>
    <t xml:space="preserve">Máscara de ar</t>
  </si>
  <si>
    <t xml:space="preserve">Cinto de segurança</t>
  </si>
  <si>
    <t xml:space="preserve">ENCARGOS COMPLEMENTARES - FERRAMENTAS MANUAIS</t>
  </si>
  <si>
    <t xml:space="preserve">Picareta com cabo</t>
  </si>
  <si>
    <t xml:space="preserve">Pá de pedreiro com cabo</t>
  </si>
  <si>
    <t xml:space="preserve">Enxada com cabo</t>
  </si>
  <si>
    <t xml:space="preserve">Serrote 26"</t>
  </si>
  <si>
    <t xml:space="preserve">Martelo com cabo</t>
  </si>
  <si>
    <t xml:space="preserve">Nivel de pedreiro</t>
  </si>
  <si>
    <t xml:space="preserve">Alicate universal</t>
  </si>
  <si>
    <t xml:space="preserve">Marreta 5 Kg com cabo</t>
  </si>
  <si>
    <t xml:space="preserve">Chave de grifo 10"</t>
  </si>
  <si>
    <t xml:space="preserve">Jogo de chave de fenda</t>
  </si>
  <si>
    <t xml:space="preserve">Cavadeira de braço</t>
  </si>
  <si>
    <t xml:space="preserve">Serra Tico-tico</t>
  </si>
  <si>
    <t xml:space="preserve">Serra de disco (circular)</t>
  </si>
  <si>
    <t xml:space="preserve">Carrinho de mão</t>
  </si>
  <si>
    <t xml:space="preserve">ITENS DE SERVIÇOS AUXILIARES</t>
  </si>
  <si>
    <t xml:space="preserve">SERVIÇOS AUXILIARES 01</t>
  </si>
  <si>
    <t xml:space="preserve">Demolição de lastro de concreto espessura de 6,0 cm, sem reaproveitamento</t>
  </si>
  <si>
    <t xml:space="preserve">Argamassa traço 1:3 de cimento e areia média, preparo mecânico com betoneira 400 l</t>
  </si>
  <si>
    <t xml:space="preserve">Argamassa de cimento e areia sem peneirar traço 1:4, preparo mecânico com betoneira 400 l</t>
  </si>
  <si>
    <t xml:space="preserve">Argamassa mista de cimento, cal hidratada e areia sem peneirar traço 1:0,5:8, preparo mecânico com betoneira 400 l</t>
  </si>
  <si>
    <t xml:space="preserve">Fornecimento, preparo e aplicação de concreto Fck=15 MPa (brita 1) - (5% de perdas já incluído no custo)</t>
  </si>
  <si>
    <t xml:space="preserve">Tela soldada em aço CA-60 B, diâmetro 4.2mm, com malha de 10 x 10 cm, para armação</t>
  </si>
  <si>
    <t xml:space="preserve">Fôrma chapas de madeira compensada resinada, de 12 mm de espessura, levando-se em conta a utilização 3 vezes, reforçadas com sarrafos de madeira de 2.5 x 10.0 cm (incl. material, montagem, escoramento com pontaletes 8x8cm e desf.)</t>
  </si>
  <si>
    <t xml:space="preserve">Forma curva de tábuas de pinho e chapas de madeira compensada tipo resinada, de 6mm espessura, levando-se em conta a utilização 2 vezes (incluido o material, corte, montagem, escoramento e desfôrma)</t>
  </si>
  <si>
    <t xml:space="preserve">Junta de dilatação para piso 5x15mm, inclusive corte e preenchimento com mastique</t>
  </si>
  <si>
    <t xml:space="preserve">Dreno em muro de contenção, executado no pé do muro, com tubo de pead corrugado flexível perfurado 100mm (4"), enchimento com brita, envolvido com manta geotêxtil</t>
  </si>
  <si>
    <t xml:space="preserve">Forma para vigas com tábuas e sarrafos - desmontagem</t>
  </si>
  <si>
    <t xml:space="preserve">Forma para vigas com tábuas e sarrafos - fabricação</t>
  </si>
  <si>
    <t xml:space="preserve">Forma para vigas com tábuas e sarrafos - montagem</t>
  </si>
  <si>
    <t xml:space="preserve">Forma para vigas com tábuas e sarrafos, 5 reaproveitamentos</t>
  </si>
  <si>
    <t xml:space="preserve">Concreto magro para lastro, traço 1:4,5:4,5 (em massa seca de cimento/ areia média/ brita 1) - preparo mecânico com betoneira 400 l.</t>
  </si>
  <si>
    <t xml:space="preserve">Alizar de madeira de lei de 1ª (Peroba, Ipê, Angelim Pedra ou equivalente) de 5 x 2,5 cm</t>
  </si>
  <si>
    <t xml:space="preserve">Regularização de base para revestimento de pisos c/ argamassa de alta resistência, empregando argamassa de cimento e areia no traço 1:3 e espessura de 3 cm</t>
  </si>
  <si>
    <t xml:space="preserve">Tubo de PVC rígido soldável marrom, DN 25mm (3/4")</t>
  </si>
  <si>
    <t xml:space="preserve">Joelho 90° de PVC soldável marrom, diâmetro 25mm (3/4")</t>
  </si>
  <si>
    <t xml:space="preserve">Luva de PVC soldável marrom, diâmetro 25mm (3/4")</t>
  </si>
  <si>
    <t xml:space="preserve">Adaptador de PVC soldável com anel para caixa dágua, DN 25mm</t>
  </si>
  <si>
    <t xml:space="preserve">Tubo de PVC rígido roscável, diâm. 1" (32mm), inclusive conexões</t>
  </si>
  <si>
    <t xml:space="preserve">Registro de gaveta bruto, diâmetro 20mm (3/4")</t>
  </si>
  <si>
    <t xml:space="preserve">Tubo de PVC rígido soldável branco, para esgoto, diâmetro 50mm (2")</t>
  </si>
  <si>
    <t xml:space="preserve">Poste de concreto, com seção circular, com 11m de comprimento e carga nominal no topo, de 200 kg, inclusive escavação e exclusive transporte</t>
  </si>
  <si>
    <t xml:space="preserve">Cruzeta (conjunto com 2 cruzetas) de 2400x90x135mm, sela para cruzeta, parafuso de cabeça abaulada diâm.10x150mm, arruela quadrada de 36mm furo de 18mm, porca quadrada</t>
  </si>
  <si>
    <t xml:space="preserve">cj</t>
  </si>
  <si>
    <t xml:space="preserve">Terminal mecânico para cabo de 16 e 25 mm2</t>
  </si>
  <si>
    <t xml:space="preserve">Caixa para medidor monofásico P-980-009 c/ caixa p/ disjuntor P-940-003, padrão ESCELSA</t>
  </si>
  <si>
    <t xml:space="preserve">Caixa para medidor polifásico P-980-009 até 41000W c/ caixa p/ disjuntor, padrão ESCELSA</t>
  </si>
  <si>
    <t xml:space="preserve">Niple para eletroduto de PVC roscável, diâmetro 85mm (3")</t>
  </si>
  <si>
    <t xml:space="preserve">Eletroduto de aço galvanizado, diâmetro 85mm (3")</t>
  </si>
  <si>
    <t xml:space="preserve">Eletroduto de aço galvanizado, inclusive conexões, diâmetro 65mm (2.1/2")</t>
  </si>
  <si>
    <t xml:space="preserve">Eletroduto de aço galvanizado, inclusive conexões, diâmetro 100 mm (4")</t>
  </si>
  <si>
    <t xml:space="preserve">Cabo de cobre nú, seção de 16.0 mm2</t>
  </si>
  <si>
    <t xml:space="preserve">Sifão sanfonado em PVC ajustável flexível multiuso 66 cm - fornecimento e instalação</t>
  </si>
  <si>
    <t xml:space="preserve">Pintura de esquadrias e elementos de madeira, aplicação manual, com duas demãos de tinta esmalte sintético referência Suvinil, Coral ou Metalatex</t>
  </si>
  <si>
    <t xml:space="preserve">Pintura de superfície metálica, tubo diâmetro 2" com uma demão de primer Epoxi e duas demãos de tinta à base de Epoxi</t>
  </si>
  <si>
    <t xml:space="preserve">Pintura de superfície metálica, tubo diâmetro 3" com uma demão de primer Epoxi e duas demãos de tinta à base de Epoxi</t>
  </si>
  <si>
    <t xml:space="preserve">Fundo anticorrosivo zarcao, uma demao</t>
  </si>
  <si>
    <t xml:space="preserve">Pintura sobre metal, aplicação manual, com duas demãos de tinta esmalte sintético, referência Suvinil, Coral ou Metalatex</t>
  </si>
  <si>
    <t xml:space="preserve">Pintura de superfície metálica em conexões de diâmetro 2" (50mm) com uma demão de primer Epoxi e duas demãos de tinta à base de Epoxi</t>
  </si>
  <si>
    <t xml:space="preserve">Pintura de superfície metálica em conexões de diâmetro 2.1/2" (65mm) com uma demão de primer Epoxi e duas demãos de tinta à base de Epoxi</t>
  </si>
  <si>
    <t xml:space="preserve">Pintura de superfície metálica em conexões de diâmetro 3" (80mm) com uma demão de primer Epoxi e duas demãos de tinta à base de Epoxi</t>
  </si>
  <si>
    <t xml:space="preserve">Pintura de superfície metálica em conexões de diâmetro 4" (100mm) com uma demão de primer Epoxi e duas demãos de tinta à base de Epoxi</t>
  </si>
  <si>
    <t xml:space="preserve">Pintura de superfície metálica, tubo diâmetro 2.1/2" com uma demão de primer Epoxi e duas demãos de tinta à base de Epoxi</t>
  </si>
  <si>
    <t xml:space="preserve">Limpeza de piso cerâmico ou porcelanato com vassoura a seco</t>
  </si>
  <si>
    <t xml:space="preserve">Limpeza de piso e revestimento cerâmico, utilizando detergente neutro e escovação manual</t>
  </si>
  <si>
    <t xml:space="preserve">Limpeza de revestimento cerâmico em parede utilizando detergente neutro e escovação manual</t>
  </si>
  <si>
    <t xml:space="preserve">Limpeza de superfície com jato de alta pressão</t>
  </si>
  <si>
    <t xml:space="preserve">Fornecimento e assentamento de tampão de ferro fundido com suporte articulado, para poço de visita, conforme padrão e especificações da PMV</t>
  </si>
  <si>
    <t xml:space="preserve">SERVIÇOS AUXILIARES 02</t>
  </si>
  <si>
    <t xml:space="preserve">Betoneira capacidade nominal de 400 l, capacidade de mistura 280 l, motor elétrico trifásico potência de 2 cv, sem carregador - chp diurno</t>
  </si>
  <si>
    <t xml:space="preserve">chp</t>
  </si>
  <si>
    <t xml:space="preserve">Caminhão basculante 6 m3 toco, peso bruto total 16.000 kg, carga útil máxima 11.130 kg, distância entre eixos 5,36 m, potência 185 cv, inclusive caçamba metálica - chp diurno</t>
  </si>
  <si>
    <t xml:space="preserve">Vibrador de imersão, diâmetro de ponteira 45mm, motor elétrico trifásico potência de 2 cv - chp diurno</t>
  </si>
  <si>
    <t xml:space="preserve">Guindauto hidráulico, capacidade máxima de carga 6200 kg, momento máximo de carga 11,7 tm, alcance máximo horizontal 9,70 m, inclusive caminhão toco pbt 16.000 kg, potência de 189 cv - chp diurno</t>
  </si>
  <si>
    <t xml:space="preserve">Pá carregadeira sobre rodas, potência líquida 128 hp, capacidade da caçamba 1,7 a 2,8 m3, peso operacional 11632 kg - chp diurno.</t>
  </si>
  <si>
    <t xml:space="preserve">Cortadora de piso com motor 4 tempos a gasolina, potência de 13 hp, com disco de corte diamantado segmentado para concreto, diâmetro de 350 mm, furo de 1" (14 x 1") - chp diurno</t>
  </si>
  <si>
    <t xml:space="preserve">Compactador de solos de percusão (soquete) com motor a gasolina, potência 3 cv - chp diurno</t>
  </si>
  <si>
    <t xml:space="preserve">Retroescavadeira sobre rodas com carregadeira, tração 4x2, potência líq. 79 hp, caçamba carreg. cap. mín. 1 m3, caçamba retro cap. 0,20 m3, peso operacional mín. 6.570 kg, profundidade escavação máx. 4,37 m - chp diurno</t>
  </si>
  <si>
    <t xml:space="preserve">Caminhão pipa 6.000 l, peso bruto total 13.000 kg, distância entre eixos 4,80 m, potência 189 cv inclusive tanque de aço para transporte de água, capacidade 6 m3 - chp diurno</t>
  </si>
  <si>
    <t xml:space="preserve">Guindaste hidráulico autopropelido, com lança telescópica 40 m, capacidade máxima 60 t, potência 260 kw - chp diurno</t>
  </si>
  <si>
    <t xml:space="preserve">Martelo demolidor elétrico, com potência de 2.000 w, 1.000 impactos por minuto, peso de 30 kg - chp diurno</t>
  </si>
  <si>
    <t xml:space="preserve">Lavadora de alta pressao (lava-jato) para agua fria, pressao de operacao entre 1400 e 1900 lib/pol2, vazao maxima entre 400 e 700 l/h - chp diurno</t>
  </si>
  <si>
    <t xml:space="preserve">Betoneira capacidade nominal de 400 l, capacidade de mistura 280 l, motor elétrico trifásico potência de 2 cv, sem carregador - chi diurno</t>
  </si>
  <si>
    <t xml:space="preserve">chi</t>
  </si>
  <si>
    <t xml:space="preserve">Cortadora de piso com motor 4 tempos a gasolina, potência de 13 hp, com disco de corte diamantado segmentado para concreto, diâmetro de 350 mm, furo de 1" (14 x 1") - chi diurno</t>
  </si>
  <si>
    <t xml:space="preserve">Compactador de solos de percusão (soquete) com motor a gasolina, potência 3 cv - chi diurno</t>
  </si>
  <si>
    <t xml:space="preserve">Martelo demolidor elétrico, com potência de 2.000 w, 1.000 impactos por minuto, peso de 30 kg - chi diurno</t>
  </si>
  <si>
    <t xml:space="preserve">Guindaste hidráulico autopropelido, com lança telescópica 40 m, capacidade máxima 60 t, potência 260 kw - chi diurno</t>
  </si>
  <si>
    <t xml:space="preserve">Betoneira capacidade nominal de 400 l, capacidade de mistura 280 l, motor elétrico trifásico potência de 2 cv, sem carregador - depreciação</t>
  </si>
  <si>
    <t xml:space="preserve">Caminhão basculante 6m3 toco, peso bruto total 16.000kg, carga útil máx. 11.130kg, dist. entre eixos 5,36m, pot. 185cv, incl. caçamba metálica - depreciação</t>
  </si>
  <si>
    <t xml:space="preserve">Vibrador de imersão, diâmetro de ponteira 45mm, motor elétrico trifásico potência de 2 cv - depreciação</t>
  </si>
  <si>
    <t xml:space="preserve">Guindauto hidráulico, capacidade máxima de carga 6200 kg, momento máximo de carga 11,7 tm, alcance máximo horizontal 9,70 m, inclusive caminhão toco pbt 16.000 kg, potência de 189 cv - depreciação</t>
  </si>
  <si>
    <t xml:space="preserve">Pá carregadeira sobre rodas, potência líquida 128 hp, capacidade da caçamba 1,7 a 2,8 m3, peso operacional 11632 kg - depreciação</t>
  </si>
  <si>
    <t xml:space="preserve">Cortadora de piso com motor 4 tempos a gasolina, potência de 13 hp, com disco de corte diamantado segmentado para concreto, diâmetro de 350 mm, furo de 1" (14 x 1") - depreciação</t>
  </si>
  <si>
    <t xml:space="preserve">Compactador de solos de percussão (soquete) com motor a gasolina 4 tempos, potência 4 cv - depreciação</t>
  </si>
  <si>
    <t xml:space="preserve">Retroescavadeira sobre rodas com carregadeira, tração 4x2, potência líq. 79 hp, caçamba carreg. cap. mín. 1 m3, caçamba retro cap. 0,20 m3, peso operacional mín. 6.570 kg, profundidade escavação máx. 4,37 m - depreciação</t>
  </si>
  <si>
    <t xml:space="preserve">Caminhão pipa 6.000 l, peso bruto total 13.000 kg, distância entre eixos 4,80 m, potência 189 cv inclusive tanque de aço para transporte de água, capacidade 6 m3 - depreciação.</t>
  </si>
  <si>
    <t xml:space="preserve">Guindaste hidráulico autopropelido, com lança telescópica 40 m, capacidade máxima 60 t, potência 260 kw - depreciação.</t>
  </si>
  <si>
    <t xml:space="preserve">Martelo demolidor elétrico, com potência de 2.000 w, 1.000 impactos por minuto, peso de 30 kg - depreciação</t>
  </si>
  <si>
    <t xml:space="preserve">Lavadora de alta pressao (lava-jato) para agua fria, pressao de operacao entre 1400 e 1900 lib/pol2, vazao maxima entre 400 e 700 l/h - depreciação</t>
  </si>
  <si>
    <t xml:space="preserve">Betoneira capacidade nominal de 400 l, capacidade de mistura 280 l, motor elétrico trifásico potência de 2 cv, sem carregador - juros</t>
  </si>
  <si>
    <t xml:space="preserve">Caminhão basculante 6m3 toco, peso bruto total 16.000kg, carga útil máx. 11.130kg, dist. entre eixos 5,36m, pot. 185cv, incl. caçamba metálica - juros.</t>
  </si>
  <si>
    <t xml:space="preserve">Vibrador de imersão, diâmetro de ponteira 45mm, motor elétrico trifásico potência de 2 cv - juros</t>
  </si>
  <si>
    <t xml:space="preserve">Guindauto hidráulico, capacidade máxima de carga 6200 kg, momento máximo de carga 11,7 tm, alcance máximo horizontal 9,70 m, inclusive caminhão toco pbt 16.000 kg, potência de 189 cv - juros.</t>
  </si>
  <si>
    <t xml:space="preserve">Pá carregadeira sobre rodas, potência líquida 128 hp, capacidade da caçamba 1,7 a 2,8 m3, peso operacional 11632 kg - juros.</t>
  </si>
  <si>
    <t xml:space="preserve">Cortadora de piso com motor 4 tempos a gasolina, potência de 13 hp, com disco de corte diamantado segmentado para concreto, diâmetro de 350 mm, furo de 1" (14 x 1") - juros</t>
  </si>
  <si>
    <t xml:space="preserve">Compactador de solos de percussão (soquete) com motor a gasolina 4 tempos, potência 4 cv - juros</t>
  </si>
  <si>
    <t xml:space="preserve">Retroescavadeira sobre rodas com carregadeira, tração 4x2, potência líq. 79 hp, caçamba carreg. cap. mín. 1 m3, caçamba retro cap. 0,20 m3, peso operacional mín. 6.570 kg, profundidade escavação máx. 4,37 m - juros</t>
  </si>
  <si>
    <t xml:space="preserve">Caminhão pipa 6.000 l, peso bruto total 13.000 kg, distância entre eixos 4,80 m, potência 189 cv inclusive tanque de aço para transporte de água, capacidade 6 m3 - juros</t>
  </si>
  <si>
    <t xml:space="preserve">Guindaste hidráulico autopropelido, com lança telescópica 40 m, capacidade máxima 60 t, potência 260 kw - juros</t>
  </si>
  <si>
    <t xml:space="preserve">Martelo demolidor elétrico, com potência de 2.000 w, 1.000 impactos por minuto, peso de 30 kg - juros</t>
  </si>
  <si>
    <t xml:space="preserve">Lavadora de alta pressao (lava-jato) para agua fria, pressao de operacao entre 1400 e 1900 lib/pol2, vazao maxima entre 400 e 700 l/h - juros</t>
  </si>
  <si>
    <t xml:space="preserve">Betoneira capacidade nominal de 400 l, capacidade de mistura 280 l, motor elétrico trifásico potência de 2 cv, sem carregador - manutenção</t>
  </si>
  <si>
    <t xml:space="preserve">Caminhão basculante 6m3 toco, peso bruto total 16.000kg, carga útil máx. 11.130kg, dist. entre eixos 5,36m, pot. 185 cv, incl. caçamba metálica - manutenção</t>
  </si>
  <si>
    <t xml:space="preserve">Vibrador de imersão, diâmetro de ponteira 45mm, motor elétrico trifásico potência de 2 cv - manutenção</t>
  </si>
  <si>
    <t xml:space="preserve">Guindauto hidráulico, capacidade máxima de carga 6200 kg, momento máximo de carga 11,7 tm, alcance máximo horizontal 9,70 m, inclusive caminhão toco pbt 16.000 kg, potência de 189 cv - manutenção.</t>
  </si>
  <si>
    <t xml:space="preserve">Pá carregadeira sobre rodas, potência líquida 128 hp, capacidade da caçamba 1,7 a 2,8 m3, peso operacional 11632 kg - manutenção.</t>
  </si>
  <si>
    <t xml:space="preserve">Cortadora de piso com motor 4 tempos a gasolina, potência de 13 hp, com disco de corte diamantado segmentado para concreto, diâmetro de 350 mm, furo de 1" (14 x 1") - manutenção</t>
  </si>
  <si>
    <t xml:space="preserve">Compactador de solos de percusão (soquete) com motor a gasolina, potência 3 cv - manutenção</t>
  </si>
  <si>
    <t xml:space="preserve">Retroescavadeira sobre rodas com carregadeira, tração 4x2, potência líq. 79 hp, caçamba carreg. cap. mín. 1 m3, caçamba retro cap. 0,20 m3, peso operacional mín. 6.570 kg, profundidade escavação máx. 4,37 m - manutenção</t>
  </si>
  <si>
    <t xml:space="preserve">Caminhão pipa 6.000 l, peso bruto total 13.000 kg, distância entre eixos 4,80 m, potência 189 cv inclusive tanque de aço para transporte de água, capacidade 6 m3 - manutenção</t>
  </si>
  <si>
    <t xml:space="preserve">Martelo demolidor elétrico, com potência de 2.000 w, 1.000 impactos por minuto, peso de 30 kg - manutenção</t>
  </si>
  <si>
    <t xml:space="preserve">Lavadora de alta pressao (lava-jato) para agua fria, pressao de operacao entre 1400 e 1900 lib/pol2, vazao maxima entre 400 e 700 l/h - manutenção</t>
  </si>
  <si>
    <t xml:space="preserve">Guindaste hidráulico autopropelido, com lança telescópica 40 m, capacidade máxima 60 t, potência 260 kw - manutenção</t>
  </si>
  <si>
    <t xml:space="preserve">Betoneira capacidade nominal de 400 l, capacidade de mistura 280 l, motor elétrico trifásico potência de 2 cv, sem carregador - materiais na operação</t>
  </si>
  <si>
    <t xml:space="preserve">Caminhão basculante 6m3 toco, peso bruto total 16.000 kg, carga útil máx. 11.130kg, dist. entre eixos 5,36m, pot. 185cv, incl. caçamba metálica - materiais na operação</t>
  </si>
  <si>
    <t xml:space="preserve">Vibrador de imersão, diâmetro de ponteira 45mm, motor elétrico trifásico potência de 2 cv - materiais na operação.</t>
  </si>
  <si>
    <t xml:space="preserve">Guindauto hidráulico, capacidade máxima de carga 6200 kg, momento máximo de carga 11,7 tm, alcance máximo horizontal 9,70 m, inclusive caminhão toco pbt 16.000 kg, potência de 189 cv - materiais na operação.</t>
  </si>
  <si>
    <t xml:space="preserve">Pá carregadeira sobre rodas, potência líquida 128 hp, capacidade da caçamba 1,7 a 2,8 m3, peso operacional 11632 kg - materiais na operação.</t>
  </si>
  <si>
    <t xml:space="preserve">Cortadora de piso com motor 4 tempos a gasolina, potência de 13 hp, com disco de corte diamantado segmentado para concreto, diâmetro de 350 mm, furo de 1" (14 x 1") - materiais na operação</t>
  </si>
  <si>
    <t xml:space="preserve">Compactador de solos de percusão (soquete) com motor a gasolina, potência 3 cv - materiais na operação</t>
  </si>
  <si>
    <t xml:space="preserve">Retroescavadeira sobre rodas com carregadeira, tração 4x2, potência líq. 79 hp, caçamba carreg. cap. mín. 1 m3, caçamba retro cap. 0,20 m3, peso operacional mín. 6.570 kg, profundidade escavação máx. 4,37 m - materiais na operação</t>
  </si>
  <si>
    <t xml:space="preserve">Caminhão pipa 6.000 l, peso bruto total 13.000 kg, distância entre eixos 4,80 m, potência 189 cv inclusive tanque de aço para transporte de água, capacidade 6 m3 - materiais na operação</t>
  </si>
  <si>
    <t xml:space="preserve">Martelo demolidor elétrico, com potência de 2.000 w, 1.000 impactos por minuto, peso de 30 kg - materiais na operação</t>
  </si>
  <si>
    <t xml:space="preserve">Lavadora de alta pressao (lava-jato) para agua fria, pressao de operacao entre 1400 e 1900 lib/pol2, vazao maxima entre 400 e 700 l/h - materiais na operação</t>
  </si>
  <si>
    <t xml:space="preserve">Guindaste hidráulico autopropelido, com lança telescópica 40 m, capacidade máxima 60 t, potência 260 kw - materiais na operação</t>
  </si>
  <si>
    <t xml:space="preserve">Caminhão basculante 6m3 toco, peso bruto total 16.000kg, carga útil máx. 11.130 kg, dist. entre eixos 5,36 m, pot. 185cv, incl. caçamba metálica - impostos e seguros</t>
  </si>
  <si>
    <t xml:space="preserve">Guindauto hidráulico, capacidade máxima de carga 6200 kg, momento máximo de carga 11,7 tm, alcance máximo horizontal 9,70 m, inclusive caminhão toco pbt 16.000 kg, potência de 189 cv - impostos e seguros.</t>
  </si>
  <si>
    <t xml:space="preserve">Caminhão pipa 6.000 l, peso bruto total 13.000 kg, distância entre eixos 4,80 m, potência 189 cv inclusive tanque de aço para transporte de água, capacidade 6 m3 - impostos e seguros</t>
  </si>
  <si>
    <t xml:space="preserve">Guindaste hidráulico autopropelido, com lança telescópica 40 m, capacidade máxima 60 t, potência 260 kw - impostos e seguros</t>
  </si>
  <si>
    <t xml:space="preserve">PISO PODOTÁTIL DE ALERTA OU DIRECIONAL, DE CONCRETO, ASSENTADO SOBRE ARGAMASSA. AF_03/2024</t>
  </si>
  <si>
    <t xml:space="preserve">M2</t>
  </si>
  <si>
    <t xml:space="preserve">RAMPA DE ACESSIBILIDADE EM CONCRETO MOLDADO IN LOCO, EM CALÇADA NOVA COM LARGURA MAIOR OU IGUAL À 3,00 M, FCK 25MPA, COM PISO PODOTÁTIL. AF_03/2024</t>
  </si>
  <si>
    <t xml:space="preserve">RAMPA DE ACESSIBILIDADE EM CONCRETO MOLDADO IN LOCO, EM CALÇADA NOVA COM LARGURA MENOR À 3,00 M, FCK 25MPA, COM PISO PODOTÁTIL. AF_03/2024</t>
  </si>
  <si>
    <t xml:space="preserve">RAMPA DE ACESSIBILIDADE EM CONCRETO MOLDADO IN LOCO, EM CALÇADA PRÉ EXISTENTE COM LARGURA MAIOR OU IGUAL À 3,00 M, FCK 25MPA, COM PISO PODOTÁTIL. AF_03/2024</t>
  </si>
  <si>
    <t xml:space="preserve">RAMPA DE ACESSIBILIDADE EM CONCRETO MOLDADO IN LOCO, EM CALÇADA PRÉ EXISTENTE COM LARGURA MENOR À 3,00 M, FCK 25MPA, COM PISO PODOTÁTIL. AF_03/2024</t>
  </si>
  <si>
    <t xml:space="preserve">RAMPA DE ACESSIBILIDADE EM CONCRETO PRÉ MOLDADO, EM CALÇADA NOVA COM LARGURA MAIOR OU IGUAL À 3,00 M, FCK 25MPA, COM PISO PODOTÁTIL. AF_03/2024</t>
  </si>
  <si>
    <t xml:space="preserve">-</t>
  </si>
  <si>
    <t xml:space="preserve">RAMPA DE ACESSIBILIDADE EM CONCRETO PRÉ MOLDADO, EM CALÇADA PRÉ EXISTENTE COM LARGURA MAIOR OU IGUAL À 3,00 M, FCK 25MPA, COM PISO PODOTÁTIL. AF_03/2024</t>
  </si>
  <si>
    <t xml:space="preserve">RAMPA DE ACESSIBILIDADE PARA ACESSO A EDIFICAÇÕES COM INCLINAÇÃO DE 8,33% EM CONCRETO MOLDADO IN LOCO, COM LARGURA DE 1,20M, FCK 25MPA, NÃO ARMADA, COM JUNTA A CADA 2M COM CORTE À SECO. AF_03/2024</t>
  </si>
  <si>
    <t xml:space="preserve">M</t>
  </si>
  <si>
    <t xml:space="preserve">RAMPA DE ACESSIBILIDADE PARA ACESSO A EDIFICAÇÕES COM INCLINAÇÃO DE 8,33% EM CONCRETO MOLDADO IN LOCO, COM LARGURA DE 1,50M, FCK 25MPA, NÃO ARMADA, COM JUNTA A CADA 2M COM CORTE À SECO. AF_03/2024</t>
  </si>
  <si>
    <t xml:space="preserve">ALVENARIA ESTRUTURAL DE BLOCOS CERÂMICOS 14X19X29, (ESPESSURA DE 14 CM), UTILIZANDO COLHER DE PEDREIRO E ARGAMASSA DE ASSENTAMENTO COM PREPARO EM BETONEIRA. AF_03/2023</t>
  </si>
  <si>
    <t xml:space="preserve">ALVENARIA ESTRUTURAL DE BLOCOS CERÂMICOS 14X19X29, (ESPESSURA DE 14 CM), UTILIZANDO COLHER DE PEDREIRO E ARGAMASSA DE ASSENTAMENTO COM PREPARO MANUAL. AF_03/2023</t>
  </si>
  <si>
    <t xml:space="preserve">ALVENARIA ESTRUTURAL DE BLOCOS CERÂMICOS 14X19X29, (ESPESSURA DE 14 CM), UTILIZANDO PALHETA E ARGAMASSA DE ASSENTAMENTO COM PREPARO EM BETONEIRA. AF_03/2023</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</si>
  <si>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</si>
  <si>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</si>
  <si>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</si>
  <si>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ALVENARIA ESTRUTURAL DE BLOCOS CERÂMICOS 14X19X39, (ESPESSURA DE 14 CM), UTILIZANDO PALHETA E ARGAMASSA DE ASSENTAMENTO COM PREPARO EM BETONEIRA. AF_03/2023</t>
  </si>
  <si>
    <t xml:space="preserve">ALVENARIA ESTRUTURAL DE BLOCOS CERÂMICOS 14X19X39, (ESPESSURA DE 14 CM), UTILIZANDO PALHETA E ARGAMASSA DE ASSENTAMENTO COM PREPARO MANUAL. AF_03/2023</t>
  </si>
  <si>
    <t xml:space="preserve">ALVENARIA DE BLOCOS DE CONCRETO ESTRUTURAL 14X19X29 CM (ESPESSURA 14 CM), FBK = 14 MPA, UTILIZANDO COLHER DE PEDREIRO. AF_10/2022</t>
  </si>
  <si>
    <t xml:space="preserve">ALVENARIA DE BLOCOS DE CONCRETO ESTRUTURAL 14X19X29 CM (ESPESSURA 14 CM), FBK = 14,0 MPA, UTILIZANDO PALHETA. AF_10/2022</t>
  </si>
  <si>
    <t xml:space="preserve">ALVENARIA DE BLOCOS DE CONCRETO ESTRUTURAL 14X19X29 CM (ESPESSURA 14 CM), FBK = 4,5 MPA, UTILIZANDO COLHER DE PEDREIRO. AF_10/2022</t>
  </si>
  <si>
    <t xml:space="preserve">ALVENARIA DE BLOCOS DE CONCRETO ESTRUTURAL 14X19X29 CM (ESPESSURA 14 CM), FBK = 4,5 MPA, UTILIZANDO PALHETA. AF_10/2022</t>
  </si>
  <si>
    <t xml:space="preserve">ALVENARIA DE BLOCOS DE CONCRETO ESTRUTURAL 14X19X29 CM (ESPESSURA 14 CM), FBK = 8 MPA, UTILIZANDO COLHER DE PEDREIRO. AF_10/2022</t>
  </si>
  <si>
    <t xml:space="preserve">ALVENARIA DE BLOCOS DE CONCRETO ESTRUTURAL 14X19X29 CM (ESPESSURA 14 CM), FBK = 8 MPA, UTILIZANDO PALHETA. AF_10/2022</t>
  </si>
  <si>
    <t xml:space="preserve">ALVENARIA DE BLOCOS DE CONCRETO ESTRUTURAL 14X19X39 CM (ESPESSURA 14 CM), FBK = 14 MPA, UTILIZANDO COLHER DE PEDREIRO. AF_10/2022</t>
  </si>
  <si>
    <t xml:space="preserve">ALVENARIA DE BLOCOS DE CONCRETO ESTRUTURAL 14X19X39 CM (ESPESSURA 14 CM), FBK = 14 MPA, UTILIZANDO PALHETA. AF_10/2022</t>
  </si>
  <si>
    <t xml:space="preserve">ALVENARIA DE BLOCOS DE CONCRETO ESTRUTURAL 14X19X39 CM (ESPESSURA 14 CM), FBK = 4,5 MPA, UTILIZANDO COLHER DE PEDREIRO. AF_10/2022</t>
  </si>
  <si>
    <t xml:space="preserve">ALVENARIA DE BLOCOS DE CONCRETO ESTRUTURAL 14X19X39 CM (ESPESSURA 14 CM), FBK = 4,5 MPA, UTILIZANDO PALHETA. AF_10/2022</t>
  </si>
  <si>
    <t xml:space="preserve">ALVENARIA DE BLOCOS DE CONCRETO ESTRUTURAL 14X19X39 CM (ESPESSURA 14 CM), FBK = 8 MPA, UTILIZANDO COLHER DE PEDREIRO. AF_10/2022</t>
  </si>
  <si>
    <t xml:space="preserve">ALVENARIA DE BLOCOS DE CONCRETO ESTRUTURAL 14X19X39 CM (ESPESSURA 14 CM), FBK = 8 MPA, UTILIZANDO PALHETA. AF_10/2022</t>
  </si>
  <si>
    <t xml:space="preserve">ALVENARIA DE VEDAÇÃO DE BLOCOS CERÂMICOS FURADOS NA HORIZONTAL DE 11,5X14X24 CM (ESPESSURA 11,5 CM) E ARGAMASSA DE ASSENTAMENTO COM PREPARO EM BETONEIRA. AF_12/2021</t>
  </si>
  <si>
    <t xml:space="preserve">ALVENARIA DE VEDAÇÃO DE BLOCOS CERÂMICOS FURADOS NA HORIZONTAL DE 11,5X14X24 CM (ESPESSURA 11,5 CM) E ARGAMASSA DE ASSENTAMENTO COM PREPARO MANUAL. AF_12/2021</t>
  </si>
  <si>
    <t xml:space="preserve">ALVENARIA DE VEDAÇÃO DE BLOCOS CERÂMICOS FURADOS NA HORIZONTAL DE 11,5X19X19 CM (ESPESSURA 11,5 CM) E ARGAMASSA DE ASSENTAMENTO COM PREPARO EM BETONEIRA. AF_12/2021</t>
  </si>
  <si>
    <t xml:space="preserve">ALVENARIA DE VEDAÇÃO DE BLOCOS CERÂMICOS FURADOS NA HORIZONTAL DE 11,5X19X19 CM (ESPESSURA 11,5 CM) E ARGAMASSA DE ASSENTAMENTO COM PREPARO MANUAL. AF_12/2021</t>
  </si>
  <si>
    <t xml:space="preserve">ALVENARIA DE VEDAÇÃO DE BLOCOS CERÂMICOS FURADOS NA HORIZONTAL DE 11,5X19X29 CM (ESPESSURA 11,5 CM) E ARGAMASSA DE ASSENTAMENTO COM PREPARO EM BETONEIRA. AF_12/2021</t>
  </si>
  <si>
    <t xml:space="preserve">ALVENARIA DE VEDAÇÃO DE BLOCOS CERÂMICOS FURADOS NA HORIZONTAL DE 11,5X19X29 CM (ESPESSURA 11,5 CM) E ARGAMASSA DE ASSENTAMENTO COM PREPARO MANUAL. AF_12/2021</t>
  </si>
  <si>
    <t xml:space="preserve">ALVENARIA DE VEDAÇÃO DE BLOCOS CERÂMICOS FURADOS NA HORIZONTAL DE 11,5X19X39 CM (ESPESSURA 11,5 CM) E ARGAMASSA DE ASSENTAMENTO COM PREPARO EM BETONEIRA. AF_12/2021</t>
  </si>
  <si>
    <t xml:space="preserve">ALVENARIA DE VEDAÇÃO DE BLOCOS CERÂMICOS FURADOS NA HORIZONTAL DE 11,5X19X39 CM (ESPESSURA 11,5 CM) E ARGAMASSA DE ASSENTAMENTO COM PREPARO MANUAL. AF_12/2021</t>
  </si>
  <si>
    <t xml:space="preserve">ALVENARIA DE VEDAÇÃO DE BLOCOS CERÂMICOS FURADOS NA HORIZONTAL DE 14X19X29 CM (ESPESSURA 14 CM) E ARGAMASSA DE ASSENTAMENTO COM PREPARO EM BETONEIRA. AF_12/2021</t>
  </si>
  <si>
    <t xml:space="preserve">ALVENARIA DE VEDAÇÃO DE BLOCOS CERÂMICOS FURADOS NA HORIZONTAL DE 14X19X29 CM (ESPESSURA 14 CM) E ARGAMASSA DE ASSENTAMENTO COM PREPARO MANUAL. AF_12/2021</t>
  </si>
  <si>
    <t xml:space="preserve">ALVENARIA DE VEDAÇÃO DE BLOCOS CERÂMICOS FURADOS NA HORIZONTAL DE 14X19X39 CM (ESPESSURA 14 CM) E ARGAMASSA DE ASSENTAMENTO COM PREPARO EM BETONEIRA. AF_12/2021</t>
  </si>
  <si>
    <t xml:space="preserve">ALVENARIA DE VEDAÇÃO DE BLOCOS CERÂMICOS FURADOS NA HORIZONTAL DE 14X19X39 CM (ESPESSURA 14 CM) E ARGAMASSA DE ASSENTAMENTO COM PREPARO MANUAL. AF_12/2021</t>
  </si>
  <si>
    <t xml:space="preserve">ALVENARIA DE VEDAÇÃO DE BLOCOS CERÂMICOS FURADOS NA HORIZONTAL DE 14X9X19 CM (ESPESSURA 14 CM, BLOCO DEITADO) E ARGAMASSA DE ASSENTAMENTO COM PREPARO EM BETONEIRA. AF_12/2021</t>
  </si>
  <si>
    <t xml:space="preserve">ALVENARIA DE VEDAÇÃO DE BLOCOS CERÂMICOS FURADOS NA HORIZONTAL DE 14X9X19 CM (ESPESSURA 14 CM, BLOCO DEITADO) E ARGAMASSA DE ASSENTAMENTO COM PREPARO MANUAL. AF_12/2021</t>
  </si>
  <si>
    <t xml:space="preserve">ALVENARIA DE VEDAÇÃO DE BLOCOS CERÂMICOS FURADOS NA HORIZONTAL DE 19X19X29 CM (ESPESSURA 19 CM) E ARGAMASSA DE ASSENTAMENTO COM PREPARO EM BETONEIRA. AF_12/2021</t>
  </si>
  <si>
    <t xml:space="preserve">ALVENARIA DE VEDAÇÃO DE BLOCOS CERÂMICOS FURADOS NA HORIZONTAL DE 19X19X29 CM (ESPESSURA 19 CM) E ARGAMASSA DE ASSENTAMENTO COM PREPARO MANUAL. AF_12/2021</t>
  </si>
  <si>
    <t xml:space="preserve">ALVENARIA DE VEDAÇÃO DE BLOCOS CERÂMICOS FURADOS NA HORIZONTAL DE 19X19X39 CM (ESPESSURA 19 CM) E ARGAMASSA DE ASSENTAMENTO COM PREPARO EM BETONEIRA. AF_12/2021</t>
  </si>
  <si>
    <t xml:space="preserve">ALVENARIA DE VEDAÇÃO DE BLOCOS CERÂMICOS FURADOS NA HORIZONTAL DE 19X19X39 CM (ESPESSURA 19 CM) E ARGAMASSA DE ASSENTAMENTO COM PREPARO MANUAL. AF_12/2021</t>
  </si>
  <si>
    <t xml:space="preserve">ALVENARIA DE VEDAÇÃO DE BLOCOS CERÂMICOS FURADOS NA HORIZONTAL DE 9X14X19 CM (ESPESSURA 9 CM) E ARGAMASSA DE ASSENTAMENTO COM PREPARO EM BETONEIRA. AF_12/2021</t>
  </si>
  <si>
    <t xml:space="preserve">ALVENARIA DE VEDAÇÃO DE BLOCOS CERÂMICOS FURADOS NA HORIZONTAL DE 9X14X19 CM (ESPESSURA 9 CM) E ARGAMASSA DE ASSENTAMENTO COM PREPARO MANUAL. AF_12/2021</t>
  </si>
  <si>
    <t xml:space="preserve">ALVENARIA DE VEDAÇÃO DE BLOCOS CERÂMICOS FURADOS NA HORIZONTAL DE 9X14X24 CM (ESPESSURA 9 CM) E ARGAMASSA DE ASSENTAMENTO COM PREPARO EM BETONEIRA. AF_12/2021</t>
  </si>
  <si>
    <t xml:space="preserve">ALVENARIA DE VEDAÇÃO DE BLOCOS CERÂMICOS FURADOS NA HORIZONTAL DE 9X14X24 CM (ESPESSURA 9 CM) E ARGAMASSA DE ASSENTAMENTO COM PREPARO MANUAL. AF_12/2021</t>
  </si>
  <si>
    <t xml:space="preserve">ALVENARIA DE VEDAÇÃO DE BLOCOS CERÂMICOS FURADOS NA HORIZONTAL DE 9X19X19 CM (ESPESSURA 9 CM) E ARGAMASSA DE ASSENTAMENTO COM PREPARO EM BETONEIRA. AF_12/2021</t>
  </si>
  <si>
    <t xml:space="preserve">ALVENARIA DE VEDAÇÃO DE BLOCOS CERÂMICOS FURADOS NA HORIZONTAL DE 9X19X19 CM (ESPESSURA 9 CM) E ARGAMASSA DE ASSENTAMENTO COM PREPARO MANUAL. AF_12/2021</t>
  </si>
  <si>
    <t xml:space="preserve">ALVENARIA DE VEDAÇÃO DE BLOCOS CERÂMICOS FURADOS NA HORIZONTAL DE 9X19X29 CM (ESPESSURA 9 CM) E ARGAMASSA DE ASSENTAMENTO COM PREPARO EM BETONEIRA. AF_12/2021</t>
  </si>
  <si>
    <t xml:space="preserve">ALVENARIA DE VEDAÇÃO DE BLOCOS CERÂMICOS FURADOS NA HORIZONTAL DE 9X19X29 CM (ESPESSURA 9 CM) E ARGAMASSA DE ASSENTAMENTO COM PREPARO MANUAL. AF_12/2021</t>
  </si>
  <si>
    <t xml:space="preserve">ALVENARIA DE VEDAÇÃO DE BLOCOS CERÂMICOS FURADOS NA HORIZONTAL DE 9X19X39 CM (ESPESSURA 9 CM) E ARGAMASSA DE ASSENTAMENTO COM PREPARO EM BETONEIRA. AF_12/2021</t>
  </si>
  <si>
    <t xml:space="preserve">ALVENARIA DE VEDAÇÃO DE BLOCOS CERÂMICOS FURADOS NA HORIZONTAL DE 9X19X39 CM (ESPESSURA 9 CM) E ARGAMASSA DE ASSENTAMENTO COM PREPARO MANUAL. AF_12/2021</t>
  </si>
  <si>
    <t xml:space="preserve">ALVENARIA DE VEDAÇÃO DE BLOCOS CERÂMICOS FURADOS NA HORIZONTAL DE 9X9X19 CM (ESPESSURA 9 CM) E ARGAMASSA DE ASSENTAMENTO COM PREPARO EM BETONEIRA. AF_12/2021</t>
  </si>
  <si>
    <t xml:space="preserve">ALVENARIA DE VEDAÇÃO DE BLOCOS CERÂMICOS FURADOS NA HORIZONTAL DE 9X9X19 CM (ESPESSURA 9 CM) E ARGAMASSA DE ASSENTAMENTO COM PREPARO MANUAL. AF_12/2021</t>
  </si>
  <si>
    <t xml:space="preserve">ALVENARIA DE VEDAÇÃO DE BLOCOS CERÂMICOS FURADOS NA VERTICAL DE 11,5X19X29 CM (ESPESSURA 11,5 CM) E ARGAMASSA DE ASSENTAMENTO COM PREPARO EM BETONEIRA. AF_12/2021</t>
  </si>
  <si>
    <t xml:space="preserve">ALVENARIA DE VEDAÇÃO DE BLOCOS CERÂMICOS FURADOS NA VERTICAL DE 11,5X19X29 CM (ESPESSURA 11,5 CM) E ARGAMASSA DE ASSENTAMENTO COM PREPARO MANUAL. AF_12/2021</t>
  </si>
  <si>
    <t xml:space="preserve">ALVENARIA DE VEDAÇÃO DE BLOCOS CERÂMICOS FURADOS NA VERTICAL DE 11,5X19X39 CM (ESPESSURA 11,5 CM) E ARGAMASSA DE ASSENTAMENTO COM PREPARO EM BETONEIRA. AF_12/2021</t>
  </si>
  <si>
    <t xml:space="preserve">ALVENARIA DE VEDAÇÃO DE BLOCOS CERÂMICOS FURADOS NA VERTICAL DE 11,5X19X39 CM (ESPESSURA 11,5 CM) E ARGAMASSA DE ASSENTAMENTO COM PREPARO MANUAL. AF_12/2021</t>
  </si>
  <si>
    <t xml:space="preserve">ALVENARIA DE VEDAÇÃO DE BLOCOS CERÂMICOS FURADOS NA VERTICAL DE 14X19X29 CM (ESPESSURA 14 CM) E ARGAMASSA DE ASSENTAMENTO COM PREPARO EM BETONEIRA. AF_12/2021</t>
  </si>
  <si>
    <t xml:space="preserve">ALVENARIA DE VEDAÇÃO DE BLOCOS CERÂMICOS FURADOS NA VERTICAL DE 14X19X29 CM (ESPESSURA 14 CM) E ARGAMASSA DE ASSENTAMENTO COM PREPARO MANUAL. AF_12/2021</t>
  </si>
  <si>
    <t xml:space="preserve">ALVENARIA DE VEDAÇÃO DE BLOCOS CERÂMICOS FURADOS NA VERTICAL DE 14X19X39 CM (ESPESSURA 14 CM) E ARGAMASSA DE ASSENTAMENTO COM PREPARO EM BETONEIRA. AF_12/2021</t>
  </si>
  <si>
    <t xml:space="preserve">ALVENARIA DE VEDAÇÃO DE BLOCOS CERÂMICOS FURADOS NA VERTICAL DE 14X19X39 CM (ESPESSURA 14 CM) E ARGAMASSA DE ASSENTAMENTO COM PREPARO MANUAL. AF_12/2021</t>
  </si>
  <si>
    <t xml:space="preserve">ALVENARIA DE VEDAÇÃO DE BLOCOS CERÂMICOS FURADOS NA VERTICAL DE 19X19X39 CM (ESPESSURA 19 CM) E ARGAMASSA DE ASSENTAMENTO COM PREPARO EM BETONEIRA. AF_12/2021</t>
  </si>
  <si>
    <t xml:space="preserve">ALVENARIA DE VEDAÇÃO DE BLOCOS CERÂMICOS FURADOS NA VERTICAL DE 19X19X39 CM (ESPESSURA 19 CM) E ARGAMASSA DE ASSENTAMENTO COM PREPARO MANUAL. AF_12/2021</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</si>
  <si>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</si>
  <si>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</si>
  <si>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ALVENARIA DE VEDAÇÃO DE BLOCOS VAZADOS DE CONCRETO APARENTE DE 14X19X39 CM (ESPESSURA 14 CM) E ARGAMASSA DE ASSENTAMENTO COM PREPARO EM BETONEIRA. AF_12/2021</t>
  </si>
  <si>
    <t xml:space="preserve">ALVENARIA DE VEDAÇÃO DE BLOCOS VAZADOS DE CONCRETO APARENTE DE 14X19X39 CM (ESPESSURA 14 CM) E ARGAMASSA DE ASSENTAMENTO COM PREPARO MANUAL. AF_12/2021</t>
  </si>
  <si>
    <t xml:space="preserve">ALVENARIA DE VEDAÇÃO DE BLOCOS VAZADOS DE CONCRETO APARENTE DE 19X19X39 CM (ESPESSURA 19 CM) E ARGAMASSA DE ASSENTAMENTO COM PREPARO EM BETONEIRA. AF_12/2021</t>
  </si>
  <si>
    <t xml:space="preserve">ALVENARIA DE VEDAÇÃO DE BLOCOS VAZADOS DE CONCRETO APARENTE DE 19X19X39 CM (ESPESSURA 19 CM) E ARGAMASSA DE ASSENTAMENTO COM PREPARO MANUAL. AF_12/2021</t>
  </si>
  <si>
    <t xml:space="preserve">ALVENARIA DE VEDAÇÃO DE BLOCOS VAZADOS DE CONCRETO APARENTE DE 9X19X39 CM (ESPESSURA 9 CM) E ARGAMASSA DE ASSENTAMENTO COM PREPARO EM BETONEIRA. AF_12/2021</t>
  </si>
  <si>
    <t xml:space="preserve">ALVENARIA DE VEDAÇÃO DE BLOCOS VAZADOS DE CONCRETO APARENTE DE 9X19X39 CM (ESPESSURA 9 CM) E ARGAMASSA DE ASSENTAMENTO COM PREPARO MANUAL. AF_12/2021</t>
  </si>
  <si>
    <t xml:space="preserve">ALVENARIA DE VEDAÇÃO DE BLOCOS VAZADOS DE CONCRETO DE 14X19X29 CM (ESPESSURA 14 CM) E ARGAMASSA DE ASSENTAMENTO COM PREPARO EM BETONEIRA. AF_12/2021</t>
  </si>
  <si>
    <t xml:space="preserve">ALVENARIA DE VEDAÇÃO DE BLOCOS VAZADOS DE CONCRETO DE 14X19X29 CM (ESPESSURA 14 CM) E ARGAMASSA DE ASSENTAMENTO COM PREPARO MANUAL. AF_12/2021</t>
  </si>
  <si>
    <t xml:space="preserve">ALVENARIA DE VEDAÇÃO DE BLOCOS VAZADOS DE CONCRETO DE 14X19X39 CM (ESPESSURA 14 CM) E ARGAMASSA DE ASSENTAMENTO COM PREPARO EM BETONEIRA. AF_12/2021</t>
  </si>
  <si>
    <t xml:space="preserve">ALVENARIA DE VEDAÇÃO DE BLOCOS VAZADOS DE CONCRETO DE 14X19X39 CM (ESPESSURA 14 CM) E ARGAMASSA DE ASSENTAMENTO COM PREPARO MANUAL. AF_12/2021</t>
  </si>
  <si>
    <t xml:space="preserve">ALVENARIA DE VEDAÇÃO DE BLOCOS VAZADOS DE CONCRETO DE 19X19X39 CM (ESPESSURA 19 CM) E ARGAMASSA DE ASSENTAMENTO COM PREPARO EM BETONEIRA. AF_12/2021</t>
  </si>
  <si>
    <t xml:space="preserve">ALVENARIA DE VEDAÇÃO DE BLOCOS VAZADOS DE CONCRETO DE 19X19X39 CM (ESPESSURA 19 CM) E ARGAMASSA DE ASSENTAMENTO COM PREPARO MANUAL. AF_12/2021</t>
  </si>
  <si>
    <t xml:space="preserve">ALVENARIA DE VEDAÇÃO DE BLOCOS VAZADOS DE CONCRETO DE 9X19X39 CM (ESPESSURA 9 CM) E ARGAMASSA DE ASSENTAMENTO COM PREPARO EM BETONEIRA. AF_12/2021</t>
  </si>
  <si>
    <t xml:space="preserve">ALVENARIA DE VEDAÇÃO DE BLOCOS VAZADOS DE CONCRETO DE 9X19X39 CM (ESPESSURA 9 CM) E ARGAMASSA DE ASSENTAMENTO COM PREPARO MANUAL. AF_12/2021</t>
  </si>
  <si>
    <t xml:space="preserve">ALVENARIA DE EMBASAMENTO COM BLOCO ESTRUTURAL DE CERÂMICA, DE 14X19X29CM E ARGAMASSA DE ASSENTAMENTO COM PREPARO EM BETONEIRA. AF_05/2020</t>
  </si>
  <si>
    <t xml:space="preserve">M3</t>
  </si>
  <si>
    <t xml:space="preserve">ALVENARIA DE EMBASAMENTO COM BLOCO ESTRUTURAL DE CONCRETO, DE 14X19X29CM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</si>
  <si>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</si>
  <si>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</si>
  <si>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ALVENARIA DE VEDAÇÃO COM ELEMENTO VAZADO DE CERÂMICA (COBOGÓ) DE 7X20X20CM E ARGAMASSA DE ASSENTAMENTO COM PREPARO EM BETONEIRA. AF_05/2020</t>
  </si>
  <si>
    <t xml:space="preserve">ALVENARIA DE VEDAÇÃO COM ELEMENTO VAZADO DE CONCRETO (COBOGÓ) DE 7X50X50CM E ARGAMASSA DE ASSENTAMENTO COM PREPARO EM BETONEIRA. AF_05/2020</t>
  </si>
  <si>
    <t xml:space="preserve">ALVENARIA DE VEDAÇÃO DE BLOCO DE SOLO-CIMENTO (TIJOLO ECOLÓGICO) DE 7X15X30CM (ESPESSURA 15CM). AF_05/2020</t>
  </si>
  <si>
    <t xml:space="preserve">ALVENARIA DE VEDAÇÃO DE BLOCOS CERÂMICOS MACIÇOS DE 5X10X20CM (ESPESSURA 10CM) E ARGAMASSA DE ASSENTAMENTO COM PREPARO EM BETONEIRA. AF_05/2020</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</si>
  <si>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</si>
  <si>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</si>
  <si>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</si>
  <si>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ALVENARIA DE VEDAÇÃO DE BLOCOS DE GESSO DE 10X50X66CM (ESPESSURA 10CM). AF_05/2020</t>
  </si>
  <si>
    <t xml:space="preserve">ALVENARIA DE VEDAÇÃO DE BLOCOS DE GESSO DE 7X50X66CM (ESPESSURA 7CM). AF_05/2020</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</si>
  <si>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</si>
  <si>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</si>
  <si>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</si>
  <si>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INDUSTRIALIZADA MULTIUSO PARA REVESTIMENTOS E ASSENTAMENTO DA ALVENARIA, PREPARO MANUAL.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</si>
  <si>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</si>
  <si>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</si>
  <si>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</si>
  <si>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PARA CHAPISCO COLANTE, PREPARO MANUAL.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</si>
  <si>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</si>
  <si>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</si>
  <si>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</si>
  <si>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ROLADO, PREPARO MANUAL. AF_08/2019</t>
  </si>
  <si>
    <t xml:space="preserve">ARGAMASSA INDUSTRIALIZADA PARA REVESTIMENTOS, MISTURA E PROJEÇÃO DE 1,5 M³/H DE ARGAMASSA. AF_08/2019</t>
  </si>
  <si>
    <t xml:space="preserve">ARGAMASSA INDUSTRIALIZADA PARA REVESTIMENTOS, MISTURA E PROJEÇÃO DE 2 M³/H DE ARGAMASSA.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</si>
  <si>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</si>
  <si>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</si>
  <si>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</si>
  <si>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</si>
  <si>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</si>
  <si>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</si>
  <si>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</si>
  <si>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</si>
  <si>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PRONTA PARA CONTRAPISO, PREPARO MANUAL. AF_08/2019</t>
  </si>
  <si>
    <t xml:space="preserve">ARGAMASSA TRAÇO 1:0,5:4,5 (EM VOLUME DE CIMENTO, CAL E AREIA MÉDIA ÚMIDA) PARA ASSENTAMENTO DE ALVENARIA, PREPARO MANUAL. AF_08/2019</t>
  </si>
  <si>
    <t xml:space="preserve">ARGAMASSA TRAÇO 1:0,5:4,5 (EM VOLUME DE CIMENTO, CAL E AREIA MÉDIA ÚMIDA), PREPARO MECÂNICO COM BETONEIRA 250 L. AF_08/2019</t>
  </si>
  <si>
    <t xml:space="preserve">ARGAMASSA TRAÇO 1:0,5:4,5 (EM VOLUME DE CIMENTO, CAL E AREIA MÉDIA ÚMIDA), PREPARO MECÂNICO COM BETONEIRA 400 L. AF_08/2019</t>
  </si>
  <si>
    <t xml:space="preserve">ARGAMASSA TRAÇO 1:0,5:4,5 (EM VOLUME DE CIMENTO, CAL E AREIA MÉDIA ÚMIDA), PREPARO MECÂNICO COM BETONEIRA 600 L. AF_08/2019</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</si>
  <si>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</si>
  <si>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</si>
  <si>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</si>
  <si>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1:1,5:7,5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</si>
  <si>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MECÂNICO COM BETONEIRA 250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</si>
  <si>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</si>
  <si>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</si>
  <si>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</si>
  <si>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</si>
  <si>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1:1,93 (EM VOLUME DE CIMENTO E AREIA MÉDIA ÚMIDA), FCK 20MPA, PREPARO MECÂNICO COM MISTURADOR DUPLO HORIZONTAL DE ALTA TURBULÊNCIA. AF_03/2020</t>
  </si>
  <si>
    <t xml:space="preserve">ARGAMASSA TRAÇO 1:1:6 (EM VOLUME DE CIMENTO, CAL E AREIA MÉDIA ÚMIDA) PARA EMBOÇO/MASSA ÚNICA/ASSENTAMENTO DE ALVENARIA DE VEDAÇÃO, PREPARO MANUAL. AF_08/2019</t>
  </si>
  <si>
    <t xml:space="preserve">ARGAMASSA TRAÇO 1:1:6 (EM VOLUME DE CIMENTO, CAL E AREIA MÉDIA ÚMIDA) PARA EMBOÇO/MASSA ÚNICA/ASSENTAMENTO DE ALVENARIA DE VEDAÇÃO, PREPARO MECÂNICO COM BETONEIRA 250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</si>
  <si>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</si>
  <si>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</si>
  <si>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</si>
  <si>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</si>
  <si>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</si>
  <si>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MECÂNICO COM BETONEIRA 250 L. AF_08/2019</t>
  </si>
  <si>
    <t xml:space="preserve">ARGAMASSA TRAÇO 1:2:8 (EM VOLUME DE CIMENTO, CAL E AREIA MÉDIA ÚMIDA) PARA EMBOÇO/MASSA ÚNICA/ASSENTAMENTO DE ALVENARIA DE VEDAÇÃO, PREPARO MECÂNICO COM BETONEIRA 400 L.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</si>
  <si>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</si>
  <si>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</si>
  <si>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</si>
  <si>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MECÂNICO COM BETONEIRA 250 L. AF_08/2019</t>
  </si>
  <si>
    <t xml:space="preserve">ARGAMASSA TRAÇO 1:2:9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</si>
  <si>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</si>
  <si>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</si>
  <si>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</si>
  <si>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1:3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</si>
  <si>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MECÂNICO COM BETONEIRA 250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</si>
  <si>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</si>
  <si>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</si>
  <si>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</si>
  <si>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</si>
  <si>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</si>
  <si>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1:3 (EM VOLUME DE CIMENTO E AREIA GROSSA ÚMIDA) PARA CHAPISCO CONVENCIONAL, PREPARO MANUAL. AF_08/2019</t>
  </si>
  <si>
    <t xml:space="preserve">ARGAMASSA TRAÇO 1:3 (EM VOLUME DE CIMENTO E AREIA GROSSA ÚMIDA) PARA CHAPISCO CONVENCIONAL, PREPARO MECÂNICO COM BETONEIRA 250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</si>
  <si>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</si>
  <si>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</si>
  <si>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</si>
  <si>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</si>
  <si>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</si>
  <si>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1:3 (EM VOLUME DE CIMENTO E AREIA MÉDIA ÚMIDA) COM ADIÇÃO DE IMPERMEABILIZANTE, PREPARO MANUAL. AF_08/2019</t>
  </si>
  <si>
    <t xml:space="preserve">ARGAMASSA TRAÇO 1:3 (EM VOLUME DE CIMENTO E AREIA MÉDIA ÚMIDA) COM ADIÇÃO DE IMPERMEABILIZANTE, PREPARO MECÂNICO COM BETONEIRA 250 L.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</si>
  <si>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</si>
  <si>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BETONEIRA 600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</si>
  <si>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</si>
  <si>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</si>
  <si>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</si>
  <si>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PARA CONTRAPISO, PREPARO MANUAL. AF_08/2019</t>
  </si>
  <si>
    <t xml:space="preserve">ARGAMASSA TRAÇO 1:3 (EM VOLUME DE CIMENTO E AREIA MÉDIA ÚMIDA) PARA CONTRAPISO, PREPARO MECÂNICO COM BETONEIRA 250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</si>
  <si>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</si>
  <si>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</si>
  <si>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</si>
  <si>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</si>
  <si>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</si>
  <si>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1:3 (EM VOLUME DE CIMENTO E AREIA MÉDIA ÚMIDA), PREPARO MANUAL. AF_08/2019</t>
  </si>
  <si>
    <t xml:space="preserve">ARGAMASSA TRAÇO 1:3 (EM VOLUME DE CIMENTO E AREIA MÉDIA ÚMIDA), PREPARO MECÂNICO COM BETONEIRA 250 L. AF_08/2019</t>
  </si>
  <si>
    <t xml:space="preserve">ARGAMASSA TRAÇO 1:3 (EM VOLUME DE CIMENTO E AREIA MÉDIA ÚMIDA), PREPARO MECÂNICO COM BETONEIRA 400 L. AF_08/2019</t>
  </si>
  <si>
    <t xml:space="preserve">ARGAMASSA TRAÇO 1:3 (EM VOLUME DE CIMENTO E AREIA MÉDIA ÚMIDA), PREPARO MECÂNICO COM BETONEIRA 600 L.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</si>
  <si>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</si>
  <si>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</si>
  <si>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</si>
  <si>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1:3:12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</si>
  <si>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</si>
  <si>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</si>
  <si>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</si>
  <si>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1:4 (CIMENTO E AREIA MÉDIA), PREPARO MECÂNICO COM BETONEIRA 400 L. AF_08/2019</t>
  </si>
  <si>
    <t xml:space="preserve">ARGAMASSA TRAÇO 1:4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</si>
  <si>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MECÂNICO COM BETONEIRA 250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</si>
  <si>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</si>
  <si>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</si>
  <si>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</si>
  <si>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</si>
  <si>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1:4 (EM VOLUME DE CIMENTO E AREIA GROSSA ÚMIDA) PARA CHAPISCO CONVENCIONAL, PREPARO MANUAL. AF_08/2019</t>
  </si>
  <si>
    <t xml:space="preserve">ARGAMASSA TRAÇO 1:4 (EM VOLUME DE CIMENTO E AREIA GROSSA ÚMIDA) PARA CHAPISCO CONVENCIONAL, PREPARO MECÂNICO COM BETONEIRA 250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</si>
  <si>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</si>
  <si>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</si>
  <si>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</si>
  <si>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</si>
  <si>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</si>
  <si>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1:4 (EM VOLUME DE CIMENTO E AREIA MÉDIA ÚMIDA) COM ADIÇÃO DE IMPERMEABILIZANTE, PREPARO MANUAL. AF_08/2019</t>
  </si>
  <si>
    <t xml:space="preserve">ARGAMASSA TRAÇO 1:4 (EM VOLUME DE CIMENTO E AREIA MÉDIA ÚMIDA) COM ADIÇÃO DE IMPERMEABILIZANTE, PREPARO MECÂNICO COM BETONEIRA 250 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</si>
  <si>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</si>
  <si>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BETONEIRA 600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</si>
  <si>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</si>
  <si>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</si>
  <si>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</si>
  <si>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PARA CONTRAPISO, PREPARO MANUAL. AF_08/2019</t>
  </si>
  <si>
    <t xml:space="preserve">ARGAMASSA TRAÇO 1:4 (EM VOLUME DE CIMENTO E AREIA MÉDIA ÚMIDA) PARA CONTRAPISO, PREPARO MECÂNICO COM BETONEIRA 250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</si>
  <si>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</si>
  <si>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</si>
  <si>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</si>
  <si>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</si>
  <si>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</si>
  <si>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1:4 (EM VOLUME DE CIMENTO E AREIA MÉDIA ÚMIDA), PREPARO MANUAL. AF_08/2019</t>
  </si>
  <si>
    <t xml:space="preserve">ARGAMASSA TRAÇO 1:4 (EM VOLUME DE CIMENTO E AREIA MÉDIA ÚMIDA), PREPARO MECÂNICO COM BETONEIRA 250 L. AF_08/2019</t>
  </si>
  <si>
    <t xml:space="preserve">ARGAMASSA TRAÇO 1:4 (EM VOLUME DE CIMENTO E AREIA MÉDIA ÚMIDA), PREPARO MECÂNICO COM BETONEIRA 600 L.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</si>
  <si>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</si>
  <si>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</si>
  <si>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</si>
  <si>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1:5 (EM VOLUME DE CIMENTO E AREIA GROSSA ÚMIDA) COM ADIÇÃO DE EMULSÃO POLIMÉRICA PARA CHAPISCO ROLADO, PREPARO MANUAL. AF_08/2019</t>
  </si>
  <si>
    <t xml:space="preserve">ARGAMASSA TRAÇO 1:5 (EM VOLUME DE CIMENTO E AREIA GROSSA ÚMIDA) COM ADIÇÃO DE EMULSÃO POLIMÉRICA PARA CHAPISCO ROLADO, PREPARO MECÂNICO COM BETONEIRA 250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</si>
  <si>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</si>
  <si>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</si>
  <si>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</si>
  <si>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</si>
  <si>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1:5 (EM VOLUME DE CIMENTO E AREIA GROSSA ÚMIDA) PARA CHAPISCO CONVENCIONAL, PREPARO MANUAL. AF_08/2019</t>
  </si>
  <si>
    <t xml:space="preserve">ARGAMASSA TRAÇO 1:5 (EM VOLUME DE CIMENTO E AREIA GROSSA ÚMIDA) PARA CHAPISCO CONVENCIONAL, PREPARO MECÂNICO COM BETONEIRA 250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</si>
  <si>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</si>
  <si>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</si>
  <si>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</si>
  <si>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</si>
  <si>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1:5 (EM VOLUME DE CIMENTO E AREIA MÉDIA ÚMIDA) PARA CONTRAPISO, PREPARO MANUAL. AF_08/2019</t>
  </si>
  <si>
    <t xml:space="preserve">ARGAMASSA TRAÇO 1:5 (EM VOLUME DE CIMENTO E AREIA MÉDIA ÚMIDA) PARA CONTRAPISO, PREPARO MECÂNICO COM BETONEIRA 250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</si>
  <si>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</si>
  <si>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</si>
  <si>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</si>
  <si>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</si>
  <si>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</si>
  <si>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</si>
  <si>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MECÂNICO COM BETONEIRA 250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</si>
  <si>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</si>
  <si>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</si>
  <si>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</si>
  <si>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</si>
  <si>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PARA CONTRAPISO, PREPARO MANUAL. AF_08/2019</t>
  </si>
  <si>
    <t xml:space="preserve">ARGAMASSA TRAÇO 1:6 (EM VOLUME DE CIMENTO E AREIA MÉDIA ÚMIDA) PARA CONTRAPISO, PREPARO MECÂNICO COM BETONEIRA 250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</si>
  <si>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</si>
  <si>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</si>
  <si>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</si>
  <si>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</si>
  <si>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</si>
  <si>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1:7 (EM VOLUME DE CIMENTO E AREIA MÉDIA ÚMIDA) COM ADIÇÃO DE PLASTIFICANTE PARA EMBOÇO/MASSA ÚNICA/ASSENTAMENTO DE ALVENARIA DE VEDAÇÃO, PREPARO MECÂNICO COM BETONEIRA 250 L. AF_08/2019</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</si>
  <si>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</si>
  <si>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</si>
  <si>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</si>
  <si>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</si>
  <si>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À BASE DE GESSO, MISTURA E PROJEÇÃO DE 1,5 M³/H DE ARGAMASSA. AF_08/2019</t>
  </si>
  <si>
    <t xml:space="preserve">MONTAGEM DE ARMADURA DE ESTACAS, DIÂMETRO = 10,0 MM. AF_09/2021_PS</t>
  </si>
  <si>
    <t xml:space="preserve">KG</t>
  </si>
  <si>
    <t xml:space="preserve">MONTAGEM DE ARMADURA DE ESTACAS, DIÂMETRO = 12,5 MM. AF_09/2021_PS</t>
  </si>
  <si>
    <t xml:space="preserve">MONTAGEM DE ARMADURA DE ESTACAS, DIÂMETRO = 16,0 MM. AF_09/2021_PS</t>
  </si>
  <si>
    <t xml:space="preserve">MONTAGEM DE ARMADURA DE ESTACAS, DIÂMETRO = 20,0 MM. AF_09/2021_PS</t>
  </si>
  <si>
    <t xml:space="preserve">MONTAGEM DE ARMADURA DE ESTACAS, DIÂMETRO = 25,0 MM. AF_09/2021_PS</t>
  </si>
  <si>
    <t xml:space="preserve">MONTAGEM DE ARMADURA DE ESTACAS, DIÂMETRO = 32,0 MM. AF_09/2021_PS</t>
  </si>
  <si>
    <t xml:space="preserve">MONTAGEM DE ARMADURA DE ESTACAS, DIÂMETRO = 8,0 MM. AF_09/2021_PS</t>
  </si>
  <si>
    <t xml:space="preserve">MONTAGEM DE ARMADURA TRANSVERSAL DE ESTACAS DE SEÇÃO CIRCULAR, DIÂMETRO = 5,0 MM. AF_09/2021_PS</t>
  </si>
  <si>
    <t xml:space="preserve">MONTAGEM DE ARMADURA TRANSVERSAL DE ESTACAS DE SEÇÃO CIRCULAR, DIÂMETRO = 6,30 MM. AF_09/2021_PS</t>
  </si>
  <si>
    <t xml:space="preserve">MONTAGEM DE ARMADURA TRANSVERSAL DE ESTACAS DE SEÇÃO RETANGULAR, DIÂMETRO = 6,30 MM. AF_09/2021_PS</t>
  </si>
  <si>
    <t xml:space="preserve">MONTAGEM DE ARMADURA TRANVERSAL DE ESTACAS DE SEÇÃO RETANGULAR, DIÂMETRO = 5,0 MM. AF_09/2021_PS</t>
  </si>
  <si>
    <t xml:space="preserve">ARMAÇÃO DE ESTRUTURAS DIVERSAS DE CONCRETO ARMADO, EXCETO VIGAS, PILARES, LAJES E FUNDAÇÕES, UTILIZANDO AÇO CA-50 DE 10,0 MM - MONTAGEM. AF_06/2022</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</si>
  <si>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</si>
  <si>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</si>
  <si>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ARMAÇÃO DE ESTRUTURAS DIVERSAS DE CONCRETO ARMADO, EXCETO VIGAS, PILARES, LAJES E FUNDAÇÕES, UTILIZANDO AÇO CA-50 DE 20,0 MM - MONTAGEM. AF_06/2022</t>
  </si>
  <si>
    <t xml:space="preserve">ARMAÇÃO DE ESTRUTURAS DIVERSAS DE CONCRETO ARMADO, EXCETO VIGAS, PILARES, LAJES E FUNDAÇÕES, UTILIZANDO AÇO CA-50 DE 25,0 MM - MONTAGEM. AF_06/2022</t>
  </si>
  <si>
    <t xml:space="preserve">ARMAÇÃO DE ESTRUTURAS DIVERSAS DE CONCRETO ARMADO, EXCETO VIGAS, PILARES, LAJES E FUNDAÇÕES, UTILIZANDO AÇO CA-50 DE 32,0 MM - MONTAGEM. AF_06/2022</t>
  </si>
  <si>
    <t xml:space="preserve">ARMAÇÃO DE ESTRUTURAS DIVERSAS DE CONCRETO ARMADO, EXCETO VIGAS, PILARES, LAJES E FUNDAÇÕES, UTILIZANDO AÇO CA-50 DE 6,3 MM - MONTAGEM. AF_06/2022</t>
  </si>
  <si>
    <t xml:space="preserve">ARMAÇÃO DE ESTRUTURAS DIVERSAS DE CONCRETO ARMADO, EXCETO VIGAS, PILARES, LAJES E FUNDAÇÕES, UTILIZANDO AÇO CA-50 DE 8,0 MM - MONTAGEM. AF_06/2022</t>
  </si>
  <si>
    <t xml:space="preserve">ARMAÇÃO DE ESTRUTURAS DIVERSAS DE CONCRETO ARMADO, EXCETO VIGAS, PILARES, LAJES E FUNDAÇÕES, UTILIZANDO AÇO CA-60 DE 5,0 MM - MONTAGEM. AF_06/2022</t>
  </si>
  <si>
    <t xml:space="preserve">ARMAÇÃO DE LAJE DE ESTRUTURA CONVENCIONAL DE CONCRETO ARMADO UTILIZANDO AÇO CA-50 DE 10,0 MM - MONTAGEM. AF_06/2022</t>
  </si>
  <si>
    <t xml:space="preserve">ARMAÇÃO DE LAJE DE ESTRUTURA CONVENCIONAL DE CONCRETO ARMADO UTILIZANDO AÇO CA-50 DE 12,5 MM - MONTAGEM. AF_06/2022</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</si>
  <si>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</si>
  <si>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</si>
  <si>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ARMAÇÃO DE LAJE DE ESTRUTURA CONVENCIONAL DE CONCRETO ARMADO UTILIZANDO AÇO CA-50 DE 6,3 MM - MONTAGEM. AF_06/2022</t>
  </si>
  <si>
    <t xml:space="preserve">ARMAÇÃO DE LAJE DE ESTRUTURA CONVENCIONAL DE CONCRETO ARMADO UTILIZANDO AÇO CA-50 DE 8,0 MM - MONTAGEM. AF_06/2022</t>
  </si>
  <si>
    <t xml:space="preserve">ARMAÇÃO DE LAJE DE ESTRUTURA CONVENCIONAL DE CONCRETO ARMADO UTILIZANDO AÇO CA-60 DE 4,2 MM - MONTAGEM. AF_06/2022</t>
  </si>
  <si>
    <t xml:space="preserve">ARMAÇÃO DE LAJE DE ESTRUTURA CONVENCIONAL DE CONCRETO ARMADO UTILIZANDO AÇO CA-60 DE 5,0 MM - MONTAGEM. AF_06/2022</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</si>
  <si>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</si>
  <si>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</si>
  <si>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</si>
  <si>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ARMAÇÃO DE PILAR OU VIGA DE ESTRUTURA CONVENCIONAL DE CONCRETO ARMADO UTILIZANDO AÇO CA-50 DE 20,0 MM - MONTAGEM. AF_06/2022</t>
  </si>
  <si>
    <t xml:space="preserve">ARMAÇÃO DE PILAR OU VIGA DE ESTRUTURA CONVENCIONAL DE CONCRETO ARMADO UTILIZANDO AÇO CA-50 DE 25,0 MM - MONTAGEM. AF_06/2022</t>
  </si>
  <si>
    <t xml:space="preserve">ARMAÇÃO DE PILAR OU VIGA DE ESTRUTURA CONVENCIONAL DE CONCRETO ARMADO UTILIZANDO AÇO CA-50 DE 32,0 MM. AF_06/2022</t>
  </si>
  <si>
    <t xml:space="preserve">ARMAÇÃO DE PILAR OU VIGA DE ESTRUTURA CONVENCIONAL DE CONCRETO ARMADO UTILIZANDO AÇO CA-50 DE 6,3 MM - MONTAGEM. AF_06/2022</t>
  </si>
  <si>
    <t xml:space="preserve">ARMAÇÃO DE PILAR OU VIGA DE ESTRUTURA CONVENCIONAL DE CONCRETO ARMADO UTILIZANDO AÇO CA-50 DE 8,0 MM - MONTAGEM. AF_06/2022</t>
  </si>
  <si>
    <t xml:space="preserve">ARMAÇÃO DE PILAR OU VIGA DE ESTRUTURA CONVENCIONAL DE CONCRETO ARMADO UTILIZANDO AÇO CA-60 DE 5,0 MM - MONTAGEM. AF_06/2022</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</si>
  <si>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</si>
  <si>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12,5 MM - MONTAGEM. AF_06/2022</t>
  </si>
  <si>
    <t xml:space="preserve">ARMAÇÃO DE PILAR OU VIGA DE ESTRUTURA DE CONCRETO ARMADO EMBUTIDA EM ALVENARIA DE VEDAÇÃO UTILIZANDO AÇO CA-50 DE 16,0 MM - MONTAGEM. AF_06/2022</t>
  </si>
  <si>
    <t xml:space="preserve">ARMAÇÃO DE PILAR OU VIGA DE ESTRUTURA DE CONCRETO ARMADO EMBUTIDA EM ALVENARIA DE VEDAÇÃO UTILIZANDO AÇO CA-50 DE 6,3 MM - MONTAGEM. AF_06/2022</t>
  </si>
  <si>
    <t xml:space="preserve">ARMAÇÃO DE PILAR OU VIGA DE ESTRUTURA DE CONCRETO ARMADO EMBUTIDA EM ALVENARIA DE VEDAÇÃO UTILIZANDO AÇO CA-50 DE 8,0 MM - MONTAGEM. AF_06/2022</t>
  </si>
  <si>
    <t xml:space="preserve">ARMAÇÃO DE PILAR OU VIGA DE ESTRUTURA DE CONCRETO ARMADO EMBUTIDA EM ALVENARIA DE VEDAÇÃO UTILIZANDO AÇO CA-60 DE 5,0 MM - MONTAGEM. AF_06/2022</t>
  </si>
  <si>
    <t xml:space="preserve">ARMAÇÃO UTILIZANDO AÇO CA-25 DE 10,0 MM - MONTAGEM. AF_06/2022</t>
  </si>
  <si>
    <t xml:space="preserve">ARMAÇÃO UTILIZANDO AÇO CA-25 DE 12,5 MM - MONTAGEM. AF_06/2022</t>
  </si>
  <si>
    <t xml:space="preserve">ARMAÇÃO UTILIZANDO AÇO CA-25 DE 16,0 MM - MONTAGEM. AF_06/2022</t>
  </si>
  <si>
    <t xml:space="preserve">ARMAÇÃO UTILIZANDO AÇO CA-25 DE 20,0 MM - MONTAGEM. AF_06/2022</t>
  </si>
  <si>
    <t xml:space="preserve">ARMAÇÃO UTILIZANDO AÇO CA-25 DE 25,0 MM - MONTAGEM. AF_06/2022</t>
  </si>
  <si>
    <t xml:space="preserve">ARMAÇÃO UTILIZANDO AÇO CA-25 DE 6,3 MM - MONTAGEM. AF_06/2022</t>
  </si>
  <si>
    <t xml:space="preserve">ARMAÇÃO UTILIZANDO AÇO CA-25 DE 8,0 MM - MONTAGEM. AF_06/2022</t>
  </si>
  <si>
    <t xml:space="preserve">CORTE E DOBRA DE AÇO CA-25, DIÂMETRO DE 10,0 MM. AF_06/2022</t>
  </si>
  <si>
    <t xml:space="preserve">CORTE E DOBRA DE AÇO CA-25, DIÂMETRO DE 12,5 MM. AF_06/2022</t>
  </si>
  <si>
    <t xml:space="preserve">CORTE E DOBRA DE AÇO CA-25, DIÂMETRO DE 16,0 MM. AF_06/2022</t>
  </si>
  <si>
    <t xml:space="preserve">CORTE E DOBRA DE AÇO CA-25, DIÂMETRO DE 20,0 MM. AF_06/2022</t>
  </si>
  <si>
    <t xml:space="preserve">CORTE E DOBRA DE AÇO CA-25, DIÂMETRO DE 25,0 MM. AF_06/2022</t>
  </si>
  <si>
    <t xml:space="preserve">CORTE E DOBRA DE AÇO CA-25, DIÂMETRO DE 6,3 MM. AF_06/2022</t>
  </si>
  <si>
    <t xml:space="preserve">CORTE E DOBRA DE AÇO CA-25, DIÂMETRO DE 8,0 MM. AF_06/2022</t>
  </si>
  <si>
    <t xml:space="preserve">CORTE E DOBRA DE AÇO CA-50, DIÂMETRO DE 10,0 MM. AF_06/2022</t>
  </si>
  <si>
    <t xml:space="preserve">CORTE E DOBRA DE AÇO CA-50, DIÂMETRO DE 12,5 MM. AF_06/2022</t>
  </si>
  <si>
    <t xml:space="preserve">CORTE E DOBRA DE AÇO CA-50, DIÂMETRO DE 16,0 MM. AF_06/2022</t>
  </si>
  <si>
    <t xml:space="preserve">CORTE E DOBRA DE AÇO CA-50, DIÂMETRO DE 20,0 MM. AF_06/2022</t>
  </si>
  <si>
    <t xml:space="preserve">CORTE E DOBRA DE AÇO CA-50, DIÂMETRO DE 25,0 MM. AF_06/2022</t>
  </si>
  <si>
    <t xml:space="preserve">CORTE E DOBRA DE AÇO CA-50, DIÂMETRO DE 32 MM. AF_06/2022</t>
  </si>
  <si>
    <t xml:space="preserve">CORTE E DOBRA DE AÇO CA-50, DIÂMETRO DE 6,3 MM. AF_06/2022</t>
  </si>
  <si>
    <t xml:space="preserve">CORTE E DOBRA DE AÇO CA-50, DIÂMETRO DE 8,0 MM. AF_06/2022</t>
  </si>
  <si>
    <t xml:space="preserve">CORTE E DOBRA DE AÇO CA-60, DIÂMETRO DE 4,2 MM. AF_06/2022</t>
  </si>
  <si>
    <t xml:space="preserve">CORTE E DOBRA DE AÇO CA-60, DIÂMETRO DE 5,0 MM. AF_06/2022</t>
  </si>
  <si>
    <t xml:space="preserve">ARRASAMENTO MECANICO DE ESTACA DE CONCRETO ARMADO, DIAMETROS DE 101 CM A 150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</si>
  <si>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</si>
  <si>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</si>
  <si>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</si>
  <si>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ATÉ 40 CM. AF_05/2021</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</si>
  <si>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</si>
  <si>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</si>
  <si>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</si>
  <si>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ARRASAMENTO MECÂNICO DE ESTACA METÁLICA, PERFIL LAMINADO TIPO H - FAMÍLIA 250. AF_05/2021</t>
  </si>
  <si>
    <t xml:space="preserve">ARRASAMENTO MECÂNICO DE ESTACA METÁLICA, PERFIL LAMINADO TIPO H - FAMÍLIA 310. AF_05/2021</t>
  </si>
  <si>
    <t xml:space="preserve">ARRASAMENTO MECÂNICO DE ESTACA METÁLICA, PERFIL LAMINADO TIPO I FAMÍLIA 250. AF_05/2021</t>
  </si>
  <si>
    <t xml:space="preserve">EXECUÇÃO DE PAVIMENTO COM APLICAÇÃO DE CONCRETO ASFÁLTICO, CAMADA DE BINDER - EXCLUSIVE CARGA E TRANSPORTE. AF_11/2019</t>
  </si>
  <si>
    <t xml:space="preserve">EXECUÇÃO DE PAVIMENTO COM APLICAÇÃO DE CONCRETO ASFÁLTICO, CAMADA DE ROLAMENTO - EXCLUSIVE CARGA E TRANSPORTE. AF_11/2019</t>
  </si>
  <si>
    <t xml:space="preserve">EXECUÇÃO DE PAVIMENTO COM APLICAÇÃO DE PRÉ-MISTURADO A FRIO, CAMADA DE BINDER - EXCLUSIVE CARGA E TRANSPORTE. AF_11/2019</t>
  </si>
  <si>
    <t xml:space="preserve">EXECUÇÃO DE PAVIMENTO COM APLICAÇÃO DE PRÉ-MISTURADO A FRIO, CAMADA DE ROLAMENTO - EXCLUSIVE CARGA E TRANSPORTE. AF_11/2019</t>
  </si>
  <si>
    <t xml:space="preserve">FRESAGEM DE PAVIMENTO ASFÁLTICO (PROFUNDIDADE ATÉ 5,0 CM) - EXCLUSIVE TRANSPORTE. AF_11/2019</t>
  </si>
  <si>
    <t xml:space="preserve">ASSENTAMENTO DE TUBO DE PEAD CORRUGADO DE DUPLA PAREDE PARA REDE COLETORA DE ESGOTO, DN 1000 MM, JUNTA ELÁSTICA INTEGRADA (NÃO INCLUI FORNECIMENTO). AF_01/2021</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</si>
  <si>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</si>
  <si>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</si>
  <si>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ASSENTAMENTO DE TUBO DE PEAD CORRUGADO DE DUPLA PAREDE PARA REDE COLETORA DE ESGOTO, DN 250 MM, JUNTA ELÁSTICA INTEGRADA (NÃO INCLUI FORNECIMENTO). AF_01/2021</t>
  </si>
  <si>
    <t xml:space="preserve">ASSENTAMENTO DE TUBO DE PEAD CORRUGADO DE DUPLA PAREDE PARA REDE COLETORA DE ESGOTO, DN 300 MM, JUNTA ELÁSTICA INTEGRADA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</si>
  <si>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</si>
  <si>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</si>
  <si>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</si>
  <si>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</si>
  <si>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</si>
  <si>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</si>
  <si>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</si>
  <si>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</si>
  <si>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</si>
  <si>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</si>
  <si>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</si>
  <si>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</si>
  <si>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</si>
  <si>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</si>
  <si>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</si>
  <si>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</si>
  <si>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</si>
  <si>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JUNTA ARGAMASSADA ENTRE TUBO DN 100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</si>
  <si>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</si>
  <si>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</si>
  <si>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 MM E O POÇO DE VISITA/ CAIXA DE CONCRETO OU ALVENARIA EM REDES DE ESGOTO. AF_01/2021</t>
  </si>
  <si>
    <t xml:space="preserve">JUNTA ARGAMASSADA ENTRE TUBO DN 1500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</si>
  <si>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</si>
  <si>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</si>
  <si>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</si>
  <si>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</si>
  <si>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</si>
  <si>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</si>
  <si>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</si>
  <si>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</si>
  <si>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</si>
  <si>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TUBO DE PEAD CORRUGADO DE DUPLA PAREDE PARA REDE COLETORA DE ESGOTO, DN 1000 MM, JUNTA ELÁSTICA INTEGRADA - FORNECIMENTO E ASSENTAMENTO. AF_01/2021</t>
  </si>
  <si>
    <t xml:space="preserve">TUBO DE PEAD CORRUGADO DE DUPLA PAREDE PARA REDE COLETORA DE ESGOTO, DN 1200 MM, JUNTA ELÁSTICA INTEGRADA - FORNECIMENTO E ASSENTAMENTO. AF_01/2021</t>
  </si>
  <si>
    <t xml:space="preserve">TUBO DE PEAD CORRUGADO DE DUPLA PAREDE PARA REDE COLETORA DE ESGOTO, DN 250 MM, JUNTA ELÁSTICA INTEGRADA - FORNECIMENTO E ASSENTAMENTO. AF_01/2021</t>
  </si>
  <si>
    <t xml:space="preserve">TUBO DE PEAD CORRUGADO DE DUPLA PAREDE PARA REDE COLETORA DE ESGOTO, DN 300 MM, JUNTA ELÁSTICA INTEGRADA - FORNECIMENTO E ASSENTAMENTO. AF_01/2021</t>
  </si>
  <si>
    <t xml:space="preserve">TUBO DE PEAD CORRUGADO DE DUPLA PAREDE PARA REDE COLETORA DE ESGOTO, DN 600 MM, JUNTA ELÁSTICA INTEGRADA - FORNECIMENTO E ASSENTAMENTO. AF_01/2021</t>
  </si>
  <si>
    <t xml:space="preserve">TUBO DE PEAD CORRUGADO DE DUPLA PAREDE PARA REDE COLETORA DE ESGOTO, DN 800 MM, JUNTA ELÁSTICA INTEGRADA - FORNECIMENTO E ASSENTAMENTO. AF_01/2021</t>
  </si>
  <si>
    <t xml:space="preserve">TUBO DE PVC BRANCO PARA REDE COLETORA DE ESGOTO CONDOMINIAL DE PAREDE MACIÇA, DN 100 MM, JUNTA ELÁSTICA -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</si>
  <si>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</si>
  <si>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</si>
  <si>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</si>
  <si>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</si>
  <si>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</si>
  <si>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</si>
  <si>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</si>
  <si>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</si>
  <si>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</si>
  <si>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</si>
  <si>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</si>
  <si>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</si>
  <si>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</si>
  <si>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ASSENTAMENTO DE CONEXÃO 2 ACESSOS ALINHADOS DE FERRO FUNDIDO PARA REDE DE ÁGUA, DN 100, JUNTA ELÁSTICA, INSTALADO EM LOCAL COM NÍVEL ALTO DE INTERFERÊNCIAS (NÃO INCLUI FORNECIMENTO). AF_05/2024</t>
  </si>
  <si>
    <t xml:space="preserve">ASSENTAMENTO DE CONEXÃO 2 ACESSOS ALINHADOS DE FERRO FUNDIDO PARA REDE DE ÁGUA, DN 100, JUNTA ELÁSTICA, INSTALADO EM LOCAL COM NÍVEL BAIXO DE INTERFERÊNCIAS (NÃO INCLUI FORNECIMENTO). AF_05/2024</t>
  </si>
  <si>
    <t xml:space="preserve">ASSENTAMENTO DE CONEXÃO 2 ACESSOS ALINHADOS DE FERRO FUNDIDO PARA REDE DE ÁGUA, DN 1000, JUNTA ELÁSTICA, INSTALADO EM LOCAL COM NÍVEL ALTO DE INTERFERÊNCIAS (NÃO INCLUI FORNECIMENTO). AF_05/2024</t>
  </si>
  <si>
    <t xml:space="preserve">ASSENTAMENTO DE CONEXÃO 2 ACESSOS ALINHADOS DE FERRO FUNDIDO PARA REDE DE ÁGUA, DN 1000, JUNTA ELÁSTICA, INSTALADO EM LOCAL COM NÍVEL BAIXO DE INTERFERÊNCIAS (NÃO INCLUI FORNECIMENTO). AF_05/2024</t>
  </si>
  <si>
    <t xml:space="preserve">ASSENTAMENTO DE CONEXÃO 2 ACESSOS ALINHADOS DE FERRO FUNDIDO PARA REDE DE ÁGUA, DN 1200, JUNTA ELÁSTICA, INSTALADO EM LOCAL COM NÍVEL ALTO DE INTERFERÊNCIAS (NÃO INCLUI FORNECIMENTO). AF_05/2024</t>
  </si>
  <si>
    <t xml:space="preserve">ASSENTAMENTO DE CONEXÃO 2 ACESSOS ALINHADOS DE FERRO FUNDIDO PARA REDE DE ÁGUA, DN 1200, JUNTA ELÁSTICA, INSTALADO EM LOCAL COM NÍVEL BAIXO DE INTERFERÊNCIAS (NÃO INCLUI FORNECIMENTO). AF_05/2024</t>
  </si>
  <si>
    <t xml:space="preserve">ASSENTAMENTO DE CONEXÃO 2 ACESSOS ALINHADOS DE FERRO FUNDIDO PARA REDE DE ÁGUA, DN 150, JUNTA ELÁSTICA, INSTALADO EM LOCAL COM NÍVEL ALTO DE INTERFERÊNCIAS (NÃO INCLUI FORNECIMENTO). AF_05/2024</t>
  </si>
  <si>
    <t xml:space="preserve">ASSENTAMENTO DE CONEXÃO 2 ACESSOS ALINHADOS DE FERRO FUNDIDO PARA REDE DE ÁGUA, DN 150, JUNTA ELÁSTICA, INSTALADO EM LOCAL COM NÍVEL BAIXO DE INTERFERÊNCIAS (NÃO INCLUI FORNECIMENTO). AF_05/2024</t>
  </si>
  <si>
    <t xml:space="preserve">ASSENTAMENTO DE CONEXÃO 2 ACESSOS ALINHADOS DE FERRO FUNDIDO PARA REDE DE ÁGUA, DN 200, JUNTA ELÁSTICA, INSTALADO EM LOCAL COM NÍVEL ALTO DE INTERFERÊNCIAS (NÃO INCLUI FORNECIMENTO). AF_05/2024</t>
  </si>
  <si>
    <t xml:space="preserve">ASSENTAMENTO DE CONEXÃO 2 ACESSOS ALINHADOS DE FERRO FUNDIDO PARA REDE DE ÁGUA, DN 200, JUNTA ELÁSTICA, INSTALADO EM LOCAL COM NÍVEL BAIXO DE INTERFERÊNCIAS (NÃO INCLUI FORNECIMENTO). AF_05/2024</t>
  </si>
  <si>
    <t xml:space="preserve">ASSENTAMENTO DE CONEXÃO 2 ACESSOS ALINHADOS DE FERRO FUNDIDO PARA REDE DE ÁGUA, DN 250, JUNTA ELÁSTICA, INSTALADO EM LOCAL COM NÍVEL ALTO DE INTERFERÊNCIAS (NÃO INCLUI FORNECIMENTO). AF_05/2024</t>
  </si>
  <si>
    <t xml:space="preserve">ASSENTAMENTO DE CONEXÃO 2 ACESSOS ALINHADOS DE FERRO FUNDIDO PARA REDE DE ÁGUA, DN 250, JUNTA ELÁSTICA, INSTALADO EM LOCAL COM NÍVEL BAIXO DE INTERFERÊNCIAS (NÃO INCLUI FORNECIMENTO). AF_05/2024</t>
  </si>
  <si>
    <t xml:space="preserve">ASSENTAMENTO DE CONEXÃO 2 ACESSOS ALINHADOS DE FERRO FUNDIDO PARA REDE DE ÁGUA, DN 300, JUNTA ELÁSTICA, INSTALADO EM LOCAL COM NÍVEL ALTO DE INTERFERÊNCIAS (NÃO INCLUI FORNECIMENTO). AF_05/2024</t>
  </si>
  <si>
    <t xml:space="preserve">ASSENTAMENTO DE CONEXÃO 2 ACESSOS ALINHADOS DE FERRO FUNDIDO PARA REDE DE ÁGUA, DN 300, JUNTA ELÁSTICA, INSTALADO EM LOCAL COM NÍVEL BAIXO DE INTERFERÊNCIAS (NÃO INCLUI FORNECIMENTO). AF_05/2024</t>
  </si>
  <si>
    <t xml:space="preserve">ASSENTAMENTO DE CONEXÃO 2 ACESSOS ALINHADOS DE FERRO FUNDIDO PARA REDE DE ÁGUA, DN 350, JUNTA ELÁSTICA, INSTALADO EM LOCAL COM NÍVEL ALTO DE INTERFERÊNCIAS (NÃO INCLUI FORNECIMENTO). AF_05/2024</t>
  </si>
  <si>
    <t xml:space="preserve">ASSENTAMENTO DE CONEXÃO 2 ACESSOS ALINHADOS DE FERRO FUNDIDO PARA REDE DE ÁGUA, DN 350, JUNTA ELÁSTICA, INSTALADO EM LOCAL COM NÍVEL BAIXO DE INTERFERÊNCIAS (NÃO INCLUI FORNECIMENTO). AF_05/2024</t>
  </si>
  <si>
    <t xml:space="preserve">ASSENTAMENTO DE CONEXÃO 2 ACESSOS ALINHADOS DE FERRO FUNDIDO PARA REDE DE ÁGUA, DN 400, JUNTA ELÁSTICA, INSTALADO EM LOCAL COM NÍVEL ALTO DE INTERFERÊNCIAS (NÃO INCLUI FORNECIMENTO). AF_05/2024</t>
  </si>
  <si>
    <t xml:space="preserve">ASSENTAMENTO DE CONEXÃO 2 ACESSOS ALINHADOS DE FERRO FUNDIDO PARA REDE DE ÁGUA, DN 400, JUNTA ELÁSTICA, INSTALADO EM LOCAL COM NÍVEL BAIXO DE INTERFERÊNCIAS (NÃO INCLUI FORNECIMENTO). AF_05/2024</t>
  </si>
  <si>
    <t xml:space="preserve">ASSENTAMENTO DE CONEXÃO 2 ACESSOS ALINHADOS DE FERRO FUNDIDO PARA REDE DE ÁGUA, DN 450, JUNTA ELÁSTICA, INSTALADO EM LOCAL COM NÍVEL ALTO DE INTERFERÊNCIAS (NÃO INCLUI FORNECIMENTO). AF_05/2024</t>
  </si>
  <si>
    <t xml:space="preserve">ASSENTAMENTO DE CONEXÃO 2 ACESSOS ALINHADOS DE FERRO FUNDIDO PARA REDE DE ÁGUA, DN 450, JUNTA ELÁSTICA, INSTALADO EM LOCAL COM NÍVEL BAIXO DE INTERFERÊNCIAS (NÃO INCLUI FORNECIMENTO). AF_05/2024</t>
  </si>
  <si>
    <t xml:space="preserve">ASSENTAMENTO DE CONEXÃO 2 ACESSOS ALINHADOS DE FERRO FUNDIDO PARA REDE DE ÁGUA, DN 500, JUNTA ELÁSTICA, INSTALADO EM LOCAL COM NÍVEL ALTO DE INTERFERÊNCIAS (NÃO INCLUI FORNECIMENTO). AF_05/2024</t>
  </si>
  <si>
    <t xml:space="preserve">ASSENTAMENTO DE CONEXÃO 2 ACESSOS ALINHADOS DE FERRO FUNDIDO PARA REDE DE ÁGUA, DN 500, JUNTA ELÁSTICA, INSTALADO EM LOCAL COM NÍVEL BAIXO DE INTERFERÊNCIAS (NÃO INCLUI FORNECIMENTO). AF_05/2024</t>
  </si>
  <si>
    <t xml:space="preserve">ASSENTAMENTO DE CONEXÃO 2 ACESSOS ALINHADOS DE FERRO FUNDIDO PARA REDE DE ÁGUA, DN 600, JUNTA ELÁSTICA, INSTALADO EM LOCAL COM NÍVEL ALTO DE INTERFERÊNCIAS (NÃO INCLUI FORNECIMENTO). AF_05/2024</t>
  </si>
  <si>
    <t xml:space="preserve">ASSENTAMENTO DE CONEXÃO 2 ACESSOS ALINHADOS DE FERRO FUNDIDO PARA REDE DE ÁGUA, DN 600, JUNTA ELÁSTICA, INSTALADO EM LOCAL COM NÍVEL BAIXO DE INTERFERÊNCIAS (NÃO INCLUI FORNECIMENTO). AF_05/2024</t>
  </si>
  <si>
    <t xml:space="preserve">ASSENTAMENTO DE CONEXÃO 2 ACESSOS ALINHADOS DE FERRO FUNDIDO PARA REDE DE ÁGUA, DN 700, JUNTA ELÁSTICA, INSTALADO EM LOCAL COM NÍVEL ALTO DE INTERFERÊNCIAS (NÃO INCLUI FORNECIMENTO). AF_05/2024</t>
  </si>
  <si>
    <t xml:space="preserve">ASSENTAMENTO DE CONEXÃO 2 ACESSOS ALINHADOS DE FERRO FUNDIDO PARA REDE DE ÁGUA, DN 700, JUNTA ELÁSTICA, INSTALADO EM LOCAL COM NÍVEL BAIXO DE INTERFERÊNCIAS (NÃO INCLUI FORNECIMENTO). AF_05/2024</t>
  </si>
  <si>
    <t xml:space="preserve">ASSENTAMENTO DE CONEXÃO 2 ACESSOS ALINHADOS DE FERRO FUNDIDO PARA REDE DE ÁGUA, DN 80, JUNTA ELÁSTICA, INSTALADO EM LOCAL COM NÍVEL ALTO DE INTERFERÊNCIAS (NÃO INCLUI FORNECIMENTO). AF_05/2024</t>
  </si>
  <si>
    <t xml:space="preserve">ASSENTAMENTO DE CONEXÃO 2 ACESSOS ALINHADOS DE FERRO FUNDIDO PARA REDE DE ÁGUA, DN 80, JUNTA ELÁSTICA, INSTALADO EM LOCAL COM NÍVEL BAIXO DE INTERFERÊNCIAS (NÃO INCLUI FORNECIMENTO). AF_05/2024</t>
  </si>
  <si>
    <t xml:space="preserve">ASSENTAMENTO DE CONEXÃO 2 ACESSOS ALINHADOS DE FERRO FUNDIDO PARA REDE DE ÁGUA, DN 800, JUNTA ELÁSTICA, INSTALADO EM LOCAL COM NÍVEL ALTO DE INTERFERÊNCIAS (NÃO INCLUI FORNECIMENTO). AF_05/2024</t>
  </si>
  <si>
    <t xml:space="preserve">ASSENTAMENTO DE CONEXÃO 2 ACESSOS ALINHADOS DE FERRO FUNDIDO PARA REDE DE ÁGUA, DN 800, JUNTA ELÁSTICA, INSTALADO EM LOCAL COM NÍVEL BAIXO DE INTERFERÊNCIAS (NÃO INCLUI FORNECIMENTO). AF_05/2024</t>
  </si>
  <si>
    <t xml:space="preserve">ASSENTAMENTO DE CONEXÃO 2 ACESSOS ALINHADOS DE FERRO FUNDIDO PARA REDE DE ÁGUA, DN 900, JUNTA ELÁSTICA, INSTALADO EM LOCAL COM NÍVEL ALTO DE INTERFERÊNCIAS (NÃO INCLUI FORNECIMENTO). AF_05/2024</t>
  </si>
  <si>
    <t xml:space="preserve">ASSENTAMENTO DE CONEXÃO 2 ACESSOS ALINHADOS DE FERRO FUNDIDO PARA REDE DE ÁGUA, DN 900, JUNTA ELÁSTICA, INSTALADO EM LOCAL COM NÍVEL BAIXO DE INTERFERÊNCIAS (NÃO INCLUI FORNECIMENTO). AF_05/2024</t>
  </si>
  <si>
    <t xml:space="preserve">ASSENTAMENTO DE CONEXÃO 2 ACESSOS ALINHADOS DE PVC PBA PARA REDE DE ÁGUA, DN 100, JUNTA ELÁSTICA INTEGRADA, INSTALADO EM LOCAL COM NÍVEL ALTO DE INTERFERÊNCIAS (NÃO INCLUI FORNECIMENTO). AF_05/2024</t>
  </si>
  <si>
    <t xml:space="preserve">ASSENTAMENTO DE CONEXÃO 2 ACESSOS ALINHADOS DE PVC PBA PARA REDE DE ÁGUA, DN 100, JUNTA ELÁSTICA INTEGRADA, INSTALADO EM LOCAL COM NÍVEL BAIXO DE INTERFERÊNCIAS (NÃO INCLUI FORNECIMENTO). AF_05/2024</t>
  </si>
  <si>
    <t xml:space="preserve">ASSENTAMENTO DE CONEXÃO 2 ACESSOS ALINHADOS DE PVC PBA PARA REDE DE ÁGUA, DN 50, JUNTA ELÁSTICA INTEGRADA, INSTALADO EM LOCAL COM NÍVEL ALTO DE INTERFERÊNCIAS (NÃO INCLUI FORNECIMENTO). AF_05/2024</t>
  </si>
  <si>
    <t xml:space="preserve">ASSENTAMENTO DE CONEXÃO 2 ACESSOS ALINHADOS DE PVC PBA PARA REDE DE ÁGUA, DN 50, JUNTA ELÁSTICA INTEGRADA, INSTALADO EM LOCAL COM NÍVEL BAIXO DE INTERFERÊNCIAS (NÃO INCLUI FORNECIMENTO). AF_05/2024</t>
  </si>
  <si>
    <t xml:space="preserve">ASSENTAMENTO DE CONEXÃO 2 ACESSOS ALINHADOS DE PVC PBA PARA REDE DE ÁGUA, DN 75, JUNTA ELÁSTICA INTEGRADA, INSTALADO EM LOCAL COM NÍVEL ALTO DE INTERFERÊNCIAS (NÃO INCLUI FORNECIMENTO). AF_05/2024</t>
  </si>
  <si>
    <t xml:space="preserve">ASSENTAMENTO DE CONEXÃO 2 ACESSOS ALINHADOS DE PVC PBA PARA REDE DE ÁGUA, DN 75, JUNTA ELÁSTICA INTEGRADA, INSTALADO EM LOCAL COM NÍVEL BAIXO DE INTERFERÊNCIAS (NÃO INCLUI FORNECIMENTO). AF_05/2024</t>
  </si>
  <si>
    <t xml:space="preserve">ASSENTAMENTO DE CONEXÃO 2 ACESSOS INCLINADOS DE FERRO FUNDIDO PARA REDE DE ÁGUA, DN 100, JUNTA ELÁSTICA, INSTALADO EM LOCAL COM NÍVEL ALTO DE INTERFERÊNCIAS (NÃO INCLUI FORNECIMENTO). AF_05/2024</t>
  </si>
  <si>
    <t xml:space="preserve">ASSENTAMENTO DE CONEXÃO 2 ACESSOS INCLINADOS DE FERRO FUNDIDO PARA REDE DE ÁGUA, DN 100, JUNTA ELÁSTICA, INSTALADO EM LOCAL COM NÍVEL BAIXO DE INTERFERÊNCIAS (NÃO INCLUI FORNECIMENTO). AF_05/2024</t>
  </si>
  <si>
    <t xml:space="preserve">ASSENTAMENTO DE CONEXÃO 2 ACESSOS INCLINADOS DE FERRO FUNDIDO PARA REDE DE ÁGUA, DN 1000, JUNTA ELÁSTICA, INSTALADO EM LOCAL COM NÍVEL ALTO DE INTERFERÊNCIAS (NÃO INCLUI FORNECIMENTO). AF_05/2024</t>
  </si>
  <si>
    <t xml:space="preserve">ASSENTAMENTO DE CONEXÃO 2 ACESSOS INCLINADOS DE FERRO FUNDIDO PARA REDE DE ÁGUA, DN 1000, JUNTA ELÁSTICA, INSTALADO EM LOCAL COM NÍVEL BAIXO DE INTERFERÊNCIAS (NÃO INCLUI FORNECIMENTO). AF_05/2024</t>
  </si>
  <si>
    <t xml:space="preserve">ASSENTAMENTO DE CONEXÃO 2 ACESSOS INCLINADOS DE FERRO FUNDIDO PARA REDE DE ÁGUA, DN 1200, JUNTA ELÁSTICA, INSTALADO EM LOCAL COM NÍVEL ALTO DE INTERFERÊNCIAS (NÃO INCLUI FORNECIMENTO). AF_05/2024</t>
  </si>
  <si>
    <t xml:space="preserve">ASSENTAMENTO DE CONEXÃO 2 ACESSOS INCLINADOS DE FERRO FUNDIDO PARA REDE DE ÁGUA, DN 1200, JUNTA ELÁSTICA, INSTALADO EM LOCAL COM NÍVEL BAIXO DE INTERFERÊNCIAS (NÃO INCLUI FORNECIMENTO). AF_05/2024</t>
  </si>
  <si>
    <t xml:space="preserve">ASSENTAMENTO DE CONEXÃO 2 ACESSOS INCLINADOS DE FERRO FUNDIDO PARA REDE DE ÁGUA, DN 150, JUNTA ELÁSTICA, INSTALADO EM LOCAL COM NÍVEL ALTO DE INTERFERÊNCIAS (NÃO INCLUI FORNECIMENTO). AF_05/2024</t>
  </si>
  <si>
    <t xml:space="preserve">ASSENTAMENTO DE CONEXÃO 2 ACESSOS INCLINADOS DE FERRO FUNDIDO PARA REDE DE ÁGUA, DN 150, JUNTA ELÁSTICA, INSTALADO EM LOCAL COM NÍVEL BAIXO DE INTERFERÊNCIAS (NÃO INCLUI FORNECIMENTO). AF_05/2024</t>
  </si>
  <si>
    <t xml:space="preserve">ASSENTAMENTO DE CONEXÃO 2 ACESSOS INCLINADOS DE FERRO FUNDIDO PARA REDE DE ÁGUA, DN 200, JUNTA ELÁSTICA, INSTALADO EM LOCAL COM NÍVEL ALTO DE INTERFERÊNCIAS (NÃO INCLUI FORNECIMENTO). AF_05/2024</t>
  </si>
  <si>
    <t xml:space="preserve">ASSENTAMENTO DE CONEXÃO 2 ACESSOS INCLINADOS DE FERRO FUNDIDO PARA REDE DE ÁGUA, DN 200, JUNTA ELÁSTICA, INSTALADO EM LOCAL COM NÍVEL BAIXO DE INTERFERÊNCIAS (NÃO INCLUI FORNECIMENTO). AF_05/2024</t>
  </si>
  <si>
    <t xml:space="preserve">ASSENTAMENTO DE CONEXÃO 2 ACESSOS INCLINADOS DE FERRO FUNDIDO PARA REDE DE ÁGUA, DN 250, JUNTA ELÁSTICA, INSTALADO EM LOCAL COM NÍVEL ALTO DE INTERFERÊNCIAS (NÃO INCLUI FORNECIMENTO). AF_05/2024</t>
  </si>
  <si>
    <t xml:space="preserve">ASSENTAMENTO DE CONEXÃO 2 ACESSOS INCLINADOS DE FERRO FUNDIDO PARA REDE DE ÁGUA, DN 250, JUNTA ELÁSTICA, INSTALADO EM LOCAL COM NÍVEL BAIXO DE INTERFERÊNCIAS (NÃO INCLUI FORNECIMENTO). AF_05/2024</t>
  </si>
  <si>
    <t xml:space="preserve">ASSENTAMENTO DE CONEXÃO 2 ACESSOS INCLINADOS DE FERRO FUNDIDO PARA REDE DE ÁGUA, DN 300, JUNTA ELÁSTICA, INSTALADO EM LOCAL COM NÍVEL ALTO DE INTERFERÊNCIAS (NÃO INCLUI FORNECIMENTO). AF_05/2024</t>
  </si>
  <si>
    <t xml:space="preserve">ASSENTAMENTO DE CONEXÃO 2 ACESSOS INCLINADOS DE FERRO FUNDIDO PARA REDE DE ÁGUA, DN 300, JUNTA ELÁSTICA, INSTALADO EM LOCAL COM NÍVEL BAIXO DE INTERFERÊNCIAS (NÃO INCLUI FORNECIMENTO). AF_05/2024</t>
  </si>
  <si>
    <t xml:space="preserve">ASSENTAMENTO DE CONEXÃO 2 ACESSOS INCLINADOS DE FERRO FUNDIDO PARA REDE DE ÁGUA, DN 350, JUNTA ELÁSTICA, INSTALADO EM LOCAL COM NÍVEL ALTO DE INTERFERÊNCIAS (NÃO INCLUI FORNECIMENTO). AF_05/2024</t>
  </si>
  <si>
    <t xml:space="preserve">ASSENTAMENTO DE CONEXÃO 2 ACESSOS INCLINADOS DE FERRO FUNDIDO PARA REDE DE ÁGUA, DN 350, JUNTA ELÁSTICA, INSTALADO EM LOCAL COM NÍVEL BAIXO DE INTERFERÊNCIAS (NÃO INCLUI FORNECIMENTO). AF_05/2024</t>
  </si>
  <si>
    <t xml:space="preserve">ASSENTAMENTO DE CONEXÃO 2 ACESSOS INCLINADOS DE FERRO FUNDIDO PARA REDE DE ÁGUA, DN 400, JUNTA ELÁSTICA, INSTALADO EM LOCAL COM NÍVEL ALTO DE INTERFERÊNCIAS (NÃO INCLUI FORNECIMENTO). AF_05/2024</t>
  </si>
  <si>
    <t xml:space="preserve">ASSENTAMENTO DE CONEXÃO 2 ACESSOS INCLINADOS DE FERRO FUNDIDO PARA REDE DE ÁGUA, DN 400, JUNTA ELÁSTICA, INSTALADO EM LOCAL COM NÍVEL BAIXO DE INTERFERÊNCIAS (NÃO INCLUI FORNECIMENTO). AF_05/2024</t>
  </si>
  <si>
    <t xml:space="preserve">ASSENTAMENTO DE CONEXÃO 2 ACESSOS INCLINADOS DE FERRO FUNDIDO PARA REDE DE ÁGUA, DN 450, JUNTA ELÁSTICA, INSTALADO EM LOCAL COM NÍVEL ALTO DE INTERFERÊNCIAS (NÃO INCLUI FORNECIMENTO). AF_05/2024</t>
  </si>
  <si>
    <t xml:space="preserve">ASSENTAMENTO DE CONEXÃO 2 ACESSOS INCLINADOS DE FERRO FUNDIDO PARA REDE DE ÁGUA, DN 450, JUNTA ELÁSTICA, INSTALADO EM LOCAL COM NÍVEL BAIXO DE INTERFERÊNCIAS (NÃO INCLUI FORNECIMENTO). AF_05/2024</t>
  </si>
  <si>
    <t xml:space="preserve">ASSENTAMENTO DE CONEXÃO 2 ACESSOS INCLINADOS DE FERRO FUNDIDO PARA REDE DE ÁGUA, DN 500, JUNTA ELÁSTICA, INSTALADO EM LOCAL COM NÍVEL ALTO DE INTERFERÊNCIAS (NÃO INCLUI FORNECIMENTO). AF_05/2024</t>
  </si>
  <si>
    <t xml:space="preserve">ASSENTAMENTO DE CONEXÃO 2 ACESSOS INCLINADOS DE FERRO FUNDIDO PARA REDE DE ÁGUA, DN 500, JUNTA ELÁSTICA, INSTALADO EM LOCAL COM NÍVEL BAIXO DE INTERFERÊNCIAS (NÃO INCLUI FORNECIMENTO). AF_05/2024</t>
  </si>
  <si>
    <t xml:space="preserve">ASSENTAMENTO DE CONEXÃO 2 ACESSOS INCLINADOS DE FERRO FUNDIDO PARA REDE DE ÁGUA, DN 600, JUNTA ELÁSTICA, INSTALADO EM LOCAL COM NÍVEL ALTO DE INTERFERÊNCIAS (NÃO INCLUI FORNECIMENTO). AF_05/2024</t>
  </si>
  <si>
    <t xml:space="preserve">ASSENTAMENTO DE CONEXÃO 2 ACESSOS INCLINADOS DE FERRO FUNDIDO PARA REDE DE ÁGUA, DN 600, JUNTA ELÁSTICA, INSTALADO EM LOCAL COM NÍVEL BAIXO DE INTERFERÊNCIAS (NÃO INCLUI FORNECIMENTO). AF_05/2024</t>
  </si>
  <si>
    <t xml:space="preserve">ASSENTAMENTO DE CONEXÃO 2 ACESSOS INCLINADOS DE FERRO FUNDIDO PARA REDE DE ÁGUA, DN 700, JUNTA ELÁSTICA, INSTALADO EM LOCAL COM NÍVEL ALTO DE INTERFERÊNCIAS (NÃO INCLUI FORNECIMENTO). AF_05/2024</t>
  </si>
  <si>
    <t xml:space="preserve">ASSENTAMENTO DE CONEXÃO 2 ACESSOS INCLINADOS DE FERRO FUNDIDO PARA REDE DE ÁGUA, DN 700, JUNTA ELÁSTICA, INSTALADO EM LOCAL COM NÍVEL BAIXO DE INTERFERÊNCIAS (NÃO INCLUI FORNECIMENTO). AF_05/2024</t>
  </si>
  <si>
    <t xml:space="preserve">ASSENTAMENTO DE CONEXÃO 2 ACESSOS INCLINADOS DE FERRO FUNDIDO PARA REDE DE ÁGUA, DN 80, JUNTA ELÁSTICA, INSTALADO EM LOCAL COM NÍVEL ALTO DE INTERFERÊNCIAS (NÃO INCLUI FORNECIMENTO). AF_05/2024</t>
  </si>
  <si>
    <t xml:space="preserve">ASSENTAMENTO DE CONEXÃO 2 ACESSOS INCLINADOS DE FERRO FUNDIDO PARA REDE DE ÁGUA, DN 80, JUNTA ELÁSTICA, INSTALADO EM LOCAL COM NÍVEL BAIXO DE INTERFERÊNCIAS (NÃO INCLUI FORNECIMENTO). AF_05/2024</t>
  </si>
  <si>
    <t xml:space="preserve">ASSENTAMENTO DE CONEXÃO 2 ACESSOS INCLINADOS DE FERRO FUNDIDO PARA REDE DE ÁGUA, DN 800, JUNTA ELÁSTICA, INSTALADO EM LOCAL COM NÍVEL ALTO DE INTERFERÊNCIAS (NÃO INCLUI FORNECIMENTO). AF_05/2024</t>
  </si>
  <si>
    <t xml:space="preserve">ASSENTAMENTO DE CONEXÃO 2 ACESSOS INCLINADOS DE FERRO FUNDIDO PARA REDE DE ÁGUA, DN 800, JUNTA ELÁSTICA, INSTALADO EM LOCAL COM NÍVEL BAIXO DE INTERFERÊNCIAS (NÃO INCLUI FORNECIMENTO). AF_05/2024</t>
  </si>
  <si>
    <t xml:space="preserve">ASSENTAMENTO DE CONEXÃO 2 ACESSOS INCLINADOS DE FERRO FUNDIDO PARA REDE DE ÁGUA, DN 900, JUNTA ELÁSTICA, INSTALADO EM LOCAL COM NÍVEL ALTO DE INTERFERÊNCIAS (NÃO INCLUI FORNECIMENTO). AF_05/2024</t>
  </si>
  <si>
    <t xml:space="preserve">ASSENTAMENTO DE CONEXÃO 2 ACESSOS INCLINADOS DE FERRO FUNDIDO PARA REDE DE ÁGUA, DN 900, JUNTA ELÁSTICA, INSTALADO EM LOCAL COM NÍVEL BAIXO DE INTERFERÊNCIAS (NÃO INCLUI FORNECIMENTO). AF_05/2024</t>
  </si>
  <si>
    <t xml:space="preserve">ASSENTAMENTO DE CONEXÃO 2 ACESSOS INCLINADOS DE PVC PBA PARA REDE DE ÁGUA, DN 100, JUNTA ELÁSTICA INTEGRADA, INSTALADO EM LOCAL COM NÍVEL ALTO DE INTERFERÊNCIAS (NÃO INCLUI FORNECIMENTO). AF_05/2024</t>
  </si>
  <si>
    <t xml:space="preserve">ASSENTAMENTO DE CONEXÃO 2 ACESSOS INCLINADOS DE PVC PBA PARA REDE DE ÁGUA, DN 100, JUNTA ELÁSTICA INTEGRADA, INSTALADO EM LOCAL COM NÍVEL BAIXO DE INTERFERÊNCIAS (NÃO INCLUI FORNECIMENTO). AF_05/2024</t>
  </si>
  <si>
    <t xml:space="preserve">ASSENTAMENTO DE CONEXÃO 2 ACESSOS INCLINADOS DE PVC PBA PARA REDE DE ÁGUA, DN 50, JUNTA ELÁSTICA INTEGRADA, INSTALADO EM LOCAL COM NÍVEL ALTO DE INTERFERÊNCIAS (NÃO INCLUI FORNECIMENTO). AF_05/2024</t>
  </si>
  <si>
    <t xml:space="preserve">ASSENTAMENTO DE CONEXÃO 2 ACESSOS INCLINADOS DE PVC PBA PARA REDE DE ÁGUA, DN 50, JUNTA ELÁSTICA INTEGRADA, INSTALADO EM LOCAL COM NÍVEL BAIXO DE INTERFERÊNCIAS (NÃO INCLUI FORNECIMENTO). AF_05/2024</t>
  </si>
  <si>
    <t xml:space="preserve">ASSENTAMENTO DE CONEXÃO 2 ACESSOS INCLINADOS DE PVC PBA PARA REDE DE ÁGUA, DN 75, JUNTA ELÁSTICA INTEGRADA, INSTALADO EM LOCAL COM NÍVEL ALTO DE INTERFERÊNCIAS (NÃO INCLUI FORNECIMENTO). AF_05/2024</t>
  </si>
  <si>
    <t xml:space="preserve">ASSENTAMENTO DE CONEXÃO 2 ACESSOS INCLINADOS DE PVC PBA PARA REDE DE ÁGUA, DN 75, JUNTA ELÁSTICA INTEGRADA, INSTALADO EM LOCAL COM NÍVEL BAIXO DE INTERFERÊNCIAS (NÃO INCLUI FORNECIMENTO). AF_05/2024</t>
  </si>
  <si>
    <t xml:space="preserve">ASSENTAMENTO DE CONEXÃO 3 ACESSOS DE FERRO FUNDIDO PARA REDE DE ÁGUA, DN 100, JUNTA ELÁSTICA, INSTALADO EM LOCAL COM NÍVEL ALTO DE INTERFERÊNCIAS (NÃO INCLUI FORNECIMENTO). AF_05/2024</t>
  </si>
  <si>
    <t xml:space="preserve">ASSENTAMENTO DE CONEXÃO 3 ACESSOS DE FERRO FUNDIDO PARA REDE DE ÁGUA, DN 100, JUNTA ELÁSTICA, INSTALADO EM LOCAL COM NÍVEL BAIXO DE INTERFERÊNCIAS (NÃO INCLUI FORNECIMENTO). AF_05/2024</t>
  </si>
  <si>
    <t xml:space="preserve">ASSENTAMENTO DE CONEXÃO 3 ACESSOS DE FERRO FUNDIDO PARA REDE DE ÁGUA, DN 1000, JUNTA ELÁSTICA, INSTALADO EM LOCAL COM NÍVEL ALTO DE INTERFERÊNCIAS (NÃO INCLUI FORNECIMENTO). AF_05/2024</t>
  </si>
  <si>
    <t xml:space="preserve">ASSENTAMENTO DE CONEXÃO 3 ACESSOS DE FERRO FUNDIDO PARA REDE DE ÁGUA, DN 1000, JUNTA ELÁSTICA, INSTALADO EM LOCAL COM NÍVEL BAIXO DE INTERFERÊNCIAS (NÃO INCLUI FORNECIMENTO). AF_05/2024</t>
  </si>
  <si>
    <t xml:space="preserve">ASSENTAMENTO DE CONEXÃO 3 ACESSOS DE FERRO FUNDIDO PARA REDE DE ÁGUA, DN 1200, JUNTA ELÁSTICA, INSTALADO EM LOCAL COM NÍVEL ALTO DE INTERFERÊNCIAS (NÃO INCLUI FORNECIMENTO). AF_05/2024</t>
  </si>
  <si>
    <t xml:space="preserve">ASSENTAMENTO DE CONEXÃO 3 ACESSOS DE FERRO FUNDIDO PARA REDE DE ÁGUA, DN 1200, JUNTA ELÁSTICA, INSTALADO EM LOCAL COM NÍVEL BAIXO DE INTERFERÊNCIAS (NÃO INCLUI FORNECIMENTO). AF_05/2024</t>
  </si>
  <si>
    <t xml:space="preserve">ASSENTAMENTO DE CONEXÃO 3 ACESSOS DE FERRO FUNDIDO PARA REDE DE ÁGUA, DN 150, JUNTA ELÁSTICA, INSTALADO EM LOCAL COM NÍVEL ALTO DE INTERFERÊNCIAS (NÃO INCLUI FORNECIMENTO). AF_05/2024</t>
  </si>
  <si>
    <t xml:space="preserve">ASSENTAMENTO DE CONEXÃO 3 ACESSOS DE FERRO FUNDIDO PARA REDE DE ÁGUA, DN 150, JUNTA ELÁSTICA, INSTALADO EM LOCAL COM NÍVEL BAIXO DE INTERFERÊNCIAS (NÃO INCLUI FORNECIMENTO). AF_05/2024</t>
  </si>
  <si>
    <t xml:space="preserve">ASSENTAMENTO DE CONEXÃO 3 ACESSOS DE FERRO FUNDIDO PARA REDE DE ÁGUA, DN 200, JUNTA ELÁSTICA, INSTALADO EM LOCAL COM NÍVEL ALTO DE INTERFERÊNCIAS (NÃO INCLUI FORNECIMENTO). AF_05/2024</t>
  </si>
  <si>
    <t xml:space="preserve">ASSENTAMENTO DE CONEXÃO 3 ACESSOS DE FERRO FUNDIDO PARA REDE DE ÁGUA, DN 200, JUNTA ELÁSTICA, INSTALADO EM LOCAL COM NÍVEL BAIXO DE INTERFERÊNCIAS (NÃO INCLUI FORNECIMENTO). AF_05/2024</t>
  </si>
  <si>
    <t xml:space="preserve">ASSENTAMENTO DE CONEXÃO 3 ACESSOS DE FERRO FUNDIDO PARA REDE DE ÁGUA, DN 250, JUNTA ELÁSTICA, INSTALADO EM LOCAL COM NÍVEL ALTO DE INTERFERÊNCIAS (NÃO INCLUI FORNECIMENTO). AF_05/2024</t>
  </si>
  <si>
    <t xml:space="preserve">ASSENTAMENTO DE CONEXÃO 3 ACESSOS DE FERRO FUNDIDO PARA REDE DE ÁGUA, DN 250, JUNTA ELÁSTICA, INSTALADO EM LOCAL COM NÍVEL BAIXO DE INTERFERÊNCIAS (NÃO INCLUI FORNECIMENTO). AF_05/2024</t>
  </si>
  <si>
    <t xml:space="preserve">ASSENTAMENTO DE CONEXÃO 3 ACESSOS DE FERRO FUNDIDO PARA REDE DE ÁGUA, DN 300, JUNTA ELÁSTICA, INSTALADO EM LOCAL COM NÍVEL ALTO DE INTERFERÊNCIAS (NÃO INCLUI FORNECIMENTO). AF_05/2024</t>
  </si>
  <si>
    <t xml:space="preserve">ASSENTAMENTO DE CONEXÃO 3 ACESSOS DE FERRO FUNDIDO PARA REDE DE ÁGUA, DN 300, JUNTA ELÁSTICA, INSTALADO EM LOCAL COM NÍVEL BAIXO DE INTERFERÊNCIAS (NÃO INCLUI FORNECIMENTO). AF_05/2024</t>
  </si>
  <si>
    <t xml:space="preserve">ASSENTAMENTO DE CONEXÃO 3 ACESSOS DE FERRO FUNDIDO PARA REDE DE ÁGUA, DN 350, JUNTA ELÁSTICA, INSTALADO EM LOCAL COM NÍVEL ALTO DE INTERFERÊNCIAS (NÃO INCLUI FORNECIMENTO). AF_05/2024</t>
  </si>
  <si>
    <t xml:space="preserve">ASSENTAMENTO DE CONEXÃO 3 ACESSOS DE FERRO FUNDIDO PARA REDE DE ÁGUA, DN 350, JUNTA ELÁSTICA, INSTALADO EM LOCAL COM NÍVEL BAIXO DE INTERFERÊNCIAS (NÃO INCLUI FORNECIMENTO). AF_05/2024</t>
  </si>
  <si>
    <t xml:space="preserve">ASSENTAMENTO DE CONEXÃO 3 ACESSOS DE FERRO FUNDIDO PARA REDE DE ÁGUA, DN 400, JUNTA ELÁSTICA, INSTALADO EM LOCAL COM NÍVEL ALTO DE INTERFERÊNCIAS (NÃO INCLUI FORNECIMENTO). AF_05/2024</t>
  </si>
  <si>
    <t xml:space="preserve">ASSENTAMENTO DE CONEXÃO 3 ACESSOS DE FERRO FUNDIDO PARA REDE DE ÁGUA, DN 400, JUNTA ELÁSTICA, INSTALADO EM LOCAL COM NÍVEL BAIXO DE INTERFERÊNCIAS (NÃO INCLUI FORNECIMENTO). AF_05/2024</t>
  </si>
  <si>
    <t xml:space="preserve">ASSENTAMENTO DE CONEXÃO 3 ACESSOS DE FERRO FUNDIDO PARA REDE DE ÁGUA, DN 450, JUNTA ELÁSTICA, INSTALADO EM LOCAL COM NÍVEL ALTO DE INTERFERÊNCIAS (NÃO INCLUI FORNECIMENTO). AF_05/2024</t>
  </si>
  <si>
    <t xml:space="preserve">ASSENTAMENTO DE CONEXÃO 3 ACESSOS DE FERRO FUNDIDO PARA REDE DE ÁGUA, DN 450, JUNTA ELÁSTICA, INSTALADO EM LOCAL COM NÍVEL BAIXO DE INTERFERÊNCIAS (NÃO INCLUI FORNECIMENTO). AF_05/2024</t>
  </si>
  <si>
    <t xml:space="preserve">ASSENTAMENTO DE CONEXÃO 3 ACESSOS DE FERRO FUNDIDO PARA REDE DE ÁGUA, DN 500, JUNTA ELÁSTICA, INSTALADO EM LOCAL COM NÍVEL ALTO DE INTERFERÊNCIAS (NÃO INCLUI FORNECIMENTO). AF_05/2024</t>
  </si>
  <si>
    <t xml:space="preserve">ASSENTAMENTO DE CONEXÃO 3 ACESSOS DE FERRO FUNDIDO PARA REDE DE ÁGUA, DN 500, JUNTA ELÁSTICA, INSTALADO EM LOCAL COM NÍVEL BAIXO DE INTERFERÊNCIAS (NÃO INCLUI FORNECIMENTO). AF_05/2024</t>
  </si>
  <si>
    <t xml:space="preserve">ASSENTAMENTO DE CONEXÃO 3 ACESSOS DE FERRO FUNDIDO PARA REDE DE ÁGUA, DN 600, JUNTA ELÁSTICA, INSTALADO EM LOCAL COM NÍVEL ALTO DE INTERFERÊNCIAS (NÃO INCLUI FORNECIMENTO). AF_05/2024</t>
  </si>
  <si>
    <t xml:space="preserve">ASSENTAMENTO DE CONEXÃO 3 ACESSOS DE FERRO FUNDIDO PARA REDE DE ÁGUA, DN 600, JUNTA ELÁSTICA, INSTALADO EM LOCAL COM NÍVEL BAIXO DE INTERFERÊNCIAS (NÃO INCLUI FORNECIMENTO). AF_05/2024</t>
  </si>
  <si>
    <t xml:space="preserve">ASSENTAMENTO DE CONEXÃO 3 ACESSOS DE FERRO FUNDIDO PARA REDE DE ÁGUA, DN 700, JUNTA ELÁSTICA, INSTALADO EM LOCAL COM NÍVEL ALTO DE INTERFERÊNCIAS (NÃO INCLUI FORNECIMENTO). AF_05/2024</t>
  </si>
  <si>
    <t xml:space="preserve">ASSENTAMENTO DE CONEXÃO 3 ACESSOS DE FERRO FUNDIDO PARA REDE DE ÁGUA, DN 700, JUNTA ELÁSTICA, INSTALADO EM LOCAL COM NÍVEL BAIXO DE INTERFERÊNCIAS (NÃO INCLUI FORNECIMENTO). AF_05/2024</t>
  </si>
  <si>
    <t xml:space="preserve">ASSENTAMENTO DE CONEXÃO 3 ACESSOS DE FERRO FUNDIDO PARA REDE DE ÁGUA, DN 80, JUNTA ELÁSTICA, INSTALADO EM LOCAL COM NÍVEL ALTO DE INTERFERÊNCIAS (NÃO INCLUI FORNECIMENTO). AF_05/2024</t>
  </si>
  <si>
    <t xml:space="preserve">ASSENTAMENTO DE CONEXÃO 3 ACESSOS DE FERRO FUNDIDO PARA REDE DE ÁGUA, DN 80, JUNTA ELÁSTICA, INSTALADO EM LOCAL COM NÍVEL BAIXO DE INTERFERÊNCIAS (NÃO INCLUI FORNECIMENTO). AF_05/2024</t>
  </si>
  <si>
    <t xml:space="preserve">ASSENTAMENTO DE CONEXÃO 3 ACESSOS DE FERRO FUNDIDO PARA REDE DE ÁGUA, DN 800, JUNTA ELÁSTICA, INSTALADO EM LOCAL COM NÍVEL ALTO DE INTERFERÊNCIAS (NÃO INCLUI FORNECIMENTO). AF_05/2024</t>
  </si>
  <si>
    <t xml:space="preserve">ASSENTAMENTO DE CONEXÃO 3 ACESSOS DE FERRO FUNDIDO PARA REDE DE ÁGUA, DN 800, JUNTA ELÁSTICA, INSTALADO EM LOCAL COM NÍVEL BAIXO DE INTERFERÊNCIAS (NÃO INCLUI FORNECIMENTO). AF_05/2024</t>
  </si>
  <si>
    <t xml:space="preserve">ASSENTAMENTO DE CONEXÃO 3 ACESSOS DE FERRO FUNDIDO PARA REDE DE ÁGUA, DN 900, JUNTA ELÁSTICA, INSTALADO EM LOCAL COM NÍVEL ALTO DE INTERFERÊNCIAS (NÃO INCLUI FORNECIMENTO). AF_05/2024</t>
  </si>
  <si>
    <t xml:space="preserve">ASSENTAMENTO DE CONEXÃO 3 ACESSOS DE FERRO FUNDIDO PARA REDE DE ÁGUA, DN 900, JUNTA ELÁSTICA, INSTALADO EM LOCAL COM NÍVEL BAIXO DE INTERFERÊNCIAS (NÃO INCLUI FORNECIMENTO). AF_05/2024</t>
  </si>
  <si>
    <t xml:space="preserve">ASSENTAMENTO DE CONEXÃO 3 ACESSOS DE PVC PBA PARA REDE DE ÁGUA, DN 100, JUNTA ELÁSTICA INTEGRADA, INSTALADO EM LOCAL COM NÍVEL ALTO DE INTERFERÊNCIAS (NÃO INCLUI FORNECIMENTO). AF_05/2024</t>
  </si>
  <si>
    <t xml:space="preserve">ASSENTAMENTO DE CONEXÃO 3 ACESSOS DE PVC PBA PARA REDE DE ÁGUA, DN 100, JUNTA ELÁSTICA INTEGRADA, INSTALADO EM LOCAL COM NÍVEL BAIXO DE INTERFERÊNCIAS (NÃO INCLUI FORNECIMENTO). AF_05/2024</t>
  </si>
  <si>
    <t xml:space="preserve">ASSENTAMENTO DE CONEXÃO 3 ACESSOS DE PVC PBA PARA REDE DE ÁGUA, DN 50, JUNTA ELÁSTICA INTEGRADA, INSTALADO EM LOCAL COM NÍVEL ALTO DE INTERFERÊNCIAS (NÃO INCLUI FORNECIMENTO). AF_05/2024</t>
  </si>
  <si>
    <t xml:space="preserve">ASSENTAMENTO DE CONEXÃO 3 ACESSOS DE PVC PBA PARA REDE DE ÁGUA, DN 50, JUNTA ELÁSTICA INTEGRADA, INSTALADO EM LOCAL COM NÍVEL BAIXO DE INTERFERÊNCIAS (NÃO INCLUI FORNECIMENTO). AF_05/2024</t>
  </si>
  <si>
    <t xml:space="preserve">ASSENTAMENTO DE CONEXÃO 3 ACESSOS DE PVC PBA PARA REDE DE ÁGUA, DN 75, JUNTA ELÁSTICA INTEGRADA, INSTALADO EM LOCAL COM NÍVEL ALTO DE INTERFERÊNCIAS (NÃO INCLUI FORNECIMENTO). AF_05/2024</t>
  </si>
  <si>
    <t xml:space="preserve">ASSENTAMENTO DE CONEXÃO 3 ACESSOS DE PVC PBA PARA REDE DE ÁGUA, DN 75, JUNTA ELÁSTICA INTEGRADA, INSTALADO EM LOCAL COM NÍVEL BAIXO DE INTERFERÊNCIAS (NÃO INCLUI FORNECIMENTO). AF_05/2024</t>
  </si>
  <si>
    <t xml:space="preserve">ASSENTAMENTO DE TUBO DE AÇO CARBONO PARA REDE DE ÁGUA, DN 1000 MM (40") OU DN 1100 MM (44"), JUNTA SOLDADA, INSTALADO EM LOCAL COM NÍVEL ALTO DE INTERFERÊNCIAS (NÃO INCLUI FORNECIMENTO). AF_05/2024</t>
  </si>
  <si>
    <t xml:space="preserve">ASSENTAMENTO DE TUBO DE AÇO CARBONO PARA REDE DE ÁGUA, DN 1000 MM (40") OU DN 1100 MM (44"), JUNTA SOLDADA, INSTALADO EM LOCAL COM NÍVEL BAIXO DE INTERFERÊNCIAS (NÃO INCLUI FORNECIMENTO). AF_05/2024</t>
  </si>
  <si>
    <t xml:space="preserve">ASSENTAMENTO DE TUBO DE AÇO CARBONO PARA REDE DE ÁGUA, DN 1200 MM (48") OU DN 1300 MM (52"), JUNTA SOLDADA, INSTALADO EM LOCAL COM NÍVEL ALTO DE INTERFERÊNCIAS (NÃO INCLUI FORNECIMENTO). AF_05/2024</t>
  </si>
  <si>
    <t xml:space="preserve">ASSENTAMENTO DE TUBO DE AÇO CARBONO PARA REDE DE ÁGUA, DN 1200 MM (48") OU DN 1300 MM (52"), JUNTA SOLDADA, INSTALADO EM LOCAL COM NÍVEL BAIXO DE INTERFERÊNCIAS (NÃO INCLUI FORNECIMENTO). AF_05/2024</t>
  </si>
  <si>
    <t xml:space="preserve">ASSENTAMENTO DE TUBO DE AÇO CARBONO PARA REDE DE ÁGUA, DN 1400 MM (56'') OU DN 1500 MM (60"), JUNTA SOLDADA, INSTALADO EM LOCAL COM NÍVEL ALTO DE INTERFERÊNCIAS (NÃO INCLUI FORNECIMENTO). AF_05/2024</t>
  </si>
  <si>
    <t xml:space="preserve">ASSENTAMENTO DE TUBO DE AÇO CARBONO PARA REDE DE ÁGUA, DN 1400 MM (56'') OU DN 1500 MM (60"), JUNTA SOLDADA, INSTALADO EM LOCAL COM NÍVEL BAIXO DE INTERFERÊNCIAS (NÃO INCLUI FORNECIMENTO). AF_05/2024</t>
  </si>
  <si>
    <t xml:space="preserve">ASSENTAMENTO DE TUBO DE AÇO CARBONO PARA REDE DE ÁGUA, DN 1600 MM (64") OU DN 1700 MM (68"), JUNTA SOLDADA, INSTALADO EM LOCAL COM NÍVEL ALTO DE INTERFERÊNCIAS (NÃO INCLUI FORNECIMENTO). AF_05/2024</t>
  </si>
  <si>
    <t xml:space="preserve">ASSENTAMENTO DE TUBO DE AÇO CARBONO PARA REDE DE ÁGUA, DN 1600 MM (64") OU DN 1700 MM (68"), JUNTA SOLDADA, INSTALADO EM LOCAL COM NÍVEL BAIXO DE INTERFERÊNCIAS (NÃO INCLUI FORNECIMENTO). AF_05/2024</t>
  </si>
  <si>
    <t xml:space="preserve">ASSENTAMENTO DE TUBO DE AÇO CARBONO PARA REDE DE ÁGUA, DN 1800 MM (72") OU DN 1900 MM (76"), JUNTA SOLDADA, INSTALADO EM LOCAL COM NÍVEL ALTO DE INTERFERÊNCIAS (NÃO INCLUI FORNECIMENTO). AF_05/2024</t>
  </si>
  <si>
    <t xml:space="preserve">ASSENTAMENTO DE TUBO DE AÇO CARBONO PARA REDE DE ÁGUA, DN 1800 MM (72") OU DN 1900 MM (76"), JUNTA SOLDADA, INSTALADO EM LOCAL COM NÍVEL BAIXO DE INTERFERÊNCIAS (NÃO INCLUI FORNECIMENTO). AF_05/2024</t>
  </si>
  <si>
    <t xml:space="preserve">ASSENTAMENTO DE TUBO DE AÇO CARBONO PARA REDE DE ÁGUA, DN 2000 MM (80") OU DN 2100 MM (84"), JUNTA SOLDADA, INSTALADO EM LOCAL COM NÍVEL ALTO DE INTERFERÊNCIAS (NÃO INCLUI FORNECIMENTO). AF_05/2024</t>
  </si>
  <si>
    <t xml:space="preserve">ASSENTAMENTO DE TUBO DE AÇO CARBONO PARA REDE DE ÁGUA, DN 2000 MM (80") OU DN 2100 MM (84"), JUNTA SOLDADA, INSTALADO EM LOCAL COM NÍVEL BAIXO DE INTERFERÊNCIAS (NÃO INCLUI FORNECIMENTO). AF_05/2024</t>
  </si>
  <si>
    <t xml:space="preserve">ASSENTAMENTO DE TUBO DE AÇO CARBONO PARA REDE DE ÁGUA, DN 600 MM (24"), JUNTA SOLDADA, INSTALADO EM LOCAL COM NÍVEL ALTO DE INTERFERÊNCIAS (NÃO INCLUI FORNECIMENTO). AF_05/2024</t>
  </si>
  <si>
    <t xml:space="preserve">ASSENTAMENTO DE TUBO DE AÇO CARBONO PARA REDE DE ÁGUA, DN 600 MM (24"), JUNTA SOLDADA, INSTALADO EM LOCAL COM NÍVEL BAIXO DE INTERFERÊNCIAS (NÃO INCLUI FORNECIMENTO). AF_05/2024</t>
  </si>
  <si>
    <t xml:space="preserve">ASSENTAMENTO DE TUBO DE AÇO CARBONO PARA REDE DE ÁGUA, DN 700 MM (28"), JUNTA SOLDADA, INSTALADO EM LOCAL COM NÍVEL ALTO DE INTERFERÊNCIAS (NÃO INCLUI FORNECIMENTO). AF_05/2024</t>
  </si>
  <si>
    <t xml:space="preserve">ASSENTAMENTO DE TUBO DE AÇO CARBONO PARA REDE DE ÁGUA, DN 700 MM (28"), JUNTA SOLDADA, INSTALADO EM LOCAL COM NÍVEL BAIXO DE INTERFERÊNCIAS (NÃO INCLUI FORNECIMENTO). AF_05/2024</t>
  </si>
  <si>
    <t xml:space="preserve">ASSENTAMENTO DE TUBO DE AÇO CARBONO PARA REDE DE ÁGUA, DN 800 MM (32"), JUNTA SOLDADA, INSTALADO EM LOCAL COM NÍVEL ALTO DE INTERFERÊNCIAS (NÃO INCLUI FORNECIMENTO). AF_05/2024</t>
  </si>
  <si>
    <t xml:space="preserve">ASSENTAMENTO DE TUBO DE AÇO CARBONO PARA REDE DE ÁGUA, DN 800 MM (32"), JUNTA SOLDADA, INSTALADO EM LOCAL COM NÍVEL BAIXO DE INTERFERÊNCIAS (NÃO INCLUI FORNECIMENTO). AF_05/2024</t>
  </si>
  <si>
    <t xml:space="preserve">ASSENTAMENTO DE TUBO DE AÇO CARBONO PARA REDE DE ÁGUA, DN 900 MM (36"), JUNTA SOLDADA, INSTALADO EM LOCAL COM NÍVEL ALTO DE INTERFERÊNCIAS (NÃO INCLUI FORNECIMENTO). AF_05/2024</t>
  </si>
  <si>
    <t xml:space="preserve">ASSENTAMENTO DE TUBO DE AÇO CARBONO PARA REDE DE ÁGUA, DN 900 MM (36"), JUNTA SOLDADA, INSTALADO EM LOCAL COM NÍVEL BAIXO DE INTERFERÊNCIAS (NÃO INCLUI FORNECIMENTO). AF_05/2024</t>
  </si>
  <si>
    <t xml:space="preserve">ASSENTAMENTO DE TUBO DE FERRO FUNDIDO PARA REDE DE ÁGUA, DN 100 MM, JUNTA ELÁSTICA, INSTALADO EM LOCAL COM NÍVEL ALTO DE INTERFERÊNCIAS (NÃO INCLUI FORNECIMENTO). AF_05/2024</t>
  </si>
  <si>
    <t xml:space="preserve">ASSENTAMENTO DE TUBO DE FERRO FUNDIDO PARA REDE DE ÁGUA, DN 100 MM, JUNTA ELÁSTICA, INSTALADO EM LOCAL COM NÍVEL BAIXO DE INTERFERÊNCIAS (NÃO INCLUI FORNECIMENTO). AF_05/2024</t>
  </si>
  <si>
    <t xml:space="preserve">ASSENTAMENTO DE TUBO DE FERRO FUNDIDO PARA REDE DE ÁGUA, DN 1000 MM, JUNTA ELÁSTICA, INSTALADO EM LOCAL COM NÍVEL ALTO DE INTERFERÊNCIAS (NÃO INCLUI FORNECIMENTO). AF_05/2024</t>
  </si>
  <si>
    <t xml:space="preserve">ASSENTAMENTO DE TUBO DE FERRO FUNDIDO PARA REDE DE ÁGUA, DN 1000 MM, JUNTA ELÁSTICA, INSTALADO EM LOCAL COM NÍVEL BAIXO DE INTERFERÊNCIAS (NÃO INCLUI FORNECIMENTO). AF_05/2024</t>
  </si>
  <si>
    <t xml:space="preserve">ASSENTAMENTO DE TUBO DE FERRO FUNDIDO PARA REDE DE ÁGUA, DN 1200 MM, JUNTA ELÁSTICA, INSTALADO EM LOCAL COM NÍVEL ALTO DE INTERFERÊNCIAS (NÃO INCLUI FORNECIMENTO). AF_05/2024</t>
  </si>
  <si>
    <t xml:space="preserve">ASSENTAMENTO DE TUBO DE FERRO FUNDIDO PARA REDE DE ÁGUA, DN 1200 MM, JUNTA ELÁSTICA, INSTALADO EM LOCAL COM NÍVEL BAIXO DE INTERFERÊNCIAS (NÃO INCLUI FORNECIMENTO). AF_05/2024</t>
  </si>
  <si>
    <t xml:space="preserve">ASSENTAMENTO DE TUBO DE FERRO FUNDIDO PARA REDE DE ÁGUA, DN 150 MM, JUNTA ELÁSTICA, INSTALADO EM LOCAL COM NÍVEL ALTO DE INTERFERÊNCIAS (NÃO INCLUI FORNECIMENTO). AF_05/2024</t>
  </si>
  <si>
    <t xml:space="preserve">ASSENTAMENTO DE TUBO DE FERRO FUNDIDO PARA REDE DE ÁGUA, DN 150 MM, JUNTA ELÁSTICA, INSTALADO EM LOCAL COM NÍVEL BAIXO DE INTERFERÊNCIAS (NÃO INCLUI FORNECIMENTO). AF_05/2024</t>
  </si>
  <si>
    <t xml:space="preserve">ASSENTAMENTO DE TUBO DE FERRO FUNDIDO PARA REDE DE ÁGUA, DN 200 MM, JUNTA ELÁSTICA, INSTALADO EM LOCAL COM NÍVEL ALTO DE INTERFERÊNCIAS (NÃO INCLUI FORNECIMENTO). AF_05/2024</t>
  </si>
  <si>
    <t xml:space="preserve">ASSENTAMENTO DE TUBO DE FERRO FUNDIDO PARA REDE DE ÁGUA, DN 200 MM, JUNTA ELÁSTICA, INSTALADO EM LOCAL COM NÍVEL BAIXO DE INTERFERÊNCIAS (NÃO INCLUI FORNECIMENTO). AF_05/2024</t>
  </si>
  <si>
    <t xml:space="preserve">ASSENTAMENTO DE TUBO DE FERRO FUNDIDO PARA REDE DE ÁGUA, DN 250 MM, JUNTA ELÁSTICA, INSTALADO EM LOCAL COM NÍVEL ALTO DE INTERFERÊNCIAS (NÃO INCLUI FORNECIMENTO). AF_05/2024</t>
  </si>
  <si>
    <t xml:space="preserve">ASSENTAMENTO DE TUBO DE FERRO FUNDIDO PARA REDE DE ÁGUA, DN 250 MM, JUNTA ELÁSTICA, INSTALADO EM LOCAL COM NÍVEL BAIXO DE INTERFERÊNCIAS (NÃO INCLUI FORNECIMENTO). AF_05/2024</t>
  </si>
  <si>
    <t xml:space="preserve">ASSENTAMENTO DE TUBO DE FERRO FUNDIDO PARA REDE DE ÁGUA, DN 300 MM, JUNTA ELÁSTICA, INSTALADO EM LOCAL COM NÍVEL ALTO DE INTERFERÊNCIAS (NÃO INCLUI FORNECIMENTO). AF_05/2024</t>
  </si>
  <si>
    <t xml:space="preserve">ASSENTAMENTO DE TUBO DE FERRO FUNDIDO PARA REDE DE ÁGUA, DN 300 MM, JUNTA ELÁSTICA, INSTALADO EM LOCAL COM NÍVEL BAIXO DE INTERFERÊNCIAS (NÃO INCLUI FORNECIMENTO). AF_05/2024</t>
  </si>
  <si>
    <t xml:space="preserve">ASSENTAMENTO DE TUBO DE FERRO FUNDIDO PARA REDE DE ÁGUA, DN 350 MM, JUNTA ELÁSTICA, INSTALADO EM LOCAL COM NÍVEL ALTO DE INTERFERÊNCIAS (NÃO INCLUI FORNECIMENTO). AF_05/2024</t>
  </si>
  <si>
    <t xml:space="preserve">ASSENTAMENTO DE TUBO DE FERRO FUNDIDO PARA REDE DE ÁGUA, DN 350 MM, JUNTA ELÁSTICA, INSTALADO EM LOCAL COM NÍVEL BAIXO DE INTERFERÊNCIAS (NÃO INCLUI FORNECIMENTO). AF_05/2024</t>
  </si>
  <si>
    <t xml:space="preserve">ASSENTAMENTO DE TUBO DE FERRO FUNDIDO PARA REDE DE ÁGUA, DN 400 MM, JUNTA ELÁSTICA, INSTALADO EM LOCAL COM NÍVEL ALTO DE INTERFERÊNCIAS (NÃO INCLUI FORNECIMENTO). AF_05/2024</t>
  </si>
  <si>
    <t xml:space="preserve">ASSENTAMENTO DE TUBO DE FERRO FUNDIDO PARA REDE DE ÁGUA, DN 400 MM, JUNTA ELÁSTICA, INSTALADO EM LOCAL COM NÍVEL BAIXO DE INTERFERÊNCIAS (NÃO INCLUI FORNECIMENTO). AF_05/2024</t>
  </si>
  <si>
    <t xml:space="preserve">ASSENTAMENTO DE TUBO DE FERRO FUNDIDO PARA REDE DE ÁGUA, DN 450 MM, JUNTA ELÁSTICA, INSTALADO EM LOCAL COM NÍVEL ALTO DE INTERFERÊNCIAS (NÃO INCLUI FORNECIMENTO). AF_05/2024</t>
  </si>
  <si>
    <t xml:space="preserve">ASSENTAMENTO DE TUBO DE FERRO FUNDIDO PARA REDE DE ÁGUA, DN 450 MM, JUNTA ELÁSTICA, INSTALADO EM LOCAL COM NÍVEL BAIXO DE INTERFERÊNCIAS (NÃO INCLUI FORNECIMENTO). AF_05/2024</t>
  </si>
  <si>
    <t xml:space="preserve">ASSENTAMENTO DE TUBO DE FERRO FUNDIDO PARA REDE DE ÁGUA, DN 500 MM, JUNTA ELÁSTICA, INSTALADO EM LOCAL COM NÍVEL ALTO DE INTERFERÊNCIAS (NÃO INCLUI FORNECIMENTO). AF_05/2024</t>
  </si>
  <si>
    <t xml:space="preserve">ASSENTAMENTO DE TUBO DE FERRO FUNDIDO PARA REDE DE ÁGUA, DN 500 MM, JUNTA ELÁSTICA, INSTALADO EM LOCAL COM NÍVEL BAIXO DE INTERFERÊNCIAS (NÃO INCLUI FORNECIMENTO). AF_05/2024</t>
  </si>
  <si>
    <t xml:space="preserve">ASSENTAMENTO DE TUBO DE FERRO FUNDIDO PARA REDE DE ÁGUA, DN 600 MM, JUNTA ELÁSTICA, INSTALADO EM LOCAL COM NÍVEL ALTO DE INTERFERÊNCIAS (NÃO INCLUI FORNECIMENTO). AF_05/2024</t>
  </si>
  <si>
    <t xml:space="preserve">ASSENTAMENTO DE TUBO DE FERRO FUNDIDO PARA REDE DE ÁGUA, DN 600 MM, JUNTA ELÁSTICA, INSTALADO EM LOCAL COM NÍVEL BAIXO DE INTERFERÊNCIAS (NÃO INCLUI FORNECIMENTO). AF_05/2024</t>
  </si>
  <si>
    <t xml:space="preserve">ASSENTAMENTO DE TUBO DE FERRO FUNDIDO PARA REDE DE ÁGUA, DN 700 MM, JUNTA ELÁSTICA, INSTALADO EM LOCAL COM NÍVEL ALTO DE INTERFERÊNCIAS (NÃO INCLUI FORNECIMENTO). AF_05/2024</t>
  </si>
  <si>
    <t xml:space="preserve">ASSENTAMENTO DE TUBO DE FERRO FUNDIDO PARA REDE DE ÁGUA, DN 700 MM, JUNTA ELÁSTICA, INSTALADO EM LOCAL COM NÍVEL BAIXO DE INTERFERÊNCIAS (NÃO INCLUI FORNECIMENTO). AF_05/2024</t>
  </si>
  <si>
    <t xml:space="preserve">ASSENTAMENTO DE TUBO DE FERRO FUNDIDO PARA REDE DE ÁGUA, DN 80 MM, JUNTA ELÁSTICA, INSTALADO EM LOCAL COM NÍVEL ALTO DE INTERFERÊNCIAS (NÃO INCLUI FORNECIMENTO). AF_05/2024</t>
  </si>
  <si>
    <t xml:space="preserve">ASSENTAMENTO DE TUBO DE FERRO FUNDIDO PARA REDE DE ÁGUA, DN 80 MM, JUNTA ELÁSTICA, INSTALADO EM LOCAL COM NÍVEL BAIXO DE INTERFERÊNCIAS (NÃO INCLUI FORNECIMENTO). AF_05/2024</t>
  </si>
  <si>
    <t xml:space="preserve">ASSENTAMENTO DE TUBO DE FERRO FUNDIDO PARA REDE DE ÁGUA, DN 800 MM, JUNTA ELÁSTICA, INSTALADO EM LOCAL COM NÍVEL ALTO DE INTERFERÊNCIAS (NÃO INCLUI FORNECIMENTO). AF_05/2024</t>
  </si>
  <si>
    <t xml:space="preserve">ASSENTAMENTO DE TUBO DE FERRO FUNDIDO PARA REDE DE ÁGUA, DN 800 MM, JUNTA ELÁSTICA, INSTALADO EM LOCAL COM NÍVEL BAIXO DE INTERFERÊNCIAS (NÃO INCLUI FORNECIMENTO). AF_05/2024</t>
  </si>
  <si>
    <t xml:space="preserve">ASSENTAMENTO DE TUBO DE FERRO FUNDIDO PARA REDE DE ÁGUA, DN 900 MM, JUNTA ELÁSTICA, INSTALADO EM LOCAL COM NÍVEL ALTO DE INTERFERÊNCIAS (NÃO INCLUI FORNECIMENTO). AF_05/2024</t>
  </si>
  <si>
    <t xml:space="preserve">ASSENTAMENTO DE TUBO DE FERRO FUNDIDO PARA REDE DE ÁGUA, DN 900 MM, JUNTA ELÁSTICA, INSTALADO EM LOCAL COM NÍVEL BAIXO DE INTERFERÊNCIAS (NÃO INCLUI FORNECIMENTO). AF_05/2024</t>
  </si>
  <si>
    <t xml:space="preserve">ASSENTAMENTO DE TUBO DE PVC DEFOFO OU PRFV OU RPVC PARA REDE DE ÁGUA, DN 100, JUNTA ELÁSTICA INTEGRADA, INSTALADO EM LOCAL COM NÍVEL ALTO DE INTERFERÊNCIAS (NÃO INCLUI FORNECIMENTO). AF_05/2024</t>
  </si>
  <si>
    <t xml:space="preserve">ASSENTAMENTO DE TUBO DE PVC DEFOFO OU PRFV OU RPVC PARA REDE DE ÁGUA, DN 100, JUNTA ELÁSTICA INTEGRADA, INSTALADO EM LOCAL COM NÍVEL BAIXO DE INTERFERÊNCIAS (NÃO INCLUI FORNECIMENTO). AF_05/2024</t>
  </si>
  <si>
    <t xml:space="preserve">ASSENTAMENTO DE TUBO DE PVC DEFOFO OU PRFV OU RPVC PARA REDE DE ÁGUA, DN 150 MM, JUNTA ELÁSTICA INTEGRADA, INSTALADO EM LOCAL COM NÍVEL ALTO DE INTERFERÊNCIAS (NÃO INCLUI FORNECIMENTO). AF_05/2024</t>
  </si>
  <si>
    <t xml:space="preserve">ASSENTAMENTO DE TUBO DE PVC DEFOFO OU PRFV OU RPVC PARA REDE DE ÁGUA, DN 150 MM, JUNTA ELÁSTICA INTEGRADA, INSTALADO EM LOCAL COM NÍVEL BAIXO DE INTERFERÊNCIAS (NÃO INCLUI FORNECIMENTO). AF_05/2024</t>
  </si>
  <si>
    <t xml:space="preserve">ASSENTAMENTO DE TUBO DE PVC DEFOFO OU PRFV OU RPVC PARA REDE DE ÁGUA, DN 200 MM, JUNTA ELÁSTICA INTEGRADA, INSTALADO EM LOCAL COM NÍVEL ALTO DE INTERFERÊNCIAS (NÃO INCLUI FORNECIMENTO). AF_05/2024</t>
  </si>
  <si>
    <t xml:space="preserve">ASSENTAMENTO DE TUBO DE PVC DEFOFO OU PRFV OU RPVC PARA REDE DE ÁGUA, DN 200 MM, JUNTA ELÁSTICA INTEGRADA, INSTALADO EM LOCAL COM NÍVEL BAIXO DE INTERFERÊNCIAS (NÃO INCLUI FORNECIMENTO). AF_05/2024</t>
  </si>
  <si>
    <t xml:space="preserve">ASSENTAMENTO DE TUBO DE PVC DEFOFO OU PRFV OU RPVC PARA REDE DE ÁGUA, DN 250 MM, JUNTA ELÁSTICA INTEGRADA, INSTALADO EM LOCAL COM NÍVEL ALTO DE INTERFERÊNCIAS (NÃO INCLUI FORNECIMENTO). AF_05/2024</t>
  </si>
  <si>
    <t xml:space="preserve">ASSENTAMENTO DE TUBO DE PVC DEFOFO OU PRFV OU RPVC PARA REDE DE ÁGUA, DN 250 MM, JUNTA ELÁSTICA INTEGRADA, INSTALADO EM LOCAL COM NÍVEL BAIXO DE INTERFERÊNCIAS (NÃO INCLUI FORNECIMENTO). AF_05/2024</t>
  </si>
  <si>
    <t xml:space="preserve">ASSENTAMENTO DE TUBO DE PVC DEFOFO OU PRFV OU RPVC PARA REDE DE ÁGUA, DN 300 MM, JUNTA ELÁSTICA INTEGRADA, INSTALADO EM LOCAL COM NÍVEL ALTO DE INTERFERÊNCIAS (NÃO INCLUI FORNECIMENTO). AF_05/2024</t>
  </si>
  <si>
    <t xml:space="preserve">ASSENTAMENTO DE TUBO DE PVC DEFOFO OU PRFV OU RPVC PARA REDE DE ÁGUA, DN 300 MM, JUNTA ELÁSTICA INTEGRADA, INSTALADO EM LOCAL COM NÍVEL BAIXO DE INTERFERÊNCIAS (NÃO INCLUI FORNECIMENTO). AF_05/2024</t>
  </si>
  <si>
    <t xml:space="preserve">ASSENTAMENTO DE TUBO DE PVC DEFOFO OU PRFV OU RPVC PARA REDE DE ÁGUA, DN 350 MM, JUNTA ELÁSTICA INTEGRADA, INSTALADO EM LOCAL COM NÍVEL ALTO DE INTERFERÊNCIAS (NÃO INCLUI FORNECIMENTO). AF_05/2024</t>
  </si>
  <si>
    <t xml:space="preserve">ASSENTAMENTO DE TUBO DE PVC DEFOFO OU PRFV OU RPVC PARA REDE DE ÁGUA, DN 350 MM, JUNTA ELÁSTICA INTEGRADA, INSTALADO EM LOCAL COM NÍVEL BAIXO DE INTERFERÊNCIAS (NÃO INCLUI FORNECIMENTO). AF_05/2024</t>
  </si>
  <si>
    <t xml:space="preserve">ASSENTAMENTO DE TUBO DE PVC DEFOFO OU PRFV OU RPVC PARA REDE DE ÁGUA, DN 400 MM, JUNTA ELÁSTICA INTEGRADA, INSTALADO EM LOCAL COM NÍVEL ALTO DE INTERFERÊNCIAS (NÃO INCLUI FORNECIMENTO). AF_05/2024</t>
  </si>
  <si>
    <t xml:space="preserve">ASSENTAMENTO DE TUBO DE PVC DEFOFO OU PRFV OU RPVC PARA REDE DE ÁGUA, DN 400 MM, JUNTA ELÁSTICA INTEGRADA, INSTALADO EM LOCAL COM NÍVEL BAIXO DE INTERFERÊNCIAS (NÃO INCLUI FORNECIMENTO). AF_05/2024</t>
  </si>
  <si>
    <t xml:space="preserve">ASSENTAMENTO DE TUBO DE PVC DEFOFO OU PRFV OU RPVC PARA REDE DE ÁGUA, DN 500 MM, JUNTA ELÁSTICA INTEGRADA, INSTALADO EM LOCAL COM NÍVEL ALTO DE INTERFERÊNCIAS (NÃO INCLUI FORNECIMENTO). AF_05/2024</t>
  </si>
  <si>
    <t xml:space="preserve">ASSENTAMENTO DE TUBO DE PVC DEFOFO OU PRFV OU RPVC PARA REDE DE ÁGUA, DN 500 MM, JUNTA ELÁSTICA INTEGRADA, INSTALADO EM LOCAL COM NÍVEL BAIXO DE INTERFERÊNCIAS (NÃO INCLUI FORNECIMENTO). AF_05/2024</t>
  </si>
  <si>
    <t xml:space="preserve">ASSENTAMENTO DE TUBO DE PVC PBA PARA REDE DE ÁGUA, DN 100 MM, JUNTA ELÁSTICA INTEGRADA, INSTALADO EM LOCAL COM NÍVEL ALTO DE INTERFERÊNCIAS (NÃO INCLUI FORNECIMENTO). AF_05/2024</t>
  </si>
  <si>
    <t xml:space="preserve">ASSENTAMENTO DE TUBO DE PVC PBA PARA REDE DE ÁGUA, DN 100 MM, JUNTA ELÁSTICA INTEGRADA, INSTALADO EM LOCAL COM NÍVEL BAIXO DE INTERFERÊNCIAS (NÃO INCLUI FORNECIMENTO). AF_05/2024</t>
  </si>
  <si>
    <t xml:space="preserve">ASSENTAMENTO DE TUBO DE PVC PBA PARA REDE DE ÁGUA, DN 125, JUNTA ELÁSTICA INTEGRADA, INSTALADO EM LOCAL COM NÍVEL ALTO DE INTERFERÊNCIAS (NÃO INCLUI FORNECIMENTO). AF_05/2024</t>
  </si>
  <si>
    <t xml:space="preserve">ASSENTAMENTO DE TUBO DE PVC PBA PARA REDE DE ÁGUA, DN 125, JUNTA ELÁSTICA INTEGRADA, INSTALADO EM LOCAL COM NÍVEL BAIXO DE INTERFERÊNCIAS (NÃO INCLUI FORNECIMENTO). AF_05/2024</t>
  </si>
  <si>
    <t xml:space="preserve">ASSENTAMENTO DE TUBO DE PVC PBA PARA REDE DE ÁGUA, DN 140, JUNTA ELÁSTICA INTEGRADA, INSTALADO EM LOCAL COM NÍVEL ALTO DE INTERFERÊNCIAS (NÃO INCLUI FORNECIMENTO). AF_05/2024</t>
  </si>
  <si>
    <t xml:space="preserve">ASSENTAMENTO DE TUBO DE PVC PBA PARA REDE DE ÁGUA, DN 140, JUNTA ELÁSTICA INTEGRADA, INSTALADO EM LOCAL COM NÍVEL BAIXO DE INTERFERÊNCIAS (NÃO INCLUI FORNECIMENTO). AF_05/2024</t>
  </si>
  <si>
    <t xml:space="preserve">ASSENTAMENTO DE TUBO DE PVC PBA PARA REDE DE ÁGUA, DN 180, JUNTA ELÁSTICA INTEGRADA, INSTALADO EM LOCAL COM NÍVEL ALTO DE INTERFERÊNCIAS (NÃO INCLUI FORNECIMENTO). AF_05/2024</t>
  </si>
  <si>
    <t xml:space="preserve">ASSENTAMENTO DE TUBO DE PVC PBA PARA REDE DE ÁGUA, DN 180, JUNTA ELÁSTICA INTEGRADA, INSTALADO EM LOCAL COM NÍVEL BAIXO DE INTERFERÊNCIAS (NÃO INCLUI FORNECIMENTO). AF_05/2024</t>
  </si>
  <si>
    <t xml:space="preserve">ASSENTAMENTO DE TUBO DE PVC PBA PARA REDE DE ÁGUA, DN 50 MM, JUNTA ELÁSTICA INTEGRADA, INSTALADO EM LOCAL COM NÍVEL ALTO DE INTERFERÊNCIAS (NÃO INCLUI FORNECIMENTO). AF_05/2024</t>
  </si>
  <si>
    <t xml:space="preserve">ASSENTAMENTO DE TUBO DE PVC PBA PARA REDE DE ÁGUA, DN 50 MM, JUNTA ELÁSTICA INTEGRADA, INSTALADO EM LOCAL COM NÍVEL BAIXO DE INTERFERÊNCIAS (NÃO INCLUI FORNECIMENTO). AF_05/2024</t>
  </si>
  <si>
    <t xml:space="preserve">ASSENTAMENTO DE TUBO DE PVC PBA PARA REDE DE ÁGUA, DN 75 MM, JUNTA ELÁSTICA INTEGRADA, INSTALADO EM LOCAL COM NÍVEL ALTO DE INTERFERÊNCIAS (NÃO INCLUI FORNECIMENTO). AF_05/2024</t>
  </si>
  <si>
    <t xml:space="preserve">ASSENTAMENTO DE TUBO DE PVC PBA PARA REDE DE ÁGUA, DN 75 MM, JUNTA ELÁSTICA INTEGRADA, INSTALADO EM LOCAL COM NÍVEL BAIXO DE INTERFERÊNCIAS (NÃO INCLUI FORNECIMENTO). AF_05/2024</t>
  </si>
  <si>
    <t xml:space="preserve">ASSENTAMENTO E FORNECIMENTO DE CURVA PVC PBA, JE, PB, 45 GRAUS, DN 100 / DE 110 MM, PARA REDE AGUA, JUNTA ELÁSTICA INTEGRADA, INSTALADO EM LOCAL COM NÍVEL ALTO DE INTERFERÊNCIAS (INCLUI FORNECIMENTO). AF_05/2024</t>
  </si>
  <si>
    <t xml:space="preserve">ASSENTAMENTO E FORNECIMENTO DE CURVA PVC PBA, JE, PB, 45 GRAUS, DN 100 / DE 110 MM, PARA REDE AGUA, JUNTA ELÁSTICA INTEGRADA, INSTALADO EM LOCAL COM NÍVEL BAIXO DE INTERFERÊNCIAS (INCLUI FORNECIMENTO). AF_05/2024</t>
  </si>
  <si>
    <t xml:space="preserve">ASSENTAMENTO E FORNECIMENTO DE CURVA PVC PBA, JE, PB, 45 GRAUS, DN 50 / DE 60 MM, PARA REDE AGUA, JUNTA ELÁSTICA INTEGRADA, INSTALADO EM LOCAL COM NÍVEL ALTO DE INTERFERÊNCIAS (INCLUI FORNECIMENTO). AF_05/2024</t>
  </si>
  <si>
    <t xml:space="preserve">ASSENTAMENTO E FORNECIMENTO DE CURVA PVC PBA, JE, PB, 45 GRAUS, DN 50 / DE 60 MM, PARA REDE AGUA, JUNTA ELÁSTICA INTEGRADA, INSTALADO EM LOCAL COM NÍVEL BAIXO DE INTERFERÊNCIAS (INCLUI FORNECIMENTO). AF_05/2024</t>
  </si>
  <si>
    <t xml:space="preserve">ASSENTAMENTO E FORNECIMENTO DE CURVA PVC PBA, JE, PB, 45 GRAUS, DN 75 / DE 85 MM, PARA REDE AGUA, JUNTA ELÁSTICA INTEGRADA, INSTALADO EM LOCAL COM NÍVEL ALTO DE INTERFERÊNCIAS (INCLUI FORNECIMENTO). AF_05/2024</t>
  </si>
  <si>
    <t xml:space="preserve">ASSENTAMENTO E FORNECIMENTO DE CURVA PVC PBA, JE, PB, 45 GRAUS, DN 75 / DE 85 MM, PARA REDE AGUA, JUNTA ELÁSTICA INTEGRADA, INSTALADO EM LOCAL COM NÍVEL BAIXO DE INTERFERÊNCIAS (INCLUI FORNECIMENTO). AF_05/2024</t>
  </si>
  <si>
    <t xml:space="preserve">ASSENTAMENTO E FORNECIMENTO DE LUVA SIMPLES, PVC PBA, JE, DN 100 / DE 110 MM, PARA REDE AGUA, JUNTA ELÁSTICA INTEGRADA, INSTALADO EM LOCAL COM NÍVEL ALTO DE INTERFERÊNCIAS (INCLUI FORNECIMENTO). AF_05/2024</t>
  </si>
  <si>
    <t xml:space="preserve">ASSENTAMENTO E FORNECIMENTO DE LUVA SIMPLES, PVC PBA, JE, DN 100 / DE 110 MM, PARA REDE AGUA, JUNTA ELÁSTICA INTEGRADA, INSTALADO EM LOCAL COM NÍVEL BAIXO DE INTERFERÊNCIAS (INCLUI FORNECIMENTO). AF_05/2024</t>
  </si>
  <si>
    <t xml:space="preserve">ASSENTAMENTO E FORNECIMENTO DE LUVA SIMPLES, PVC PBA, JE, DN 50 / DE 60 MM, PARA REDE AGUA, JUNTA ELÁSTICA INTEGRADA, INSTALADO EM LOCAL COM NÍVEL ALTO DE INTERFERÊNCIAS (INCLUI FORNECIMENTO). AF_05/2024</t>
  </si>
  <si>
    <t xml:space="preserve">ASSENTAMENTO E FORNECIMENTO DE LUVA SIMPLES, PVC PBA, JE, DN 50 / DE 60 MM, PARA REDE AGUA, JUNTA ELÁSTICA INTEGRADA, INSTALADO EM LOCAL COM NÍVEL BAIXO DE INTERFERÊNCIAS (INCLUI FORNECIMENTO). AF_05/2024</t>
  </si>
  <si>
    <t xml:space="preserve">ASSENTAMENTO E FORNECIMENTO DE LUVA SIMPLES, PVC PBA, JE, DN 75 / DE 85 MM, PARA REDE AGUA, JUNTA ELÁSTICA INTEGRADA, INSTALADO EM LOCAL COM NÍVEL ALTO DE INTERFERÊNCIAS (INCLUI FORNECIMENTO). AF_05/2024</t>
  </si>
  <si>
    <t xml:space="preserve">ASSENTAMENTO E FORNECIMENTO DE LUVA SIMPLES, PVC PBA, JE, DN 75 / DE 85 MM, PARA REDE AGUA, JUNTA ELÁSTICA INTEGRADA, INSTALADO EM LOCAL COM NÍVEL BAIXO DE INTERFERÊNCIAS (INCLUI FORNECIMENTO). AF_05/2024</t>
  </si>
  <si>
    <t xml:space="preserve">ASSENTAMENTO E FORNECIMENTO DE TE DE REDUCAO, PVC PBA, BBB, JE, DN 100 X 50 / DE 110 X 60 MM, PARA REDE AGUA, JUNTA ELÁSTICA INTEGRADA, INSTALADO EM LOCAL COM NÍVEL ALTO DE INTERFERÊNCIAS (INCLUI FORNECIMENTO). AF_05/2024</t>
  </si>
  <si>
    <t xml:space="preserve">ASSENTAMENTO E FORNECIMENTO DE TE DE REDUCAO, PVC PBA, BBB, JE, DN 100 X 50 / DE 110 X 60 MM, PARA REDE AGUA, JUNTA ELÁSTICA INTEGRADA, INSTALADO EM LOCAL COM NÍVEL BAIXO DE INTERFERÊNCIAS (INCLUI FORNECIMENTO). AF_05/2024</t>
  </si>
  <si>
    <t xml:space="preserve">ASSENTAMENTO E FORNECIMENTO DE TUBO DE PVC DEFOFO OU PRFV OU RPVC PARA REDE DE ÁGUA, DN 100, JUNTA ELÁSTICA INTEGRADA, INSTALADO EM LOCAL COM NÍVEL ALTO DE INTERFERÊNCIAS (INCLUI FORNECIMENTO). AF_05/2024</t>
  </si>
  <si>
    <t xml:space="preserve">ASSENTAMENTO E FORNECIMENTO DE TUBO DE PVC DEFOFO OU PRFV OU RPVC PARA REDE DE ÁGUA, DN 100, JUNTA ELÁSTICA INTEGRADA, INSTALADO EM LOCAL COM NÍVEL BAIXO DE INTERFERÊNCIAS (INCLUI FORNECIMENTO). AF_05/2024</t>
  </si>
  <si>
    <t xml:space="preserve">ASSENTAMENTO E FORNECIMENTO DE TUBO DE PVC DEFOFO PARA REDE DE ÁGUA, DN 200, JUNTA ELÁSTICA INTEGRADA, INSTALADO EM LOCAL COM NÍVEL ALTO DE INTERFERÊNCIAS (INCLUI FORNECIMENTO). AF_05/2024</t>
  </si>
  <si>
    <t xml:space="preserve">ASSENTAMENTO E FORNECIMENTO DE TUBO DE PVC DEFOFO PARA REDE DE ÁGUA, DN 200, JUNTA ELÁSTICA INTEGRADA, INSTALADO EM LOCAL COM NÍVEL BAIXO DE INTERFERÊNCIAS (INCLUI FORNECIMENTO). AF_05/2024</t>
  </si>
  <si>
    <t xml:space="preserve">ASSENTAMENTO E FORNECIMENTO DE TUBO DE PVC DEFOFO PARA REDE DE ÁGUA, DN 250, JUNTA ELÁSTICA INTEGRADA, INSTALADO EM LOCAL COM NÍVEL ALTO DE INTERFERÊNCIAS (INCLUI FORNECIMENTO). AF_05/2024</t>
  </si>
  <si>
    <t xml:space="preserve">ASSENTAMENTO E FORNECIMENTO DE TUBO DE PVC DEFOFO PARA REDE DE ÁGUA, DN 250, JUNTA ELÁSTICA INTEGRADA, INSTALADO EM LOCAL COM NÍVEL BAIXO DE INTERFERÊNCIAS (INCLUI FORNECIMENTO). AF_05/2024</t>
  </si>
  <si>
    <t xml:space="preserve">ASSENTAMENTO E FORNECIMENTO DE TUBO DE PVC DEFOFO PARA REDE DE ÁGUA, DN 300, JUNTA ELÁSTICA INTEGRADA, INSTALADO EM LOCAL COM NÍVEL ALTO DE INTERFERÊNCIAS (INCLUI FORNECIMENTO). AF_05/2024</t>
  </si>
  <si>
    <t xml:space="preserve">ASSENTAMENTO E FORNECIMENTO DE TUBO DE PVC DEFOFO PARA REDE DE ÁGUA, DN 300, JUNTA ELÁSTICA INTEGRADA, INSTALADO EM LOCAL COM NÍVEL BAIXO DE INTERFERÊNCIAS (INCLUI FORNECIMENTO). AF_05/2024</t>
  </si>
  <si>
    <t xml:space="preserve">ASSENTAMENTO E FORNECIMENTO DE TUBO DE PVC PBA PARA REDE DE ÁGUA, DN 100, JUNTA ELÁSTICA INTEGRADA, INSTALADO EM LOCAL COM NÍVEL ALTO DE INTERFERÊNCIAS (INCLUI FORNECIMENTO). AF_05/2024</t>
  </si>
  <si>
    <t xml:space="preserve">ASSENTAMENTO E FORNECIMENTO DE TUBO DE PVC PBA PARA REDE DE ÁGUA, DN 100, JUNTA ELÁSTICA INTEGRADA, INSTALADO EM LOCAL COM NÍVEL BAIXO DE INTERFERÊNCIAS (INCLUI FORNECIMENTO). AF_05/2024</t>
  </si>
  <si>
    <t xml:space="preserve">ASSENTAMENTO E FORNECIMENTO DE TUBO DE PVC PBA PARA REDE DE ÁGUA, DN 50, JUNTA ELÁSTICA INTEGRADA, INSTALADO EM LOCAL COM NÍVEL ALTO DE INTERFERÊNCIAS (INCLUI FORNECIMENTO). AF_05/2024</t>
  </si>
  <si>
    <t xml:space="preserve">ASSENTAMENTO E FORNECIMENTO DE TUBO DE PVC PBA PARA REDE DE ÁGUA, DN 50, JUNTA ELÁSTICA INTEGRADA, INSTALADO EM LOCAL COM NÍVEL BAIXO DE INTERFERÊNCIAS (INCLUI FORNECIMENTO). AF_05/2024</t>
  </si>
  <si>
    <t xml:space="preserve">ASSENTAMENTO E FORNECIMENTO DE TUBO DE PVC PBA PARA REDE DE ÁGUA, DN 75, JUNTA ELÁSTICA INTEGRADA, INSTALADO EM LOCAL COM NÍVEL ALTO DE INTERFERÊNCIAS (INCLUI FORNECIMENTO). AF_05/2024</t>
  </si>
  <si>
    <t xml:space="preserve">ASSENTAMENTO E FORNECIMENTO DE TUBO DE PVC PBA PARA REDE DE ÁGUA, DN 75, JUNTA ELÁSTICA INTEGRADA, INSTALADO EM LOCAL COM NÍVEL BAIXO DE INTERFERÊNCIAS (INCLUI FORNECIMENTO). AF_05/2024</t>
  </si>
  <si>
    <t xml:space="preserve">FORNECIMENTO E ASSENTAMENTO DE CURVA 45 GRAUS RANHURADA EM FERRO FUNDIDO, DN 80 MM (3") PARA REDE DE ÁGUA, INSTALADO EM LOCAL COM NÍVEL ALTO DE INTERFERÊNCIAS (INCLUI FORNECIMENTO). AF_05/2024</t>
  </si>
  <si>
    <t xml:space="preserve">FORNECIMENTO E ASSENTAMENTO DE CURVA 45 GRAUS RANHURADA EM FERRO FUNDIDO, DN 80 MM (3") PARA REDE DE ÁGUA, INSTALADO EM LOCAL COM NÍVEL BAIXO DE INTERFERÊNCIAS (INCLUI FORNECIMENTO). AF_05/2024</t>
  </si>
  <si>
    <t xml:space="preserve">FORNECIMENTO E ASSENTAMENTO DE TE RANHURADO EM FERRO FUNDIDO, DN 80 (3") PARA REDE DE ÁGUA, INSTALADO EM LOCAL COM NÍVEL ALTO DE INTERFERÊNCIAS (INCLUI FORNECIMENTO). AF_05/2024</t>
  </si>
  <si>
    <t xml:space="preserve">FORNECIMENTO E ASSENTAMENTO DE TE RANHURADO EM FERRO FUNDIDO, DN 80 (3") PARA REDE DE ÁGUA, INSTALADO EM LOCAL COM NÍVEL BAIXO DE INTERFERÊNCIAS (INCLUI FORNECIMENTO). AF_05/2024</t>
  </si>
  <si>
    <t xml:space="preserve">ASSENTAMENTO DE TUBO DE CONCRETO PARA REDES COLETORAS DE ESGOTO SANITÁRIO, DIÂMETRO DE 1000 MM, JUNTA ELÁSTICA, INSTALADO EM LOCAL COM ALTO NÍVEL DE INTERFERÊNCIAS (NÃO INCLUI FORNECIMENTO). AF_03/2024</t>
  </si>
  <si>
    <t xml:space="preserve">ASSENTAMENTO DE TUBO DE CONCRETO PARA REDES COLETORAS DE ESGOTO SANITÁRIO, DIÂMETRO DE 1000 MM, JUNTA ELÁSTICA, INSTALADO EM LOCAL COM BAIXO NÍVEL DE INTERFERÊNCIAS (NÃO INCLUI FORNECIMENTO). AF_03/2024</t>
  </si>
  <si>
    <t xml:space="preserve">ASSENTAMENTO DE TUBO DE CONCRETO PARA REDES COLETORAS DE ESGOTO SANITÁRIO, DIÂMETRO DE 1200 MM, JUNTA ELÁSTICA, INSTALADO EM LOCAL COM ALTO NÍVEL DE INTERFERÊNCIAS (NÃO INCLUI FORNECIMENTO). AF_03/2024</t>
  </si>
  <si>
    <t xml:space="preserve">ASSENTAMENTO DE TUBO DE CONCRETO PARA REDES COLETORAS DE ESGOTO SANITÁRIO, DIÂMETRO DE 1200 MM, JUNTA ELÁSTICA, INSTALADO EM LOCAL COM BAIXO NÍVEL DE INTERFERÊNCIAS (NÃO INCLUI FORNECIMENTO). AF_03/2024</t>
  </si>
  <si>
    <t xml:space="preserve">ASSENTAMENTO DE TUBO DE CONCRETO PARA REDES COLETORAS DE ESGOTO SANITÁRIO, DIÂMETRO DE 1500 MM, JUNTA ELÁSTICA, INSTALADO EM LOCAL COM ALTO NÍVEL DE INTERFERÊNCIAS (NÃO INCLUI FORNECIMENTO). AF_03/2024</t>
  </si>
  <si>
    <t xml:space="preserve">ASSENTAMENTO DE TUBO DE CONCRETO PARA REDES COLETORAS DE ESGOTO SANITÁRIO, DIÂMETRO DE 1500 MM, JUNTA ELÁSTICA, INSTALADO EM LOCAL COM BAIXO NÍVEL DE INTERFERÊNCIAS (NÃO INCLUI FORNECIMENTO). AF_03/2024</t>
  </si>
  <si>
    <t xml:space="preserve">ASSENTAMENTO DE TUBO DE CONCRETO PARA REDES COLETORAS DE ESGOTO SANITÁRIO, DIÂMETRO DE 300 MM, JUNTA ELÁSTICA, INSTALADO EM LOCAL COM ALTO NÍVEL DE INTERFERÊNCIAS (NÃO INCLUI FORNECIMENTO). AF_03/2024</t>
  </si>
  <si>
    <t xml:space="preserve">ASSENTAMENTO DE TUBO DE CONCRETO PARA REDES COLETORAS DE ESGOTO SANITÁRIO, DIÂMETRO DE 300 MM, JUNTA ELÁSTICA, INSTALADO EM LOCAL COM BAIXO NÍVEL DE INTERFERÊNCIAS (NÃO INCLUI FORNECIMENTO). AF_03/2024</t>
  </si>
  <si>
    <t xml:space="preserve">ASSENTAMENTO DE TUBO DE CONCRETO PARA REDES COLETORAS DE ESGOTO SANITÁRIO, DIÂMETRO DE 400 MM, JUNTA ELÁSTICA, INSTALADO EM LOCAL COM ALTO NÍVEL DE INTERFERÊNCIAS (NÃO INCLUI FORNECIMENTO). AF_03/2024</t>
  </si>
  <si>
    <t xml:space="preserve">ASSENTAMENTO DE TUBO DE CONCRETO PARA REDES COLETORAS DE ESGOTO SANITÁRIO, DIÂMETRO DE 400 MM, JUNTA ELÁSTICA, INSTALADO EM LOCAL COM BAIXO NÍVEL DE INTERFERÊNCIAS (NÃO INCLUI FORNECIMENTO). AF_03/2024</t>
  </si>
  <si>
    <t xml:space="preserve">ASSENTAMENTO DE TUBO DE CONCRETO PARA REDES COLETORAS DE ESGOTO SANITÁRIO, DIÂMETRO DE 500 MM, JUNTA ELÁSTICA, INSTALADO EM LOCAL COM ALTO NÍVEL DE INTERFERÊNCIAS (NÃO INCLUI FORNECIMENTO). AF_03/2024</t>
  </si>
  <si>
    <t xml:space="preserve">ASSENTAMENTO DE TUBO DE CONCRETO PARA REDES COLETORAS DE ESGOTO SANITÁRIO, DIÂMETRO DE 500 MM, JUNTA ELÁSTICA, INSTALADO EM LOCAL COM BAIXO NÍVEL DE INTERFERÊNCIAS (NÃO INCLUI FORNECIMENTO). AF_03/2024</t>
  </si>
  <si>
    <t xml:space="preserve">ASSENTAMENTO DE TUBO DE CONCRETO PARA REDES COLETORAS DE ESGOTO SANITÁRIO, DIÂMETRO DE 600 MM, JUNTA ELÁSTICA, INSTALADO EM LOCAL COM ALTO NÍVEL DE INTERFERÊNCIAS (NÃO INCLUI FORNECIMENTO). AF_03/2024</t>
  </si>
  <si>
    <t xml:space="preserve">ASSENTAMENTO DE TUBO DE CONCRETO PARA REDES COLETORAS DE ESGOTO SANITÁRIO, DIÂMETRO DE 600 MM, JUNTA ELÁSTICA, INSTALADO EM LOCAL COM BAIXO NÍVEL DE INTERFERÊNCIAS (NÃO INCLUI FORNECIMENTO). AF_03/2024</t>
  </si>
  <si>
    <t xml:space="preserve">ASSENTAMENTO DE TUBO DE CONCRETO PARA REDES COLETORAS DE ESGOTO SANITÁRIO, DIÂMETRO DE 700 MM, JUNTA ELÁSTICA, INSTALADO EM LOCAL COM ALTO NÍVEL DE INTERFERÊNCIAS (NÃO INCLUI FORNECIMENTO). AF_03/2024</t>
  </si>
  <si>
    <t xml:space="preserve">ASSENTAMENTO DE TUBO DE CONCRETO PARA REDES COLETORAS DE ESGOTO SANITÁRIO, DIÂMETRO DE 700 MM, JUNTA ELÁSTICA, INSTALADO EM LOCAL COM BAIXO NÍVEL DE INTERFERÊNCIAS (NÃO INCLUI FORNECIMENTO). AF_03/2024</t>
  </si>
  <si>
    <t xml:space="preserve">ASSENTAMENTO DE TUBO DE CONCRETO PARA REDES COLETORAS DE ESGOTO SANITÁRIO, DIÂMETRO DE 800 MM, JUNTA ELÁSTICA, INSTALADO EM LOCAL COM ALTO NÍVEL DE INTERFERÊNCIAS (NÃO INCLUI FORNECIMENTO). AF_03/2024</t>
  </si>
  <si>
    <t xml:space="preserve">ASSENTAMENTO DE TUBO DE CONCRETO PARA REDES COLETORAS DE ESGOTO SANITÁRIO, DIÂMETRO DE 800 MM, JUNTA ELÁSTICA, INSTALADO EM LOCAL COM BAIXO NÍVEL DE INTERFERÊNCIAS (NÃO INCLUI FORNECIMENTO). AF_03/2024</t>
  </si>
  <si>
    <t xml:space="preserve">ASSENTAMENTO DE TUBO DE CONCRETO PARA REDES COLETORAS DE ESGOTO SANITÁRIO, DIÂMETRO DE 900 MM, JUNTA ELÁSTICA, INSTALADO EM LOCAL COM ALTO NÍVEL DE INTERFERÊNCIAS (NÃO INCLUI FORNECIMENTO). AF_03/2024</t>
  </si>
  <si>
    <t xml:space="preserve">ASSENTAMENTO DE TUBO DE CONCRETO PARA REDES COLETORAS DE ESGOTO SANITÁRIO, DIÂMETRO DE 900 MM, JUNTA ELÁSTICA, INSTALADO EM LOCAL COM BAIXO NÍVEL DE INTERFERÊNCIAS (NÃO INCLUI FORNECIMENTO). AF_03/2024</t>
  </si>
  <si>
    <t xml:space="preserve">ASSENTAMENTO DE TUBO DE CONCRETO PARA REDES COLETORAS DE ÁGUAS PLUVIAIS, DIÂMETRO DE 1000 MM, JUNTA RÍGIDA, INSTALADO EM LOCAL COM ALTO NÍVEL DE INTERFERÊNCIAS (NÃO INCLUI FORNECIMENTO). AF_03/2024</t>
  </si>
  <si>
    <t xml:space="preserve">ASSENTAMENTO DE TUBO DE CONCRETO PARA REDES COLETORAS DE ÁGUAS PLUVIAIS, DIÂMETRO DE 1000 MM, JUNTA RÍGIDA, INSTALADO EM LOCAL COM BAIXO NÍVEL DE INTERFERÊNCIAS (NÃO INCLUI FORNECIMENTO). AF_03/2024</t>
  </si>
  <si>
    <t xml:space="preserve">ASSENTAMENTO DE TUBO DE CONCRETO PARA REDES COLETORAS DE ÁGUAS PLUVIAIS, DIÂMETRO DE 1200 MM, JUNTA RÍGIDA, INSTALADO EM LOCAL COM ALTO NÍVEL DE INTERFERÊNCIAS (NÃO INCLUI FORNECIMENTO). AF_03/2024</t>
  </si>
  <si>
    <t xml:space="preserve">ASSENTAMENTO DE TUBO DE CONCRETO PARA REDES COLETORAS DE ÁGUAS PLUVIAIS, DIÂMETRO DE 1200 MM, JUNTA RÍGIDA, INSTALADO EM LOCAL COM BAIXO NÍVEL DE INTERFERÊNCIAS (NÃO INCLUI FORNECIMENTO). AF_03/2024</t>
  </si>
  <si>
    <t xml:space="preserve">ASSENTAMENTO DE TUBO DE CONCRETO PARA REDES COLETORAS DE ÁGUAS PLUVIAIS, DIÂMETRO DE 1500 MM, JUNTA RÍGIDA, INSTALADO EM LOCAL COM ALTO NÍVEL DE INTERFERÊNCIAS (NÃO INCLUI FORNECIMENTO). AF_03/2024</t>
  </si>
  <si>
    <t xml:space="preserve">ASSENTAMENTO DE TUBO DE CONCRETO PARA REDES COLETORAS DE ÁGUAS PLUVIAIS, DIÂMETRO DE 1500 MM, JUNTA RÍGIDA, INSTALADO EM LOCAL COM BAIXO NÍVEL DE INTERFERÊNCIAS (NÃO INCLUI FORNECIMENTO). AF_03/2024</t>
  </si>
  <si>
    <t xml:space="preserve">ASSENTAMENTO DE TUBO DE CONCRETO PARA REDES COLETORAS DE ÁGUAS PLUVIAIS, DIÂMETRO DE 300 MM, JUNTA RÍGIDA, INSTALADO EM LOCAL COM ALTO NÍVEL DE INTERFERÊNCIAS (NÃO INCLUI FORNECIMENTO). AF_03/2024</t>
  </si>
  <si>
    <t xml:space="preserve">ASSENTAMENTO DE TUBO DE CONCRETO PARA REDES COLETORAS DE ÁGUAS PLUVIAIS, DIÂMETRO DE 300 MM, JUNTA RÍGIDA, INSTALADO EM LOCAL COM BAIXO NÍVEL DE INTERFERÊNCIAS (NÃO INCLUI FORNECIMENTO). AF_03/2024</t>
  </si>
  <si>
    <t xml:space="preserve">ASSENTAMENTO DE TUBO DE CONCRETO PARA REDES COLETORAS DE ÁGUAS PLUVIAIS, DIÂMETRO DE 400 MM, JUNTA RÍGIDA, INSTALADO EM LOCAL COM ALTO NÍVEL DE INTERFERÊNCIAS (NÃO INCLUI FORNECIMENTO). AF_03/2024</t>
  </si>
  <si>
    <t xml:space="preserve">ASSENTAMENTO DE TUBO DE CONCRETO PARA REDES COLETORAS DE ÁGUAS PLUVIAIS, DIÂMETRO DE 400 MM, JUNTA RÍGIDA, INSTALADO EM LOCAL COM BAIXO NÍVEL DE INTERFERÊNCIAS (NÃO INCLUI FORNECIMENTO). AF_03/2024</t>
  </si>
  <si>
    <t xml:space="preserve">ASSENTAMENTO DE TUBO DE CONCRETO PARA REDES COLETORAS DE ÁGUAS PLUVIAIS, DIÂMETRO DE 500 MM, JUNTA RÍGIDA, INSTALADO EM LOCAL COM ALTO NÍVEL DE INTERFERÊNCIAS (NÃO INCLUI FORNECIMENTO). AF_03/2024</t>
  </si>
  <si>
    <t xml:space="preserve">ASSENTAMENTO DE TUBO DE CONCRETO PARA REDES COLETORAS DE ÁGUAS PLUVIAIS, DIÂMETRO DE 500 MM, JUNTA RÍGIDA, INSTALADO EM LOCAL COM BAIXO NÍVEL DE INTERFERÊNCIAS (NÃO INCLUI FORNECIMENTO). AF_03/2024</t>
  </si>
  <si>
    <t xml:space="preserve">ASSENTAMENTO DE TUBO DE CONCRETO PARA REDES COLETORAS DE ÁGUAS PLUVIAIS, DIÂMETRO DE 600 MM, JUNTA RÍGIDA, INSTALADO EM LOCAL COM ALTO NÍVEL DE INTERFERÊNCIAS (NÃO INCLUI FORNECIMENTO). AF_03/2024</t>
  </si>
  <si>
    <t xml:space="preserve">ASSENTAMENTO DE TUBO DE CONCRETO PARA REDES COLETORAS DE ÁGUAS PLUVIAIS, DIÂMETRO DE 600 MM, JUNTA RÍGIDA, INSTALADO EM LOCAL COM BAIXO NÍVEL DE INTERFERÊNCIAS (NÃO INCLUI FORNECIMENTO). AF_03/2024</t>
  </si>
  <si>
    <t xml:space="preserve">ASSENTAMENTO DE TUBO DE CONCRETO PARA REDES COLETORAS DE ÁGUAS PLUVIAIS, DIÂMETRO DE 700 MM, JUNTA RÍGIDA, INSTALADO EM LOCAL COM ALTO NÍVEL DE INTERFERÊNCIAS (NÃO INCLUI FORNECIMENTO). AF_03/2024</t>
  </si>
  <si>
    <t xml:space="preserve">ASSENTAMENTO DE TUBO DE CONCRETO PARA REDES COLETORAS DE ÁGUAS PLUVIAIS, DIÂMETRO DE 700 MM, JUNTA RÍGIDA, INSTALADO EM LOCAL COM BAIXO NÍVEL DE INTERFERÊNCIAS (NÃO INCLUI FORNECIMENTO). AF_03/2024</t>
  </si>
  <si>
    <t xml:space="preserve">ASSENTAMENTO DE TUBO DE CONCRETO PARA REDES COLETORAS DE ÁGUAS PLUVIAIS, DIÂMETRO DE 800 MM, JUNTA RÍGIDA, INSTALADO EM LOCAL COM ALTO NÍVEL DE INTERFERÊNCIAS (NÃO INCLUI FORNECIMENTO). AF_03/2024</t>
  </si>
  <si>
    <t xml:space="preserve">ASSENTAMENTO DE TUBO DE CONCRETO PARA REDES COLETORAS DE ÁGUAS PLUVIAIS, DIÂMETRO DE 800 MM, JUNTA RÍGIDA, INSTALADO EM LOCAL COM BAIXO NÍVEL DE INTERFERÊNCIAS (NÃO INCLUI FORNECIMENTO). AF_03/2024</t>
  </si>
  <si>
    <t xml:space="preserve">ASSENTAMENTO DE TUBO DE CONCRETO PARA REDES COLETORAS DE ÁGUAS PLUVIAIS, DIÂMETRO DE 900 MM, JUNTA RÍGIDA, INSTALADO EM LOCAL COM ALTO NÍVEL DE INTERFERÊNCIAS (NÃO INCLUI FORNECIMENTO). AF_03/2024</t>
  </si>
  <si>
    <t xml:space="preserve">ASSENTAMENTO DE TUBO DE CONCRETO PARA REDES COLETORAS DE ÁGUAS PLUVIAIS, DIÂMETRO DE 900 MM, JUNTA RÍGIDA, INSTALADO EM LOCAL COM BAIXO NÍVEL DE INTERFERÊNCIAS (NÃO INCLUI FORNECIMENTO). AF_03/2024</t>
  </si>
  <si>
    <t xml:space="preserve">TUBO DE CONCRETO (SIMPLES) PARA REDES COLETORAS DE ÁGUAS PLUVIAIS, DIÂMETRO DE 300 MM, JUNTA RÍGIDA, INSTALADO EM LOCAL COM ALTO NÍVEL DE INTERFERÊNCIAS - FORNECIMENTO E ASSENTAMENTO. AF_03/2024</t>
  </si>
  <si>
    <t xml:space="preserve">TUBO DE CONCRETO (SIMPLES) PARA REDES COLETORAS DE ÁGUAS PLUVIAIS, DIÂMETRO DE 300 MM, JUNTA RÍGIDA, INSTALADO EM LOCAL COM BAIXO NÍVEL DE INTERFERÊNCIAS - FORNECIMENTO E ASSENTAMENTO. AF_03/2024</t>
  </si>
  <si>
    <t xml:space="preserve">TUBO DE CONCRETO (SIMPLES) PARA REDES COLETORAS DE ÁGUAS PLUVIAIS, DIÂMETRO DE 400 MM, JUNTA RÍGIDA, INSTALADO EM LOCAL COM ALTO NÍVEL DE INTERFERÊNCIAS - FORNECIMENTO E ASSENTAMENTO. AF_03/2024</t>
  </si>
  <si>
    <t xml:space="preserve">TUBO DE CONCRETO (SIMPLES) PARA REDES COLETORAS DE ÁGUAS PLUVIAIS, DIÂMETRO DE 400 MM, JUNTA RÍGIDA, INSTALADO EM LOCAL COM BAIXO NÍVEL DE INTERFERÊNCIAS - FORNECIMENTO E ASSENTAMENTO. AF_03/2024</t>
  </si>
  <si>
    <t xml:space="preserve">TUBO DE CONCRETO (SIMPLES) PARA REDES COLETORAS DE ÁGUAS PLUVIAIS, DIÂMETRO DE 500 MM, JUNTA RÍGIDA, INSTALADO EM LOCAL COM ALTO NÍVEL DE INTERFERÊNCIAS - FORNECIMENTO E ASSENTAMENTO. AF_03/2024</t>
  </si>
  <si>
    <t xml:space="preserve">TUBO DE CONCRETO (SIMPLES) PARA REDES COLETORAS DE ÁGUAS PLUVIAIS, DIÂMETRO DE 500 MM, JUNTA RÍGIDA, INSTALADO EM LOCAL COM BAIXO NÍVEL DE INTERFERÊNCIAS - FORNECIMENTO E ASSENTAMENTO. AF_03/2024</t>
  </si>
  <si>
    <t xml:space="preserve">TUBO DE CONCRETO PARA REDES COLETORAS DE ESGOTO SANITÁRIO, DIÂMETRO DE 1000 MM, JUNTA ELÁSTICA, INSTALADO EM LOCAL COM ALTO NÍVEL DE INTERFERÊNCIAS - FORNECIMENTO E ASSENTAMENTO. AF_03/2024</t>
  </si>
  <si>
    <t xml:space="preserve">TUBO DE CONCRETO PARA REDES COLETORAS DE ESGOTO SANITÁRIO, DIÂMETRO DE 1000 MM, JUNTA ELÁSTICA, INSTALADO EM LOCAL COM BAIXO NÍVEL DE INTERFERÊNCIAS - FORNECIMENTO E ASSENTAMENTO. AF_03/2024</t>
  </si>
  <si>
    <t xml:space="preserve">TUBO DE CONCRETO PARA REDES COLETORAS DE ESGOTO SANITÁRIO, DIÂMETRO DE 1200 MM, JUNTA ELÁSTICA, INSTALADO EM LOCAL COM ALTO NÍVEL DE INTERFERÊNCIAS - FORNECIMENTO E ASSENTAMENTO. AF_03/2024</t>
  </si>
  <si>
    <t xml:space="preserve">TUBO DE CONCRETO PARA REDES COLETORAS DE ESGOTO SANITÁRIO, DIÂMETRO DE 1200 MM, JUNTA ELÁSTICA, INSTALADO EM LOCAL COM BAIXO NÍVEL DE INTERFERÊNCIAS - FORNECIMENTO E ASSENTAMENTO. AF_03/2024</t>
  </si>
  <si>
    <t xml:space="preserve">TUBO DE CONCRETO PARA REDES COLETORAS DE ESGOTO SANITÁRIO, DIÂMETRO DE 1500 MM, JUNTA ELÁSTICA, INSTALADO EM LOCAL COM ALTO NÍVEL DE INTERFERÊNCIAS - FORNECIMENTO E ASSENTAMENTO. AF_03/2024</t>
  </si>
  <si>
    <t xml:space="preserve">TUBO DE CONCRETO PARA REDES COLETORAS DE ESGOTO SANITÁRIO, DIÂMETRO DE 1500 MM, JUNTA ELÁSTICA, INSTALADO EM LOCAL COM BAIXO NÍVEL DE INTERFERÊNCIAS - FORNECIMENTO E ASSENTAMENTO. AF_03/2024</t>
  </si>
  <si>
    <t xml:space="preserve">TUBO DE CONCRETO PARA REDES COLETORAS DE ESGOTO SANITÁRIO, DIÂMETRO DE 300 MM, JUNTA ELÁSTICA, INSTALADO EM LOCAL COM ALTO NÍVEL DE INTERFERÊNCIAS - FORNECIMENTO E ASSENTAMENTO. AF_03/2024</t>
  </si>
  <si>
    <t xml:space="preserve">TUBO DE CONCRETO PARA REDES COLETORAS DE ESGOTO SANITÁRIO, DIÂMETRO DE 300 MM, JUNTA ELÁSTICA, INSTALADO EM LOCAL COM BAIXO NÍVEL DE INTERFERÊNCIAS - FORNECIMENTO E ASSENTAMENTO. AF_03/2024</t>
  </si>
  <si>
    <t xml:space="preserve">TUBO DE CONCRETO PARA REDES COLETORAS DE ESGOTO SANITÁRIO, DIÂMETRO DE 400 MM, JUNTA ELÁSTICA, INSTALADO EM LOCAL COM ALTO NÍVEL DE INTERFERÊNCIAS - FORNECIMENTO E ASSENTAMENTO. AF_03/2024</t>
  </si>
  <si>
    <t xml:space="preserve">TUBO DE CONCRETO PARA REDES COLETORAS DE ESGOTO SANITÁRIO, DIÂMETRO DE 400 MM, JUNTA ELÁSTICA, INSTALADO EM LOCAL COM BAIXO NÍVEL DE INTERFERÊNCIAS - FORNECIMENTO E ASSENTAMENTO. AF_03/2024</t>
  </si>
  <si>
    <t xml:space="preserve">TUBO DE CONCRETO PARA REDES COLETORAS DE ESGOTO SANITÁRIO, DIÂMETRO DE 500 MM, JUNTA ELÁSTICA, INSTALADO EM LOCAL COM ALTO NÍVEL DE INTERFERÊNCIAS - FORNECIMENTO E ASSENTAMENTO. AF_03/2024</t>
  </si>
  <si>
    <t xml:space="preserve">TUBO DE CONCRETO PARA REDES COLETORAS DE ESGOTO SANITÁRIO, DIÂMETRO DE 500 MM, JUNTA ELÁSTICA, INSTALADO EM LOCAL COM BAIXO NÍVEL DE INTERFERÊNCIAS - FORNECIMENTO E ASSENTAMENTO. AF_03/2024</t>
  </si>
  <si>
    <t xml:space="preserve">TUBO DE CONCRETO PARA REDES COLETORAS DE ESGOTO SANITÁRIO, DIÂMETRO DE 600 MM, JUNTA ELÁSTICA, INSTALADO EM LOCAL COM ALTO NÍVEL DE INTERFERÊNCIAS - FORNECIMENTO E ASSENTAMENTO. AF_03/2024</t>
  </si>
  <si>
    <t xml:space="preserve">TUBO DE CONCRETO PARA REDES COLETORAS DE ESGOTO SANITÁRIO, DIÂMETRO DE 600 MM, JUNTA ELÁSTICA, INSTALADO EM LOCAL COM BAIXO NÍVEL DE INTERFERÊNCIAS - FORNECIMENTO E ASSENTAMENTO. AF_03/2024</t>
  </si>
  <si>
    <t xml:space="preserve">TUBO DE CONCRETO PARA REDES COLETORAS DE ESGOTO SANITÁRIO, DIÂMETRO DE 700 MM, JUNTA ELÁSTICA, INSTALADO EM LOCAL COM ALTO NÍVEL DE INTERFERÊNCIAS - FORNECIMENTO E ASSENTAMENTO. AF_03/2024</t>
  </si>
  <si>
    <t xml:space="preserve">TUBO DE CONCRETO PARA REDES COLETORAS DE ESGOTO SANITÁRIO, DIÂMETRO DE 700 MM, JUNTA ELÁSTICA, INSTALADO EM LOCAL COM BAIXO NÍVEL DE INTERFERÊNCIAS - FORNECIMENTO E ASSENTAMENTO. AF_03/2024</t>
  </si>
  <si>
    <t xml:space="preserve">TUBO DE CONCRETO PARA REDES COLETORAS DE ESGOTO SANITÁRIO, DIÂMETRO DE 800 MM, JUNTA ELÁSTICA, INSTALADO EM LOCAL COM ALTO NÍVEL DE INTERFERÊNCIAS - FORNECIMENTO E ASSENTAMENTO. AF_03/2024</t>
  </si>
  <si>
    <t xml:space="preserve">TUBO DE CONCRETO PARA REDES COLETORAS DE ESGOTO SANITÁRIO, DIÂMETRO DE 800 MM, JUNTA ELÁSTICA, INSTALADO EM LOCAL COM BAIXO NÍVEL DE INTERFERÊNCIAS - FORNECIMENTO E ASSENTAMENTO. AF_03/2024</t>
  </si>
  <si>
    <t xml:space="preserve">TUBO DE CONCRETO PARA REDES COLETORAS DE ESGOTO SANITÁRIO, DIÂMETRO DE 900 MM, JUNTA ELÁSTICA, INSTALADO EM LOCAL COM ALTO NÍVEL DE INTERFERÊNCIAS - FORNECIMENTO E ASSENTAMENTO. AF_03/2024</t>
  </si>
  <si>
    <t xml:space="preserve">TUBO DE CONCRETO PARA REDES COLETORAS DE ESGOTO SANITÁRIO, DIÂMETRO DE 900 MM, JUNTA ELÁSTICA, INSTALADO EM LOCAL COM BAIXO NÍVEL DE INTERFERÊNCIAS - FORNECIMENTO E ASSENTAMENTO. AF_03/2024</t>
  </si>
  <si>
    <t xml:space="preserve">TUBO DE CONCRETO PARA REDES COLETORAS DE ÁGUAS PLUVIAIS, DIÂMETRO DE 1000 MM, JUNTA RÍGIDA, INSTALADO EM LOCAL COM ALTO NÍVEL DE INTERFERÊNCIAS - FORNECIMENTO E ASSENTAMENTO. AF_03/2024</t>
  </si>
  <si>
    <t xml:space="preserve">TUBO DE CONCRETO PARA REDES COLETORAS DE ÁGUAS PLUVIAIS, DIÂMETRO DE 1000 MM, JUNTA RÍGIDA, INSTALADO EM LOCAL COM BAIXO NÍVEL DE INTERFERÊNCIAS - FORNECIMENTO E ASSENTAMENTO. AF_03/2024</t>
  </si>
  <si>
    <t xml:space="preserve">TUBO DE CONCRETO PARA REDES COLETORAS DE ÁGUAS PLUVIAIS, DIÂMETRO DE 1200 MM, JUNTA RÍGIDA, INSTALADO EM LOCAL COM ALTO NÍVEL DE INTERFERÊNCIAS - FORNECIMENTO E ASSENTAMENTO. AF_03/2024</t>
  </si>
  <si>
    <t xml:space="preserve">TUBO DE CONCRETO PARA REDES COLETORAS DE ÁGUAS PLUVIAIS, DIÂMETRO DE 1200 MM, JUNTA RÍGIDA, INSTALADO EM LOCAL COM BAIXO NÍVEL DE INTERFERÊNCIAS - FORNECIMENTO E ASSENTAMENTO. AF_03/2024</t>
  </si>
  <si>
    <t xml:space="preserve">TUBO DE CONCRETO PARA REDES COLETORAS DE ÁGUAS PLUVIAIS, DIÂMETRO DE 1500 MM, JUNTA RÍGIDA, INSTALADO EM LOCAL COM ALTO NÍVEL DE INTERFERÊNCIAS - FORNECIMENTO E ASSENTAMENTO. AF_03/2024</t>
  </si>
  <si>
    <t xml:space="preserve">TUBO DE CONCRETO PARA REDES COLETORAS DE ÁGUAS PLUVIAIS, DIÂMETRO DE 1500 MM, JUNTA RÍGIDA, INSTALADO EM LOCAL COM BAIXO NÍVEL DE INTERFERÊNCIAS - FORNECIMENTO E ASSENTAMENTO. AF_03/2024</t>
  </si>
  <si>
    <t xml:space="preserve">TUBO DE CONCRETO PARA REDES COLETORAS DE ÁGUAS PLUVIAIS, DIÂMETRO DE 300MM, JUNTA RÍGIDA, INSTALADO EM LOCAL COM ALTO NÍVEL DE INTERFERÊNCIAS - FORNECIMENTO E ASSENTAMENTO. AF_03/2024</t>
  </si>
  <si>
    <t xml:space="preserve">TUBO DE CONCRETO PARA REDES COLETORAS DE ÁGUAS PLUVIAIS, DIÂMETRO DE 300MM, JUNTA RÍGIDA, INSTALADO EM LOCAL COM BAIXO NÍVEL DE INTERFERÊNCIAS - FORNECIMENTO E ASSENTAMENTO. AF_03/2024</t>
  </si>
  <si>
    <t xml:space="preserve">TUBO DE CONCRETO PARA REDES COLETORAS DE ÁGUAS PLUVIAIS, DIÂMETRO DE 400 MM, JUNTA RÍGIDA, INSTALADO EM LOCAL COM ALTO NÍVEL DE INTERFERÊNCIAS - FORNECIMENTO E ASSENTAMENTO. AF_03/2024</t>
  </si>
  <si>
    <t xml:space="preserve">TUBO DE CONCRETO PARA REDES COLETORAS DE ÁGUAS PLUVIAIS, DIÂMETRO DE 400 MM, JUNTA RÍGIDA, INSTALADO EM LOCAL COM BAIXO NÍVEL DE INTERFERÊNCIAS - FORNECIMENTO E ASSENTAMENTO. AF_03/2024</t>
  </si>
  <si>
    <t xml:space="preserve">TUBO DE CONCRETO PARA REDES COLETORAS DE ÁGUAS PLUVIAIS, DIÂMETRO DE 500 MM, JUNTA RÍGIDA, INSTALADO EM LOCAL COM ALTO NÍVEL DE INTERFERÊNCIAS - FORNECIMENTO E ASSENTAMENTO. AF_03/2024</t>
  </si>
  <si>
    <t xml:space="preserve">TUBO DE CONCRETO PARA REDES COLETORAS DE ÁGUAS PLUVIAIS, DIÂMETRO DE 500 MM, JUNTA RÍGIDA, INSTALADO EM LOCAL COM BAIXO NÍVEL DE INTERFERÊNCIAS - FORNECIMENTO E ASSENTAMENTO. AF_03/2024</t>
  </si>
  <si>
    <t xml:space="preserve">TUBO DE CONCRETO PARA REDES COLETORAS DE ÁGUAS PLUVIAIS, DIÂMETRO DE 600 MM, JUNTA RÍGIDA, INSTALADO EM LOCAL COM ALTO NÍVEL DE INTERFERÊNCIAS - FORNECIMENTO E ASSENTAMENTO. AF_03/2024</t>
  </si>
  <si>
    <t xml:space="preserve">TUBO DE CONCRETO PARA REDES COLETORAS DE ÁGUAS PLUVIAIS, DIÂMETRO DE 600 MM, JUNTA RÍGIDA, INSTALADO EM LOCAL COM BAIXO NÍVEL DE INTERFERÊNCIAS - FORNECIMENTO E ASSENTAMENTO. AF_03/2024</t>
  </si>
  <si>
    <t xml:space="preserve">TUBO DE CONCRETO PARA REDES COLETORAS DE ÁGUAS PLUVIAIS, DIÂMETRO DE 700 MM, JUNTA RÍGIDA, INSTALADO EM LOCAL COM ALTO NÍVEL DE INTERFERÊNCIAS - FORNECIMENTO E ASSENTAMENTO. AF_03/2024</t>
  </si>
  <si>
    <t xml:space="preserve">TUBO DE CONCRETO PARA REDES COLETORAS DE ÁGUAS PLUVIAIS, DIÂMETRO DE 700 MM, JUNTA RÍGIDA, INSTALADO EM LOCAL COM BAIXO NÍVEL DE INTERFERÊNCIAS - FORNECIMENTO E ASSENTAMENTO. AF_03/2024</t>
  </si>
  <si>
    <t xml:space="preserve">TUBO DE CONCRETO PARA REDES COLETORAS DE ÁGUAS PLUVIAIS, DIÂMETRO DE 800 MM, JUNTA RÍGIDA, INSTALADO EM LOCAL COM ALTO NÍVEL DE INTERFERÊNCIAS - FORNECIMENTO E ASSENTAMENTO. AF_03/2024</t>
  </si>
  <si>
    <t xml:space="preserve">TUBO DE CONCRETO PARA REDES COLETORAS DE ÁGUAS PLUVIAIS, DIÂMETRO DE 800 MM, JUNTA RÍGIDA, INSTALADO EM LOCAL COM BAIXO NÍVEL DE INTERFERÊNCIAS - FORNECIMENTO E ASSENTAMENTO. AF_03/2024</t>
  </si>
  <si>
    <t xml:space="preserve">TUBO DE CONCRETO PARA REDES COLETORAS DE ÁGUAS PLUVIAIS, DIÂMETRO DE 900 MM, JUNTA RÍGIDA, INSTALADO EM LOCAL COM ALTO NÍVEL DE INTERFERÊNCIAS - FORNECIMENTO E ASSENTAMENTO. AF_03/2024</t>
  </si>
  <si>
    <t xml:space="preserve">TUBO DE CONCRETO PARA REDES COLETORAS DE ÁGUAS PLUVIAIS, DIÂMETRO DE 900 MM, JUNTA RÍGIDA, INSTALADO EM LOCAL COM BAIXO NÍVEL DE INTERFERÊNCIAS - FORNECIMENTO E ASSENTAMENTO. AF_03/2024</t>
  </si>
  <si>
    <t xml:space="preserve">ATERRO MANUAL DE VALAS COM AREIA PARA ATERRO. AF_08/2023</t>
  </si>
  <si>
    <t xml:space="preserve">ATERRO MANUAL DE VALAS COM SOLO ARGILO-ARENOSO. AF_08/2023</t>
  </si>
  <si>
    <t xml:space="preserve">ATERRO MECANIZADO DE VALA COM ESCAVADEIRA HIDRÁULICA (CAPACIDADE DA CAÇAMBA: 0,8 M³ / POTÊNCIA: 111 HP), LARGURA ATÉ 2,5 M, PROFUNDIDADE ATÉ 1,5 M, COM SOLO ARGILO-ARENOSO. AF_08/2023</t>
  </si>
  <si>
    <t xml:space="preserve">ATERRO MECANIZADO DE VALA COM ESCAVADEIRA HIDRÁULICA (CAPACIDADE DA CAÇAMBA: 0,8 M³ / POTÊNCIA: 111 HP), LARGURA ATÉ 2,5 M, PROFUNDIDADE DE 1,5 A 3,0 M, COM SOLO ARGILO-ARENOSO. AF_08/2023</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</si>
  <si>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</si>
  <si>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</si>
  <si>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ATERRO MECANIZADO DE VALA COM ESCAVADEIRA HIDRÁULICA (CAPACIDADE DA CAÇAMBA: 0,8 M³/POTÊNCIA: 111 HP), LARGURA ATÉ 2,5 M, PROFUNDIDADE DE 3,0 A 6,0 M, COM AREIA PARA ATERRO. AF_08/2023</t>
  </si>
  <si>
    <t xml:space="preserve">ATERRO MECANIZADO DE VALA COM ESCAVADEIRA HIDRÁULICA (CAPACIDADE DA CAÇAMBA: 0,8 M³/POTÊNCIA: 111 HP), LARGURA ATÉ 2,5 M, PROFUNDIDADE DE 3,0 A 6,0 M, COM SOLO ARGILO-ARENOSO. AF_08/2023</t>
  </si>
  <si>
    <t xml:space="preserve">ATERRO MECANIZADO DE VALA COM MINICARREGADEIRA, COM AREIA PARA ATERRO. AF_08/2023</t>
  </si>
  <si>
    <t xml:space="preserve">ATERRO MECANIZADO DE VALA COM MINICARREGADEIRA, COM SOLO ARGILO-ARENOSO. AF_08/2023</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</si>
  <si>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</si>
  <si>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</si>
  <si>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ATERRO MECANIZADO DE VALA COM RETROESCAVADEIRA (CAPACIDADE DA CAÇAMBA DA RETRO: 0,26 M³/POTÊNCIA: 88 HP), LARGURA ATÉ 1,5 M, PROFUNDIDADE ATÉ 1,5 M, COM AREIA PARA ATERRO. AF_08/2023</t>
  </si>
  <si>
    <t xml:space="preserve">ATERRO MECANIZADO DE VALA COM RETROESCAVADEIRA (CAPACIDADE DA CAÇAMBA DA RETRO: 0,26 M³/POTÊNCIA: 88 HP), LARGURA ATÉ 1,5 M, PROFUNDIDADE DE 1,5 A 3,0 M, COM AREIA PARA ATERRO. AF_08/2023</t>
  </si>
  <si>
    <t xml:space="preserve">COMPACTAÇÃO DE VALAS COM ROLO COMPRESSOR. AF_08/2023</t>
  </si>
  <si>
    <t xml:space="preserve">REATERRO MANUAL DE VALAS, COM COMPACTADOR DE SOLOS DE PERCUSSÃO. AF_08/2023</t>
  </si>
  <si>
    <t xml:space="preserve">REATERRO MANUAL DE VALAS, COM PLACA VIBRATÓRIA.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</si>
  <si>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</si>
  <si>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</si>
  <si>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</si>
  <si>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</si>
  <si>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</si>
  <si>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</si>
  <si>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</si>
  <si>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DE 1,5 A 2,5 M, PROFUNDIDADE ATÉ 1,5 M, COM SOLO (SEM SUBSTITUIÇÃO) DE 1ª CATEGORIA, COM PLACA VIBRATÓRIA. AF_08/2023</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</si>
  <si>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</si>
  <si>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</si>
  <si>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MINICARREGADEIRA, COM COMPACTADOR DE SOLOS DE PERCUSSÃO. AF_08/2023</t>
  </si>
  <si>
    <t xml:space="preserve">REATERRO MECANIZADO DE VALA COM MINICARREGADEIRA, COM PLACA VIBRATÓRIA. AF_08/2023</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</si>
  <si>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</si>
  <si>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</si>
  <si>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</si>
  <si>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</si>
  <si>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</si>
  <si>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REATERRO MECANIZADO DE VALA COM RETROESCAVADEIRA (CAPACIDADE DA CAÇAMBA DA RETRO: 0,26 M³/POTÊNCIA: 88 HP), LARGURA ATÉ 0,8 M, PROFUNDIDADE DE 1,5 A 3,0 M, COM SOLO (SEM SUBSTITUIÇÃO) DE 1ª CATEGORIA, COM PLACA VIBRATÓRIA. AF_08/2023</t>
  </si>
  <si>
    <t xml:space="preserve">REATERRO MECANIZADO DE VALA COM RETROESCAVADEIRA (CAPACIDADE DA CAÇAMBA DA RETRO: 0,26 M³/POTÊNCIA: 88 HP), LARGURA DE 0,8 A 1,5 M, PROFUNDIDADE ATÉ 1,5 M, COM SOLO (SEM SUBSTITUIÇÃO) DE 1ª CATEGORIA, COM PLACA VIBRATÓRIA. AF_08/2023</t>
  </si>
  <si>
    <t xml:space="preserve">REATERRO MECANIZADO DE VALA COM RETROESCAVADEIRA (CAPACIDADE DA CAÇAMBA DA RETRO: 0,26 M³/POTÊNCIA: 88 HP), LARGURA DE 0,8 A 1,5 M, PROFUNDIDADE DE 1,5 A 3,0 M, COM SOLO (SEM SUBSTITUIÇÃO) DE 1ª CATEGORIA, COM PLACA VIBRATÓRIA. AF_08/2023</t>
  </si>
  <si>
    <t xml:space="preserve">CONSTRUÇÃO DE BASE E SUB-BASE PARA PAVIMENTAÇÃO DE BRITA GRADUADA SIMPLES TRATADA COM CIMENTO, COM ESPESSURA DE 10 CM - EXCLUSIVE CARGA E TRANSPORTE. AF_09/2024</t>
  </si>
  <si>
    <t xml:space="preserve">CONSTRUÇÃO DE BASE E SUB-BASE PARA PAVIMENTAÇÃO DE BRITA GRADUADA SIMPLES TRATADA COM CIMENTO, COM ESPESSURA DE 15 CM - EXCLUSIVE CARGA E TRANSPORTE. AF_09/2024</t>
  </si>
  <si>
    <t xml:space="preserve">CONSTRUÇÃO DE BASE E SUB-BASE PARA PAVIMENTAÇÃO DE BRITA GRADUADA SIMPLES TRATADA COM CIMENTO, COM ESPESSURA DE 20 CM - EXCLUSIVE CARGA E TRANSPORTE. AF_09/2024</t>
  </si>
  <si>
    <t xml:space="preserve">CONSTRUÇÃO DE BASE E SUB-BASE PARA PAVIMENTAÇÃO DE BRITA GRADUADA SIMPLES, COM ESPESSURA DE 10 CM - EXCLUSIVE CARGA E TRANSPORTE. AF_09/2024</t>
  </si>
  <si>
    <t xml:space="preserve">CONSTRUÇÃO DE BASE E SUB-BASE PARA PAVIMENTAÇÃO DE BRITA GRADUADA SIMPLES, COM ESPESSURA DE 15 CM - EXCLUSIVE CARGA E TRANSPORTE. AF_09/2024</t>
  </si>
  <si>
    <t xml:space="preserve">CONSTRUÇÃO DE BASE E SUB-BASE PARA PAVIMENTAÇÃO DE BRITA GRADUADA SIMPLES, COM ESPESSURA DE 20 CM - EXCLUSIVE CARGA E TRANSPORTE. AF_09/2024</t>
  </si>
  <si>
    <t xml:space="preserve">CONSTRUÇÃO DE BASE E SUB-BASE PARA PAVIMENTAÇÃO DE CONCRETO COMPACTADO COM ROLO, COM ESPESSURA DE 10 CM - EXCLUSIVE CARGA E TRANSPORTE. AF_09/2024</t>
  </si>
  <si>
    <t xml:space="preserve">CONSTRUÇÃO DE BASE E SUB-BASE PARA PAVIMENTAÇÃO DE CONCRETO COMPACTADO COM ROLO, COM ESPESSURA DE 15 CM - EXCLUSIVE CARGA E TRANSPORTE. AF_09/2024</t>
  </si>
  <si>
    <t xml:space="preserve">CONSTRUÇÃO DE BASE E SUB-BASE PARA PAVIMENTAÇÃO DE CONCRETO COMPACTADO COM ROLO, COM ESPESSURA DE 20 CM - EXCLUSIVE CARGA E TRANSPORTE. AF_09/2024</t>
  </si>
  <si>
    <t xml:space="preserve">CONSTRUÇÃO DE BASE E SUB-BASE PARA PAVIMENTAÇÃO DE MACADAME SECO, COM ESPESSURA DE 10 CM - EXCLUSIVE CARGA E TRANSPORTE. AF_09/2024</t>
  </si>
  <si>
    <t xml:space="preserve">CONSTRUÇÃO DE BASE E SUB-BASE PARA PAVIMENTAÇÃO DE MACADAME SECO, COM ESPESSURA DE 15 CM - EXCLUSIVE CARGA E TRANSPORTE. AF_09/2024</t>
  </si>
  <si>
    <t xml:space="preserve">CONSTRUÇÃO DE BASE E SUB-BASE PARA PAVIMENTAÇÃO DE MACADAME SECO, COM ESPESSURA DE 20 CM - EXCLUSIVE CARGA E TRANSPORTE. AF_09/2024</t>
  </si>
  <si>
    <t xml:space="preserve">CONSTRUÇÃO DE BASE E SUB-BASE PARA PAVIMENTAÇÃO DE MACADAME SECO, COM ESPESSURA DE 25 CM - EXCLUSIVE CARGA E TRANSPORTE. AF_09/2024</t>
  </si>
  <si>
    <t xml:space="preserve">CONSTRUÇÃO DE BASE E SUB-BASE PARA PAVIMENTAÇÃO DE RACHÃO, COM ESPESSURA DE 30 CM - EXCLUSIVE CARGA E TRANSPORTE. AF_09/2024</t>
  </si>
  <si>
    <t xml:space="preserve">CONSTRUÇÃO DE BASE E SUB-BASE PARA PAVIMENTAÇÃO DE RACHÃO, COM ESPESSURA DE 40 CM - EXCLUSIVE CARGA E TRANSPORTE. AF_09/2024</t>
  </si>
  <si>
    <t xml:space="preserve">CONSTRUÇÃO DE BASE E SUB-BASE PARA PAVIMENTAÇÃO DE RACHÃO, COM ESPESSURA DE 50 CM - EXCLUSIVE CARGA E TRANSPORTE. AF_09/2024</t>
  </si>
  <si>
    <t xml:space="preserve">CONSTRUÇÃO DE BASE E SUB-BASE PARA PAVIMENTAÇÃO DE RACHÃO, COM ESPESSURA DE 60 CM - EXCLUSIVE CARGA E TRANSPORTE. AF_09/2024</t>
  </si>
  <si>
    <t xml:space="preserve">CONSTRUÇÃO DE BASE E SUB-BASE PARA PAVIMENTAÇÃO DE SOLO (PREDOMINANTEMENTE ARENOSO) BRITA - 40%-60% COM CIMENTO - 4%, MISTURA EM PISTA, COM ESPESSURA DE 10 CM - EXCLUSIVE ESCAVAÇÃO, CARGA E TRANSPORTE E SOLO. AF_09/2024</t>
  </si>
  <si>
    <t xml:space="preserve">CONSTRUÇÃO DE BASE E SUB-BASE PARA PAVIMENTAÇÃO DE SOLO (PREDOMINANTEMENTE ARENOSO) BRITA - 40%-60% COM CIMENTO - 4%, MISTURA EM PISTA, COM ESPESSURA DE 15 CM - EXCLUSIVE ESCAVAÇÃO, CARGA E TRANSPORTE E SOLO. AF_09/2024</t>
  </si>
  <si>
    <t xml:space="preserve">CONSTRUÇÃO DE BASE E SUB-BASE PARA PAVIMENTAÇÃO DE SOLO (PREDOMINANTEMENTE ARENOSO) BRITA - 40%-60% COM CIMENTO - 4%, MISTURA EM PISTA, COM ESPESSURA DE 20 CM - EXCLUSIVE ESCAVAÇÃO, CARGA E TRANSPORTE E SOLO. AF_09/2024</t>
  </si>
  <si>
    <t xml:space="preserve">CONSTRUÇÃO DE BASE E SUB-BASE PARA PAVIMENTAÇÃO DE SOLO (PREDOMINANTEMENTE ARENOSO) BRITA - 40%-60% COM CIMENTO - 4%, MISTURA EM USINA, COM ESPESSURA DE 10 CM - EXCLUSIVE CARGA E TRANSPORTE. AF_09/2024</t>
  </si>
  <si>
    <t xml:space="preserve">CONSTRUÇÃO DE BASE E SUB-BASE PARA PAVIMENTAÇÃO DE SOLO (PREDOMINANTEMENTE ARENOSO) BRITA - 40%-60% COM CIMENTO - 4%, MISTURA EM USINA, COM ESPESSURA DE 15 CM - EXCLUSIVE CARGA E TRANSPORTE. AF_09/2024</t>
  </si>
  <si>
    <t xml:space="preserve">CONSTRUÇÃO DE BASE E SUB-BASE PARA PAVIMENTAÇÃO DE SOLO (PREDOMINANTEMENTE ARENOSO) BRITA - 40%-60% COM CIMENTO - 4%, MISTURA EM USINA, COM ESPESSURA DE 20 CM - EXCLUSIVE CARGA E TRANSPORTE. AF_09/2024</t>
  </si>
  <si>
    <t xml:space="preserve">CONSTRUÇÃO DE BASE E SUB-BASE PARA PAVIMENTAÇÃO DE SOLO (PREDOMINANTEMENTE ARENOSO) BRITA - 40%-60% COM CIMENTO - 6%, MISTURA EM PISTA, COM ESPESSURA DE 10 CM - EXCLUSIVE ESCAVAÇÃO, CARGA E TRANSPORTE E SOLO. AF_09/2024</t>
  </si>
  <si>
    <t xml:space="preserve">CONSTRUÇÃO DE BASE E SUB-BASE PARA PAVIMENTAÇÃO DE SOLO (PREDOMINANTEMENTE ARENOSO) BRITA - 40%-60% COM CIMENTO - 6%, MISTURA EM PISTA, COM ESPESSURA DE 15 CM - EXCLUSIVE ESCAVAÇÃO, CARGA E TRANSPORTE E SOLO. AF_09/2024</t>
  </si>
  <si>
    <t xml:space="preserve">CONSTRUÇÃO DE BASE E SUB-BASE PARA PAVIMENTAÇÃO DE SOLO (PREDOMINANTEMENTE ARENOSO) BRITA - 40%-60% COM CIMENTO - 6%, MISTURA EM PISTA, COM ESPESSURA DE 20 CM - EXCLUSIVE ESCAVAÇÃO, CARGA E TRANSPORTE E SOLO. AF_09/2024</t>
  </si>
  <si>
    <t xml:space="preserve">CONSTRUÇÃO DE BASE E SUB-BASE PARA PAVIMENTAÇÃO DE SOLO (PREDOMINANTEMENTE ARENOSO) BRITA - 40%-60% COM CIMENTO - 6%, MISTURA EM USINA, COM ESPESSURA DE 10 CM - EXCLUSIVE CARGA E TRANSPORTE. AF_09/2024</t>
  </si>
  <si>
    <t xml:space="preserve">CONSTRUÇÃO DE BASE E SUB-BASE PARA PAVIMENTAÇÃO DE SOLO (PREDOMINANTEMENTE ARENOSO) BRITA - 40%-60% COM CIMENTO - 6%, MISTURA EM USINA, COM ESPESSURA DE 15 CM - EXCLUSIVE CARGA E TRANSPORTE. AF_09/2024</t>
  </si>
  <si>
    <t xml:space="preserve">CONSTRUÇÃO DE BASE E SUB-BASE PARA PAVIMENTAÇÃO DE SOLO (PREDOMINANTEMENTE ARENOSO) BRITA - 40%-60% COM CIMENTO - 6%, MISTURA EM USINA, COM ESPESSURA DE 20 CM - EXCLUSIVE CARGA E TRANSPORTE. AF_09/2024</t>
  </si>
  <si>
    <t xml:space="preserve">CONSTRUÇÃO DE BASE E SUB-BASE PARA PAVIMENTAÇÃO DE SOLO (PREDOMINANTEMENTE ARENOSO) BRITA - 40%-60% COM CIMENTO - 8%, MISTURA EM PISTA, COM ESPESSURA DE 10 CM - EXCLUSIVE ESCAVAÇÃO, CARGA E TRANSPORTE E SOLO. AF_09/2024</t>
  </si>
  <si>
    <t xml:space="preserve">CONSTRUÇÃO DE BASE E SUB-BASE PARA PAVIMENTAÇÃO DE SOLO (PREDOMINANTEMENTE ARENOSO) BRITA - 40%-60% COM CIMENTO - 8%, MISTURA EM PISTA, COM ESPESSURA DE 15 CM - EXCLUSIVE ESCAVAÇÃO, CARGA E TRANSPORTE E SOLO. AF_09/2024</t>
  </si>
  <si>
    <t xml:space="preserve">CONSTRUÇÃO DE BASE E SUB-BASE PARA PAVIMENTAÇÃO DE SOLO (PREDOMINANTEMENTE ARENOSO) BRITA - 40%-60% COM CIMENTO - 8%, MISTURA EM PISTA, COM ESPESSURA DE 20 CM - EXCLUSIVE ESCAVAÇÃO, CARGA E TRANSPORTE E SOLO. AF_09/2024</t>
  </si>
  <si>
    <t xml:space="preserve">CONSTRUÇÃO DE BASE E SUB-BASE PARA PAVIMENTAÇÃO DE SOLO (PREDOMINANTEMENTE ARENOSO) BRITA - 40%-60% COM CIMENTO - 8%, MISTURA EM USINA, COM ESPESSURA DE 10 CM - EXCLUSIVE CARGA E TRANSPORTE. AF_09/2024</t>
  </si>
  <si>
    <t xml:space="preserve">CONSTRUÇÃO DE BASE E SUB-BASE PARA PAVIMENTAÇÃO DE SOLO (PREDOMINANTEMENTE ARENOSO) BRITA - 40%-60% COM CIMENTO - 8%, MISTURA EM USINA, COM ESPESSURA DE 15 CM - EXCLUSIVE CARGA E TRANSPORTE. AF_09/2024</t>
  </si>
  <si>
    <t xml:space="preserve">CONSTRUÇÃO DE BASE E SUB-BASE PARA PAVIMENTAÇÃO DE SOLO (PREDOMINANTEMENTE ARENOSO) BRITA - 40%-60% COM CIMENTO - 8%, MISTURA EM USINA, COM ESPESSURA DE 20 CM - EXCLUSIVE CARGA E TRANSPORTE. AF_09/2024</t>
  </si>
  <si>
    <t xml:space="preserve">CONSTRUÇÃO DE BASE E SUB-BASE PARA PAVIMENTAÇÃO DE SOLO (PREDOMINANTEMENTE ARENOSO) BRITA - 40%-60%, MISTURA EM PISTA, COM ESPESSURA DE 10 CM - EXCLUSIVE ESCAVAÇÃO, CARGA E TRANSPORTE E SOLO. AF_09/2024</t>
  </si>
  <si>
    <t xml:space="preserve">CONSTRUÇÃO DE BASE E SUB-BASE PARA PAVIMENTAÇÃO DE SOLO (PREDOMINANTEMENTE ARENOSO) BRITA - 40%-60%, MISTURA EM PISTA, COM ESPESSURA DE 15 CM - EXCLUSIVE ESCAVAÇÃO, CARGA E TRANSPORTE E SOLO. AF_09/2024</t>
  </si>
  <si>
    <t xml:space="preserve">CONSTRUÇÃO DE BASE E SUB-BASE PARA PAVIMENTAÇÃO DE SOLO (PREDOMINANTEMENTE ARENOSO) BRITA - 40%-60%, MISTURA EM PISTA, COM ESPESSURA DE 20 CM - EXCLUSIVE ESCAVAÇÃO, CARGA E TRANSPORTE E SOLO. AF_09/2024</t>
  </si>
  <si>
    <t xml:space="preserve">CONSTRUÇÃO DE BASE E SUB-BASE PARA PAVIMENTAÇÃO DE SOLO (PREDOMINANTEMENTE ARENOSO) BRITA - 40%-60%, MISTURA EM USINA, COM ESPESSURA DE 10 CM - EXCLUSIVE CARGA E TRANSPORTE. AF_09/2024</t>
  </si>
  <si>
    <t xml:space="preserve">CONSTRUÇÃO DE BASE E SUB-BASE PARA PAVIMENTAÇÃO DE SOLO (PREDOMINANTEMENTE ARENOSO) BRITA - 40%-60%, MISTURA EM USINA, COM ESPESSURA DE 15 CM - EXCLUSIVE CARGA E TRANSPORTE. AF_09/2024</t>
  </si>
  <si>
    <t xml:space="preserve">CONSTRUÇÃO DE BASE E SUB-BASE PARA PAVIMENTAÇÃO DE SOLO (PREDOMINANTEMENTE ARENOSO) BRITA - 40%-60%, MISTURA EM USINA, COM ESPESSURA DE 20 CM - EXCLUSIVE CARGA E TRANSPORTE. AF_09/2024</t>
  </si>
  <si>
    <t xml:space="preserve">CONSTRUÇÃO DE BASE E SUB-BASE PARA PAVIMENTAÇÃO DE SOLO (PREDOMINANTEMENTE ARENOSO) BRITA - 50%-50% COM CIMENTO - 4%, MISTURA EM PISTA, COM ESPESSURA DE 10 CM - EXCLUSIVE ESCAVAÇÃO, CARGA E TRANSPORTE E SOLO. AF_09/2024</t>
  </si>
  <si>
    <t xml:space="preserve">CONSTRUÇÃO DE BASE E SUB-BASE PARA PAVIMENTAÇÃO DE SOLO (PREDOMINANTEMENTE ARENOSO) BRITA - 50%-50% COM CIMENTO - 4%, MISTURA EM PISTA, COM ESPESSURA DE 15 CM - EXCLUSIVE ESCAVAÇÃO, CARGA E TRANSPORTE E SOLO. AF_09/2024</t>
  </si>
  <si>
    <t xml:space="preserve">CONSTRUÇÃO DE BASE E SUB-BASE PARA PAVIMENTAÇÃO DE SOLO (PREDOMINANTEMENTE ARENOSO) BRITA - 50%-50% COM CIMENTO - 4%, MISTURA EM PISTA, COM ESPESSURA DE 20 CM - EXCLUSIVE ESCAVAÇÃO, CARGA E TRANSPORTE E SOLO. AF_09/2024</t>
  </si>
  <si>
    <t xml:space="preserve">CONSTRUÇÃO DE BASE E SUB-BASE PARA PAVIMENTAÇÃO DE SOLO (PREDOMINANTEMENTE ARENOSO) BRITA - 50%-50% COM CIMENTO - 4%, MISTURA EM USINA, COM ESPESSURA DE 10 CM - EXCLUSIVE CARGA E TRANSPORTE. AF_09/2024</t>
  </si>
  <si>
    <t xml:space="preserve">CONSTRUÇÃO DE BASE E SUB-BASE PARA PAVIMENTAÇÃO DE SOLO (PREDOMINANTEMENTE ARENOSO) BRITA - 50%-50% COM CIMENTO - 4%, MISTURA EM USINA, COM ESPESSURA DE 15 CM - EXCLUSIVE CARGA E TRANSPORTE. AF_09/2024</t>
  </si>
  <si>
    <t xml:space="preserve">CONSTRUÇÃO DE BASE E SUB-BASE PARA PAVIMENTAÇÃO DE SOLO (PREDOMINANTEMENTE ARENOSO) BRITA - 50%-50% COM CIMENTO - 4%, MISTURA EM USINA, COM ESPESSURA DE 20 CM - EXCLUSIVE CARGA E TRANSPORTE. AF_09/2024</t>
  </si>
  <si>
    <t xml:space="preserve">CONSTRUÇÃO DE BASE E SUB-BASE PARA PAVIMENTAÇÃO DE SOLO (PREDOMINANTEMENTE ARENOSO) BRITA - 50%-50% COM CIMENTO - 6%, MISTURA EM PISTA, COM ESPESSURA DE 10 CM - EXCLUSIVE ESCAVAÇÃO, CARGA E TRANSPORTE E SOLO. AF_09/2024</t>
  </si>
  <si>
    <t xml:space="preserve">CONSTRUÇÃO DE BASE E SUB-BASE PARA PAVIMENTAÇÃO DE SOLO (PREDOMINANTEMENTE ARENOSO) BRITA - 50%-50% COM CIMENTO - 6%, MISTURA EM PISTA, COM ESPESSURA DE 15 CM - EXCLUSIVE ESCAVAÇÃO, CARGA E TRANSPORTE E SOLO. AF_09/2024</t>
  </si>
  <si>
    <t xml:space="preserve">CONSTRUÇÃO DE BASE E SUB-BASE PARA PAVIMENTAÇÃO DE SOLO (PREDOMINANTEMENTE ARENOSO) BRITA - 50%-50% COM CIMENTO - 6%, MISTURA EM PISTA, COM ESPESSURA DE 20 CM - EXCLUSIVE ESCAVAÇÃO, CARGA E TRANSPORTE E SOLO. AF_09/2024</t>
  </si>
  <si>
    <t xml:space="preserve">CONSTRUÇÃO DE BASE E SUB-BASE PARA PAVIMENTAÇÃO DE SOLO (PREDOMINANTEMENTE ARENOSO) BRITA - 50%-50% COM CIMENTO - 6%, MISTURA EM USINA, COM ESPESSURA DE 10 CM - EXCLUSIVE CARGA E TRANSPORTE. AF_09/2024</t>
  </si>
  <si>
    <t xml:space="preserve">CONSTRUÇÃO DE BASE E SUB-BASE PARA PAVIMENTAÇÃO DE SOLO (PREDOMINANTEMENTE ARENOSO) BRITA - 50%-50% COM CIMENTO - 6%, MISTURA EM USINA, COM ESPESSURA DE 15 CM - EXCLUSIVE CARGA E TRANSPORTE. AF_09/2024</t>
  </si>
  <si>
    <t xml:space="preserve">CONSTRUÇÃO DE BASE E SUB-BASE PARA PAVIMENTAÇÃO DE SOLO (PREDOMINANTEMENTE ARENOSO) BRITA - 50%-50% COM CIMENTO - 6%, MISTURA EM USINA, COM ESPESSURA DE 20 CM - EXCLUSIVE CARGA E TRANSPORTE. AF_09/2024</t>
  </si>
  <si>
    <t xml:space="preserve">CONSTRUÇÃO DE BASE E SUB-BASE PARA PAVIMENTAÇÃO DE SOLO (PREDOMINANTEMENTE ARENOSO) BRITA - 50%-50% COM CIMENTO - 8%, MISTURA EM PISTA, COM ESPESSURA DE 10 CM - EXCLUSIVE ESCAVAÇÃO, CARGA E TRANSPORTE E SOLO. AF_09/2024</t>
  </si>
  <si>
    <t xml:space="preserve">CONSTRUÇÃO DE BASE E SUB-BASE PARA PAVIMENTAÇÃO DE SOLO (PREDOMINANTEMENTE ARENOSO) BRITA - 50%-50% COM CIMENTO - 8%, MISTURA EM PISTA, COM ESPESSURA DE 15 CM - EXCLUSIVE ESCAVAÇÃO, CARGA E TRANSPORTE E SOLO. AF_09/2024</t>
  </si>
  <si>
    <t xml:space="preserve">CONSTRUÇÃO DE BASE E SUB-BASE PARA PAVIMENTAÇÃO DE SOLO (PREDOMINANTEMENTE ARENOSO) BRITA - 50%-50% COM CIMENTO - 8%, MISTURA EM PISTA, COM ESPESSURA DE 20 CM - EXCLUSIVE ESCAVAÇÃO, CARGA E TRANSPORTE E SOLO. AF_09/2024</t>
  </si>
  <si>
    <t xml:space="preserve">CONSTRUÇÃO DE BASE E SUB-BASE PARA PAVIMENTAÇÃO DE SOLO (PREDOMINANTEMENTE ARENOSO) BRITA - 50%-50% COM CIMENTO - 8%, MISTURA EM USINA, COM ESPESSURA DE 10 CM - EXCLUSIVE CARGA E TRANSPORTE. AF_09/2024</t>
  </si>
  <si>
    <t xml:space="preserve">CONSTRUÇÃO DE BASE E SUB-BASE PARA PAVIMENTAÇÃO DE SOLO (PREDOMINANTEMENTE ARENOSO) BRITA - 50%-50% COM CIMENTO - 8%, MISTURA EM USINA, COM ESPESSURA DE 15 CM - EXCLUSIVE CARGA E TRANSPORTE. AF_09/2024</t>
  </si>
  <si>
    <t xml:space="preserve">CONSTRUÇÃO DE BASE E SUB-BASE PARA PAVIMENTAÇÃO DE SOLO (PREDOMINANTEMENTE ARENOSO) BRITA - 50%-50% COM CIMENTO - 8%, MISTURA EM USINA, COM ESPESSURA DE 20 CM - EXCLUSIVE CARGA E TRANSPORTE. AF_09/2024</t>
  </si>
  <si>
    <t xml:space="preserve">CONSTRUÇÃO DE BASE E SUB-BASE PARA PAVIMENTAÇÃO DE SOLO (PREDOMINANTEMENTE ARENOSO) BRITA - 50%-50%, MISTURA EM PISTA, COM ESPESSURA DE 10 CM - EXCLUSIVE ESCAVAÇÃO, CARGA E TRANSPORTE E SOLO. AF_09/2024</t>
  </si>
  <si>
    <t xml:space="preserve">CONSTRUÇÃO DE BASE E SUB-BASE PARA PAVIMENTAÇÃO DE SOLO (PREDOMINANTEMENTE ARENOSO) BRITA - 50%-50%, MISTURA EM PISTA, COM ESPESSURA DE 15 CM - EXCLUSIVE ESCAVAÇÃO, CARGA E TRANSPORTE E SOLO. AF_09/2024</t>
  </si>
  <si>
    <t xml:space="preserve">CONSTRUÇÃO DE BASE E SUB-BASE PARA PAVIMENTAÇÃO DE SOLO (PREDOMINANTEMENTE ARENOSO) BRITA - 50%-50%, MISTURA EM PISTA, COM ESPESSURA DE 20 CM - EXCLUSIVE ESCAVAÇÃO, CARGA E TRANSPORTE E SOLO. AF_09/2024</t>
  </si>
  <si>
    <t xml:space="preserve">CONSTRUÇÃO DE BASE E SUB-BASE PARA PAVIMENTAÇÃO DE SOLO (PREDOMINANTEMENTE ARENOSO) BRITA - 50%-50%, MISTURA EM USINA, COM ESPESSURA DE 10 CM - EXCLUSIVE CARGA E TRANSPORTE. AF_09/2024</t>
  </si>
  <si>
    <t xml:space="preserve">CONSTRUÇÃO DE BASE E SUB-BASE PARA PAVIMENTAÇÃO DE SOLO (PREDOMINANTEMENTE ARENOSO) BRITA - 50%-50%, MISTURA EM USINA, COM ESPESSURA DE 15 CM - EXCLUSIVE CARGA E TRANSPORTE. AF_09/2024</t>
  </si>
  <si>
    <t xml:space="preserve">CONSTRUÇÃO DE BASE E SUB-BASE PARA PAVIMENTAÇÃO DE SOLO (PREDOMINANTEMENTE ARENOSO) BRITA - 50%-50%, MISTURA EM USINA, COM ESPESSURA DE 20 CM - EXCLUSIVE CARGA E TRANSPORTE. AF_09/2024</t>
  </si>
  <si>
    <t xml:space="preserve">CONSTRUÇÃO DE BASE E SUB-BASE PARA PAVIMENTAÇÃO DE SOLO (PREDOMINANTEMENTE ARENOSO) COM CIMENTO - 6%, MISTURA EM PISTA, COM ESPESSURA DE 10 CM - EXCLUSIVE ESCAVAÇÃO, CARGA E TRANSPORTE E SOLO. AF_09/2024</t>
  </si>
  <si>
    <t xml:space="preserve">CONSTRUÇÃO DE BASE E SUB-BASE PARA PAVIMENTAÇÃO DE SOLO (PREDOMINANTEMENTE ARENOSO) COM CIMENTO - 6%, MISTURA EM PISTA, COM ESPESSURA DE 15 CM - EXCLUSIVE ESCAVAÇÃO, CARGA E TRANSPORTE E SOLO. AF_09/2024</t>
  </si>
  <si>
    <t xml:space="preserve">CONSTRUÇÃO DE BASE E SUB-BASE PARA PAVIMENTAÇÃO DE SOLO (PREDOMINANTEMENTE ARENOSO) COM CIMENTO - 6%, MISTURA EM PISTA, COM ESPESSURA DE 20 CM - EXCLUSIVE ESCAVAÇÃO, CARGA E TRANSPORTE E SOLO. AF_09/2024</t>
  </si>
  <si>
    <t xml:space="preserve">CONSTRUÇÃO DE BASE E SUB-BASE PARA PAVIMENTAÇÃO DE SOLO (PREDOMINANTEMENTE ARENOSO) COM CIMENTO - 6%, MISTURA EM USINA, COM ESPESSURA DE 10 CM - EXCLUSIVE CARGA E TRANSPORTE. AF_09/2024</t>
  </si>
  <si>
    <t xml:space="preserve">CONSTRUÇÃO DE BASE E SUB-BASE PARA PAVIMENTAÇÃO DE SOLO (PREDOMINANTEMENTE ARENOSO) COM CIMENTO - 6%, MISTURA EM USINA, COM ESPESSURA DE 15 CM - EXCLUSIVE CARGA E TRANSPORTE. AF_09/2024</t>
  </si>
  <si>
    <t xml:space="preserve">CONSTRUÇÃO DE BASE E SUB-BASE PARA PAVIMENTAÇÃO DE SOLO (PREDOMINANTEMENTE ARENOSO) COM CIMENTO - 6%, MISTURA EM USINA, COM ESPESSURA DE 20 CM - EXCLUSIVE CARGA E TRANSPORTE. AF_09/2024</t>
  </si>
  <si>
    <t xml:space="preserve">CONSTRUÇÃO DE BASE E SUB-BASE PARA PAVIMENTAÇÃO DE SOLO (PREDOMINANTEMENTE ARENOSO) COM CIMENTO - 8%, MISTURA EM PISTA, COM ESPESSURA DE 10 CM - EXCLUSIVE ESCAVAÇÃO, CARGA E TRANSPORTE E SOLO. AF_09/2024</t>
  </si>
  <si>
    <t xml:space="preserve">CONSTRUÇÃO DE BASE E SUB-BASE PARA PAVIMENTAÇÃO DE SOLO (PREDOMINANTEMENTE ARENOSO) COM CIMENTO - 8%, MISTURA EM PISTA, COM ESPESSURA DE 15 CM - EXCLUSIVE ESCAVAÇÃO, CARGA E TRANSPORTE E SOLO. AF_09/2024</t>
  </si>
  <si>
    <t xml:space="preserve">CONSTRUÇÃO DE BASE E SUB-BASE PARA PAVIMENTAÇÃO DE SOLO (PREDOMINANTEMENTE ARENOSO) COM CIMENTO - 8%, MISTURA EM PISTA, COM ESPESSURA DE 20 CM - EXCLUSIVE ESCAVAÇÃO, CARGA E TRANSPORTE E SOLO. AF_09/2024</t>
  </si>
  <si>
    <t xml:space="preserve">CONSTRUÇÃO DE BASE E SUB-BASE PARA PAVIMENTAÇÃO DE SOLO (PREDOMINANTEMENTE ARENOSO) COM CIMENTO - 8%, MISTURA EM USINA, COM ESPESSURA DE 10 CM - EXCLUSIVE CARGA E TRANSPORTE. AF_09/2024</t>
  </si>
  <si>
    <t xml:space="preserve">CONSTRUÇÃO DE BASE E SUB-BASE PARA PAVIMENTAÇÃO DE SOLO (PREDOMINANTEMENTE ARENOSO) COM CIMENTO - 8%, MISTURA EM USINA, COM ESPESSURA DE 15 CM - EXCLUSIVE CARGA E TRANSPORTE. AF_09/2024</t>
  </si>
  <si>
    <t xml:space="preserve">CONSTRUÇÃO DE BASE E SUB-BASE PARA PAVIMENTAÇÃO DE SOLO (PREDOMINANTEMENTE ARENOSO) COM CIMENTO - 8%, MISTURA EM USINA, COM ESPESSURA DE 20 CM - EXCLUSIVE CARGA E TRANSPORTE. AF_09/2024</t>
  </si>
  <si>
    <t xml:space="preserve">CONSTRUÇÃO DE BASE E SUB-BASE PARA PAVIMENTAÇÃO DE SOLO (PREDOMINANTEMENTE ARENOSO) MELHORADO COM CIMENTO - 2%, MISTURA EM PISTA, COM ESPESSURA DE 10 CM - EXCLUSIVE ESCAVAÇÃO, CARGA E TRANSPORTE E SOLO. AF_09/2024</t>
  </si>
  <si>
    <t xml:space="preserve">CONSTRUÇÃO DE BASE E SUB-BASE PARA PAVIMENTAÇÃO DE SOLO (PREDOMINANTEMENTE ARENOSO) MELHORADO COM CIMENTO - 2%, MISTURA EM PISTA, COM ESPESSURA DE 15 CM - EXCLUSIVE ESCAVAÇÃO, CARGA E TRANSPORTE E SOLO. AF_09/2024</t>
  </si>
  <si>
    <t xml:space="preserve">CONSTRUÇÃO DE BASE E SUB-BASE PARA PAVIMENTAÇÃO DE SOLO (PREDOMINANTEMENTE ARENOSO) MELHORADO COM CIMENTO - 2%, MISTURA EM PISTA, COM ESPESSURA DE 20 CM - EXCLUSIVE ESCAVAÇÃO, CARGA E TRANSPORTE E SOLO. AF_09/2024</t>
  </si>
  <si>
    <t xml:space="preserve">CONSTRUÇÃO DE BASE E SUB-BASE PARA PAVIMENTAÇÃO DE SOLO (PREDOMINANTEMENTE ARENOSO) MELHORADO COM CIMENTO - 2%, MISTURA EM USINA, COM ESPESSURA DE 10 CM - EXCLUSIVE CARGA E TRANSPORTE. AF_09/2024</t>
  </si>
  <si>
    <t xml:space="preserve">CONSTRUÇÃO DE BASE E SUB-BASE PARA PAVIMENTAÇÃO DE SOLO (PREDOMINANTEMENTE ARENOSO) MELHORADO COM CIMENTO - 2%, MISTURA EM USINA, COM ESPESSURA DE 15 CM - EXCLUSIVE CARGA E TRANSPORTE. AF_09/2024</t>
  </si>
  <si>
    <t xml:space="preserve">CONSTRUÇÃO DE BASE E SUB-BASE PARA PAVIMENTAÇÃO DE SOLO (PREDOMINANTEMENTE ARENOSO) MELHORADO COM CIMENTO - 2%, MISTURA EM USINA, COM ESPESSURA DE 20 CM - EXCLUSIVE CARGA E TRANSPORTE. AF_09/2024</t>
  </si>
  <si>
    <t xml:space="preserve">CONSTRUÇÃO DE BASE E SUB-BASE PARA PAVIMENTAÇÃO DE SOLO (PREDOMINANTEMENTE ARENOSO) MELHORADO COM CIMENTO - 4%, MISTURA EM PISTA, COM ESPESSURA DE 10 CM - EXCLUSIVE ESCAVAÇÃO, CARGA E TRANSPORTE E SOLO. AF_09/2024</t>
  </si>
  <si>
    <t xml:space="preserve">CONSTRUÇÃO DE BASE E SUB-BASE PARA PAVIMENTAÇÃO DE SOLO (PREDOMINANTEMENTE ARENOSO) MELHORADO COM CIMENTO - 4%, MISTURA EM PISTA, COM ESPESSURA DE 15 CM - EXCLUSIVE ESCAVAÇÃO, CARGA E TRANSPORTE E SOLO. AF_09/2024</t>
  </si>
  <si>
    <t xml:space="preserve">CONSTRUÇÃO DE BASE E SUB-BASE PARA PAVIMENTAÇÃO DE SOLO (PREDOMINANTEMENTE ARENOSO) MELHORADO COM CIMENTO - 4%, MISTURA EM PISTA, COM ESPESSURA DE 20 CM - EXCLUSIVE ESCAVAÇÃO, CARGA E TRANSPORTE E SOLO. AF_09/2024</t>
  </si>
  <si>
    <t xml:space="preserve">CONSTRUÇÃO DE BASE E SUB-BASE PARA PAVIMENTAÇÃO DE SOLO (PREDOMINANTEMENTE ARENOSO) MELHORADO COM CIMENTO - 4%, MISTURA EM USINA, COM ESPESSURA DE 10 CM - EXCLUSIVE CARGA E TRANSPORTE. AF_09/2024</t>
  </si>
  <si>
    <t xml:space="preserve">CONSTRUÇÃO DE BASE E SUB-BASE PARA PAVIMENTAÇÃO DE SOLO (PREDOMINANTEMENTE ARENOSO) MELHORADO COM CIMENTO - 4%, MISTURA EM USINA, COM ESPESSURA DE 15 CM - EXCLUSIVE CARGA E TRANSPORTE. AF_09/2024</t>
  </si>
  <si>
    <t xml:space="preserve">CONSTRUÇÃO DE BASE E SUB-BASE PARA PAVIMENTAÇÃO DE SOLO (PREDOMINANTEMENTE ARENOSO) MELHORADO COM CIMENTO - 4%, MISTURA EM USINA, COM ESPESSURA DE 20 CM - EXCLUSIVE CARGA E TRANSPORTE. AF_09/2024</t>
  </si>
  <si>
    <t xml:space="preserve">CONSTRUÇÃO DE BASE E SUB-BASE PARA PAVIMENTAÇÃO DE SOLO (PREDOMINANTEMENTE ARGILOSO) BRITA - 40%-60%, MISTURA EM PISTA, COM ESPESSURA DE 10 CM - EXCLUSIVE ESCAVAÇÃO, CARGA E TRANSPORTE E SOLO. AF_09/2024</t>
  </si>
  <si>
    <t xml:space="preserve">CONSTRUÇÃO DE BASE E SUB-BASE PARA PAVIMENTAÇÃO DE SOLO (PREDOMINANTEMENTE ARGILOSO) BRITA - 40%-60%, MISTURA EM PISTA, COM ESPESSURA DE 15 CM - EXCLUSIVE ESCAVAÇÃO, CARGA E TRANSPORTE E SOLO. AF_09/2024</t>
  </si>
  <si>
    <t xml:space="preserve">CONSTRUÇÃO DE BASE E SUB-BASE PARA PAVIMENTAÇÃO DE SOLO (PREDOMINANTEMENTE ARGILOSO) BRITA - 40%-60%, MISTURA EM PISTA, COM ESPESSURA DE 20 CM - EXCLUSIVE ESCAVAÇÃO, CARGA E TRANSPORTE E SOLO. AF_09/2024</t>
  </si>
  <si>
    <t xml:space="preserve">CONSTRUÇÃO DE BASE E SUB-BASE PARA PAVIMENTAÇÃO DE SOLO (PREDOMINANTEMENTE ARGILOSO) BRITA - 40%-60%, MISTURA EM USINA, COM ESPESSURA DE 10 CM - EXCLUSIVE CARGA E TRANSPORTE. AF_09/2024</t>
  </si>
  <si>
    <t xml:space="preserve">CONSTRUÇÃO DE BASE E SUB-BASE PARA PAVIMENTAÇÃO DE SOLO (PREDOMINANTEMENTE ARGILOSO) BRITA - 40%-60%, MISTURA EM USINA, COM ESPESSURA DE 15 CM - EXCLUSIVE CARGA E TRANSPORTE. AF_09/2024</t>
  </si>
  <si>
    <t xml:space="preserve">CONSTRUÇÃO DE BASE E SUB-BASE PARA PAVIMENTAÇÃO DE SOLO (PREDOMINANTEMENTE ARGILOSO) BRITA - 40%-60%, MISTURA EM USINA, COM ESPESSURA DE 20 CM - EXCLUSIVE CARGA E TRANSPORTE. AF_09/2024</t>
  </si>
  <si>
    <t xml:space="preserve">CONSTRUÇÃO DE BASE E SUB-BASE PARA PAVIMENTAÇÃO DE SOLO (PREDOMINANTEMENTE ARGILOSO) BRITA - 50%-50%, MISTURA EM PISTA, COM ESPESSURA DE 10 CM - EXCLUSIVE ESCAVAÇÃO, CARGA E TRANSPORTE E SOLO. AF_09/2024</t>
  </si>
  <si>
    <t xml:space="preserve">CONSTRUÇÃO DE BASE E SUB-BASE PARA PAVIMENTAÇÃO DE SOLO (PREDOMINANTEMENTE ARGILOSO) BRITA - 50%-50%, MISTURA EM PISTA, COM ESPESSURA DE 15 CM - EXCLUSIVE ESCAVAÇÃO, CARGA E TRANSPORTE E SOLO. AF_09/2024</t>
  </si>
  <si>
    <t xml:space="preserve">CONSTRUÇÃO DE BASE E SUB-BASE PARA PAVIMENTAÇÃO DE SOLO (PREDOMINANTEMENTE ARGILOSO) BRITA - 50%-50%, MISTURA EM PISTA, COM ESPESSURA DE 20 CM - EXCLUSIVE ESCAVAÇÃO, CARGA E TRANSPORTE E SOLO. AF_09/2024</t>
  </si>
  <si>
    <t xml:space="preserve">CONSTRUÇÃO DE BASE E SUB-BASE PARA PAVIMENTAÇÃO DE SOLO (PREDOMINANTEMENTE ARGILOSO) BRITA - 50%-50%, MISTURA EM USINA, COM ESPESSURA DE 10 CM - EXCLUSIVE CARGA E TRANSPORTE. AF_09/2024</t>
  </si>
  <si>
    <t xml:space="preserve">CONSTRUÇÃO DE BASE E SUB-BASE PARA PAVIMENTAÇÃO DE SOLO (PREDOMINANTEMENTE ARGILOSO) BRITA - 50%-50%, MISTURA EM USINA, COM ESPESSURA DE 15 CM - EXCLUSIVE CARGA E TRANSPORTE. AF_09/2024</t>
  </si>
  <si>
    <t xml:space="preserve">CONSTRUÇÃO DE BASE E SUB-BASE PARA PAVIMENTAÇÃO DE SOLO (PREDOMINANTEMENTE ARGILOSO) BRITA - 50%-50%, MISTURA EM USINA, COM ESPESSURA DE 20 CM - EXCLUSIVE CARGA E TRANSPORTE. AF_09/2024</t>
  </si>
  <si>
    <t xml:space="preserve">CONSTRUÇÃO DE BASE E SUB-BASE PARA PAVIMENTAÇÃO DE SOLO DE COMPORTAMENTO LATERÍTICO (ARENOSO), COM ESPESSURA DE 10 CM - EXCLUSIVE ESCAVAÇÃO, CARGA E TRANSPORTE E SOLO. AF_09/2024</t>
  </si>
  <si>
    <t xml:space="preserve">CONSTRUÇÃO DE BASE E SUB-BASE PARA PAVIMENTAÇÃO DE SOLO DE COMPORTAMENTO LATERÍTICO (ARENOSO), COM ESPESSURA DE 15 CM - EXCLUSIVE ESCAVAÇÃO, CARGA E TRANSPORTE E SOLO. AF_09/2024</t>
  </si>
  <si>
    <t xml:space="preserve">CONSTRUÇÃO DE BASE E SUB-BASE PARA PAVIMENTAÇÃO DE SOLO DE COMPORTAMENTO LATERÍTICO (ARENOSO), COM ESPESSURA DE 20 CM - EXCLUSIVE ESCAVAÇÃO, CARGA E TRANSPORTE E SOLO. AF_09/2024</t>
  </si>
  <si>
    <t xml:space="preserve">CONSTRUÇÃO DE BASE E SUB-BASE PARA PAVIMENTAÇÃO DE SOLO ESTABILIZADO GRANULOMETRICAMENTE COM MISTURA DE SOLOS EM PISTA - EXCLUSIVE SOLO, ESCAVAÇÃO, CARGA E TRANSPORTE. AF_09/2024</t>
  </si>
  <si>
    <t xml:space="preserve">CONSTRUÇÃO DE BASE E SUB-BASE PARA PAVIMENTAÇÃO DE SOLO ESTABILIZADO GRANULOMETRICAMENTE SEM MISTURA DE SOLOS - EXCLUSIVE SOLO, ESCAVAÇÃO, CARGA E TRANSPORTE. AF_09/2024</t>
  </si>
  <si>
    <t xml:space="preserve">ESPALHAMENTO DE MATERIAL COM TRATOR DE ESTEIRAS. AF_09/2024</t>
  </si>
  <si>
    <t xml:space="preserve">EXECUÇÃO DE IMPRIMAÇÃO COM ASFALTO DILUÍDO CM-30, PARA OBRAS DE CONSTRUÇÃO DE PAVIMENTOS. AF_09/2024</t>
  </si>
  <si>
    <t xml:space="preserve">EXECUÇÃO DE IMPRIMAÇÃO COM ASFALTO DILUÍDO CM-30, PARA OBRAS DE RECONSTRUÇÃO DE PAVIMENTOS. AF_09/2024</t>
  </si>
  <si>
    <t xml:space="preserve">EXECUÇÃO DE PINTURA DE LIGAÇÃO COM EMULSÃO ASFÁLTICA RR-2C, PARA OBRAS DE CONSTRUÇÃO DE PAVIMENTOS. AF_09/2024</t>
  </si>
  <si>
    <t xml:space="preserve">EXECUÇÃO DE PINTURA DE LIGAÇÃO COM EMULSÃO ASFÁLTICA RR-2C, PARA OBRAS DE RECONSTRUÇÃO DE PAVIMENTOS. AF_09/2024</t>
  </si>
  <si>
    <t xml:space="preserve">EXECUÇÃO E COMPACTAÇÃO DE CAMADA FINAL DE ATERRO (100% DE ENERGIA DO PROCTOR NORMAL) COM SOLO PREDOMINANTEMENTE ARENOSO, EM CAMADAS COM ESPESSURA DE 10 CM - EXCLUSIVE ESCAVAÇÃO, CARGA E TRANSPORTE E SOLO. AF_09/2024</t>
  </si>
  <si>
    <t xml:space="preserve">EXECUÇÃO E COMPACTAÇÃO DE CAMADA FINAL DE ATERRO (100% DE ENERGIA DO PROCTOR NORMAL) COM SOLO PREDOMINANTEMENTE ARENOSO, EM CAMADAS COM ESPESSURA DE 15 CM - EXCLUSIVE ESCAVAÇÃO, CARGA E TRANSPORTE E SOLO. AF_09/2024</t>
  </si>
  <si>
    <t xml:space="preserve">EXECUÇÃO E COMPACTAÇÃO DE CAMADA FINAL DE ATERRO (100% DE ENERGIA DO PROCTOR NORMAL) COM SOLO PREDOMINANTEMENTE ARENOSO, EM CAMADAS COM ESPESSURA DE 20 CM - EXCLUSIVE ESCAVAÇÃO, CARGA E TRANSPORTE E SOLO. AF_09/2024</t>
  </si>
  <si>
    <t xml:space="preserve">EXECUÇÃO E COMPACTAÇÃO DE CAMADA FINAL DE ATERRO (100% DE ENERGIA DO PROCTOR NORMAL) COM SOLO PREDOMINANTEMENTE ARGILOSO, EM CAMADAS COM ESPESSURA DE 10 CM - EXCLUSIVE ESCAVAÇÃO, CARGA E TRANSPORTE E SOLO. AF_09/2024</t>
  </si>
  <si>
    <t xml:space="preserve">EXECUÇÃO E COMPACTAÇÃO DE CAMADA FINAL DE ATERRO (100% DE ENERGIA DO PROCTOR NORMAL) COM SOLO PREDOMINANTEMENTE ARGILOSO, EM CAMADAS COM ESPESSURA DE 15 CM - EXCLUSIVE ESCAVAÇÃO, CARGA E TRANSPORTE E SOLO. AF_09/2024</t>
  </si>
  <si>
    <t xml:space="preserve">EXECUÇÃO E COMPACTAÇÃO DE CAMADA FINAL DE ATERRO (100% DE ENERGIA DO PROCTOR NORMAL) COM SOLO PREDOMINANTEMENTE ARGILOSO, EM CAMADAS COM ESPESSURA DE 20 CM - EXCLUSIVE ESCAVAÇÃO, CARGA E TRANSPORTE E SOLO. AF_09/2024</t>
  </si>
  <si>
    <t xml:space="preserve">EXECUÇÃO E COMPACTAÇÃO DE CORPO DE ATERRO (95% DE ENERGIA DO PROCTOR NORMAL) COM SOLO PREDOMINANTEMENTE ARENOSO ESPESSURA 15CM - EXCLUSIVE MATERIAL, ESCAVAÇÃO, CARGA E TRANSPORTE. AF_09/2024</t>
  </si>
  <si>
    <t xml:space="preserve">EXECUÇÃO E COMPACTAÇÃO DE CORPO DE ATERRO (95% DE ENERGIA DO PROCTOR NORMAL) COM SOLO PREDOMINANTEMENTE ARENOSO, EM CAMADAS COM ESPESSURA DE 20 CM - EXCLUSIVE ESCAVAÇÃO, CARGA E TRANSPORTE E SOLO. AF_09/2024</t>
  </si>
  <si>
    <t xml:space="preserve">EXECUÇÃO E COMPACTAÇÃO DE CORPO DE ATERRO DE ATERRO (95% DE ENERGIA DO PROCTOR NORMAL) COM SOLO PREDOMINANTEMENTE ARENOSO, EM CAMADAS COM ESPESSURA DE 10 CM - EXCLUSIVE ESCAVAÇÃO, CARGA E TRANSPORTE E SOLO. AF_09/2024</t>
  </si>
  <si>
    <t xml:space="preserve">EXECUÇÃO E COMPACTAÇÃO DE CORPO DE ATERRO DE ATERRO (95% DE ENERGIA DO PROCTOR NORMAL) COM SOLO PREDOMINANTEMENTE ARGILOSO ESPESSURA 15 CM - EXCLUSIVE MATERIAL, ESCAVAÇÃO, CARGA E TRANSPORTE. AF_09/2024</t>
  </si>
  <si>
    <t xml:space="preserve">EXECUÇÃO E COMPACTAÇÃO DE CORPO DE ATERRO DE ATERRO (95% DE ENERGIA DO PROCTOR NORMAL) COM SOLO PREDOMINANTEMENTE ARGILOSO, EM CAMADAS COM ESPESSURA DE 10 CM - EXCLUSIVE ESCAVAÇÃO, CARGA E TRANSPORTE E SOLO. AF_09/2024</t>
  </si>
  <si>
    <t xml:space="preserve">EXECUÇÃO E COMPACTAÇÃO DE CORPO DE ATERRO DE ATERRO (95% DE ENERGIA DO PROCTOR NORMAL) COM SOLO PREDOMINANTEMENTE ARGILOSO, EM CAMADAS COM ESPESSURA DE 20 CM - EXCLUSIVE ESCAVAÇÃO, CARGA E TRANSPORTE E SOLO. AF_09/2024</t>
  </si>
  <si>
    <t xml:space="preserve">RECONSTRUÇÃO DE BASE E SUB-BASE PARA PAVIMENTAÇÃO DE BRITA GRADUADA SIMPLES TRATADA COM CIMENTO, COM ESPESSURA DE 10 CM - EXCLUSIVE CARGA E TRANSPORTE. AF_09/2024</t>
  </si>
  <si>
    <t xml:space="preserve">RECONSTRUÇÃO DE BASE E SUB-BASE PARA PAVIMENTAÇÃO DE BRITA GRADUADA SIMPLES TRATADA COM CIMENTO, COM ESPESSURA DE 15 CM - EXCLUSIVE CARGA E TRANSPORTE. AF_09/2024</t>
  </si>
  <si>
    <t xml:space="preserve">RECONSTRUÇÃO DE BASE E SUB-BASE PARA PAVIMENTAÇÃO DE BRITA GRADUADA SIMPLES TRATADA COM CIMENTO, COM ESPESSURA DE 20 CM - EXCLUSIVE CARGA E TRANSPORTE. AF_09/2024</t>
  </si>
  <si>
    <t xml:space="preserve">RECONSTRUÇÃO DE BASE E SUB-BASE PARA PAVIMENTAÇÃO DE BRITA GRADUADA SIMPLES, COM ESPESSURA DE 10 CM - EXCLUSIVE CARGA E TRANSPORTE. AF_09/2024</t>
  </si>
  <si>
    <t xml:space="preserve">RECONSTRUÇÃO DE BASE E SUB-BASE PARA PAVIMENTAÇÃO DE BRITA GRADUADA SIMPLES, COM ESPESSURA DE 15 CM - EXCLUSIVE CARGA E TRANSPORTE. AF_09/2024</t>
  </si>
  <si>
    <t xml:space="preserve">RECONSTRUÇÃO DE BASE E SUB-BASE PARA PAVIMENTAÇÃO DE BRITA GRADUADA SIMPLES, COM ESPESSURA DE 20 CM - EXCLUSIVE CARGA E TRANSPORTE. AF_09/2024</t>
  </si>
  <si>
    <t xml:space="preserve">RECONSTRUÇÃO DE BASE E SUB-BASE PARA PAVIMENTAÇÃO DE CONCRETO COMPACTADO COM ROLO, COM ESPESSURA DE 10 CM - EXCLUSIVE CARGA E TRANSPORTE. AF_09/2024</t>
  </si>
  <si>
    <t xml:space="preserve">RECONSTRUÇÃO DE BASE E SUB-BASE PARA PAVIMENTAÇÃO DE CONCRETO COMPACTADO COM ROLO, COM ESPESSURA DE 15 CM - EXCLUSIVE CARGA E TRANSPORTE. AF_09/2024</t>
  </si>
  <si>
    <t xml:space="preserve">RECONSTRUÇÃO DE BASE E SUB-BASE PARA PAVIMENTAÇÃO DE CONCRETO COMPACTADO COM ROLO, COM ESPESSURA DE 20 CM - EXCLUSIVE CARGA E TRANSPORTE. AF_09/2024</t>
  </si>
  <si>
    <t xml:space="preserve">RECONSTRUÇÃO DE BASE E SUB-BASE PARA PAVIMENTAÇÃO DE MACADAME SECO, COM ESPESSURA DE 10 CM - EXCLUSIVE CARGA E TRANSPORTE. AF_09/2024</t>
  </si>
  <si>
    <t xml:space="preserve">RECONSTRUÇÃO DE BASE E SUB-BASE PARA PAVIMENTAÇÃO DE MACADAME SECO, COM ESPESSURA DE 15 CM - EXCLUSIVE CARGA E TRANSPORTE. AF_09/2024</t>
  </si>
  <si>
    <t xml:space="preserve">RECONSTRUÇÃO DE BASE E SUB-BASE PARA PAVIMENTAÇÃO DE MACADAME SECO, COM ESPESSURA DE 20 CM - EXCLUSIVE CARGA E TRANSPORTE. AF_09/2024</t>
  </si>
  <si>
    <t xml:space="preserve">RECONSTRUÇÃO DE BASE E SUB-BASE PARA PAVIMENTAÇÃO DE MACADAME SECO, COM ESPESSURA DE 25 CM - EXCLUSIVE CARGA E TRANSPORTE. AF_09/2024</t>
  </si>
  <si>
    <t xml:space="preserve">RECONSTRUÇÃO DE BASE E SUB-BASE PARA PAVIMENTAÇÃO DE RACHÃO, COM ESPESSURA DE 30 CM - EXCLUSIVE CARGA E TRANSPORTE. AF_09/2024</t>
  </si>
  <si>
    <t xml:space="preserve">RECONSTRUÇÃO DE BASE E SUB-BASE PARA PAVIMENTAÇÃO DE RACHÃO, COM ESPESSURA DE 40 CM - EXCLUSIVE CARGA E TRANSPORTE. AF_09/2024</t>
  </si>
  <si>
    <t xml:space="preserve">RECONSTRUÇÃO DE BASE E SUB-BASE PARA PAVIMENTAÇÃO DE RACHÃO, COM ESPESSURA DE 50 CM - EXCLUSIVE CARGA E TRANSPORTE. AF_09/2024</t>
  </si>
  <si>
    <t xml:space="preserve">RECONSTRUÇÃO DE BASE E SUB-BASE PARA PAVIMENTAÇÃO DE RACHÃO, COM ESPESSURA DE 60 CM - EXCLUSIVE CARGA E TRANSPORTE. AF_09/2024</t>
  </si>
  <si>
    <t xml:space="preserve">RECONSTRUÇÃO DE BASE E SUB-BASE PARA PAVIMENTAÇÃO DE SOLO (PREDOMINANTEMENTE ARENOSO) BRITA - 40%-60% COM CIMENTO - 4%, MISTURA EM PISTA, COM ESPESSURA DE 10 CM - EXCLUSIVE ESCAVAÇÃO, CARGA E TRANSPORTE E SOLO. AF_09/2024</t>
  </si>
  <si>
    <t xml:space="preserve">RECONSTRUÇÃO DE BASE E SUB-BASE PARA PAVIMENTAÇÃO DE SOLO (PREDOMINANTEMENTE ARENOSO) BRITA - 40%-60% COM CIMENTO - 4%, MISTURA EM PISTA, COM ESPESSURA DE 15 CM - EXCLUSIVE ESCAVAÇÃO, CARGA E TRANSPORTE E SOLO. AF_09/2024</t>
  </si>
  <si>
    <t xml:space="preserve">RECONSTRUÇÃO DE BASE E SUB-BASE PARA PAVIMENTAÇÃO DE SOLO (PREDOMINANTEMENTE ARENOSO) BRITA - 40%-60% COM CIMENTO - 4%, MISTURA EM PISTA, COM ESPESSURA DE 20 CM - EXCLUSIVE ESCAVAÇÃO, CARGA E TRANSPORTE E SOLO. AF_09/2024</t>
  </si>
  <si>
    <t xml:space="preserve">RECONSTRUÇÃO DE BASE E SUB-BASE PARA PAVIMENTAÇÃO DE SOLO (PREDOMINANTEMENTE ARENOSO) BRITA - 40%-60% COM CIMENTO - 4%, MISTURA EM USINA, COM ESPESSURA DE 10 CM - EXCLUSIVE CARGA E TRANSPORTE. AF_09/2024</t>
  </si>
  <si>
    <t xml:space="preserve">RECONSTRUÇÃO DE BASE E SUB-BASE PARA PAVIMENTAÇÃO DE SOLO (PREDOMINANTEMENTE ARENOSO) BRITA - 40%-60% COM CIMENTO - 4%, MISTURA EM USINA, COM ESPESSURA DE 15 CM - EXCLUSIVE CARGA E TRANSPORTE. AF_09/2024</t>
  </si>
  <si>
    <t xml:space="preserve">RECONSTRUÇÃO DE BASE E SUB-BASE PARA PAVIMENTAÇÃO DE SOLO (PREDOMINANTEMENTE ARENOSO) BRITA - 40%-60% COM CIMENTO - 4%, MISTURA EM USINA, COM ESPESSURA DE 20 CM - EXCLUSIVE CARGA E TRANSPORTE. AF_09/2024</t>
  </si>
  <si>
    <t xml:space="preserve">RECONSTRUÇÃO DE BASE E SUB-BASE PARA PAVIMENTAÇÃO DE SOLO (PREDOMINANTEMENTE ARENOSO) BRITA - 40%-60% COM CIMENTO - 6%, MISTURA EM PISTA, COM ESPESSURA DE 10 CM - EXCLUSIVE ESCAVAÇÃO, CARGA E TRANSPORTE E SOLO. AF_09/2024</t>
  </si>
  <si>
    <t xml:space="preserve">RECONSTRUÇÃO DE BASE E SUB-BASE PARA PAVIMENTAÇÃO DE SOLO (PREDOMINANTEMENTE ARENOSO) BRITA - 40%-60% COM CIMENTO - 6%, MISTURA EM PISTA, COM ESPESSURA DE 15 CM - EXCLUSIVE ESCAVAÇÃO, CARGA E TRANSPORTE E SOLO. AF_09/2024</t>
  </si>
  <si>
    <t xml:space="preserve">RECONSTRUÇÃO DE BASE E SUB-BASE PARA PAVIMENTAÇÃO DE SOLO (PREDOMINANTEMENTE ARENOSO) BRITA - 40%-60% COM CIMENTO - 6%, MISTURA EM PISTA, COM ESPESSURA DE 20 CM - EXCLUSIVE ESCAVAÇÃO, CARGA E TRANSPORTE E SOLO. AF_09/2024</t>
  </si>
  <si>
    <t xml:space="preserve">RECONSTRUÇÃO DE BASE E SUB-BASE PARA PAVIMENTAÇÃO DE SOLO (PREDOMINANTEMENTE ARENOSO) BRITA - 40%-60% COM CIMENTO - 6%, MISTURA EM USINA, COM ESPESSURA DE 10 CM - EXCLUSIVE CARGA E TRANSPORTE. AF_09/2024</t>
  </si>
  <si>
    <t xml:space="preserve">RECONSTRUÇÃO DE BASE E SUB-BASE PARA PAVIMENTAÇÃO DE SOLO (PREDOMINANTEMENTE ARENOSO) BRITA - 40%-60% COM CIMENTO - 6%, MISTURA EM USINA, COM ESPESSURA DE 15 CM - EXCLUSIVE CARGA E TRANSPORTE. AF_09/2024</t>
  </si>
  <si>
    <t xml:space="preserve">RECONSTRUÇÃO DE BASE E SUB-BASE PARA PAVIMENTAÇÃO DE SOLO (PREDOMINANTEMENTE ARENOSO) BRITA - 40%-60% COM CIMENTO - 6%, MISTURA EM USINA, COM ESPESSURA DE 20 CM - EXCLUSIVE CARGA E TRANSPORTE. AF_09/2024</t>
  </si>
  <si>
    <t xml:space="preserve">RECONSTRUÇÃO DE BASE E SUB-BASE PARA PAVIMENTAÇÃO DE SOLO (PREDOMINANTEMENTE ARENOSO) BRITA - 40%-60% COM CIMENTO - 8%, MISTURA EM PISTA, COM ESPESSURA DE 10 CM - EXCLUSIVE ESCAVAÇÃO, CARGA E TRANSPORTE E SOLO. AF_09/2024</t>
  </si>
  <si>
    <t xml:space="preserve">RECONSTRUÇÃO DE BASE E SUB-BASE PARA PAVIMENTAÇÃO DE SOLO (PREDOMINANTEMENTE ARENOSO) BRITA - 40%-60% COM CIMENTO - 8%, MISTURA EM PISTA, COM ESPESSURA DE 15 CM - EXCLUSIVE ESCAVAÇÃO, CARGA E TRANSPORTE E SOLO. AF_09/2024</t>
  </si>
  <si>
    <t xml:space="preserve">RECONSTRUÇÃO DE BASE E SUB-BASE PARA PAVIMENTAÇÃO DE SOLO (PREDOMINANTEMENTE ARENOSO) BRITA - 40%-60% COM CIMENTO - 8%, MISTURA EM PISTA, COM ESPESSURA DE 20 CM - EXCLUSIVE ESCAVAÇÃO, CARGA E TRANSPORTE E SOLO. AF_09/2024</t>
  </si>
  <si>
    <t xml:space="preserve">RECONSTRUÇÃO DE BASE E SUB-BASE PARA PAVIMENTAÇÃO DE SOLO (PREDOMINANTEMENTE ARENOSO) BRITA - 40%-60% COM CIMENTO - 8%, MISTURA EM USINA, COM ESPESSURA DE 10 CM - EXCLUSIVE CARGA E TRANSPORTE. AF_09/2024</t>
  </si>
  <si>
    <t xml:space="preserve">RECONSTRUÇÃO DE BASE E SUB-BASE PARA PAVIMENTAÇÃO DE SOLO (PREDOMINANTEMENTE ARENOSO) BRITA - 40%-60% COM CIMENTO - 8%, MISTURA EM USINA, COM ESPESSURA DE 15 CM - EXCLUSIVE CARGA E TRANSPORTE. AF_09/2024</t>
  </si>
  <si>
    <t xml:space="preserve">RECONSTRUÇÃO DE BASE E SUB-BASE PARA PAVIMENTAÇÃO DE SOLO (PREDOMINANTEMENTE ARENOSO) BRITA - 40%-60% COM CIMENTO - 8%, MISTURA EM USINA, COM ESPESSURA DE 20 CM - EXCLUSIVE CARGA E TRANSPORTE. AF_09/2024</t>
  </si>
  <si>
    <t xml:space="preserve">RECONSTRUÇÃO DE BASE E SUB-BASE PARA PAVIMENTAÇÃO DE SOLO (PREDOMINANTEMENTE ARENOSO) BRITA - 40%-60%, MISTURA EM PISTA, COM ESPESSURA DE 10 CM - EXCLUSIVE ESCAVAÇÃO, CARGA E TRANSPORTE E SOLO. AF_09/2024</t>
  </si>
  <si>
    <t xml:space="preserve">RECONSTRUÇÃO DE BASE E SUB-BASE PARA PAVIMENTAÇÃO DE SOLO (PREDOMINANTEMENTE ARENOSO) BRITA - 40%-60%, MISTURA EM PISTA, COM ESPESSURA DE 15 CM - EXCLUSIVE ESCAVAÇÃO, CARGA E TRANSPORTE E SOLO. AF_09/2024</t>
  </si>
  <si>
    <t xml:space="preserve">RECONSTRUÇÃO DE BASE E SUB-BASE PARA PAVIMENTAÇÃO DE SOLO (PREDOMINANTEMENTE ARENOSO) BRITA - 40%-60%, MISTURA EM PISTA, COM ESPESSURA DE 20 CM - EXCLUSIVE ESCAVAÇÃO, CARGA E TRANSPORTE E SOLO. AF_09/2024</t>
  </si>
  <si>
    <t xml:space="preserve">RECONSTRUÇÃO DE BASE E SUB-BASE PARA PAVIMENTAÇÃO DE SOLO (PREDOMINANTEMENTE ARENOSO) BRITA - 40%-60%, MISTURA EM USINA, COM ESPESSURA DE 10 CM - EXCLUSIVE CARGA E TRANSPORTE. AF_09/2024</t>
  </si>
  <si>
    <t xml:space="preserve">RECONSTRUÇÃO DE BASE E SUB-BASE PARA PAVIMENTAÇÃO DE SOLO (PREDOMINANTEMENTE ARENOSO) BRITA - 40%-60%, MISTURA EM USINA, COM ESPESSURA DE 15 CM - EXCLUSIVE CARGA E TRANSPORTE. AF_09/2024</t>
  </si>
  <si>
    <t xml:space="preserve">RECONSTRUÇÃO DE BASE E SUB-BASE PARA PAVIMENTAÇÃO DE SOLO (PREDOMINANTEMENTE ARENOSO) BRITA - 40%-60%, MISTURA EM USINA, COM ESPESSURA DE 20 CM - EXCLUSIVE CARGA E TRANSPORTE. AF_09/2024</t>
  </si>
  <si>
    <t xml:space="preserve">RECONSTRUÇÃO DE BASE E SUB-BASE PARA PAVIMENTAÇÃO DE SOLO (PREDOMINANTEMENTE ARENOSO) BRITA - 50%-50% COM CIMENTO - 4%, MISTURA EM PISTA, COM ESPESSURA DE 10 CM - EXCLUSIVE ESCAVAÇÃO, CARGA E TRANSPORTE E SOLO. AF_09/2024</t>
  </si>
  <si>
    <t xml:space="preserve">RECONSTRUÇÃO DE BASE E SUB-BASE PARA PAVIMENTAÇÃO DE SOLO (PREDOMINANTEMENTE ARENOSO) BRITA - 50%-50% COM CIMENTO - 4%, MISTURA EM PISTA, COM ESPESSURA DE 15 CM - EXCLUSIVE ESCAVAÇÃO, CARGA E TRANSPORTE E SOLO. AF_09/2024</t>
  </si>
  <si>
    <t xml:space="preserve">RECONSTRUÇÃO DE BASE E SUB-BASE PARA PAVIMENTAÇÃO DE SOLO (PREDOMINANTEMENTE ARENOSO) BRITA - 50%-50% COM CIMENTO - 4%, MISTURA EM PISTA, COM ESPESSURA DE 20 CM - EXCLUSIVE ESCAVAÇÃO, CARGA E TRANSPORTE E SOLO. AF_09/2024</t>
  </si>
  <si>
    <t xml:space="preserve">RECONSTRUÇÃO DE BASE E SUB-BASE PARA PAVIMENTAÇÃO DE SOLO (PREDOMINANTEMENTE ARENOSO) BRITA - 50%-50% COM CIMENTO - 4%, MISTURA EM USINA, COM ESPESSURA DE 10 CM - EXCLUSIVE CARGA E TRANSPORTE. AF_09/2024</t>
  </si>
  <si>
    <t xml:space="preserve">RECONSTRUÇÃO DE BASE E SUB-BASE PARA PAVIMENTAÇÃO DE SOLO (PREDOMINANTEMENTE ARENOSO) BRITA - 50%-50% COM CIMENTO - 4%, MISTURA EM USINA, COM ESPESSURA DE 15 CM - EXCLUSIVE CARGA E TRANSPORTE. AF_09/2024</t>
  </si>
  <si>
    <t xml:space="preserve">RECONSTRUÇÃO DE BASE E SUB-BASE PARA PAVIMENTAÇÃO DE SOLO (PREDOMINANTEMENTE ARENOSO) BRITA - 50%-50% COM CIMENTO - 4%, MISTURA EM USINA, COM ESPESSURA DE 20 CM - EXCLUSIVE CARGA E TRANSPORTE. AF_09/2024</t>
  </si>
  <si>
    <t xml:space="preserve">RECONSTRUÇÃO DE BASE E SUB-BASE PARA PAVIMENTAÇÃO DE SOLO (PREDOMINANTEMENTE ARENOSO) BRITA - 50%-50% COM CIMENTO - 6%, MISTURA EM PISTA, COM ESPESSURA DE 10 CM - EXCLUSIVE ESCAVAÇÃO, CARGA E TRANSPORTE E SOLO. AF_09/2024</t>
  </si>
  <si>
    <t xml:space="preserve">RECONSTRUÇÃO DE BASE E SUB-BASE PARA PAVIMENTAÇÃO DE SOLO (PREDOMINANTEMENTE ARENOSO) BRITA - 50%-50% COM CIMENTO - 6%, MISTURA EM PISTA, COM ESPESSURA DE 15 CM - EXCLUSIVE ESCAVAÇÃO, CARGA E TRANSPORTE E SOLO. AF_09/2024</t>
  </si>
  <si>
    <t xml:space="preserve">RECONSTRUÇÃO DE BASE E SUB-BASE PARA PAVIMENTAÇÃO DE SOLO (PREDOMINANTEMENTE ARENOSO) BRITA - 50%-50% COM CIMENTO - 6%, MISTURA EM PISTA, COM ESPESSURA DE 20 CM - EXCLUSIVE ESCAVAÇÃO, CARGA E TRANSPORTE E SOLO. AF_09/2024</t>
  </si>
  <si>
    <t xml:space="preserve">RECONSTRUÇÃO DE BASE E SUB-BASE PARA PAVIMENTAÇÃO DE SOLO (PREDOMINANTEMENTE ARENOSO) BRITA - 50%-50% COM CIMENTO - 6%, MISTURA EM USINA, COM ESPESSURA DE 10 CM - EXCLUSIVE CARGA E TRANSPORTE. AF_09/2024</t>
  </si>
  <si>
    <t xml:space="preserve">RECONSTRUÇÃO DE BASE E SUB-BASE PARA PAVIMENTAÇÃO DE SOLO (PREDOMINANTEMENTE ARENOSO) BRITA - 50%-50% COM CIMENTO - 6%, MISTURA EM USINA, COM ESPESSURA DE 15 CM - EXCLUSIVE CARGA E TRANSPORTE. AF_09/2024</t>
  </si>
  <si>
    <t xml:space="preserve">RECONSTRUÇÃO DE BASE E SUB-BASE PARA PAVIMENTAÇÃO DE SOLO (PREDOMINANTEMENTE ARENOSO) BRITA - 50%-50% COM CIMENTO - 6%, MISTURA EM USINA, COM ESPESSURA DE 20 CM - EXCLUSIVE CARGA E TRANSPORTE. AF_09/2024</t>
  </si>
  <si>
    <t xml:space="preserve">RECONSTRUÇÃO DE BASE E SUB-BASE PARA PAVIMENTAÇÃO DE SOLO (PREDOMINANTEMENTE ARENOSO) BRITA - 50%-50% COM CIMENTO - 8%, MISTURA EM PISTA, COM ESPESSURA DE 10 CM - EXCLUSIVE ESCAVAÇÃO, CARGA E TRANSPORTE E SOLO. AF_09/2024</t>
  </si>
  <si>
    <t xml:space="preserve">RECONSTRUÇÃO DE BASE E SUB-BASE PARA PAVIMENTAÇÃO DE SOLO (PREDOMINANTEMENTE ARENOSO) BRITA - 50%-50% COM CIMENTO - 8%, MISTURA EM PISTA, COM ESPESSURA DE 15 CM - EXCLUSIVE ESCAVAÇÃO, CARGA E TRANSPORTE E SOLO. AF_09/2024</t>
  </si>
  <si>
    <t xml:space="preserve">RECONSTRUÇÃO DE BASE E SUB-BASE PARA PAVIMENTAÇÃO DE SOLO (PREDOMINANTEMENTE ARENOSO) BRITA - 50%-50% COM CIMENTO - 8%, MISTURA EM PISTA, COM ESPESSURA DE 20 CM - EXCLUSIVE ESCAVAÇÃO, CARGA E TRANSPORTE E SOLO. AF_09/2024</t>
  </si>
  <si>
    <t xml:space="preserve">RECONSTRUÇÃO DE BASE E SUB-BASE PARA PAVIMENTAÇÃO DE SOLO (PREDOMINANTEMENTE ARENOSO) BRITA - 50%-50% COM CIMENTO - 8%, MISTURA EM USINA, COM ESPESSURA DE 10 CM - EXCLUSIVE CARGA E TRANSPORTE. AF_09/2024</t>
  </si>
  <si>
    <t xml:space="preserve">RECONSTRUÇÃO DE BASE E SUB-BASE PARA PAVIMENTAÇÃO DE SOLO (PREDOMINANTEMENTE ARENOSO) BRITA - 50%-50% COM CIMENTO - 8%, MISTURA EM USINA, COM ESPESSURA DE 15 CM - EXCLUSIVE CARGA E TRANSPORTE. AF_09/2024</t>
  </si>
  <si>
    <t xml:space="preserve">RECONSTRUÇÃO DE BASE E SUB-BASE PARA PAVIMENTAÇÃO DE SOLO (PREDOMINANTEMENTE ARENOSO) BRITA - 50%-50% COM CIMENTO - 8%, MISTURA EM USINA, COM ESPESSURA DE 20 CM - EXCLUSIVE CARGA E TRANSPORTE. AF_09/2024</t>
  </si>
  <si>
    <t xml:space="preserve">RECONSTRUÇÃO DE BASE E SUB-BASE PARA PAVIMENTAÇÃO DE SOLO (PREDOMINANTEMENTE ARENOSO) BRITA - 50%-50%, MISTURA EM PISTA, COM ESPESSURA DE 10 CM - EXCLUSIVE ESCAVAÇÃO, CARGA E TRANSPORTE E SOLO. AF_09/2024</t>
  </si>
  <si>
    <t xml:space="preserve">RECONSTRUÇÃO DE BASE E SUB-BASE PARA PAVIMENTAÇÃO DE SOLO (PREDOMINANTEMENTE ARENOSO) BRITA - 50%-50%, MISTURA EM PISTA, COM ESPESSURA DE 15 CM - EXCLUSIVE ESCAVAÇÃO, CARGA E TRANSPORTE E SOLO. AF_09/2024</t>
  </si>
  <si>
    <t xml:space="preserve">RECONSTRUÇÃO DE BASE E SUB-BASE PARA PAVIMENTAÇÃO DE SOLO (PREDOMINANTEMENTE ARENOSO) BRITA - 50%-50%, MISTURA EM PISTA, COM ESPESSURA DE 20 CM - EXCLUSIVE ESCAVAÇÃO, CARGA E TRANSPORTE E SOLO. AF_09/2024</t>
  </si>
  <si>
    <t xml:space="preserve">RECONSTRUÇÃO DE BASE E SUB-BASE PARA PAVIMENTAÇÃO DE SOLO (PREDOMINANTEMENTE ARENOSO) BRITA - 50%-50%, MISTURA EM USINA, COM ESPESSURA DE 10 CM - EXCLUSIVE CARGA E TRANSPORTE. AF_09/2024</t>
  </si>
  <si>
    <t xml:space="preserve">RECONSTRUÇÃO DE BASE E SUB-BASE PARA PAVIMENTAÇÃO DE SOLO (PREDOMINANTEMENTE ARENOSO) BRITA - 50%-50%, MISTURA EM USINA, COM ESPESSURA DE 15 CM - EXCLUSIVE CARGA E TRANSPORTE. AF_09/2024</t>
  </si>
  <si>
    <t xml:space="preserve">RECONSTRUÇÃO DE BASE E SUB-BASE PARA PAVIMENTAÇÃO DE SOLO (PREDOMINANTEMENTE ARENOSO) BRITA - 50%-50%, MISTURA EM USINA, COM ESPESSURA DE 20 CM - EXCLUSIVE CARGA E TRANSPORTE. AF_09/2024</t>
  </si>
  <si>
    <t xml:space="preserve">RECONSTRUÇÃO DE BASE E SUB-BASE PARA PAVIMENTAÇÃO DE SOLO (PREDOMINANTEMENTE ARENOSO) COM CIMENTO - 6%, MISTURA EM PISTA, COM ESPESSURA DE 10 CM - EXCLUSIVE ESCAVAÇÃO, CARGA E TRANSPORTE E SOLO. AF_09/2024</t>
  </si>
  <si>
    <t xml:space="preserve">RECONSTRUÇÃO DE BASE E SUB-BASE PARA PAVIMENTAÇÃO DE SOLO (PREDOMINANTEMENTE ARENOSO) COM CIMENTO - 6%, MISTURA EM PISTA, COM ESPESSURA DE 15 CM - EXCLUSIVE ESCAVAÇÃO, CARGA E TRANSPORTE E SOLO. AF_09/2024</t>
  </si>
  <si>
    <t xml:space="preserve">RECONSTRUÇÃO DE BASE E SUB-BASE PARA PAVIMENTAÇÃO DE SOLO (PREDOMINANTEMENTE ARENOSO) COM CIMENTO - 6%, MISTURA EM PISTA, COM ESPESSURA DE 20 CM - EXCLUSIVE ESCAVAÇÃO, CARGA E TRANSPORTE E SOLO. AF_09/2024</t>
  </si>
  <si>
    <t xml:space="preserve">RECONSTRUÇÃO DE BASE E SUB-BASE PARA PAVIMENTAÇÃO DE SOLO (PREDOMINANTEMENTE ARENOSO) COM CIMENTO - 6%, MISTURA EM USINA, COM ESPESSURA DE 10 CM - EXCLUSIVE CARGA E TRANSPORTE. AF_09/2024</t>
  </si>
  <si>
    <t xml:space="preserve">RECONSTRUÇÃO DE BASE E SUB-BASE PARA PAVIMENTAÇÃO DE SOLO (PREDOMINANTEMENTE ARENOSO) COM CIMENTO - 6%, MISTURA EM USINA, COM ESPESSURA DE 15 CM - EXCLUSIVE CARGA E TRANSPORTE. AF_09/2024</t>
  </si>
  <si>
    <t xml:space="preserve">RECONSTRUÇÃO DE BASE E SUB-BASE PARA PAVIMENTAÇÃO DE SOLO (PREDOMINANTEMENTE ARENOSO) COM CIMENTO - 6%, MISTURA EM USINA, COM ESPESSURA DE 20 CM - EXCLUSIVE CARGA E TRANSPORTE. AF_09/2024</t>
  </si>
  <si>
    <t xml:space="preserve">RECONSTRUÇÃO DE BASE E SUB-BASE PARA PAVIMENTAÇÃO DE SOLO (PREDOMINANTEMENTE ARENOSO) COM CIMENTO - 8%, MISTURA EM PISTA, COM ESPESSURA DE 10 CM - EXCLUSIVE ESCAVAÇÃO, CARGA E TRANSPORTE E SOLO. AF_09/2024</t>
  </si>
  <si>
    <t xml:space="preserve">RECONSTRUÇÃO DE BASE E SUB-BASE PARA PAVIMENTAÇÃO DE SOLO (PREDOMINANTEMENTE ARENOSO) COM CIMENTO - 8%, MISTURA EM PISTA, COM ESPESSURA DE 15 CM - EXCLUSIVE ESCAVAÇÃO, CARGA E TRANSPORTE E SOLO. AF_09/2024</t>
  </si>
  <si>
    <t xml:space="preserve">RECONSTRUÇÃO DE BASE E SUB-BASE PARA PAVIMENTAÇÃO DE SOLO (PREDOMINANTEMENTE ARENOSO) COM CIMENTO - 8%, MISTURA EM PISTA, COM ESPESSURA DE 20 CM - EXCLUSIVE ESCAVAÇÃO, CARGA E TRANSPORTE E SOLO. AF_09/2024</t>
  </si>
  <si>
    <t xml:space="preserve">RECONSTRUÇÃO DE BASE E SUB-BASE PARA PAVIMENTAÇÃO DE SOLO (PREDOMINANTEMENTE ARENOSO) COM CIMENTO - 8%, MISTURA EM USINA, COM ESPESSURA DE 10 CM - EXCLUSIVE CARGA E TRANSPORTE. AF_09/2024</t>
  </si>
  <si>
    <t xml:space="preserve">RECONSTRUÇÃO DE BASE E SUB-BASE PARA PAVIMENTAÇÃO DE SOLO (PREDOMINANTEMENTE ARENOSO) COM CIMENTO - 8%, MISTURA EM USINA, COM ESPESSURA DE 15 CM - EXCLUSIVE CARGA E TRANSPORTE. AF_09/2024</t>
  </si>
  <si>
    <t xml:space="preserve">RECONSTRUÇÃO DE BASE E SUB-BASE PARA PAVIMENTAÇÃO DE SOLO (PREDOMINANTEMENTE ARENOSO) COM CIMENTO - 8%, MISTURA EM USINA, COM ESPESSURA DE 20 CM - EXCLUSIVE CARGA E TRANSPORTE. AF_09/2024</t>
  </si>
  <si>
    <t xml:space="preserve">RECONSTRUÇÃO DE BASE E SUB-BASE PARA PAVIMENTAÇÃO DE SOLO (PREDOMINANTEMENTE ARENOSO) MELHORADO COM CIMENTO - 2%, MISTURA EM PISTA, COM ESPESSURA DE 10 CM - EXCLUSIVE ESCAVAÇÃO, CARGA E TRANSPORTE E SOLO. AF_09/2024</t>
  </si>
  <si>
    <t xml:space="preserve">RECONSTRUÇÃO DE BASE E SUB-BASE PARA PAVIMENTAÇÃO DE SOLO (PREDOMINANTEMENTE ARENOSO) MELHORADO COM CIMENTO - 2%, MISTURA EM PISTA, COM ESPESSURA DE 15 CM - EXCLUSIVE ESCAVAÇÃO, CARGA E TRANSPORTE E SOLO. AF_09/2024</t>
  </si>
  <si>
    <t xml:space="preserve">RECONSTRUÇÃO DE BASE E SUB-BASE PARA PAVIMENTAÇÃO DE SOLO (PREDOMINANTEMENTE ARENOSO) MELHORADO COM CIMENTO - 2%, MISTURA EM PISTA, COM ESPESSURA DE 20 CM - EXCLUSIVE ESCAVAÇÃO, CARGA E TRANSPORTE E SOLO. AF_09/2024</t>
  </si>
  <si>
    <t xml:space="preserve">RECONSTRUÇÃO DE BASE E SUB-BASE PARA PAVIMENTAÇÃO DE SOLO (PREDOMINANTEMENTE ARENOSO) MELHORADO COM CIMENTO - 2%, MISTURA EM USINA, COM ESPESSURA DE 10 CM - EXCLUSIVE CARGA E TRANSPORTE. AF_09/2024</t>
  </si>
  <si>
    <t xml:space="preserve">RECONSTRUÇÃO DE BASE E SUB-BASE PARA PAVIMENTAÇÃO DE SOLO (PREDOMINANTEMENTE ARENOSO) MELHORADO COM CIMENTO - 2%, MISTURA EM USINA, COM ESPESSURA DE 15 CM - EXCLUSIVE CARGA E TRANSPORTE. AF_09/2024</t>
  </si>
  <si>
    <t xml:space="preserve">RECONSTRUÇÃO DE BASE E SUB-BASE PARA PAVIMENTAÇÃO DE SOLO (PREDOMINANTEMENTE ARENOSO) MELHORADO COM CIMENTO - 2%, MISTURA EM USINA, COM ESPESSURA DE 20 CM - EXCLUSIVE CARGA E TRANSPORTE. AF_09/2024</t>
  </si>
  <si>
    <t xml:space="preserve">RECONSTRUÇÃO DE BASE E SUB-BASE PARA PAVIMENTAÇÃO DE SOLO (PREDOMINANTEMENTE ARENOSO) MELHORADO COM CIMENTO - 4%, MISTURA EM PISTA, COM ESPESSURA DE 10 CM - EXCLUSIVE ESCAVAÇÃO, CARGA E TRANSPORTE E SOLO. AF_09/2024</t>
  </si>
  <si>
    <t xml:space="preserve">RECONSTRUÇÃO DE BASE E SUB-BASE PARA PAVIMENTAÇÃO DE SOLO (PREDOMINANTEMENTE ARENOSO) MELHORADO COM CIMENTO - 4%, MISTURA EM PISTA, COM ESPESSURA DE 15 CM - EXCLUSIVE ESCAVAÇÃO, CARGA E TRANSPORTE E SOLO. AF_09/2024</t>
  </si>
  <si>
    <t xml:space="preserve">RECONSTRUÇÃO DE BASE E SUB-BASE PARA PAVIMENTAÇÃO DE SOLO (PREDOMINANTEMENTE ARENOSO) MELHORADO COM CIMENTO - 4%, MISTURA EM PISTA, COM ESPESSURA DE 20 CM - EXCLUSIVE ESCAVAÇÃO, CARGA E TRANSPORTE E SOLO. AF_09/2024</t>
  </si>
  <si>
    <t xml:space="preserve">RECONSTRUÇÃO DE BASE E SUB-BASE PARA PAVIMENTAÇÃO DE SOLO (PREDOMINANTEMENTE ARENOSO) MELHORADO COM CIMENTO - 4%, MISTURA EM USINA, COM ESPESSURA DE 10 CM - EXCLUSIVE CARGA E TRANSPORTE. AF_09/2024</t>
  </si>
  <si>
    <t xml:space="preserve">RECONSTRUÇÃO DE BASE E SUB-BASE PARA PAVIMENTAÇÃO DE SOLO (PREDOMINANTEMENTE ARENOSO) MELHORADO COM CIMENTO - 4%, MISTURA EM USINA, COM ESPESSURA DE 15 CM - EXCLUSIVE CARGA E TRANSPORTE. AF_09/2024</t>
  </si>
  <si>
    <t xml:space="preserve">RECONSTRUÇÃO DE BASE E SUB-BASE PARA PAVIMENTAÇÃO DE SOLO (PREDOMINANTEMENTE ARENOSO) MELHORADO COM CIMENTO - 4%, MISTURA EM USINA, COM ESPESSURA DE 20 CM - EXCLUSIVE CARGA E TRANSPORTE. AF_09/2024</t>
  </si>
  <si>
    <t xml:space="preserve">RECONSTRUÇÃO DE BASE E SUB-BASE PARA PAVIMENTAÇÃO DE SOLO (PREDOMINANTEMENTE ARGILOSO) BRITA - 40%-60%, MISTURA EM PISTA, COM ESPESSURA DE 10 CM - EXCLUSIVE ESCAVAÇÃO, CARGA E TRANSPORTE E SOLO. AF_09/2024</t>
  </si>
  <si>
    <t xml:space="preserve">RECONSTRUÇÃO DE BASE E SUB-BASE PARA PAVIMENTAÇÃO DE SOLO (PREDOMINANTEMENTE ARGILOSO) BRITA - 40%-60%, MISTURA EM PISTA, COM ESPESSURA DE 15 CM - EXCLUSIVE ESCAVAÇÃO, CARGA E TRANSPORTE E SOLO. AF_09/2024</t>
  </si>
  <si>
    <t xml:space="preserve">RECONSTRUÇÃO DE BASE E SUB-BASE PARA PAVIMENTAÇÃO DE SOLO (PREDOMINANTEMENTE ARGILOSO) BRITA - 40%-60%, MISTURA EM PISTA, COM ESPESSURA DE 20 CM - EXCLUSIVE ESCAVAÇÃO, CARGA E TRANSPORTE E SOLO. AF_09/2024</t>
  </si>
  <si>
    <t xml:space="preserve">RECONSTRUÇÃO DE BASE E SUB-BASE PARA PAVIMENTAÇÃO DE SOLO (PREDOMINANTEMENTE ARGILOSO) BRITA - 40%-60%, MISTURA EM USINA, COM ESPESSURA DE 10 CM - EXCLUSIVE CARGA E TRANSPORTE. AF_09/2024</t>
  </si>
  <si>
    <t xml:space="preserve">RECONSTRUÇÃO DE BASE E SUB-BASE PARA PAVIMENTAÇÃO DE SOLO (PREDOMINANTEMENTE ARGILOSO) BRITA - 40%-60%, MISTURA EM USINA, COM ESPESSURA DE 15 CM - EXCLUSIVE CARGA E TRANSPORTE. AF_09/2024</t>
  </si>
  <si>
    <t xml:space="preserve">RECONSTRUÇÃO DE BASE E SUB-BASE PARA PAVIMENTAÇÃO DE SOLO (PREDOMINANTEMENTE ARGILOSO) BRITA - 40%-60%, MISTURA EM USINA, COM ESPESSURA DE 20 CM - EXCLUSIVE CARGA E TRANSPORTE. AF_09/2024</t>
  </si>
  <si>
    <t xml:space="preserve">RECONSTRUÇÃO DE BASE E SUB-BASE PARA PAVIMENTAÇÃO DE SOLO (PREDOMINANTEMENTE ARGILOSO) BRITA - 50%-50%, MISTURA EM PISTA, COM ESPESSURA DE 10 CM - EXCLUSIVE ESCAVAÇÃO, CARGA E TRANSPORTE E SOLO. AF_09/2024</t>
  </si>
  <si>
    <t xml:space="preserve">RECONSTRUÇÃO DE BASE E SUB-BASE PARA PAVIMENTAÇÃO DE SOLO (PREDOMINANTEMENTE ARGILOSO) BRITA - 50%-50%, MISTURA EM PISTA, COM ESPESSURA DE 15 CM - EXCLUSIVE ESCAVAÇÃO, CARGA E TRANSPORTE E SOLO. AF_09/2024</t>
  </si>
  <si>
    <t xml:space="preserve">RECONSTRUÇÃO DE BASE E SUB-BASE PARA PAVIMENTAÇÃO DE SOLO (PREDOMINANTEMENTE ARGILOSO) BRITA - 50%-50%, MISTURA EM PISTA, COM ESPESSURA DE 20 CM - EXCLUSIVE ESCAVAÇÃO, CARGA E TRANSPORTE E SOLO. AF_09/2024</t>
  </si>
  <si>
    <t xml:space="preserve">RECONSTRUÇÃO DE BASE E SUB-BASE PARA PAVIMENTAÇÃO DE SOLO (PREDOMINANTEMENTE ARGILOSO) BRITA - 50%-50%, MISTURA EM USINA, COM ESPESSURA DE 10 CM - EXCLUSIVE CARGA E TRANSPORTE. AF_09/2024</t>
  </si>
  <si>
    <t xml:space="preserve">RECONSTRUÇÃO DE BASE E SUB-BASE PARA PAVIMENTAÇÃO DE SOLO (PREDOMINANTEMENTE ARGILOSO) BRITA - 50%-50%, MISTURA EM USINA, COM ESPESSURA DE 15 CM - EXCLUSIVE CARGA E TRANSPORTE. AF_09/2024</t>
  </si>
  <si>
    <t xml:space="preserve">RECONSTRUÇÃO DE BASE E SUB-BASE PARA PAVIMENTAÇÃO DE SOLO (PREDOMINANTEMENTE ARGILOSO) BRITA - 50%-50%, MISTURA EM USINA, COM ESPESSURA DE 20 CM - EXCLUSIVE CARGA E TRANSPORTE. AF_09/2024</t>
  </si>
  <si>
    <t xml:space="preserve">RECONSTRUÇÃO DE BASE E SUB-BASE PARA PAVIMENTAÇÃO DE SOLO DE COMPORTAMENTO LATERÍTICO (ARENOSO), COM ESPESSURA DE 10 CM - EXCLUSIVE ESCAVAÇÃO, CARGA E TRANSPORTE E SOLO. AF_09/2024</t>
  </si>
  <si>
    <t xml:space="preserve">RECONSTRUÇÃO DE BASE E SUB-BASE PARA PAVIMENTAÇÃO DE SOLO DE COMPORTAMENTO LATERÍTICO (ARENOSO), COM ESPESSURA DE 15 CM - EXCLUSIVE ESCAVAÇÃO, CARGA E TRANSPORTE E SOLO. AF_09/2024</t>
  </si>
  <si>
    <t xml:space="preserve">RECONSTRUÇÃO DE BASE E SUB-BASE PARA PAVIMENTAÇÃO DE SOLO DE COMPORTAMENTO LATERÍTICO (ARENOSO), COM ESPESSURA DE 20 CM - EXCLUSIVE ESCAVAÇÃO, CARGA E TRANSPORTE E SOLO. AF_09/2024</t>
  </si>
  <si>
    <t xml:space="preserve">REGULARIZAÇÃO DE SUPERFÍCIES COM MOTONIVELADORA. AF_09/2024</t>
  </si>
  <si>
    <t xml:space="preserve">REGULARIZAÇÃO E COMPACTAÇÃO DE SUBLEITO DE SOLO PREDOMINANTEMENTE ARENOSO, PARA OBRAS DE CONSTRUÇÃO DE PAVIMENTOS. AF_09/2024</t>
  </si>
  <si>
    <t xml:space="preserve">REGULARIZAÇÃO E COMPACTAÇÃO DE SUBLEITO DE SOLO PREDOMINANTEMENTE ARENOSO, PARA OBRAS DE RECONSTRUÇÃO DE PAVIMENTOS. AF_09/2024</t>
  </si>
  <si>
    <t xml:space="preserve">REGULARIZAÇÃO E COMPACTAÇÃO DE SUBLEITO DE SOLO PREDOMINANTEMENTE ARGILOSO, PARA OBRAS DE CONSTRUÇÃO DE PAVIMENTOS. AF_09/2024</t>
  </si>
  <si>
    <t xml:space="preserve">REGULARIZAÇÃO E COMPACTAÇÃO DE SUBLEITO DE SOLO PREDOMINANTEMENTE ARGILOSO, PARA OBRAS DE RECONSTRUÇÃO DE PAVIMENTOS. AF_09/2024</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</si>
  <si>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</si>
  <si>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</si>
  <si>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</si>
  <si>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</si>
  <si>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MURO ALA E MURO TESTA UTILIZANDO AÇO CA-50 DE 6,3 MM - MONTAGEM. AF_07/2021</t>
  </si>
  <si>
    <t xml:space="preserve">ARMAÇÃO DE MURO ALA E MURO TESTA UTILIZANDO AÇO CA-50 DE 8 MM - MONTAGEM. AF_07/2021</t>
  </si>
  <si>
    <t xml:space="preserve">ARMAÇÃO DE SOLEIRA UTILIZANDO AÇO CA-50 DE 6,3 MM - MONTAGEM. AF_07/2021</t>
  </si>
  <si>
    <t xml:space="preserve">ARMAÇÃO DE SOLEIRA UTILIZANDO AÇO CA-50 DE 8 MM - MONTAGEM. AF_07/2021</t>
  </si>
  <si>
    <t xml:space="preserve">BOCA PARA BUEIRO DUPLO CELULAR 150 X 150 CM EM CONCRETO, ALAS COM ESCONSIDADE DE 30°, INCLUINDO FÔRMAS E MATERIAIS. AF_07/2021</t>
  </si>
  <si>
    <t xml:space="preserve">BOCA PARA BUEIRO DUPLO CELULAR 150 X 150 CM EM GABIÃO, ALAS COM ESCONSIDADE DE 45°, INCLUINDO FÔRMAS E MATERIAIS. AF_07/2021</t>
  </si>
  <si>
    <t xml:space="preserve">BOCA PARA BUEIRO DUPLO CELULAR 200 X 200 CM EM CONCRETO, ALAS COM ESCONSIDADE DE 30°, INCLUINDO FÔRMAS E MATERIAIS. AF_07/2021</t>
  </si>
  <si>
    <t xml:space="preserve">BOCA PARA BUEIRO DUPLO CELULAR 200 X 200 CM EM GABIÃO, ALAS COM ESCONSIDADE DE 45°, INCLUINDO FÔRMAS E MATERIAIS. AF_07/2021</t>
  </si>
  <si>
    <t xml:space="preserve">BOCA PARA BUEIRO DUPLO CELULAR 250 X 250 CM EM CONCRETO, ALAS COM ESCONSIDADE DE 30°, INCLUINDO FÔRMAS E MATERIAIS. AF_07/2021</t>
  </si>
  <si>
    <t xml:space="preserve">BOCA PARA BUEIRO DUPLO CELULAR 250 X 250 CM EM GABIÃO, ALAS COM ESCONSIDADE DE 45°, INCLUINDO FÔRMAS E MATERIAIS. AF_07/2021</t>
  </si>
  <si>
    <t xml:space="preserve">BOCA PARA BUEIRO DUPLO CELULAR 300 X 300 CM EM CONCRETO, ALAS COM ESCONSIDADE DE 30°, INCLUINDO FÔRMAS E MATERIAIS. AF_07/2021</t>
  </si>
  <si>
    <t xml:space="preserve">BOCA PARA BUEIRO DUPLO CELULAR 300 X 300 CM EM GABIÃO, ALAS COM ESCONSIDADE DE 45°, INCLUINDO FÔRMAS E MATERIAIS. AF_07/2021</t>
  </si>
  <si>
    <t xml:space="preserve">BOCA PARA BUEIRO DUPLO TUBULAR D = 100 CM EM CONCRETO, ALAS COM ESCONSIDADE DE 0°, INCLUINDO FÔRMAS E MATERIAIS. AF_07/2021</t>
  </si>
  <si>
    <t xml:space="preserve">BOCA PARA BUEIRO DUPLO TUBULAR D = 100 CM EM CONCRETO, ALAS COM ESCONSIDADE DE 30°, INCLUINDO FÔRMAS E MATERIAIS. AF_07/2021</t>
  </si>
  <si>
    <t xml:space="preserve">BOCA PARA BUEIRO DUPLO TUBULAR D = 100 CM EM GABIÃO, ALAS COM ESCONSIDADE DE 45°, INCLUINDO FÔRMAS E MATERIAIS. AF_07/2021</t>
  </si>
  <si>
    <t xml:space="preserve">BOCA PARA BUEIRO DUPLO TUBULAR D = 120 CM EM CONCRETO, ALAS COM ESCONSIDADE DE 0°, INCLUINDO FÔRMAS E MATERIAIS. AF_07/2021</t>
  </si>
  <si>
    <t xml:space="preserve">BOCA PARA BUEIRO DUPLO TUBULAR D = 120 CM EM CONCRETO, ALAS COM ESCONSIDADE DE 30°, INCLUINDO FÔRMAS E MATERIAIS. AF_07/2021</t>
  </si>
  <si>
    <t xml:space="preserve">BOCA PARA BUEIRO DUPLO TUBULAR D = 120 CM EM GABIÃO, ALAS COM ESCONSIDADE DE 45°, INCLUINDO FÔRMAS E MATERIAIS. AF_07/2021</t>
  </si>
  <si>
    <t xml:space="preserve">BOCA PARA BUEIRO DUPLO TUBULAR D = 150 CM EM CONCRETO, ALAS COM ESCONSIDADE DE 0°, INCLUINDO FÔRMAS E MATERIAIS. AF_07/2021</t>
  </si>
  <si>
    <t xml:space="preserve">BOCA PARA BUEIRO DUPLO TUBULAR D = 150 CM EM CONCRETO, ALAS COM ESCONSIDADE DE 30°, INCLUINDO FÔRMAS E MATERIAIS. AF_07/2021</t>
  </si>
  <si>
    <t xml:space="preserve">BOCA PARA BUEIRO DUPLO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</si>
  <si>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</si>
  <si>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</si>
  <si>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CONCRETO, ALAS COM ESCONSIDADE DE 0°, INCLUINDO FÔRMAS E MATERIAIS. AF_07/2021</t>
  </si>
  <si>
    <t xml:space="preserve">BOCA PARA BUEIRO DUPLO TUBULAR D = 80 CM EM GABIÃO, ALAS COM ESCONSIDADE DE 45°, INCLUINDO FÔRMAS E MATERIAIS. AF_07/2021</t>
  </si>
  <si>
    <t xml:space="preserve">BOCA PARA BUEIRO SIMPLES CELULAR 150 X 150 CM EM CONCRETO, ALAS COM ESCONSIDADE DE 30°, INCLUINDO FÔRMAS E MATERIAIS. AF_07/2021</t>
  </si>
  <si>
    <t xml:space="preserve">BOCA PARA BUEIRO SIMPLES CELULAR 150 X 150 CM EM GABIÃO, ALAS COM ESCONSIDADE DE 45°, INCLUINDO FÔRMAS E MATERIAIS. AF_07/2021</t>
  </si>
  <si>
    <t xml:space="preserve">BOCA PARA BUEIRO SIMPLES CELULAR 200 X 200 CM EM CONCRETO, ALAS COM ESCONSIDADE DE 30°, INCLUINDO FÔRMAS E MATERIAIS. AF_07/2021</t>
  </si>
  <si>
    <t xml:space="preserve">BOCA PARA BUEIRO SIMPLES CELULAR 200 X 200 CM EM GABIÃO, ALAS COM ESCONSIDADE DE 45°, INCLUINDO FÔRMAS E MATERIAIS. AF_07/2021</t>
  </si>
  <si>
    <t xml:space="preserve">BOCA PARA BUEIRO SIMPLES CELULAR 250 X 250 CM EM CONCRETO, ALAS COM ESCONSIDADE DE 30°, INCLUINDO FÔRMAS E MATERIAIS. AF_07/2021</t>
  </si>
  <si>
    <t xml:space="preserve">BOCA PARA BUEIRO SIMPLES CELULAR 250 X 250 CM EM GABIÃO, ALAS COM ESCONSIDADE DE 45°, INCLUINDO FÔRMAS E MATERIAIS. AF_07/2021</t>
  </si>
  <si>
    <t xml:space="preserve">BOCA PARA BUEIRO SIMPLES CELULAR 300 X 300 CM EM CONCRETO, ALAS COM ESCONSIDADE DE 30°, INCLUINDO FÔRMAS E MATERIAIS. AF_07/2021</t>
  </si>
  <si>
    <t xml:space="preserve">BOCA PARA BUEIRO SIMPLES CELULAR 300 X 300 CM EM GABIÃO, ALAS COM ESCONSIDADE DE 45°, INCLUINDO FÔRMAS E MATERIAIS. AF_07/2021</t>
  </si>
  <si>
    <t xml:space="preserve">BOCA PARA BUEIRO SIMPLES TUBULAR D = 100 CM EM CONCRETO, ALAS COM ESCONSIDADE DE 0°, INCLUINDO FÔRMAS E MATERIAIS. AF_07/2021</t>
  </si>
  <si>
    <t xml:space="preserve">BOCA PARA BUEIRO SIMPLES TUBULAR D = 100 CM EM CONCRETO, ALAS COM ESCONSIDADE DE 30°, INCLUINDO FÔRMAS E MATERIAIS. AF_07/2021</t>
  </si>
  <si>
    <t xml:space="preserve">BOCA PARA BUEIRO SIMPLES TUBULAR D = 100 CM EM GABIÃO, ALAS COM ESCONSIDADE DE 45°, INCLUINDO FÔRMAS E MATERIAIS. AF_07/2021</t>
  </si>
  <si>
    <t xml:space="preserve">BOCA PARA BUEIRO SIMPLES TUBULAR D = 120 CM EM CONCRETO, ALAS COM ESCONSIDADE DE 0°, INCLUINDO FÔRMAS E MATERIAIS. AF_07/2021</t>
  </si>
  <si>
    <t xml:space="preserve">BOCA PARA BUEIRO SIMPLES TUBULAR D = 120 CM EM CONCRETO, ALAS COM ESCONSIDADE DE 30°, INCLUINDO FÔRMAS E MATERIAIS. AF_07/2021</t>
  </si>
  <si>
    <t xml:space="preserve">BOCA PARA BUEIRO SIMPLES TUBULAR D = 120 CM EM GABIÃO, ALAS COM ESCONSIDADE DE 45°, INCLUINDO FÔRMAS E MATERIAIS. AF_07/2021</t>
  </si>
  <si>
    <t xml:space="preserve">BOCA PARA BUEIRO SIMPLES TUBULAR D = 150 CM EM CONCRETO, ALAS COM ESCONSIDADE DE 0°, INCLUINDO FÔRMAS E MATERIAIS. AF_07/2021</t>
  </si>
  <si>
    <t xml:space="preserve">BOCA PARA BUEIRO SIMPLES TUBULAR D = 150 CM EM CONCRETO, ALAS COM ESCONSIDADE DE 30°, INCLUINDO FÔRMAS E MATERIAIS. AF_07/2021</t>
  </si>
  <si>
    <t xml:space="preserve">BOCA PARA BUEIRO SIMPLES TUBULAR D = 150 CM EM GABIÃO, ALAS COM ESCONSIDADE DE 45°, INCLUINDO FÔRMAS E MATERIAIS. AF_07/2021</t>
  </si>
  <si>
    <t xml:space="preserve">BOCA PARA BUEIRO SIMPLES TUBULAR D = 40 CM EM CONCRETO, ALAS COM ESCONSIDADE DE 0°, INCLUINDO FÔRMAS E MATERIAIS. AF_07/2021</t>
  </si>
  <si>
    <t xml:space="preserve">BOCA PARA BUEIRO SIMPLES TUBULAR D = 40 CM EM GABIÃO, ALAS COM ESCONSIDADE DE 45°, INCLUINDO FÔRMAS E MATERIAIS. AF_07/2021</t>
  </si>
  <si>
    <t xml:space="preserve">BOCA PARA BUEIRO SIMPLES TUBULAR D = 60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</si>
  <si>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</si>
  <si>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60 CM EM GABIÃO, ALAS COM ESCONSIDADE DE 45°, INCLUINDO FÔRMAS E MATERIAIS. AF_07/2021</t>
  </si>
  <si>
    <t xml:space="preserve">BOCA PARA BUEIRO SIMPLES TUBULAR D = 80 CM EM CONCRETO, ALAS COM ESCONSIDADE DE 0°, INCLUINDO FÔRMAS E MATERIAIS. AF_07/2021</t>
  </si>
  <si>
    <t xml:space="preserve">BOCA PARA BUEIRO SIMPLES TUBULAR D = 80 CM EM CONCRETO, ALAS COM ESCONSIDADE DE 30°, INCLUINDO FÔRMAS E MATERIAIS. AF_07/2021</t>
  </si>
  <si>
    <t xml:space="preserve">BOCA PARA BUEIRO SIMPLES TUBULAR D = 80 CM EM GABIÃO, ALAS COM ESCONSIDADE DE 45°, INCLUINDO FÔRMAS E MATERIAIS. AF_07/2021</t>
  </si>
  <si>
    <t xml:space="preserve">BOCA PARA BUEIRO TRIPLO CELULAR 150 X 150 CM EM CONCRETO, ALAS COM ESCONSIDADE DE 30°, INCLUINDO FÔRMAS E MATERIAIS. AF_07/2021</t>
  </si>
  <si>
    <t xml:space="preserve">BOCA PARA BUEIRO TRIPLO CELULAR 150 X 150 CM EM GABIÃO, ALAS COM ESCONSIDADE DE 45°, INCLUINDO FÔRMAS E MATERIAIS. AF_07/2021</t>
  </si>
  <si>
    <t xml:space="preserve">BOCA PARA BUEIRO TRIPLO CELULAR 200 X 200 CM EM CONCRETO, ALAS COM ESCONSIDADE DE 30°, INCLUINDO FÔRMAS E MATERIAIS. AF_07/2021</t>
  </si>
  <si>
    <t xml:space="preserve">BOCA PARA BUEIRO TRIPLO CELULAR 200 X 200 CM EM GABIÃO, ALAS COM ESCONSIDADE DE 45°, INCLUINDO FÔRMAS E MATERIAIS. AF_07/2021</t>
  </si>
  <si>
    <t xml:space="preserve">BOCA PARA BUEIRO TRIPLO CELULAR 250 X 250 CM EM CONCRETO, ALAS COM ESCONSIDADE DE 30°, INCLUINDO FÔRMAS E MATERIAIS. AF_07/2021</t>
  </si>
  <si>
    <t xml:space="preserve">BOCA PARA BUEIRO TRIPLO CELULAR 250 X 250 CM EM GABIÃO, ALAS COM ESCONSIDADE DE 45°, INCLUINDO FÔRMAS E MATERIAIS. AF_07/2021</t>
  </si>
  <si>
    <t xml:space="preserve">BOCA PARA BUEIRO TRIPLO CELULAR 300 X 300 CM EM CONCRETO, ALAS COM ESCONSIDADE DE 30°, INCLUINDO FÔRMAS E MATERIAIS. AF_07/2021</t>
  </si>
  <si>
    <t xml:space="preserve">BOCA PARA BUEIRO TRIPLO CELULAR 300 X 300 CM EM GABIÃO, ALAS COM ESCONSIDADE DE 45°, INCLUINDO FÔRMAS E MATERIAIS. AF_07/2021</t>
  </si>
  <si>
    <t xml:space="preserve">BOCA PARA BUEIRO TRIPLO TUBULAR D = 100 CM EM CONCRETO, ALAS COM ESCONSIDADE DE 0°, INCLUINDO FÔRMAS E MATERIAIS. AF_07/2021</t>
  </si>
  <si>
    <t xml:space="preserve">BOCA PARA BUEIRO TRIPLO TUBULAR D = 100 CM EM CONCRETO, ALAS COM ESCONSIDADE DE 30°, INCLUINDO FÔRMAS E MATERIAIS. AF_07/2021</t>
  </si>
  <si>
    <t xml:space="preserve">BOCA PARA BUEIRO TRIPLO TUBULAR D = 100 CM EM GABIÃO, ALAS COM ESCONSIDADE DE 45°, INCLUINDO FÔRMAS E MATERIAIS. AF_07/2021</t>
  </si>
  <si>
    <t xml:space="preserve">BOCA PARA BUEIRO TRIPLO TUBULAR D = 120 CM EM CONCRETO, ALAS COM ESCONSIDADE DE 0°, INCLUINDO FÔRMAS E MATERIAIS. AF_07/2021</t>
  </si>
  <si>
    <t xml:space="preserve">BOCA PARA BUEIRO TRIPLO TUBULAR D = 120 CM EM CONCRETO, ALAS COM ESCONSIDADE DE 30°, INCLUINDO FÔRMAS E MATERIAIS. AF_07/2021</t>
  </si>
  <si>
    <t xml:space="preserve">BOCA PARA BUEIRO TRIPLO TUBULAR D = 120 CM EM GABIÃO, ALAS COM ESCONSIDADE DE 45°, INCLUINDO FÔRMAS E MATERIAIS. AF_07/2021</t>
  </si>
  <si>
    <t xml:space="preserve">BOCA PARA BUEIRO TRIPLO TUBULAR D = 150 CM EM CONCRETO, ALAS COM ESCONSIDADE DE 0°, INCLUINDO FÔRMAS E MATERIAIS. AF_07/2021</t>
  </si>
  <si>
    <t xml:space="preserve">BOCA PARA BUEIRO TRIPLO TUBULAR D = 150 CM EM CONCRETO, ALAS COM ESCONSIDADE DE 30°, INCLUINDO FÔRMAS E MATERIAIS. AF_07/2021</t>
  </si>
  <si>
    <t xml:space="preserve">BOCA PARA BUEIRO TRIPLO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</si>
  <si>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</si>
  <si>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</si>
  <si>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</si>
  <si>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CONCRETAGEM DE BOCA PARA BUEIRO, FCK = 20 MPA, COM USO DE BOMBA - LANÇAMENTO, ADENSAMENTO E ACABAMENTO. AF_07/2021</t>
  </si>
  <si>
    <t xml:space="preserve">FABRICAÇÃO, MONTAGEM E DESMONTAGEM DE FÔRMA PARA BOCA PARA BUEIRO, EM CHAPA DE MADEIRA COMPENSADA RESINADA, E = 17 MM, 2 UTILIZAÇÕES. AF_07/2021</t>
  </si>
  <si>
    <t xml:space="preserve">BOMBA CENTRÍFUGA, MONOFÁSICA, 0,5 CV OU 0,49 HP, HM 6 A 20 M, Q 1,2 A 8,3 M3/H (NÃO INCLUI O FORNECIMENTO DA BOMBA). AF_12/2020</t>
  </si>
  <si>
    <t xml:space="preserve">BOMBA CENTRÍFUGA, MONOFÁSICA, 0,5 CV OU 0,49 HP, HM 6 A 20 M, Q 1,2 A 8,3 M3/H - FORNECIMENTO E INSTALAÇÃO. AF_12/2020</t>
  </si>
  <si>
    <t xml:space="preserve">BOMBA CENTRÍFUGA, TRIFÁSICA, 1 CV OU 0,99 HP, HM 14 A 40 M, Q 0,6 A 8,4 M3/H (NÃO INCLUI O FORNECIMENTO DA BOMBA). AF_12/2020</t>
  </si>
  <si>
    <t xml:space="preserve">BOMBA CENTRÍFUGA, TRIFÁSICA, 1 CV OU 0,99 HP, HM 14 A 40 M, Q 0,6 A 8,4 M3/H - FORNECIMENTO E INSTALAÇÃO. AF_12/2020</t>
  </si>
  <si>
    <t xml:space="preserve">BOMBA CENTRÍFUGA, TRIFÁSICA, 1,5 CV OU 1,48 HP (NÃO INCLUI O FORNECIMENTO DA BOMBA). AF_12/2020</t>
  </si>
  <si>
    <t xml:space="preserve">BOMBA CENTRÍFUGA, TRIFÁSICA, 1,5 CV OU 1,48 HP, HM 10 A 24 M, Q 6,1 A 21,9 M3/H - FORNECIMENTO E INSTALAÇÃO. AF_12/2020</t>
  </si>
  <si>
    <t xml:space="preserve">BOMBA CENTRÍFUGA, TRIFÁSICA, 1,5 CV OU 1,48 HP, HM 10 A 24 M, Q 6,1 A 21,9 M3/H, 2 UNIDADES, INCLUSO QUADRO ELÉTRICO - FORNECIMENTO E INSTALAÇÃO. AF_12/2020</t>
  </si>
  <si>
    <t xml:space="preserve">BOMBA CENTRÍFUGA, TRIFÁSICA, 1,5 CV OU 1,48 HP, HM 10 A 70 M, Q 1,8 A 5,3 M3/H - FORNECIMENTO E INSTALAÇÃO. AF_12/2020</t>
  </si>
  <si>
    <t xml:space="preserve">BOMBA CENTRÍFUGA, TRIFÁSICA, 10 CV OU 9,86 HP, HM 85 A 140 M, Q 4,2 A 14,9 M3/H (NÃO INCLUI O FORNECIMENTO DA BOMBA). AF_12/2020</t>
  </si>
  <si>
    <t xml:space="preserve">BOMBA CENTRÍFUGA, TRIFÁSICA, 10 CV OU 9,86 HP, HM 85 A 140 M, Q 4,2 A 14,9 M3/H - FORNECIMENTO E INSTALAÇÃO. AF_12/2020</t>
  </si>
  <si>
    <t xml:space="preserve">BOMBA CENTRÍFUGA, TRIFÁSICA, 3 CV OU 2,96 HP, HM 34 A 40 M, Q 8,6 A 14,8 M3/H (NÃO INCLUI O FORNECIMENTO DA BOMBA). AF_12/2020</t>
  </si>
  <si>
    <t xml:space="preserve">BOMBA CENTRÍFUGA, TRIFÁSICA, 3 CV OU 2,96 HP, HM 34 A 40 M, Q 8,6 A 14,8 M3/H - FORNECIMENTO E INSTALAÇÃO. AF_12/2020</t>
  </si>
  <si>
    <t xml:space="preserve">BOMBA CENTRÍFUGA, TRIFÁSICA, 3 CV OU 2,96 HP, HM 34 A 40 M, Q 8,6 A 14,8 M3/H, 2 UNIDADES, INCLUSO QUADRO ELÉTRICO - FORNECIMENTO E INSTALAÇÃO. AF_12/2020</t>
  </si>
  <si>
    <t xml:space="preserve">BOMBA SUBMERSÍVEL, TRIFÁSICA, 3,80 CV OU 3,75 HP, HM 5 A 25,5 M, Q 3,6 A 61,2 M3/H (NÃO INCLUI O FORNECIMENTO DA BOMBA). AF_12/2020</t>
  </si>
  <si>
    <t xml:space="preserve">BOMBA SUBMERSÍVEL, TRIFÁSICA, 3,80 CV OU 3,75 HP, HM 5 A 25,5 M, Q 3,6 A 61,2 M3/H - FORNECIMENTO E INSTALAÇÃO. AF_12/2020</t>
  </si>
  <si>
    <t xml:space="preserve">CHAVE DE BOIA AUTOMÁTICA SUPERIOR/INFERIOR 15A/250V - FORNECIMENTO E INSTALAÇÃO. AF_12/2020</t>
  </si>
  <si>
    <t xml:space="preserve">INSTALAÇÃO DE QUADRO ELÉTRICO PARA BOMBAS TRIFÁSICAS ATÉ 25 CV (NÃO INCLUI O FORNECIMENTO DO QUADRO). AF_12/2020</t>
  </si>
  <si>
    <t xml:space="preserve">MOTO BOMBA HORIZONTAL ATÉ 10 CV, HM 75 A 80 M, Q 25,4 A 48 (NÃO INCLUI O FORNECIMENTO DA BOMBA). AF_12/2020</t>
  </si>
  <si>
    <t xml:space="preserve">MOTO BOMBA HORIZONTAL ATÉ 10 CV, HM 75 A 80 M, Q 25,4 A 48 - FORNECIMENTO E INSTALAÇÃO. AF_12/2020</t>
  </si>
  <si>
    <t xml:space="preserve">MOTO BOMBA HORIZONTAL DE 12,5 A 25 CV, HM 140 M (NÃO INCLUI O FORNECIMENTO DA BOMBA). AF_12/2020</t>
  </si>
  <si>
    <t xml:space="preserve">MOTO BOMBA HORIZONTAL DE 12,5 A 25CV, HM 140 M - FORNECIMENTO E INSTALAÇÃO. AF_12/2020</t>
  </si>
  <si>
    <t xml:space="preserve">MOTO BOMBA SUBMERSÍVEL ATÉ 10 CV, HM 21 M (NÃO INCLUI O FORNECIMENTO DA BOMBA). AF_12/2020</t>
  </si>
  <si>
    <t xml:space="preserve">MOTO BOMBA SUBMERSÍVEL ATÉ 10 CV, HM 21 M - FORNECIMENTO E INSTALAÇÃO. AF_12/2020</t>
  </si>
  <si>
    <t xml:space="preserve">MOTO BOMBA SUBMERSÍVEL DE 11 A 25 CV, HM 33 M (NÃO INCLUI O FORNECIMENTO DA BOMBA). AF_12/2020</t>
  </si>
  <si>
    <t xml:space="preserve">MOTO BOMBA SUBMERSÍVEL DE 11 A 25 CV, HM 33 M - FORNECIMENTO E INSTALAÇÃO. AF_12/2020</t>
  </si>
  <si>
    <t xml:space="preserve">QUADRO ELÉTRICO PARA 2 BOMBAS CENTRÍFUGAS TRIFÁSICAS 1,5 CV - FORNECIMENTO E INSTALAÇÃO. AF_12/2020</t>
  </si>
  <si>
    <t xml:space="preserve">QUADRO ELÉTRICO PARA 2 BOMBAS CENTRÍFUGAS TRIFÁSICAS 3 CV - FORNECIMENTO E INSTALAÇÃO. AF_12/2020</t>
  </si>
  <si>
    <t xml:space="preserve">FORNECIMENTO E INSTALAÇÃO DE BRISE DE ALUMÍNIO B57, COM PINTURA ELETROSTÁTICA BRANCA, ACABAMENTO LISO, FIXADO EM PORTA-PAINEL RANHURADO. AF_03/2024</t>
  </si>
  <si>
    <t xml:space="preserve">FORNECIMENTO E INSTALAÇÃO DE BRISE DE ALUZINC SL4, COM PINTURA ELETROSTÁTICA BRANCA, INCLINAÇÃO DE 45°, ACABAMENTO LISO, FIXADO EM PORTA-PAINEL RANHURADO. AF_03/2024</t>
  </si>
  <si>
    <t xml:space="preserve">FORNECIMENTO E INSTALAÇÃO DE CAIXA DE ALUMÍNIO PROTETORA PARA CONDENSADORA DE AR-CONDICIONADO, PINTURA ELETROSTÁTICA BRANCA, DIMENSÕES 100 CM X 78 CM X 50 CM. AF_03/2024</t>
  </si>
  <si>
    <t xml:space="preserve">FORNECIMENTO E INSTALAÇÃO DE CONJUNTO DE BRISE EM REQUADRO DE ALUMÍNIO DESLIZANTE, COM PERFIS INTERNOS TUBULARES FIXOS, COM PINTURA ELETROSTÁTICA BRANCA, ACABAMENTO, 150 CM X 265 CM. AF_03/2024</t>
  </si>
  <si>
    <t xml:space="preserve">CAIXA COM GRELHA RETANGULAR DE FERRO FUNDIDO, EM ALVENARIA COM BLOCOS DE CONCRETO, DIMENSÕES INTERNAS: 0,30 X 1,00 X 1,00. AF_12/2020</t>
  </si>
  <si>
    <t xml:space="preserve">CAIXA COM GRELHA RETANGULAR DE FERRO FUNDIDO, EM ALVENARIA COM TIJOLOS CERÂMICOS MACIÇOS, DIMENSÕES INTERNAS: 0,30 X 1,00 X 1,00. AF_12/2020</t>
  </si>
  <si>
    <t xml:space="preserve">CAIXA DE GORDURA DUPLA (CAPACIDADE: 126 L), RETANGULAR, EM ALVENARIA COM BLOCOS DE CONCRETO, DIMENSÕES INTERNAS = 0,4X0,7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</si>
  <si>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</si>
  <si>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BLOCOS DE CONCRETO, DIMENSÕES INTERNAS = 0,4X1,2 M, ALTURA INTERNA = 1 M. AF_12/2020</t>
  </si>
  <si>
    <t xml:space="preserve">CAIXA DE GORDURA ESPECIAL (CAPACIDADE: 312 L - PARA ATÉ 146 PESSOAS SERVIDAS NO PICO), RETANGULAR, EM ALVENARIA COM TIJOLOS CERÂMICOS MACIÇOS, DIMENSÕES INTERNAS = 0,4X1,2 M, ALTURA INTERNA = 1 M. AF_12/2020</t>
  </si>
  <si>
    <t xml:space="preserve">CAIXA DE GORDURA PEQUENA (CAPACIDADE: 19 L), CIRCULAR, EM PVC, DIÂMETRO INTERNO= 0,3 M. AF_12/2020</t>
  </si>
  <si>
    <t xml:space="preserve">CAIXA DE GORDURA SIMPLES (CAPACIDADE: 36 L), RETANGULAR, EM ALVENARIA COM BLOCOS DE CONCRETO, DIMENSÕES INTERNAS = 0,2X0,4 M, ALTURA INTERNA = 0,8 M. AF_12/2020</t>
  </si>
  <si>
    <t xml:space="preserve">CAIXA DE GORDURA SIMPLES (CAPACIDADE: 36L), RETANGULAR, EM ALVENARIA COM TIJOLOS CERÂMICOS MACIÇOS, DIMENSÕES INTERNAS = 0,2X0,4 M, ALTURA INTERNA = 0,8 M. AF_12/2020</t>
  </si>
  <si>
    <t xml:space="preserve">CAIXA DE GORDURA SIMPLES, CIRCULAR, EM CONCRETO PRÉ-MOLDADO, DIÂMETRO INTERNO = 0,4 M, ALTURA INTERNA = 0,4 M. AF_12/2020</t>
  </si>
  <si>
    <t xml:space="preserve">CAIXA DE INSPEÇÃO PARA ATERRAMENTO, CIRCULAR, EM POLIETILENO, DIÂMETRO INTERNO = 0,3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</si>
  <si>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</si>
  <si>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</si>
  <si>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</si>
  <si>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</si>
  <si>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</si>
  <si>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</si>
  <si>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</si>
  <si>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</si>
  <si>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</si>
  <si>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</si>
  <si>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</si>
  <si>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</si>
  <si>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</si>
  <si>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</si>
  <si>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</si>
  <si>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</si>
  <si>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</si>
  <si>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</si>
  <si>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</si>
  <si>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</si>
  <si>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</si>
  <si>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</si>
  <si>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DRENAGEM.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</si>
  <si>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</si>
  <si>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</si>
  <si>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</si>
  <si>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</si>
  <si>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</si>
  <si>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</si>
  <si>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</si>
  <si>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DRENAGEM. AF_12/2020</t>
  </si>
  <si>
    <t xml:space="preserve">CAIXA ENTERRADA HIDRÁULICA RETANGULAR, EM ALVENARIA COM BLOCOS DE CONCRETO, DIMENSÕES INTERNAS: 1X1X0,6 M PARA REDE DE ESGOTO. AF_12/2020</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</si>
  <si>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</si>
  <si>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</si>
  <si>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</si>
  <si>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</si>
  <si>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CONCRETO PRÉ-MOLDADO, DIMENSÕES INTERNAS: 1X1X0,5 M. AF_12/2020</t>
  </si>
  <si>
    <t xml:space="preserve">CAIXA ENTERRADA PARA INSTALAÇÕES TELEFÔNICAS TIPO R1, EM ALVENARIA COM BLOCOS DE CONCRETO, DIMENSÕES INTERNAS: 0,35X0,60X0,60 M, EXCLUINDO TAMPÃO. AF_12/2020</t>
  </si>
  <si>
    <t xml:space="preserve">CAIXA ENTERRADA PARA INSTALAÇÕES TELEFÔNICAS TIPO R2, EM ALVENARIA COM BLOCOS DE CONCRETO, DIMENSÕES INTERNAS: 0,52X1,07X0,60 M, EXCLUINDO TAMPÃO. AF_12/2020</t>
  </si>
  <si>
    <t xml:space="preserve">CAIXA ENTERRADA PARA INSTALAÇÕES TELEFÔNICAS TIPO R3, EM ALVENARIA COM BLOCOS DE CONCRETO, DIMENSÕES INTERNAS: 1,2X1,5X1,40 M, EXCLUINDO TAMPÃO. AF_12/2020</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</si>
  <si>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</si>
  <si>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</si>
  <si>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</si>
  <si>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</si>
  <si>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TAMPA CIRCULAR PARA ESGOTO E DRENAGEM, EM CONCRETO PRÉ-MOLDADO, DIÂMETRO INTERNO = 0,60 M E ALTURA = 0,10 M. AF_12/2020</t>
  </si>
  <si>
    <t xml:space="preserve">TAMPA CIRCULAR PARA ESGOTO E DRENAGEM, EM FERRO FUNDIDO, DIÂMETRO INTERNO = 0,6 M. AF_12/2020</t>
  </si>
  <si>
    <t xml:space="preserve">TIL (TUBO DE INSPEÇÃO E LIMPEZA) CONDOMINIAL PARA ESGOTO, EM PVC, DN 100 X 100 MM. AF_12/2020</t>
  </si>
  <si>
    <t xml:space="preserve">TIL (TUBO DE INSPEÇÃO E LIMPEZA) RADIAL PARA ESGOTO, EM PVC, DN 300X200 MM. AF_12/2020</t>
  </si>
  <si>
    <t xml:space="preserve">CAIXA D´ÁGUA EM POLIETILENO, 1000 LITROS (INCLUSOS TUBOS, CONEXÕES E TORNEIRA DE BÓIA)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</si>
  <si>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</si>
  <si>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</si>
  <si>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</si>
  <si>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POLIETILENO, 3000 LITROS - FORNECIMENTO E INSTALAÇÃO. AF_06/2021</t>
  </si>
  <si>
    <t xml:space="preserve">CAIXA D´ÁGUA EM POLIETILENO, 500 LITROS (INCLUSOS TUBOS, CONEXÕES E TORNEIRA DE BÓIA) - FORNECIMENTO E INSTALAÇÃO. AF_06/2021</t>
  </si>
  <si>
    <t xml:space="preserve">CAIXA D´ÁGUA EM POLIETILENO, 500 LITROS - FORNECIMENTO E INSTALAÇÃO. AF_06/2021</t>
  </si>
  <si>
    <t xml:space="preserve">CAIXA D´ÁGUA EM POLIETILENO, 750 LITROS - FORNECIMENTO E INSTALAÇÃO. AF_06/2021</t>
  </si>
  <si>
    <t xml:space="preserve">CAIXA D´ÁGUA EM POLIÉSTER REFORÇADO COM FIBRA DE VIDRO, 1000 LITROS - FORNECIMENTO E INSTALAÇÃO. AF_06/2021</t>
  </si>
  <si>
    <t xml:space="preserve">CAIXA D´ÁGUA EM POLIÉSTER REFORÇADO COM FIBRA DE VIDRO, 10000 LITROS - FORNECIMENTO E INSTALAÇÃO. AF_06/2021</t>
  </si>
  <si>
    <t xml:space="preserve">CAIXA D´ÁGUA EM POLIÉSTER REFORÇADO COM FIBRA DE VIDRO, 1500 LITROS - FORNECIMENTO E INSTALAÇÃO. AF_06/2021</t>
  </si>
  <si>
    <t xml:space="preserve">CAIXA D´ÁGUA EM POLIÉSTER REFORÇADO COM FIBRA DE VIDRO, 15000 LITROS - FORNECIMENTO E INSTALAÇÃO. AF_06/2021</t>
  </si>
  <si>
    <t xml:space="preserve">CAIXA D´ÁGUA EM POLIÉSTER REFORÇADO COM FIBRA DE VIDRO, 2000 LITROS - FORNECIMENTO E INSTALAÇÃO. AF_06/2021</t>
  </si>
  <si>
    <t xml:space="preserve">CAIXA D´ÁGUA EM POLIÉSTER REFORÇADO COM FIBRA DE VIDRO, 20000 LITROS - FORNECIMENTO E INSTALAÇÃO. AF_06/2021</t>
  </si>
  <si>
    <t xml:space="preserve">CAIXA D´ÁGUA EM POLIÉSTER REFORÇADO COM FIBRA DE VIDRO, 3000 LITROS - FORNECIMENTO E INSTALAÇÃO. AF_06/2021</t>
  </si>
  <si>
    <t xml:space="preserve">CAIXA D´ÁGUA EM POLIÉSTER REFORÇADO COM FIBRA DE VIDRO, 500 LITROS - FORNECIMENTO E INSTALAÇÃO. AF_06/2021</t>
  </si>
  <si>
    <t xml:space="preserve">CAIXA D´ÁGUA EM POLIÉSTER REFORÇADO COM FIBRA DE VIDRO, 5000 LITROS - FORNECIMENTO E INSTALAÇÃO. AF_06/2021</t>
  </si>
  <si>
    <t xml:space="preserve">CAIXA D´ÁGUA EM POLIÉSTER REFORÇADO COM FIBRA DE VIDRO, 7000 LITROS - FORNECIMENTO E INSTALAÇÃO. AF_06/2021</t>
  </si>
  <si>
    <t xml:space="preserve">CAIXA D´ÁGUA EM POLIÉSTER REFORÇADO COM FIBRA DE VIDRO, 750 LITROS - FORNECIMENTO E INSTALAÇÃO. AF_06/2021</t>
  </si>
  <si>
    <t xml:space="preserve">FURO EM CAIXA D'ÁGUA COM ESPESSURA DE 2 ATÉ 5 MM E DIÂMETRO DE 100 MM. AF_06/2021</t>
  </si>
  <si>
    <t xml:space="preserve">FURO EM CAIXA D'ÁGUA COM ESPESSURA DE 2 ATÉ 5 MM E DIÂMETRO DE 15 MM. AF_06/2021</t>
  </si>
  <si>
    <t xml:space="preserve">FURO EM CAIXA D'ÁGUA COM ESPESSURA DE 2 ATÉ 5 MM E DIÂMETRO DE 20 MM. AF_06/2021</t>
  </si>
  <si>
    <t xml:space="preserve">FURO EM CAIXA D'ÁGUA COM ESPESSURA DE 2 ATÉ 5 MM E DIÂMETRO DE 25 MM. AF_06/2021</t>
  </si>
  <si>
    <t xml:space="preserve">FURO EM CAIXA D'ÁGUA COM ESPESSURA DE 2 ATÉ 5 MM E DIÂMETRO DE 32 MM. AF_06/2021</t>
  </si>
  <si>
    <t xml:space="preserve">FURO EM CAIXA D'ÁGUA COM ESPESSURA DE 2 ATÉ 5 MM E DIÂMETRO DE 40 MM. AF_06/2021</t>
  </si>
  <si>
    <t xml:space="preserve">FURO EM CAIXA D'ÁGUA COM ESPESSURA DE 2 ATÉ 5 MM E DIÂMETRO DE 50 MM. AF_06/2021</t>
  </si>
  <si>
    <t xml:space="preserve">FURO EM CAIXA D'ÁGUA COM ESPESSURA DE 2 ATÉ 5 MM E DIÂMETRO DE 60 MM. AF_06/2021</t>
  </si>
  <si>
    <t xml:space="preserve">FURO EM CAIXA D'ÁGUA COM ESPESSURA DE 2 ATÉ 5 MM E DIÂMETRO DE 75 MM. AF_06/2021</t>
  </si>
  <si>
    <t xml:space="preserve">FURO EM CAIXA D'ÁGUA COM ESPESSURA DE 6 ATÉ 8 MM E DIÂMETRO DE 100 MM. AF_06/2021</t>
  </si>
  <si>
    <t xml:space="preserve">FURO EM CAIXA D'ÁGUA COM ESPESSURA DE 6 ATÉ 8 MM E DIÂMETRO DE 15 MM. AF_06/2021</t>
  </si>
  <si>
    <t xml:space="preserve">FURO EM CAIXA D'ÁGUA COM ESPESSURA DE 6 ATÉ 8 MM E DIÂMETRO DE 20 MM. AF_06/2021</t>
  </si>
  <si>
    <t xml:space="preserve">FURO EM CAIXA D'ÁGUA COM ESPESSURA DE 6 ATÉ 8 MM E DIÂMETRO DE 25 MM. AF_06/2021</t>
  </si>
  <si>
    <t xml:space="preserve">FURO EM CAIXA D'ÁGUA COM ESPESSURA DE 6 ATÉ 8 MM E DIÂMETRO DE 32 MM. AF_06/2021</t>
  </si>
  <si>
    <t xml:space="preserve">FURO EM CAIXA D'ÁGUA COM ESPESSURA DE 6 ATÉ 8 MM E DIÂMETRO DE 40 MM. AF_06/2021</t>
  </si>
  <si>
    <t xml:space="preserve">FURO EM CAIXA D'ÁGUA COM ESPESSURA DE 6 ATÉ 8 MM E DIÂMETRO DE 50 MM. AF_06/2021</t>
  </si>
  <si>
    <t xml:space="preserve">FURO EM CAIXA D'ÁGUA COM ESPESSURA DE 6 ATÉ 8 MM E DIÂMETRO DE 60 MM. AF_06/2021</t>
  </si>
  <si>
    <t xml:space="preserve">FURO EM CAIXA D'ÁGUA COM ESPESSURA DE 6 ATÉ 8 MM E DIÂMETRO DE 75 MM. AF_06/2021</t>
  </si>
  <si>
    <t xml:space="preserve">CAIXA COM GRELHA RETANGULAR DE FERRO FUNDIDO, EM ALVENARIA COM TIJOLOS CERÂMICOS MACIÇOS, DIMENSÕES INTERNAS: 0,15 X 1,00 X 0,3 M. AF_05/2025</t>
  </si>
  <si>
    <t xml:space="preserve">CAIXA COM GRELHA RETANGULAR DE FERRO FUNDIDO, EM ALVENARIA COM TIJOLOS CERÂMICOS MACIÇOS, DIMENSÕES INTERNAS: 0,20 X 1,00 X 0,4 M. AF_05/2025</t>
  </si>
  <si>
    <t xml:space="preserve">CAIXA COM GRELHA RETANGULAR DE FERRO FUNDIDO, EM ALVENARIA COM TIJOLOS CERÂMICOS MACIÇOS, DIMENSÕES INTERNAS: 0,30 X 1,00 X 0,5 M. AF_05/2025</t>
  </si>
  <si>
    <t xml:space="preserve">CANALETA DE CONCRETO POLIMÉRICO COM GRELHA, LARGURA DE 13 CM - FORNECIMENTO E INSTALAÇÃO. AF_05/2025</t>
  </si>
  <si>
    <t xml:space="preserve">CANALETA MEIA CANA PRÉ-MOLDADA DE CONCRETO (D = 20 CM) - FORNECIMENTO E INSTALAÇÃO. AF_05/2025</t>
  </si>
  <si>
    <t xml:space="preserve">CANALETA MEIA CANA PRÉ-MOLDADA DE CONCRETO (D = 30 CM) - FORNECIMENTO E INSTALAÇÃO. AF_05/2025</t>
  </si>
  <si>
    <t xml:space="preserve">CANALETA MEIA CANA PRÉ-MOLDADA DE CONCRETO (D = 40 CM) - FORNECIMENTO E INSTALAÇÃO. AF_05/2025</t>
  </si>
  <si>
    <t xml:space="preserve">CANALETA MEIA CANA PRÉ-MOLDADA DE CONCRETO (D = 50 CM) - FORNECIMENTO E INSTALAÇÃO. AF_05/2025</t>
  </si>
  <si>
    <t xml:space="preserve">CANALETA MEIA CANA PRÉ-MOLDADA DE CONCRETO (D = 60 CM) - FORNECIMENTO E INSTALAÇÃO. AF_05/2025</t>
  </si>
  <si>
    <t xml:space="preserve">CANALETA MEIA CANA PRÉ-MOLDADA DE CONCRETO (D = 80 CM) - FORNECIMENTO E INSTALAÇÃO. AF_05/2025</t>
  </si>
  <si>
    <t xml:space="preserve">CANALETA PRÉ-MOLDADA DE CONCRETO, COM GRELHA PERFURADA DE CONCRETO, GEOMETRIA RETANGULAR, COM DIMENSÕES INTERNAS: L=0,20 M; H=0,20 M; C=*0,60* M - FORNECIMENTO E INSTALAÇÃO. AF_05/2025</t>
  </si>
  <si>
    <t xml:space="preserve">CONCRETAGEM DE VALETA/ CANALETA MOLDADA IN LOCO. AF_05/2025</t>
  </si>
  <si>
    <t xml:space="preserve">EXECUÇÃO DE CANALETA DE CONCRETO ARMADO MOLDADA IN LOCO, ESPESSURA DE 0,1 M, GEOMETRIA QUADRADA, COM DIMENSÕES INTERNAS: L=0,20 M; H=0,20 M. AF_05/2025</t>
  </si>
  <si>
    <t xml:space="preserve">EXECUÇÃO DE CANALETA DE CONCRETO ARMADO MOLDADA IN LOCO, ESPESSURA DE 0,1 M, GEOMETRIA QUADRADA, COM DIMENSÕES INTERNAS: L=0,25 M; H=0,25 M. AF_05/2025</t>
  </si>
  <si>
    <t xml:space="preserve">EXECUÇÃO DE CANALETA DE CONCRETO ARMADO MOLDADA IN LOCO, ESPESSURA DE 0,1 M, GEOMETRIA QUADRADA, COM DIMENSÕES INTERNAS: L=0,30 M; H=0,30 M. AF_05/2025</t>
  </si>
  <si>
    <t xml:space="preserve">EXECUÇÃO DE CANALETA DE CONCRETO ARMADO MOLDADA IN LOCO, ESPESSURA DE 0,1 M, GEOMETRIA QUADRADA, COM DIMENSÕES INTERNAS: L=0,35 M; H=0,35 M. AF_05/2025</t>
  </si>
  <si>
    <t xml:space="preserve">EXECUÇÃO DE CANALETA DE CONCRETO ARMADO MOLDADA IN LOCO, ESPESSURA DE 0,1 M, GEOMETRIA QUADRADA, COM DIMENSÕES INTERNAS: L=0,40 M; H=0,40 M. AF_05/2025</t>
  </si>
  <si>
    <t xml:space="preserve">EXECUÇÃO DE CANALETA DE CONCRETO ARMADO MOLDADA IN LOCO, ESPESSURA DE 0,1 M, GEOMETRIA QUADRADA, COM DIMENSÕES INTERNAS: L=0,50 M; H=0,50 M. AF_05/2025</t>
  </si>
  <si>
    <t xml:space="preserve">EXECUÇÃO DE CANALETA DE CONCRETO ARMADO MOLDADA IN LOCO, ESPESSURA DE 0,1 M, GEOMETRIA QUADRADA, COM DIMENSÕES INTERNAS: L=0,60 M; H=0,60 M. AF_05/2025</t>
  </si>
  <si>
    <t xml:space="preserve">EXECUÇÃO DE CANALETA DE CONCRETO MOLDADO IN LOCO, COM GRELHA DE CONCRETO; ESPESSURA DE 0,15 M, GEOMETRIA RETANGULAR, COM DIMENSÕES INTERNAS: L=0,4 M; H=*0,3*M. AF_05/2025</t>
  </si>
  <si>
    <t xml:space="preserve">EXECUÇÃO DE CANALETA DE CONCRETO MOLDADO IN LOCO, COM GRELHA DE CONCRETO; ESPESSURA DE 0,15 M, GEOMETRIA RETANGULAR, COM DIMENSÕES INTERNAS: L=0,60 M; H=0,50 M. AF_05/2025</t>
  </si>
  <si>
    <t xml:space="preserve">EXECUÇÃO DE CANALETA DE CONCRETO MOLDADO IN LOCO, COM GRELHA DE CONCRETO; ESPESSURA DE 0,15 M, GEOMETRIA RETANGULAR, COM DIMENSÕES INTERNAS:L=*0,6* M; H=* 0,3* M. AF_05/2025</t>
  </si>
  <si>
    <t xml:space="preserve">EXECUÇÃO DE CANALETA DE CONCRETO MOLDADO IN LOCO, COM GRELHA DE CONCRETO; ESPESSURA DE 0,20 M, GEOMETRIA RETANGULAR, COM DIMENSÕES INTERNAS: L=0,80 M; H=0,30 M. AF_05/2025</t>
  </si>
  <si>
    <t xml:space="preserve">EXECUÇÃO DE CANALETA DE CONCRETO MOLDADO IN LOCO, COM GRELHA DE CONCRETO; ESPESSURA DE 0,20 M, GEOMETRIA RETANGULAR, COM DIMENSÕES INTERNAS: L=0,80 M; H=0,60 M. AF_05/2025</t>
  </si>
  <si>
    <t xml:space="preserve">EXECUÇÃO DE CANALETA DE CONCRETO MOLDADO IN LOCO, COM GRELHA DE CONCRETO; ESPESSURA DE 0,20 M, GEOMETRIA RETANGULAR, COM DIMENSÕES INTERNAS: L=0,80 M; H=0,90 M. AF_05/2025</t>
  </si>
  <si>
    <t xml:space="preserve">EXECUÇÃO DE VALETA DE CONCRETO ARMADO MOLDADO IN LOCO, ESPESSURA DE 0,08 M, GEOMETRIA TRAPEIZOIDAL, COM DIMENSÕES INTERNAS: B=*1,20* M; B=*0,4* M; H=0,4 M. AF_05/2025</t>
  </si>
  <si>
    <t xml:space="preserve">EXECUÇÃO DE VALETA DE CONCRETO ARMADO MOLDADO IN LOCO, ESPESSURA DE 0,08 M, GEOMETRIA TRAPEIZOIDAL, COM DIMENSÕES INTERNAS: B=0,6 M; B=0,20 M; H=0,20 M. AF_05/2025</t>
  </si>
  <si>
    <t xml:space="preserve">EXECUÇÃO DE VALETA DE CONCRETO ARMADO MOLDADO IN LOCO, ESPESSURA DE 0,08 M, GEOMETRIA TRAPEIZOIDAL, COM DIMENSÕES INTERNAS: B=0,7 M; B=0,30 M; H=0,20 M. AF_05/2025</t>
  </si>
  <si>
    <t xml:space="preserve">EXECUÇÃO DE VALETA DE CONCRETO ARMADO MOLDADO IN LOCO, ESPESSURA DE 0,08 M, GEOMETRIA TRAPEIZOIDAL, COM DIMENSÕES INTERNAS: B=0,8 M; B=0,30 M; H=0,25 M. AF_05/2025</t>
  </si>
  <si>
    <t xml:space="preserve">EXECUÇÃO DE VALETA DE CONCRETO ARMADO MOLDADO IN LOCO, ESPESSURA DE 0,08 M, GEOMETRIA TRAPEIZOIDAL, COM DIMENSÕES INTERNAS: B=0,9 M; B=0,30 M; H=0,30 M. AF_05/2025</t>
  </si>
  <si>
    <t xml:space="preserve">EXECUÇÃO DE VALETA DE CONCRETO ARMADO MOLDADO IN LOCO, ESPESSURA DE 0,08 M, GEOMETRIA TRAPEIZOIDAL, COM DIMENSÕES INTERNAS: B=1,0 M; B=0,40 M; H=0,30 M. AF_05/2025</t>
  </si>
  <si>
    <t xml:space="preserve">EXECUÇÃO DE VALETA DE CONCRETO ARMADO MOLDADO IN LOCO, ESPESSURA DE 0,08 M, GEOMETRIA TRAPEIZOIDAL, COM DIMENSÕES INTERNAS: B=1,1 M; B=0,40 M; H=0,35 M. AF_05/2025</t>
  </si>
  <si>
    <t xml:space="preserve">EXECUÇÃO DE VALETA DE CONCRETO MOLDADO IN LOCO, ESPESSURA DE 0,08 M, GEOMETRIA TRAPEIZOIDAL, COM DIMENSÕES INTERNAS: B=*1,0* M; B=0,40 M; H=*0,30* M. AF_05/2025</t>
  </si>
  <si>
    <t xml:space="preserve">EXECUÇÃO DE VALETA DE CONCRETO MOLDADO IN LOCO, ESPESSURA DE 0,08 M, GEOMETRIA TRAPEIZOIDAL, COM DIMENSÕES INTERNAS: B=*1,2* M; B=*0,4* M; H= 0,4 M. AF_05/2025</t>
  </si>
  <si>
    <t xml:space="preserve">EXECUÇÃO DE VALETA DE CONCRETO MOLDADO IN LOCO, ESPESSURA DE 0,08 M, GEOMETRIA TRAPEIZOIDAL, COM DIMENSÕES INTERNAS: B=*1,5* M; B=*0,50* M; H=*0,50* M. AF_05/2025</t>
  </si>
  <si>
    <t xml:space="preserve">EXECUÇÃO DE VALETA DE CONCRETO MOLDADO IN LOCO, ESPESSURA DE 0,08 M, GEOMETRIA TRAPEIZOIDAL, COM DIMENSÕES INTERNAS: B=*1,8* M; B=*0,60* M; H=*0,6* M. AF_05/2025</t>
  </si>
  <si>
    <t xml:space="preserve">EXECUÇÃO DE VALETA DE CONCRETO MOLDADO IN LOCO, ESPESSURA DE 0,08 M, GEOMETRIA TRAPEIZOIDAL, COM DIMENSÕES INTERNAS: B=*2,0* M; B=*0,8* M; H=0,6 M. AF_05/2025</t>
  </si>
  <si>
    <t xml:space="preserve">EXECUÇÃO DE VALETA DE CONCRETO MOLDADO IN LOCO, ESPESSURA DE 0,08 M, GEOMETRIA TRAPEIZOIDAL, COM DIMENSÕES INTERNAS: B=0,6M; B=0,20 M; H=0,20 M. AF_05/2025</t>
  </si>
  <si>
    <t xml:space="preserve">EXECUÇÃO DE VALETA DE CONCRETO MOLDADO IN LOCO, ESPESSURA DE 0,08 M, GEOMETRIA TRAPEIZOIDAL, COM DIMENSÕES INTERNAS: B=0,7 M; B=0,30 M; H=0,20 M. AF_05/2025</t>
  </si>
  <si>
    <t xml:space="preserve">EXECUÇÃO DE VALETA DE CONCRETO MOLDADO IN LOCO, ESPESSURA DE 0,08 M, GEOMETRIA TRAPEIZOIDAL, COM DIMENSÕES INTERNAS: B=0,8 M; B=0,30 M; H=0,25 M. AF_05/2025</t>
  </si>
  <si>
    <t xml:space="preserve">EXECUÇÃO DE VALETA DE CONCRETO MOLDADO IN LOCO, ESPESSURA DE 0,08 M, GEOMETRIA TRAPEIZOIDAL, COM DIMENSÕES INTERNAS: B=0,9 M; B=0,30 M; H=0,30 M. AF_05/2025</t>
  </si>
  <si>
    <t xml:space="preserve">EXECUÇÃO DE VALETA DE CONCRETO MOLDADO IN LOCO, ESPESSURA DE 0,08 M, GEOMETRIA TRAPEIZOIDAL, COM DIMENSÕES INTERNAS: B=1,2 M; B=0,6 M; H=0,3 M. AF_05/2025</t>
  </si>
  <si>
    <t xml:space="preserve">EXECUÇÃO DE VALETA DE CONCRETO MOLDADO IN LOCO, ESPESSURA DE 0,08 M, GEOMETRIA TRAPEIZOIDAL, COM DIMENSÕES INTERNAS: B=1,6 M; B=1,0 M; H=0,3 M. AF_05/2025</t>
  </si>
  <si>
    <t xml:space="preserve">GRELHA ARTICULADA PARA CALHA DE PISO 20X50 CM - FORNECIMENTO E INSTALAÇÃO. AF_05/2025</t>
  </si>
  <si>
    <t xml:space="preserve">GRELHA DE FERRO FUNDIDO SIMPLES COM REQUADRO, 150 X 1000 MM, ASSENTADA COM ARGAMASSA 1 : 3 CIMENTO: AREIA - FORNECIMENTO E INSTALAÇÃO. AF_05/2025</t>
  </si>
  <si>
    <t xml:space="preserve">GRELHA DE FERRO FUNDIDO SIMPLES COM REQUADRO, 200 X 1000 MM, ASSENTADA COM ARGAMASSA 1 : 3 CIMENTO: AREIA - FORNECIMENTO E INSTALAÇÃO. AF_05/2025</t>
  </si>
  <si>
    <t xml:space="preserve">GRELHA DE FERRO FUNDIDO SIMPLES COM REQUADRO, 300 X 1000 MM, ASSENTADA COM ARGAMASSA 1 : 3 CIMENTO: AREIA - FORNECIMENTO E INSTALAÇÃO. AF_05/2025</t>
  </si>
  <si>
    <t xml:space="preserve">GRELHA PARA CALHA DE PISO 20X50 CM - FORNECIMENTO E INSTALAÇÃO. AF_05/2025</t>
  </si>
  <si>
    <t xml:space="preserve">PREPARO DE SOLO E GABARITO DE MADEIRA PARA VALETA MOLDADA IN LOCO COM GEOMETRIA TRAPEZOIDAL. AF_05/2025</t>
  </si>
  <si>
    <t xml:space="preserve">ALAMBRADO EM MOURÕES DE CONCRETO, COM TELA DE ARAME GALVANIZADO (INCLUSIVE MURETA EM CONCRETO). AF_05/2018</t>
  </si>
  <si>
    <t xml:space="preserve">ALAMBRADO EM PERFIS METÁLICOS RETANGULARES COM GRADIL METÁLICO (EXCLUSIVE MURETA EM CONCRETO).AF_05/2018</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</si>
  <si>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</si>
  <si>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</si>
  <si>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</si>
  <si>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CERCA COM MOURÕES DE CONCRETO, RETO, 15X15 CM, ESPAÇAMENTO DE 2,5 M, CRAVADOS 0,5 M, ESCORAS DE 10X10 CM A CADA 50 M, COM 12 FIOS DE ARAME DE AÇO OVALADO 15X17 - FORNECIMENTO E INSTALAÇÃO. AF_05/2020</t>
  </si>
  <si>
    <t xml:space="preserve">CERCA COM MOURÕES DE CONCRETO, RETO, 15X15 CM, ESPAÇAMENTO DE 2,5 M, CRAVADOS 0,5 M, ESCORAS DE 10X10 CM A CADA 50 M, COM 9 FIOS DE ARAME DE AÇO OVALADO 15X17 - FORNECIMENTO E INSTALAÇÃO. AF_05/2020</t>
  </si>
  <si>
    <t xml:space="preserve">CERCA COM MOURÕES DE CONCRETO, RETO, H=2,30 M, ESPAÇAMENTO DE 2,5 M, CRAVADOS 0,5 M, COM 4 FIOS DE ARAME DE AÇO OVALADO 15X17 - FORNECIMENTO E INSTALAÇÃO. AF_05/2020</t>
  </si>
  <si>
    <t xml:space="preserve">CERCA COM MOURÕES DE CONCRETO, RETO, H=2,30 M, ESPAÇAMENTO DE 2,5 M, CRAVADOS 0,5 M, COM 4 FIOS DE ARAME FARPADO Nº 14 CLASSE 250 - FORNECIMENTO E INSTALAÇÃO. AF_05/2020</t>
  </si>
  <si>
    <t xml:space="preserve">CERCA COM MOURÕES DE CONCRETO, RETO, H=2,30 M, ESPAÇAMENTO DE 2,5 M, CRAVADOS 0,5 M, COM 4 FIOS DE ARAME MISTO - FORNECIMENTO E INSTALAÇÃO. AF_05/2020</t>
  </si>
  <si>
    <t xml:space="preserve">CERCA COM MOURÕES DE CONCRETO, RETO, H=3,00 M, ESPAÇAMENTO DE 2,5 M, CRAVADOS 0,5 M, COM 4 FIOS DE ARAME DE AÇO OVALADO 15X17 -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</si>
  <si>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</si>
  <si>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MISTO - FORNECIMENTO E INSTALAÇÃO. AF_05/2020</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</si>
  <si>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</si>
  <si>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 CM, ESPAÇAMENTO DE 2,5 M, CRAVADOS 0,5 M, COM 11 FIOS DE ARAME FARPADO Nº 14 - FORNECIMENTO E INSTALAÇÃO. AF_05/2020</t>
  </si>
  <si>
    <t xml:space="preserve">CERCA COM MOURÕES DE CONCRETO, SEÇÃO "T" PONTA INCLINADA, 10X10CM, ESPAÇAMENTO DE 2,5M, CRAVADOS 0,5M, COM 11 FIOS DE ARAME MISTO - FORNECIMENTO E INSTALAÇÃO. AF_05/2020</t>
  </si>
  <si>
    <t xml:space="preserve">CERCA COM MOURÕES DE MADEIRA ROLIÇA, DIÂMETRO 11 CM, ESPAÇAMENTO DE 2,5 M, ALTURA LIVRE DE 1,7 M, CRAVADOS 0,5 M, COM 5 FIOS DE ARAME DE AÇO OVALADO 15X17 -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</si>
  <si>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</si>
  <si>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CERCA COM MOURÕES DE MADEIRA ROLIÇA, DIÂMETRO 11 CM, ESPAÇAMENTO DE 2,5 M, ALTURA LIVRE DE 1,7 M, CRAVADOS 0,5 M, COM 5 FIOS DE ARAME MISTO - FORNECIMENTO E INSTALAÇÃO. AF_05/2020</t>
  </si>
  <si>
    <t xml:space="preserve">CERCA COM MOURÕES DE MADEIRA, 7,5X7,5 CM, ESPAÇAMENTO DE 2,5 M, ALTURA LIVRE DE 2 M, CRAVADOS 0,5 M, COM 4 FIOS DE ARAME FARPADO Nº 14 CLASSE 250 - FORNECIMENTO E INSTALAÇÃO. AF_05/2020</t>
  </si>
  <si>
    <t xml:space="preserve">CERCA COM MOURÕES DE MADEIRA, 7,5X7,5 CM, ESPAÇAMENTO DE 2,5 M, ALTURA LIVRE DE 2 M, CRAVADOS 0,5 M, COM 8 FIOS DE ARAME FARPADO Nº 14 CLASSE 250 - FORNECIMENTO E INSTALAÇÃO. AF_05/2020</t>
  </si>
  <si>
    <t xml:space="preserve">PORTÃO COM MOURÕES DE MADEIRA ROLIÇA, DIÂMETRO 11 CM, COM 5 FIOS DE ARAME FARPADO Nº 14 CLASSE 250, SEM DOBRADIÇAS - FORNECIMENTO E INSTALAÇÃO. AF_05/2020</t>
  </si>
  <si>
    <t xml:space="preserve">RECOMPOSIÇÃO PARCIAL DE ARAME FARPADO Nº 14 CLASSE 250, FIXADO EM CERCA COM MOURÕES DE CONCRETO - FORNECIMENTO E INSTALAÇÃO. AF_05/2020</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</si>
  <si>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</si>
  <si>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COLHER DE PEDREIRO.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</si>
  <si>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</si>
  <si>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</si>
  <si>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ROLO PARA TEXTURA ACRÍLICA. ARGAMASSA INDUSTRIALIZADA COM PREPARO EM MISTURADOR 300 KG. AF_10/2022</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</si>
  <si>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</si>
  <si>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TRAÇO 1:4 E EMULSÃO POLIMÉRICA (ADESIVO) COM PREPARO EM BETONEIRA 400L. AF_10/2022</t>
  </si>
  <si>
    <t xml:space="preserve">CHAPISCO APLICADO EM ALVENARIA (COM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</si>
  <si>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</si>
  <si>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COLHER DE PEDREIRO. ARGAMASSA TRAÇO 1:3 COM PREPARO MANUAL. AF_10/2022</t>
  </si>
  <si>
    <t xml:space="preserve">CHAPISCO APLICADO EM ALVENARIA (SEM PRESENÇA DE VÃOS) E ESTRUTURAS DE CONCRETO DE FACHADA, COM EQUIPAMENTO DE PROJEÇÃO. ARGAMASSA TRAÇO 1:3 COM PREPARO EM BETONEIRA 400 L. AF_10/2022</t>
  </si>
  <si>
    <t xml:space="preserve">CHAPISCO APLICADO EM ALVENARIA (SEM PRESENÇA DE VÃOS) E ESTRUTURAS DE CONCRETO DE FACHADA, COM EQUIPAMENTO DE PROJEÇÃO. ARGAMASSA TRAÇO 1:3 COM PREPARO MANUAL. AF_10/2022</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</si>
  <si>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</si>
  <si>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ROLO PARA TEXTURA ACRÍLICA. ARGAMASSA INDUSTRIALIZADA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</si>
  <si>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</si>
  <si>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</si>
  <si>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E ESTRUTURAS DE CONCRETO INTERNAS, COM EQUIPAMENTO DE PROJEÇÃO. ARGAMASSA TRAÇO 1:3 COM PREPARO EM BETONEIRA 400 L. AF_10/2022</t>
  </si>
  <si>
    <t xml:space="preserve">CHAPISCO APLICADO EM ALVENARIA E ESTRUTURAS DE CONCRETO INTERNAS, COM EQUIPAMENTO DE PROJEÇÃO. ARGAMASSA TRAÇO 1:3 COM PREPARO MANUAL. AF_10/2022</t>
  </si>
  <si>
    <t xml:space="preserve">CHAPISCO APLICADO EM ALVENARIAS E ESTRUTURAS DE CONCRETO INTERNAS, COM COLHER DE PEDREIRO. ARGAMASSA TRAÇO 1:3 COM PREPARO EM BETONEIRA 400L. AF_10/2022</t>
  </si>
  <si>
    <t xml:space="preserve">CHAPISCO APLICADO EM ALVENARIAS E ESTRUTURAS DE CONCRETO INTERNAS, COM COLHER DE PEDREIRO. ARGAMASSA TRAÇO 1:3 COM PREPARO MANUAL. AF_10/2022</t>
  </si>
  <si>
    <t xml:space="preserve">CHAPISCO APLICADO NO TETO OU EM ALVENARIA E ESTRUTURA, COM ROLO PARA TEXTURA ACRÍLICA. ARGAMASSA INDUSTRIALIZADA COM PREPARO EM MISTURADOR 300 KG. AF_10/2022</t>
  </si>
  <si>
    <t xml:space="preserve">CHAPISCO APLICADO NO TETO OU EM ALVENARIA E ESTRUTURA, COM ROLO PARA TEXTURA ACRÍLICA. ARGAMASSA INDUSTRIALIZADA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</si>
  <si>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</si>
  <si>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</si>
  <si>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ESTRUTURA, COM DESEMPENADEIRA DENTADA. ARGAMASSA INDUSTRIALIZADA COM PREPARO EM MISTURADOR 300 KG. AF_10/2022</t>
  </si>
  <si>
    <t xml:space="preserve">CHAPISCO APLICADO NO TETO OU EM ESTRUTURA, COM DESEMPENADEIRA DENTADA. ARGAMASSA INDUSTRIALIZADA COM PREPARO MANUAL. AF_10/2022</t>
  </si>
  <si>
    <t xml:space="preserve">CHAPISCO APLICADO SOMENTE NA ESTRUTURA DE CONCRETO DA FACHADA, COM DESEMPENADEIRA DENTADA. ARGAMASSA INDUSTRIALIZADA COM PREPARO EM MISTURADOR 300 KG. AF_10/2022</t>
  </si>
  <si>
    <t xml:space="preserve">CHAPISCO APLICADO SOMENTE NA ESTRUTURA DE CONCRETO DA FACHADA, COM DESEMPENADEIRA DENTADA. ARGAMASSA INDUSTRIALIZADA COM PREPARO MANUAL. AF_10/2022</t>
  </si>
  <si>
    <t xml:space="preserve">CONCRETAGEM DE ESCADAS, FCK=25 MPA, COM USO DE BOMBA - LANÇAMENTO, ADENSAMENTO E ACABAMENTO. AF_02/2022_PS</t>
  </si>
  <si>
    <t xml:space="preserve">CONCRETAGEM DE MURETAS, FCK=25 MPA, COM USO DE BOMBA - LANÇAMENTO, ADENSAMENTO E ACABAMENTO. AF_02/2022_PS</t>
  </si>
  <si>
    <t xml:space="preserve">CONCRETAGEM DE PILARES, FCK = 25 MPA, COM USO DE BALDES - LANÇAMENTO, ADENSAMENTO E ACABAMENTO. AF_02/2022</t>
  </si>
  <si>
    <t xml:space="preserve">CONCRETAGEM DE PILARES, FCK = 25 MPA, COM USO DE BOMBA - LANÇAMENTO, ADENSAMENTO E ACABAMENTO. AF_02/2022_PS</t>
  </si>
  <si>
    <t xml:space="preserve">CONCRETAGEM DE PILARES, FCK = 25 MPA, COM USO DE GRUA - LANÇAMENTO, ADENSAMENTO E ACABAMENTO. AF_02/2022</t>
  </si>
  <si>
    <t xml:space="preserve">CONCRETAGEM DE PILARES, FCK=25 MPA, COM USO DE JERICAS EM CREMALHEIRA - LANÇAMENTO, ADENSAMENTO E ACABAMENTO. AF_02/2022</t>
  </si>
  <si>
    <t xml:space="preserve">CONCRETAGEM DE PILARES, FCK=25 MPA, COM USO DE JERICAS EM ELEVADOR DE CABO - LANÇAMENTO, ADENSAMENTO E ACABAMENTO. AF_02/2022</t>
  </si>
  <si>
    <t xml:space="preserve">CONCRETAGEM DE RESERVATÓRIOS, FCK=25 MPA, COM USO DE BOMBA - LANÇAMENTO, ADENSAMENTO E ACABAMENTO. AF_02/2022_PS</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</si>
  <si>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</si>
  <si>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</si>
  <si>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</si>
  <si>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MACIÇAS OU NERVURADAS COM USO DE BOMBA - LANÇAMENTO, ADENSAMENTO E ACABAMENTO. AF_02/2022_PS</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</si>
  <si>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</si>
  <si>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</si>
  <si>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</si>
  <si>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PREMOLDADAS COM USO DE BOMBA - LANÇAMENTO, ADENSAMENTO E ACABAMENTO. AF_02/2022_PS</t>
  </si>
  <si>
    <t xml:space="preserve">CONCRETAGEM DE VIGAS E LAJES, FCK=25 MPA, PARA QUALQUER TIPO DE LAJE COM BALDES EM EDIFICAÇÃO DE MULTIPAVIMENTOS ATÉ 04 ANDARES - LANÇAMENTO, ADENSAMENTO E ACABAMENTO. AF_02/2022</t>
  </si>
  <si>
    <t xml:space="preserve">CONCRETAGEM DE VIGAS E LAJES, FCK=25 MPA, PARA QUALQUER TIPO DE LAJE COM BALDES EM EDIFICAÇÃO TÉRREA - LANÇAMENTO, ADENSAMENTO E ACABAMENTO. AF_02/2022</t>
  </si>
  <si>
    <t xml:space="preserve">LANÇAMENTO COM USO DE BALDES, ADENSAMENTO E ACABAMENTO DE CONCRETO EM ESTRUTURAS. AF_02/2022</t>
  </si>
  <si>
    <t xml:space="preserve">LANÇAMENTO COM USO DE BOMBA, ADENSAMENTO E ACABAMENTO DE CONCRETO EM ESTRUTURAS. AF_02/2022</t>
  </si>
  <si>
    <t xml:space="preserve">EXECUÇÃO DE REVESTIMENTO DE CONCRETO PROJETADO COM ESPESSURA DE 10 CM, ARMADO COM FIBRAS DE AÇO, INCLINAÇÃO DE 90°, APLICAÇÃO CONTÍNUA, UTILIZANDO EQUIPAMENTO DE PROJEÇÃO COM 3 M³/H DE CAPACIDADE. AF_07/2024</t>
  </si>
  <si>
    <t xml:space="preserve">EXECUÇÃO DE REVESTIMENTO DE CONCRETO PROJETADO COM ESPESSURA DE 10 CM, ARMADO COM FIBRAS DE AÇO, INCLINAÇÃO DE 90°, APLICAÇÃO CONTÍNUA, UTILIZANDO EQUIPAMENTO DE PROJEÇÃO COM 6 M³/H DE CAPACIDADE. AF_07/2024</t>
  </si>
  <si>
    <t xml:space="preserve">EXECUÇÃO DE REVESTIMENTO DE CONCRETO PROJETADO COM ESPESSURA DE 10 CM, ARMADO COM FIBRAS DE AÇO, INCLINAÇÃO DE 90°, APLICAÇÃO DESCONTÍNUA, UTILIZANDO EQUIPAMENTO DE PROJEÇÃO COM 3 M³/H DE CAPACIDADE. AF_07/2024</t>
  </si>
  <si>
    <t xml:space="preserve">EXECUÇÃO DE REVESTIMENTO DE CONCRETO PROJETADO COM ESPESSURA DE 10 CM, ARMADO COM FIBRAS DE AÇO, INCLINAÇÃO DE 90°, APLICAÇÃO DESCONTÍNUA, UTILIZANDO EQUIPAMENTO DE PROJEÇÃO COM 6 M³/H DE CAPACIDADE. AF_07/2024</t>
  </si>
  <si>
    <t xml:space="preserve">EXECUÇÃO DE REVESTIMENTO DE CONCRETO PROJETADO COM ESPESSURA DE 10 CM, ARMADO COM FIBRAS DE AÇO, INCLINAÇÃO MENOR QUE 90°, APLICAÇÃO CONTÍNUA, UTILIZANDO EQUIPAMENTO DE PROJEÇÃO COM 3 M³/H DE CAPACIDADE. AF_07/2024</t>
  </si>
  <si>
    <t xml:space="preserve">EXECUÇÃO DE REVESTIMENTO DE CONCRETO PROJETADO COM ESPESSURA DE 10 CM, ARMADO COM FIBRAS DE AÇO, INCLINAÇÃO MENOR QUE 90°, APLICAÇÃO CONTÍNUA, UTILIZANDO EQUIPAMENTO DE PROJEÇÃO COM 6 M³/H DE CAPACIDADE. AF_07/2024</t>
  </si>
  <si>
    <t xml:space="preserve">EXECUÇÃO DE REVESTIMENTO DE CONCRETO PROJETADO COM ESPESSURA DE 10 CM, ARMADO COM FIBRAS DE AÇO, INCLINAÇÃO MENOR QUE 90°, APLICAÇÃO DESCONTÍNUA, UTILIZANDO EQUIPAMENTO DE PROJEÇÃO COM 3 M³/H DE CAPACIDADE. AF_07/2024</t>
  </si>
  <si>
    <t xml:space="preserve">EXECUÇÃO DE REVESTIMENTO DE CONCRETO PROJETADO COM ESPESSURA DE 10 CM, ARMADO COM FIBRAS DE AÇO, INCLINAÇÃO MENOR QUE 90°, APLICAÇÃO DESCONTÍNUA, UTILIZANDO EQUIPAMENTO DE PROJEÇÃO COM 6 M³/H DE CAPACIDADE. AF_07/2024</t>
  </si>
  <si>
    <t xml:space="preserve">EXECUÇÃO DE REVESTIMENTO DE CONCRETO PROJETADO COM ESPESSURA DE 10 CM, ARMADO COM TELA, INCLINAÇÃO DE 90°, APLICAÇÃO CONTÍNUA, UTILIZANDO EQUIPAMENTO DE PROJEÇÃO COM 3 M³/H DE CAPACIDADE. AF_07/2024</t>
  </si>
  <si>
    <t xml:space="preserve">EXECUÇÃO DE REVESTIMENTO DE CONCRETO PROJETADO COM ESPESSURA DE 10 CM, ARMADO COM TELA, INCLINAÇÃO DE 90°, APLICAÇÃO CONTÍNUA, UTILIZANDO EQUIPAMENTO DE PROJEÇÃO COM 6 M³/H DE CAPACIDADE. AF_07/2024</t>
  </si>
  <si>
    <t xml:space="preserve">EXECUÇÃO DE REVESTIMENTO DE CONCRETO PROJETADO COM ESPESSURA DE 10 CM, ARMADO COM TELA, INCLINAÇÃO DE 90°, APLICAÇÃO DESCONTÍNUA, UTILIZANDO EQUIPAMENTO DE PROJEÇÃO COM 3 M³/H DE CAPACIDADE. AF_07/2024</t>
  </si>
  <si>
    <t xml:space="preserve">EXECUÇÃO DE REVESTIMENTO DE CONCRETO PROJETADO COM ESPESSURA DE 10 CM, ARMADO COM TELA, INCLINAÇÃO DE 90°, APLICAÇÃO DESCONTÍNUA, UTILIZANDO EQUIPAMENTO DE PROJEÇÃO COM 6 M³/H DE CAPACIDADE. AF_07/2024</t>
  </si>
  <si>
    <t xml:space="preserve">EXECUÇÃO DE REVESTIMENTO DE CONCRETO PROJETADO COM ESPESSURA DE 10 CM, ARMADO COM TELA, INCLINAÇÃO MENOR QUE 90°, APLICAÇÃO CONTÍNUA, UTILIZANDO EQUIPAMENTO DE PROJEÇÃO COM 3 M³/H DE CAPACIDADE. AF_07/2024</t>
  </si>
  <si>
    <t xml:space="preserve">EXECUÇÃO DE REVESTIMENTO DE CONCRETO PROJETADO COM ESPESSURA DE 10 CM, ARMADO COM TELA, INCLINAÇÃO MENOR QUE 90°, APLICAÇÃO CONTÍNUA, UTILIZANDO EQUIPAMENTO DE PROJEÇÃO COM 6 M³/H DE CAPACIDADE. AF_07/2024</t>
  </si>
  <si>
    <t xml:space="preserve">EXECUÇÃO DE REVESTIMENTO DE CONCRETO PROJETADO COM ESPESSURA DE 10 CM, ARMADO COM TELA, INCLINAÇÃO MENOR QUE 90°, APLICAÇÃO DESCONTÍNUA, UTILIZANDO EQUIPAMENTO DE PROJEÇÃO COM 3 M³/H DE CAPACIDADE. AF_07/2024</t>
  </si>
  <si>
    <t xml:space="preserve">EXECUÇÃO DE REVESTIMENTO DE CONCRETO PROJETADO COM ESPESSURA DE 10 CM, ARMADO COM TELA, INCLINAÇÃO MENOR QUE 90°, APLICAÇÃO DESCONTÍNUA, UTILIZANDO EQUIPAMENTO DE PROJEÇÃO COM 6 M³/H DE CAPACIDADE. AF_07/2024</t>
  </si>
  <si>
    <t xml:space="preserve">EXECUÇÃO DE REVESTIMENTO DE CONCRETO PROJETADO COM ESPESSURA DE 7 CM, ARMADO COM FIBRAS DE AÇO, INCLINAÇÃO DE 90°, APLICAÇÃO CONTÍNUA, UTILIZANDO EQUIPAMENTO DE PROJEÇÃO COM 3 M³/H DE CAPACIDADE. AF_07/2024</t>
  </si>
  <si>
    <t xml:space="preserve">EXECUÇÃO DE REVESTIMENTO DE CONCRETO PROJETADO COM ESPESSURA DE 7 CM, ARMADO COM FIBRAS DE AÇO, INCLINAÇÃO DE 90°, APLICAÇÃO CONTÍNUA, UTILIZANDO EQUIPAMENTO DE PROJEÇÃO COM 6 M³/H DE CAPACIDADE. AF_07/2024</t>
  </si>
  <si>
    <t xml:space="preserve">EXECUÇÃO DE REVESTIMENTO DE CONCRETO PROJETADO COM ESPESSURA DE 7 CM, ARMADO COM FIBRAS DE AÇO, INCLINAÇÃO DE 90°, APLICAÇÃO DESCONTÍNUA, UTILIZANDO EQUIPAMENTO DE PROJEÇÃO COM 3 M³/H DE CAPACIDADE. AF_07/2024</t>
  </si>
  <si>
    <t xml:space="preserve">EXECUÇÃO DE REVESTIMENTO DE CONCRETO PROJETADO COM ESPESSURA DE 7 CM, ARMADO COM FIBRAS DE AÇO, INCLINAÇÃO DE 90°, APLICAÇÃO DESCONTÍNUA, UTILIZANDO EQUIPAMENTO DE PROJEÇÃO COM 6 M³/H DE CAPACIDADE. AF_07/2024</t>
  </si>
  <si>
    <t xml:space="preserve">EXECUÇÃO DE REVESTIMENTO DE CONCRETO PROJETADO COM ESPESSURA DE 7 CM, ARMADO COM FIBRAS DE AÇO, INCLINAÇÃO MENOR QUE 90°, APLICAÇÃO CONTÍNUA, UTILIZANDO EQUIPAMENTO DE PROJEÇÃO COM 3 M³/H DE CAPACIDADE. AF_07/2024</t>
  </si>
  <si>
    <t xml:space="preserve">EXECUÇÃO DE REVESTIMENTO DE CONCRETO PROJETADO COM ESPESSURA DE 7 CM, ARMADO COM FIBRAS DE AÇO, INCLINAÇÃO MENOR QUE 90°, APLICAÇÃO CONTÍNUA, UTILIZANDO EQUIPAMENTO DE PROJEÇÃO COM 6 M³/H DE CAPACIDADE. AF_07/2024</t>
  </si>
  <si>
    <t xml:space="preserve">EXECUÇÃO DE REVESTIMENTO DE CONCRETO PROJETADO COM ESPESSURA DE 7 CM, ARMADO COM FIBRAS DE AÇO, INCLINAÇÃO MENOR QUE 90°, APLICAÇÃO DESCONTÍNUA, UTILIZANDO EQUIPAMENTO DE PROJEÇÃO COM 3 M³/H DE CAPACIDADE. AF_07/2024</t>
  </si>
  <si>
    <t xml:space="preserve">EXECUÇÃO DE REVESTIMENTO DE CONCRETO PROJETADO COM ESPESSURA DE 7 CM, ARMADO COM FIBRAS DE AÇO, INCLINAÇÃO MENOR QUE 90°, APLICAÇÃO DESCONTÍNUA, UTILIZANDO EQUIPAMENTO DE PROJEÇÃO COM 6 M³/H DE CAPACIDADE. AF_07/2024</t>
  </si>
  <si>
    <t xml:space="preserve">EXECUÇÃO DE REVESTIMENTO DE CONCRETO PROJETADO COM ESPESSURA DE 7 CM, ARMADO COM TELA, INCLINAÇÃO DE 90°, APLICAÇÃO CONTÍNUA, UTILIZANDO EQUIPAMENTO DE PROJEÇÃO COM 3 M³/H DE CAPACIDADE. AF_07/2024</t>
  </si>
  <si>
    <t xml:space="preserve">EXECUÇÃO DE REVESTIMENTO DE CONCRETO PROJETADO COM ESPESSURA DE 7 CM, ARMADO COM TELA, INCLINAÇÃO DE 90°, APLICAÇÃO CONTÍNUA, UTILIZANDO EQUIPAMENTO DE PROJEÇÃO COM 6 M³/H DE CAPACIDADE. AF_07/2024</t>
  </si>
  <si>
    <t xml:space="preserve">EXECUÇÃO DE REVESTIMENTO DE CONCRETO PROJETADO COM ESPESSURA DE 7 CM, ARMADO COM TELA, INCLINAÇÃO DE 90°, APLICAÇÃO DESCONTÍNUA, UTILIZANDO EQUIPAMENTO DE PROJEÇÃO COM 3 M³/H DE CAPACIDADE. AF_07/2024</t>
  </si>
  <si>
    <t xml:space="preserve">EXECUÇÃO DE REVESTIMENTO DE CONCRETO PROJETADO COM ESPESSURA DE 7 CM, ARMADO COM TELA, INCLINAÇÃO DE 90°, APLICAÇÃO DESCONTÍNUA, UTILIZANDO EQUIPAMENTO DE PROJEÇÃO COM 6 M³/H DE CAPACIDADE. AF_07/2024</t>
  </si>
  <si>
    <t xml:space="preserve">EXECUÇÃO DE REVESTIMENTO DE CONCRETO PROJETADO COM ESPESSURA DE 7 CM, ARMADO COM TELA, INCLINAÇÃO MENOR QUE 90°, APLICAÇÃO CONTÍNUA, UTILIZANDO EQUIPAMENTO DE PROJEÇÃO COM 3 M³/H DE CAPACIDADE. AF_07/2024</t>
  </si>
  <si>
    <t xml:space="preserve">EXECUÇÃO DE REVESTIMENTO DE CONCRETO PROJETADO COM ESPESSURA DE 7 CM, ARMADO COM TELA, INCLINAÇÃO MENOR QUE 90°, APLICAÇÃO CONTÍNUA, UTILIZANDO EQUIPAMENTO DE PROJEÇÃO COM 6 M³/H DE CAPACIDADE. AF_07/2024</t>
  </si>
  <si>
    <t xml:space="preserve">EXECUÇÃO DE REVESTIMENTO DE CONCRETO PROJETADO COM ESPESSURA DE 7 CM, ARMADO COM TELA, INCLINAÇÃO MENOR QUE 90°, APLICAÇÃO DESCONTÍNUA, UTILIZANDO EQUIPAMENTO DE PROJEÇÃO COM 3 M³/H DE CAPACIDADE. AF_07/2024</t>
  </si>
  <si>
    <t xml:space="preserve">EXECUÇÃO DE REVESTIMENTO DE CONCRETO PROJETADO COM ESPESSURA DE 7 CM, ARMADO COM TELA, INCLINAÇÃO MENOR QUE 90°, APLICAÇÃO DESCONTÍNUA, UTILIZANDO EQUIPAMENTO DE PROJEÇÃO COM 6 M³/H DE CAPACIDADE. AF_07/2024</t>
  </si>
  <si>
    <t xml:space="preserve">REVESTIMENTO VEGETAL PARA SOLO GRAMPEADO VERDE, ATRAVÉS DE HIDROSSEMEADURA. AF_07/2024</t>
  </si>
  <si>
    <t xml:space="preserve">ANCORAGEM ATIVA PARA CABO COM 1 CORDOALHA DE DIÂMETRO NOMINAL DE 12,7 MM. AF_08/2022</t>
  </si>
  <si>
    <t xml:space="preserve">ANCORAGEM ATIVA PARA CABO COM 1 CORDOALHA DE DIÂMETRO NOMINAL DE 15,2 MM. AF_08/2022</t>
  </si>
  <si>
    <t xml:space="preserve">ANCORAGEM ATIVA PARA CABO COM 12 CORDOALHAS DE DIÂMETRO NOMINAL DE 12,7 MM. AF_08/2022</t>
  </si>
  <si>
    <t xml:space="preserve">ANCORAGEM ATIVA PARA CABO COM 12 CORDOALHAS DE DIÂMETRO NOMINAL DE 15,2 MM. AF_08/2022</t>
  </si>
  <si>
    <t xml:space="preserve">ANCORAGEM ATIVA PARA CABO COM 2 CORDOALHAS DE DIÂMETRO NOMINAL DE 12,7 MM. AF_08/2022</t>
  </si>
  <si>
    <t xml:space="preserve">ANCORAGEM ATIVA PARA CABO COM 2 CORDOALHAS DE DIÂMETRO NOMINAL DE 15,2 MM. AF_08/2022</t>
  </si>
  <si>
    <t xml:space="preserve">ANCORAGEM ATIVA PARA CABO COM 4 CORDOALHAS DE DIÂMETRO NOMINAL DE 12,7 MM. AF_08/2022</t>
  </si>
  <si>
    <t xml:space="preserve">ANCORAGEM ATIVA PARA CABO COM 4 CORDOALHAS DE DIÂMETRO NOMINAL DE 15,2 MM. AF_08/2022</t>
  </si>
  <si>
    <t xml:space="preserve">ANCORAGEM ATIVA PARA CABO COM 6 CORDOALHAS DE DIÂMETRO NOMINAL DE 12,7 MM. AF_08/2022</t>
  </si>
  <si>
    <t xml:space="preserve">ANCORAGEM ATIVA PARA CABO COM 6 CORDOALHAS DE DIÂMETRO NOMINAL DE 15,2 MM. AF_08/2022</t>
  </si>
  <si>
    <t xml:space="preserve">ANCORAGEM ATIVA PARA CABO COM 7 CORDOALHAS DE DIÂMETRO NOMINAL DE 12,7 MM. AF_08/2022</t>
  </si>
  <si>
    <t xml:space="preserve">ANCORAGEM ATIVA PARA CABO COM 7 CORDOALHAS DE DIÂMETRO NOMINAL DE 15,2 MM. AF_08/2022</t>
  </si>
  <si>
    <t xml:space="preserve">ANCORAGEM ATIVA PARA CORDOALHA COM 7 FIOS E DIÂMETRO NOMINAL DE 12,7 MM. AF_08/2022</t>
  </si>
  <si>
    <t xml:space="preserve">ANCORAGEM ATIVA PARA CORDOALHA COM 7 FIOS E DIÂMETRO NOMINAL DE 15,2 MM. AF_08/2022</t>
  </si>
  <si>
    <t xml:space="preserve">ANCORAGEM PASSIVA PARA CABO COM 1 CORDOALHA DE DIÂMETRO NOMINAL DE 12,7 MM. AF_08/2022</t>
  </si>
  <si>
    <t xml:space="preserve">ANCORAGEM PASSIVA PARA CABO COM 1 CORDOALHA DE DIÂMETRO NOMINAL DE 15,2 MM. AF_08/2022</t>
  </si>
  <si>
    <t xml:space="preserve">ANCORAGEM PASSIVA PARA CABO COM 12 CORDOALHAS DE DIÂMETRO NOMINAL DE 12,7 MM. AF_08/2022</t>
  </si>
  <si>
    <t xml:space="preserve">ANCORAGEM PASSIVA PARA CABO COM 12 CORDOALHAS DE DIÂMETRO NOMINAL DE 15,2 MM. AF_08/2022</t>
  </si>
  <si>
    <t xml:space="preserve">ANCORAGEM PASSIVA PARA CABO COM 2 CORDOALHAS DE DIÂMETRO NOMINAL DE 12,7 MM. AF_08/2022</t>
  </si>
  <si>
    <t xml:space="preserve">ANCORAGEM PASSIVA PARA CABO COM 2 CORDOALHAS DE DIÂMETRO NOMINAL DE 15,2 MM. AF_08/2022</t>
  </si>
  <si>
    <t xml:space="preserve">ANCORAGEM PASSIVA PARA CABO COM 4 CORDOALHAS DE DIÂMETRO NOMINAL DE 12,7 MM. AF_08/2022</t>
  </si>
  <si>
    <t xml:space="preserve">ANCORAGEM PASSIVA PARA CABO COM 4 CORDOALHAS DE DIÂMETRO NOMINAL DE 15,2 MM. AF_08/2022</t>
  </si>
  <si>
    <t xml:space="preserve">ANCORAGEM PASSIVA PARA CABO COM 6 CORDOALHAS DE DIÂMETRO NOMINAL DE 12,7 MM. AF_08/2022</t>
  </si>
  <si>
    <t xml:space="preserve">ANCORAGEM PASSIVA PARA CABO COM 6 CORDOALHAS DE DIÂMETRO NOMINAL DE 15,2 MM. AF_08/2022</t>
  </si>
  <si>
    <t xml:space="preserve">ANCORAGEM PASSIVA PARA CABO COM 7 CORDOALHAS DE DIÂMETRO NOMINAL DE 12,7 MM. AF_08/2022</t>
  </si>
  <si>
    <t xml:space="preserve">ANCORAGEM PASSIVA PARA CABO COM 7 CORDOALHAS DE DIÂMETRO NOMINAL DE 15,2 MM. AF_08/2022</t>
  </si>
  <si>
    <t xml:space="preserve">ANCORAGEM PASSIVA PARA CORDOALHA COM 7 FIOS E DIÂMETRO NOMINAL DE 12,7 MM. AF_08/2022</t>
  </si>
  <si>
    <t xml:space="preserve">ANCORAGEM PASSIVA PARA CORDOALHA COM 7 FIOS E DIÂMETRO NOMINAL DE 15,2 MM. AF_08/2022</t>
  </si>
  <si>
    <t xml:space="preserve">FORNECIMENTO E INSTALAÇÃO DE BAINHA CIRCULAR COM DIÂMETRO NOMINAL DE 35 MM, INCLUSIVE INJEÇÃO DE NATA DE CIMENTO. AF_08/2022</t>
  </si>
  <si>
    <t xml:space="preserve">FORNECIMENTO E INSTALAÇÃO DE BAINHA CIRCULAR COM DIÂMETRO NOMINAL DE 40 MM, INCLUSIVE INJEÇÃO DE NATA DE CIMENTO. AF_08/2022</t>
  </si>
  <si>
    <t xml:space="preserve">FORNECIMENTO E INSTALAÇÃO DE BAINHA CIRCULAR COM DIÂMETRO NOMINAL DE 50 MM, INCLUSIVE INJEÇÃO DE NATA DE CIMENTO. AF_08/2022</t>
  </si>
  <si>
    <t xml:space="preserve">FORNECIMENTO E INSTALAÇÃO DE BAINHA CIRCULAR COM DIÂMETRO NOMINAL DE 55 MM, INCLUSIVE INJEÇÃO DE NATA DE CIMENTO. AF_08/2022</t>
  </si>
  <si>
    <t xml:space="preserve">FORNECIMENTO E INSTALAÇÃO DE BAINHA CIRCULAR COM DIÂMETRO NOMINAL DE 60 MM, INCLUSIVE INJEÇÃO DE NATA DE CIMENTO. AF_08/2022</t>
  </si>
  <si>
    <t xml:space="preserve">FORNECIMENTO E INSTALAÇÃO DE BAINHA CIRCULAR COM DIÂMETRO NOMINAL DE 65 MM, INCLUSIVE INJEÇÃO DE NATA DE CIMENTO. AF_08/2022</t>
  </si>
  <si>
    <t xml:space="preserve">FORNECIMENTO E INSTALAÇÃO DE BAINHA CIRCULAR COM DIÂMETRO NOMINAL DE 80 MM, INCLUSIVE INJEÇÃO DE NATA DE CIMENTO. AF_08/2022</t>
  </si>
  <si>
    <t xml:space="preserve">FORNECIMENTO E INSTALAÇÃO DE CABO COM CORDOALHA NUA, RESISTÊNCIA À TRAÇÃO DE 190 KGF/MM² E DIÂMETRO NOMINAL DE 12,7 MM, EM VIGA. AF_08/2022</t>
  </si>
  <si>
    <t xml:space="preserve">FORNECIMENTO E INSTALAÇÃO DE CABO COM CORDOALHA NUA, RESISTÊNCIA À TRAÇÃO DE 190 KGF/MM² E DIÂMETRO NOMINAL DE 15,2 MM, EM VIGA. AF_08/2022</t>
  </si>
  <si>
    <t xml:space="preserve">FORNECIMENTO E INSTALAÇÃO DE CABO COM CORDOALHA NUA, RESISTÊNCIA À TRAÇÃO DE 210 KGF/MM² E DIÂMETRO NOMINAL DE 12,7 MM, EM VIGA. AF_08/2022</t>
  </si>
  <si>
    <t xml:space="preserve">FORNECIMENTO E INSTALAÇÃO DE CABO COM CORDOALHA NUA, RESISTÊNCIA À TRAÇÃO DE 210 KGF/MM² E DIÂMETRO NOMINAL DE 15,2 MM, EM VIGA. AF_08/2022</t>
  </si>
  <si>
    <t xml:space="preserve">FORNECIMENTO E INSTALAÇÃO DE CORDOALHA COM 7 FIOS, RESISTÊNCIA À TRAÇÃO DE 190 KGF/MM² E DIÂMETRO NOMINAL DE 12,7 MM, EM LAJE. AF_08/2022</t>
  </si>
  <si>
    <t xml:space="preserve">FORNECIMENTO E INSTALAÇÃO DE CORDOALHA COM 7 FIOS, RESISTÊNCIA À TRAÇÃO DE 190 KGF/MM² E DIÂMETRO NOMINAL DE 12,7 MM, EM VIGA. AF_08/2022</t>
  </si>
  <si>
    <t xml:space="preserve">FORNECIMENTO E INSTALAÇÃO DE CORDOALHA COM 7 FIOS, RESISTÊNCIA À TRAÇÃO DE 190 KGF/MM² E DIÂMETRO NOMINAL DE 15,2 MM, EM LAJE. AF_08/2022</t>
  </si>
  <si>
    <t xml:space="preserve">FORNECIMENTO E INSTALAÇÃO DE CORDOALHA COM 7 FIOS, RESISTÊNCIA À TRAÇÃO DE 190 KGF/MM² E DIÂMETRO NOMINAL DE 15,2 MM, EM VIGA. AF_08/2022</t>
  </si>
  <si>
    <t xml:space="preserve">FORNECIMENTO E INSTALAÇÃO DE CORDOALHA COM 7 FIOS, RESISTÊNCIA À TRAÇÃO DE 210 KGF/MM² E DIÂMETRO NOMINAL DE 12,7 MM, EM LAJE. AF_08/2022</t>
  </si>
  <si>
    <t xml:space="preserve">FORNECIMENTO E INSTALAÇÃO DE CORDOALHA COM 7 FIOS, RESISTÊNCIA À TRAÇÃO DE 210 KGF/MM² E DIÂMETRO NOMINAL DE 12,7 MM, EM VIGA. AF_08/2022</t>
  </si>
  <si>
    <t xml:space="preserve">FORNECIMENTO E INSTALAÇÃO DE CORDOALHA COM 7 FIOS, RESISTÊNCIA À TRAÇÃO DE 210 KGF/MM² E DIÂMETRO NOMINAL DE 15,2 MM, EM LAJE. AF_08/2022</t>
  </si>
  <si>
    <t xml:space="preserve">FORNECIMENTO E INSTALAÇÃO DE CORDOALHA COM 7 FIOS, RESISTÊNCIA À TRAÇÃO DE 210 KGF/MM² E DIÂMETRO NOMINAL DE 15,2 MM, EM VIGA. AF_08/2022</t>
  </si>
  <si>
    <t xml:space="preserve">CONTRAPISO ACÚSTICO EM ARGAMASSA PRONTA, PREPARO MANUAL, APLICADO EM ÁREAS SECA, ACABAMENTO NÃO REFORÇADO, ESPESSURA 6CM. AF_07/2021</t>
  </si>
  <si>
    <t xml:space="preserve">CONTRAPISO ACÚSTICO EM ARGAMASSA PRONTA, PREPARO MANUAL, APLICADO EM ÁREAS SECAS, ACABAMENTO NÃO REFORÇADO, ESPESSURA 5CM. AF_07/2021</t>
  </si>
  <si>
    <t xml:space="preserve">CONTRAPISO ACÚSTICO EM ARGAMASSA PRONTA, PREPARO MANUAL, APLICADO EM ÁREAS SECAS, ACABAMENTO NÃO REFORÇADO, ESPESSURA 7CM. AF_07/2021</t>
  </si>
  <si>
    <t xml:space="preserve">CONTRAPISO ACÚSTICO EM ARGAMASSA PRONTA, PREPARO MECÂNICO COM MISTURADOR 300 KG, APLICADO EM ÁREAS SECAS, ACABAMENTO NÃO REFORÇADO, ESPESSURA 5CM. AF_07/2021</t>
  </si>
  <si>
    <t xml:space="preserve">CONTRAPISO ACÚSTICO EM ARGAMASSA PRONTA, PREPARO MECÂNICO COM MISTURADOR 300 KG, APLICADO EM ÁREAS SECAS, ACABAMENTO NÃO REFORÇADO, ESPESSURA 6CM. AF_07/2021</t>
  </si>
  <si>
    <t xml:space="preserve">CONTRAPISO ACÚSTICO EM ARGAMASSA PRONTA, PREPARO MECÂNICO COM MISTURADOR 300 KG, APLICADO EM ÁREAS SECAS, ACABAMENTO NÃO REFORÇADO, ESPESSURA 7CM. AF_07/2021</t>
  </si>
  <si>
    <t xml:space="preserve">CONTRAPISO ACÚSTICO EM ARGAMASSA TRAÇO 1:4 (CIMENTO E AREIA), PREPARO MANUAL, APLICADO EM ÁREAS SECAS, ACABAMENTO NÃO REFORÇADO, ESPESSURA 5CM. AF_07/2021</t>
  </si>
  <si>
    <t xml:space="preserve">CONTRAPISO ACÚSTICO EM ARGAMASSA TRAÇO 1:4 (CIMENTO E AREIA), PREPARO MANUAL, APLICADO EM ÁREAS SECAS, ACABAMENTO NÃO REFORÇADO, ESPESSURA 6CM. AF_07/2021</t>
  </si>
  <si>
    <t xml:space="preserve">CONTRAPISO ACÚSTICO EM ARGAMASSA TRAÇO 1:4 (CIMENTO E AREIA), PREPARO MANUAL, APLICADO EM ÁREAS SECAS, ACABAMENTO NÃO REFORÇADO, ESPESSURA 7CM. AF_07/2021</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</si>
  <si>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</si>
  <si>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</si>
  <si>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</si>
  <si>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</si>
  <si>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</si>
  <si>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</si>
  <si>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</si>
  <si>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</si>
  <si>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</si>
  <si>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EM ARGAMASSA PRONTA, PREPARO MANUAL, APLICADO EM ÁREAS MOLHADAS SOBRE IMPERMEABILIZAÇÃO, ACABAMENTO NÃO REFORÇADO, ESPESSURA 3CM. AF_07/2021</t>
  </si>
  <si>
    <t xml:space="preserve">CONTRAPISO EM ARGAMASSA PRONTA, PREPARO MANUAL, APLICADO EM ÁREAS MOLHADAS SOBRE IMPERMEABILIZAÇÃO, ACABAMENTO NÃO REFORÇADO, ESPESSURA 4CM. AF_07/2021</t>
  </si>
  <si>
    <t xml:space="preserve">CONTRAPISO EM ARGAMASSA PRONTA, PREPARO MANUAL, APLICADO EM ÁREAS MOLHADAS SOBRE LAJE, ADERIDO, ACABAMENTO NÃO REFORÇADO, ESPESSURA 2CM. AF_07/2021</t>
  </si>
  <si>
    <t xml:space="preserve">CONTRAPISO EM ARGAMASSA PRONTA, PREPARO MANUAL, APLICADO EM ÁREAS MOLHADAS SOBRE LAJE, ADERIDO, ACABAMENTO NÃO REFORÇADO, ESPESSURA 3CM. AF_07/2021</t>
  </si>
  <si>
    <t xml:space="preserve">CONTRAPISO EM ARGAMASSA PRONTA, PREPARO MANUAL, APLICADO EM ÁREAS SECAS SOBRE LAJE, ADERIDO, ACABAMENTO NÃO REFORÇADO, ESPESSURA 2CM. AF_07/2021</t>
  </si>
  <si>
    <t xml:space="preserve">CONTRAPISO EM ARGAMASSA PRONTA, PREPARO MANUAL, APLICADO EM ÁREAS SECAS SOBRE LAJE, ADERIDO, ACABAMENTO NÃO REFORÇADO, ESPESSURA 3CM. AF_07/2021</t>
  </si>
  <si>
    <t xml:space="preserve">CONTRAPISO EM ARGAMASSA PRONTA, PREPARO MANUAL, APLICADO EM ÁREAS SECAS SOBRE LAJE,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</si>
  <si>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</si>
  <si>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PRONTA, PREPARO MANUAL, APLICADO EM ÁREAS SECAS SOBRE LAJE, NÃO ADERIDO, ACABAMENTO NÃO REFORÇADO, ESPESSURA 5CM. AF_07/2021</t>
  </si>
  <si>
    <t xml:space="preserve">CONTRAPISO EM ARGAMASSA PRONTA, PREPARO MANUAL, APLICADO EM ÁREAS SECAS SOBRE LAJE, NÃO ADERIDO, ACABAMENTO NÃO REFORÇADO, ESPESSURA 6CM. AF_07/2021</t>
  </si>
  <si>
    <t xml:space="preserve">CONTRAPISO EM ARGAMASSA PRONTA, PREPARO MECÂNICO COM MISTURADOR 300 KG,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</si>
  <si>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4CM. AF_07/2021</t>
  </si>
  <si>
    <t xml:space="preserve">CONTRAPISO EM ARGAMASSA PRONTA, PREPARO MECÂNICO COM MISTURADOR 300 KG, APLICADO EM ÁREAS MOLHADAS SOBRE LAJE, ADERIDO, ACABAMENTO NÃO REFORÇADO, ESPESSURA 2CM. AF_07/2021</t>
  </si>
  <si>
    <t xml:space="preserve">CONTRAPISO EM ARGAMASSA PRONTA, PREPARO MECÂNICO COM MISTURADOR 300 KG, APLICADO EM ÁREAS MOLHADAS SOBRE LAJE, ADERIDO, ACABAMENTO NÃO REFORÇADO, ESPESSURA 3CM. AF_07/2021</t>
  </si>
  <si>
    <t xml:space="preserve">CONTRAPISO EM ARGAMASSA PRONTA, PREPARO MECÂNICO COM MISTURADOR 300 KG, APLICADO EM ÁREAS SECAS SOBRE LAJE, ADERIDO, ACABAMENTO NÃO REFORÇADO, ESPESSURA 2CM. AF_07/2021</t>
  </si>
  <si>
    <t xml:space="preserve">CONTRAPISO EM ARGAMASSA PRONTA, PREPARO MECÂNICO COM MISTURADOR 300 KG, APLICADO EM ÁREAS SECAS SOBRE LAJE, ADERIDO, ACABAMENTO NÃO REFORÇADO, ESPESSURA 3CM. AF_07/2021</t>
  </si>
  <si>
    <t xml:space="preserve">CONTRAPISO EM ARGAMASSA PRONTA, PREPARO MECÂNICO COM MISTURADOR 300 KG, APLICADO EM ÁREAS SECAS SOBRE LAJE,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</si>
  <si>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</si>
  <si>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6CM. AF_07/2021</t>
  </si>
  <si>
    <t xml:space="preserve">CONTRAPISO EM ARGAMASSA PRONTA, PREPARO MECÂNICO COM MISTURADOR 300 KG, APLICADO EM ÁREAS SECAS SOBRE LAJE, NÃO ADERIDO, ESPESSURA 5CM. AF_07/2021</t>
  </si>
  <si>
    <t xml:space="preserve">CONTRAPISO EM ARGAMASSA TRAÇO 1:4 (CIMENTO E AREIA), PREPARO MANUAL,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</si>
  <si>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4CM. AF_07/2021</t>
  </si>
  <si>
    <t xml:space="preserve">CONTRAPISO EM ARGAMASSA TRAÇO 1:4 (CIMENTO E AREIA), PREPARO MANUAL, APLICADO EM ÁREAS MOLHADAS SOBRE LAJE, ADERIDO, ACABAMENTO NÃO REFORÇADO, ESPESSURA 2CM. AF_07/2021</t>
  </si>
  <si>
    <t xml:space="preserve">CONTRAPISO EM ARGAMASSA TRAÇO 1:4 (CIMENTO E AREIA), PREPARO MANUAL, APLICADO EM ÁREAS MOLHADAS SOBRE LAJE, ADERIDO, ACABAMENTO NÃO REFORÇADO, ESPESSURA 3CM. AF_07/2021</t>
  </si>
  <si>
    <t xml:space="preserve">CONTRAPISO EM ARGAMASSA TRAÇO 1:4 (CIMENTO E AREIA), PREPARO MANUAL, APLICADO EM ÁREAS SECAS SOBRE LAJE, ADERIDO, ACABAMENTO NÃO REFORÇADO, ESPESSURA 2CM. AF_07/2021</t>
  </si>
  <si>
    <t xml:space="preserve">CONTRAPISO EM ARGAMASSA TRAÇO 1:4 (CIMENTO E AREIA), PREPARO MANUAL, APLICADO EM ÁREAS SECAS SOBRE LAJE, ADERIDO, ACABAMENTO NÃO REFORÇADO, ESPESSURA 3CM. AF_07/2021</t>
  </si>
  <si>
    <t xml:space="preserve">CONTRAPISO EM ARGAMASSA TRAÇO 1:4 (CIMENTO E AREIA), PREPARO MANUAL, APLICADO EM ÁREAS SECAS SOBRE LAJE,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</si>
  <si>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</si>
  <si>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TRAÇO 1:4 (CIMENTO E AREIA), PREPARO MANUAL, APLICADO EM ÁREAS SECAS SOBRE LAJE, NÃO ADERIDO, ACABAMENTO NÃO REFORÇADO, ESPESSURA 5CM. AF_07/2021</t>
  </si>
  <si>
    <t xml:space="preserve">CONTRAPISO EM ARGAMASSA TRAÇO 1:4 (CIMENTO E AREIA), PREPARO MANUAL, APLICADO EM ÁREAS SECAS SOBRE LAJE, NÃO ADERIDO, ACABAMENTO NÃO REFORÇADO, ESPESSURA 6CM.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</si>
  <si>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</si>
  <si>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</si>
  <si>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</si>
  <si>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</si>
  <si>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</si>
  <si>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</si>
  <si>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</si>
  <si>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</si>
  <si>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</si>
  <si>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</si>
  <si>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REFORÇO SUPERFICIAL PARA CONTRAPISOS DE ARGAMASSA SEMI-SECA. AF_07/2021</t>
  </si>
  <si>
    <t xml:space="preserve">APARELHO PARA CORTE E SOLDA OXI-ACETILENO SOBRE RODAS, INCLUSIVE CILINDROS E MAÇARICOS - CHI DIURNO. AF_05/2023</t>
  </si>
  <si>
    <t xml:space="preserve">CHI</t>
  </si>
  <si>
    <t xml:space="preserve">APARELHO PARA CORTE E SOLDA OXI-ACETILENO SOBRE RODAS, INCLUSIVE CILINDROS E MAÇARICOS - CHP DIURNO. AF_05/2023</t>
  </si>
  <si>
    <t xml:space="preserve">CHP</t>
  </si>
  <si>
    <t xml:space="preserve">BATE ESTACA PARA INSTALAÇÃO DE DEFENSAS METÁLICAS (GUARD RAIL) FIXO, INCLUSIVE CAMINHÃO TOCO PBT 9.700 KG, POTÊNCIA DE 160 CV - CHI DIURNO. AF_05/2023</t>
  </si>
  <si>
    <t xml:space="preserve">BATE ESTACA PARA INSTALAÇÃO DE DEFENSAS METÁLICAS (GUARD RAIL) FIXO, INCLUSIVE CAMINHÃO TOCO PBT 9.700 KG, POTÊNCIA DE 160 CV - CHP DIURNO. AF_05/2023</t>
  </si>
  <si>
    <t xml:space="preserve">BATE-ESTACAS POR GRAVIDADE, POTÊNCIA DE 160 HP, PESO DO MARTELO ATÉ 3 TONELADAS - CHI DIURNO. AF_11/2014</t>
  </si>
  <si>
    <t xml:space="preserve">BATE-ESTACAS POR GRAVIDADE, POTÊNCIA DE 160 HP, PESO DO MARTELO ATÉ 3 TONELADAS - CHP DIURNO. AF_11/2014</t>
  </si>
  <si>
    <t xml:space="preserve">BETONEIRA CAPACIDADE NOMINAL 400 L, CAPACIDADE DE MISTURA 310 L, MOTOR A DIESEL POTÊNCIA 5,0 HP, SEM CARREGADOR - CHI DIURNO. AF_05/2023</t>
  </si>
  <si>
    <t xml:space="preserve">BETONEIRA CAPACIDADE NOMINAL 400 L, CAPACIDADE DE MISTURA 310 L, MOTOR A DIESEL POTÊNCIA 5,0 HP, SEM CARREGADOR - CHP DIURNO. AF_05/2023</t>
  </si>
  <si>
    <t xml:space="preserve">BETONEIRA CAPACIDADE NOMINAL 400 L, CAPACIDADE DE MISTURA 310 L, MOTOR A GASOLINA POTÊNCIA 5,5 HP, SEM CARREGADOR - CHI DIURNO. AF_02/2016</t>
  </si>
  <si>
    <t xml:space="preserve">BETONEIRA CAPACIDADE NOMINAL 400 L, CAPACIDADE DE MISTURA 310 L, MOTOR A GASOLINA POTÊNCIA 5,5 HP, SEM CARREGADOR - CHP DIURNO. AF_02/2016</t>
  </si>
  <si>
    <t xml:space="preserve">BETONEIRA CAPACIDADE NOMINAL DE 250 L, CAPACIDADE DE MISTURA DE 175 L, MOTOR ELÉTRICO MONOFÁSICO POTÊNCIA 1CV - CHI DIURNO. AF_05/2023</t>
  </si>
  <si>
    <t xml:space="preserve">BETONEIRA CAPACIDADE NOMINAL DE 250 L, CAPACIDADE DE MISTURA DE 175 L, MOTOR ELÉTRICO MONOFÁSICO POTÊNCIA 1CV - CHP DIURNO. AF_05/2023</t>
  </si>
  <si>
    <t xml:space="preserve">BETONEIRA CAPACIDADE NOMINAL DE 400 L, CAPACIDADE DE MISTURA 280 L, MOTOR ELÉTRICO TRIFÁSICO POTÊNCIA DE 2 CV, SEM CARREGADOR - CHI DIURNO. AF_05/2023</t>
  </si>
  <si>
    <t xml:space="preserve">BETONEIRA CAPACIDADE NOMINAL DE 400 L, CAPACIDADE DE MISTURA 280 L, MOTOR ELÉTRICO TRIFÁSICO POTÊNCIA DE 2 CV, SEM CARREGADOR - CHP DIURNO. AF_05/2023</t>
  </si>
  <si>
    <t xml:space="preserve">BETONEIRA CAPACIDADE NOMINAL DE 600 L, CAPACIDADE DE MISTURA 360 L, MOTOR ELÉTRICO TRIFÁSICO POTÊNCIA DE 4 CV, SEM CARREGADOR - CHI DIURNO. AF_05/2023</t>
  </si>
  <si>
    <t xml:space="preserve">BETONEIRA CAPACIDADE NOMINAL DE 600 L, CAPACIDADE DE MISTURA 360 L, MOTOR ELÉTRICO TRIFÁSICO POTÊNCIA DE 4 CV, SEM CARREGADOR - CHP DIURNO. AF_05/2023</t>
  </si>
  <si>
    <t xml:space="preserve">BETONEIRA CAPACIDADE NOMINAL DE 600 L, CAPACIDADE DE MISTURA 440 L, MOTOR A DIESEL POTÊNCIA 10 HP, COM CARREGADOR - CHI DIURNO. AF_05/2023</t>
  </si>
  <si>
    <t xml:space="preserve">BETONEIRA CAPACIDADE NOMINAL DE 600 L, CAPACIDADE DE MISTURA 440 L, MOTOR A DIESEL POTÊNCIA 10 HP, COM CARREGADOR - CHP DIURNO. AF_05/2023</t>
  </si>
  <si>
    <t xml:space="preserve">BOMBA CENTRÍFUGA MONOESTÁGIO COM MOTOR ELÉTRICO MONOFÁSICO, POTÊNCIA 15 HP, DIÂMETRO DO ROTOR 173 MM, HM/Q = 30 MCA / 90 M3/H A 45 MCA / 55 M3/H - CHI DIURNO. AF_06/2015</t>
  </si>
  <si>
    <t xml:space="preserve">BOMBA CENTRÍFUGA MONOESTÁGIO COM MOTOR ELÉTRICO MONOFÁSICO, POTÊNCIA 15 HP, DIÂMETRO DO ROTOR 173 MM, HM/Q = 30 MCA / 90 M3/H A 45 MCA / 55 M3/H - CHP DIURNO. AF_06/2015</t>
  </si>
  <si>
    <t xml:space="preserve">BOMBA DE INJEÇÃO, ELÉTRICA, TRIFÁSICA, POTÊNCIA 7,5 CV - CHI DIURNO. AF_08/2025</t>
  </si>
  <si>
    <t xml:space="preserve">BOMBA DE INJEÇÃO, ELÉTRICA, TRIFÁSICA, POTÊNCIA 7,5 CV- CHP DIURNO. AF_08/2025</t>
  </si>
  <si>
    <t xml:space="preserve">BOMBA DE PROJEÇÃO DE CONCRETO SECO, POTÊNCIA 10 CV, VAZÃO 3 M3/H - CHI DIURNO. AF_06/2015</t>
  </si>
  <si>
    <t xml:space="preserve">BOMBA DE PROJEÇÃO DE CONCRETO SECO, POTÊNCIA 10 CV, VAZÃO 3 M3/H - CHP DIURNO. AF_06/2015</t>
  </si>
  <si>
    <t xml:space="preserve">BOMBA DE PROJEÇÃO DE CONCRETO SECO, POTÊNCIA 10 CV, VAZÃO 6 M3/H - CHI DIURNO. AF_06/2015</t>
  </si>
  <si>
    <t xml:space="preserve">BOMBA DE PROJEÇÃO DE CONCRETO SECO, POTÊNCIA 10 CV, VAZÃO 6 M3/H - CHP DIURNO. AF_06/2015</t>
  </si>
  <si>
    <t xml:space="preserve">BOMBA SUBMERSÍVEL ELÉTRICA TRIFÁSICA, POTÊNCIA 2,96 HP, Ø ROTOR 144 MM SEMI-ABERTO, BOCAL DE SAÍDA Ø 2", HM/Q = 2 MCA / 38,8 M3/H A 28 MCA / 5 M3/H - CHI DIURNO. AF_06/2014</t>
  </si>
  <si>
    <t xml:space="preserve">BOMBA SUBMERSÍVEL ELÉTRICA TRIFÁSICA, POTÊNCIA 2,96 HP, Ø ROTOR 144 MM SEMI-ABERTO, BOCAL DE SAÍDA Ø 2", HM/Q = 2 MCA / 38,8 M3/H A 28 MCA / 5 M3/H - CHP DIURNO. AF_06/2014</t>
  </si>
  <si>
    <t xml:space="preserve">BOMBA TRIPLEX, PARA INJEÇÃO DE NATA DE CIMENTO, VAZÃO MÁXIMA DE 100 LITROS/MINUTO, PRESSÃO MÁXIMA DE 70 BAR - CHI DIURNO. AF_06/2015</t>
  </si>
  <si>
    <t xml:space="preserve">BOMBA TRIPLEX, PARA INJEÇÃO DE NATA DE CIMENTO, VAZÃO MÁXIMA DE 100 LITROS/MINUTO, PRESSÃO MÁXIMA DE 70 BAR - CHP DIURNO. AF_06/2015</t>
  </si>
  <si>
    <t xml:space="preserve">CALDEIRA A GÁS COM TERMOSTATO, CAPACIDADE 100 LITROS - CHI DIURNO. AF_05/2023</t>
  </si>
  <si>
    <t xml:space="preserve">CALDEIRA A GÁS COM TERMOSTATO, CAPACIDADE 100 LITROS - CHP DIURNO. AF_05/2023</t>
  </si>
  <si>
    <t xml:space="preserve">CAMINHONETE CABINE SIMPLES COM MOTOR 1.6 FLEX, CÂMBIO MANUAL, POTÊNCIA 101/104 CV, 2 PORTAS - CHI DIURNO. AF_11/2015</t>
  </si>
  <si>
    <t xml:space="preserve">CAMINHONETE CABINE SIMPLES COM MOTOR 1.6 FLEX, CÂMBIO MANUAL, POTÊNCIA 101/104 CV, 2 PORTAS - CHP DIURNO. AF_11/2015</t>
  </si>
  <si>
    <t xml:space="preserve">CAMINHONETE COM MOTOR A DIESEL, POTÊNCIA 180 CV, CABINE DUPLA, 4X4 - CHI DIURNO. AF_11/2015</t>
  </si>
  <si>
    <t xml:space="preserve">CAMINHONETE COM MOTOR A DIESEL, POTÊNCIA 180 CV, CABINE DUPLA, 4X4 - CHP DIURNO. AF_11/2015</t>
  </si>
  <si>
    <t xml:space="preserve">CAMINHÃO BASCULANTE 10 M3, TRUCADO CABINE SIMPLES, PESO BRUTO TOTAL 23.000 KG, CARGA ÚTIL MÁXIMA 15.935 KG, DISTÂNCIA ENTRE EIXOS 4,80 M, POTÊNCIA 230 CV INCLUSIVE CAÇAMBA METÁLICA - CHI DIURNO. AF_06/2014</t>
  </si>
  <si>
    <t xml:space="preserve">CAMINHÃO BASCULANTE 10 M3, TRUCADO CABINE SIMPLES, PESO BRUTO TOTAL 23.000 KG, CARGA ÚTIL MÁXIMA 15.935 KG, DISTÂNCIA ENTRE EIXOS 4,80 M, POTÊNCIA 230 CV INCLUSIVE CAÇAMBA METÁLICA - CHP DIURNO. AF_06/2014</t>
  </si>
  <si>
    <t xml:space="preserve">CAMINHÃO BASCULANTE 10 M3, TRUCADO, POTÊNCIA 230 CV, INCLUSIVE CAÇAMBA METÁLICA, COM DISTRIBUIDOR DE AGREGADOS ACOPLADO - CHI DIURNO. AF_02/2017</t>
  </si>
  <si>
    <t xml:space="preserve">CAMINHÃO BASCULANTE 10 M3, TRUCADO, POTÊNCIA 230 CV, INCLUSIVE CAÇAMBA METÁLICA, COM DISTRIBUIDOR DE AGREGADOS ACOPLADO - CHP DIURNO. AF_02/2017</t>
  </si>
  <si>
    <t xml:space="preserve">CAMINHÃO BASCULANTE 14 M3, COM CAVALO MECÂNICO DE CAPACIDADE MÁXIMA DE TRAÇÃO COMBINADO DE 36000 KG, POTÊNCIA 286 CV, INCLUSIVE SEMIREBOQUE COM CAÇAMBA METÁLICA - CHI DIURNO. AF_12/2014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</si>
  <si>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</si>
  <si>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CHI DIURNO. AF_12/2014</t>
  </si>
  <si>
    <t xml:space="preserve">CAMINHÃO BASCULANTE 18 M3, COM CAVALO MECÂNICO DE CAPACIDADE MÁXIMA DE TRAÇÃO COMBINADO DE 45000 KG, POTÊNCIA 330 CV, INCLUSIVE SEMIREBOQUE COM CAÇAMBA METÁLICA - CHP DIURNO. AF_12/2014</t>
  </si>
  <si>
    <t xml:space="preserve">CAMINHÃO BASCULANTE 6 M3 TOCO, PESO BRUTO TOTAL 16.000 KG, CARGA ÚTIL MÁXIMA 11.130 KG, DISTÂNCIA ENTRE EIXOS 5,36 M, POTÊNCIA 185 CV, INCLUSIVE CAÇAMBA METÁLICA - CHI DIURNO. AF_06/2014</t>
  </si>
  <si>
    <t xml:space="preserve">CAMINHÃO BASCULANTE 6 M3 TOCO, PESO BRUTO TOTAL 16.000 KG, CARGA ÚTIL MÁXIMA 11.130 KG, DISTÂNCIA ENTRE EIXOS 5,36 M, POTÊNCIA 185 CV, INCLUSIVE CAÇAMBA METÁLICA - CHP DIURNO. AF_06/2014</t>
  </si>
  <si>
    <t xml:space="preserve">CAMINHÃO BASCULANTE 6 M3, PESO BRUTO TOTAL 16.000 KG, CARGA ÚTIL MÁXIMA 13.071 KG, DISTÂNCIA ENTRE EIXOS 4,80 M, POTÊNCIA 230 CV INCLUSIVE CAÇAMBA METÁLICA - CHI DIURNO. AF_06/2014</t>
  </si>
  <si>
    <t xml:space="preserve">CAMINHÃO BASCULANTE 6 M3, PESO BRUTO TOTAL 16.000 KG, CARGA ÚTIL MÁXIMA 13.071 KG, DISTÂNCIA ENTRE EIXOS 4,80 M, POTÊNCIA 230 CV INCLUSIVE CAÇAMBA METÁLICA - CHP DIURNO. AF_06/2014</t>
  </si>
  <si>
    <t xml:space="preserve">CAMINHÃO DE TRANSPORTE DE MATERIAL ASFÁLTICO 20.000 L, COM CAVALO MECÂNICO DE CAPACIDADE MÁXIMA DE TRAÇÃO COMBINADO DE 45.000 KG, POTÊNCIA 330 CV, INCLUSIVE TANQUE DE ASFALTO COM MAÇARICO - CHI DIURNO. AF_12/2015</t>
  </si>
  <si>
    <t xml:space="preserve">CAMINHÃO DE TRANSPORTE DE MATERIAL ASFÁLTICO 20.000 L, COM CAVALO MECÂNICO DE CAPACIDADE MÁXIMA DE TRAÇÃO COMBINADO DE 45.000 KG, POTÊNCIA 330 CV, INCLUSIVE TANQUE DE ASFALTO COM MAÇARICO - CHP DIURNO. AF_12/2015</t>
  </si>
  <si>
    <t xml:space="preserve">CAMINHÃO DE TRANSPORTE DE MATERIAL ASFÁLTICO 30.000 L, COM CAVALO MECÂNICO DE CAPACIDADE MÁXIMA DE TRAÇÃO COMBINADO DE 66.000 KG, POTÊNCIA 360 CV, INCLUSIVE TANQUE DE ASFALTO COM SERPENTINA - CHI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</si>
  <si>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</si>
  <si>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</si>
  <si>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</si>
  <si>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CAMINHÃO PIPA 10.000 L TRUCADO, PESO BRUTO TOTAL 23.000 KG, CARGA ÚTIL MÁXIMA 15.935 KG, DISTÂNCIA ENTRE EIXOS 4,8 M, POTÊNCIA 230 CV, INCLUSIVE TANQUE DE AÇO PARA TRANSPORTE DE ÁGUA - CHI DIURNO. AF_06/2014</t>
  </si>
  <si>
    <t xml:space="preserve">CAMINHÃO PIPA 10.000 L TRUCADO, PESO BRUTO TOTAL 23.000 KG, CARGA ÚTIL MÁXIMA 15.935 KG, DISTÂNCIA ENTRE EIXOS 4,8 M, POTÊNCIA 230 CV, INCLUSIVE TANQUE DE AÇO PARA TRANSPORTE DE ÁGUA - CHP DIURNO. AF_06/2014</t>
  </si>
  <si>
    <t xml:space="preserve">CAMINHÃO PIPA 6.000 L, PESO BRUTO TOTAL 13.000 KG, DISTÂNCIA ENTRE EIXOS 4,80 M, POTÊNCIA 189 CV INCLUSIVE TANQUE DE AÇO PARA TRANSPORTE DE ÁGUA, CAPACIDADE 6 M3 - CHI DIURNO. AF_06/2014</t>
  </si>
  <si>
    <t xml:space="preserve">CAMINHÃO PIPA 6.000 L, PESO BRUTO TOTAL 13.000 KG, DISTÂNCIA ENTRE EIXOS 4,80 M, POTÊNCIA 189 CV INCLUSIVE TANQUE DE AÇO PARA TRANSPORTE DE ÁGUA, CAPACIDADE 6 M3 - CHP DIURNO. AF_06/2014</t>
  </si>
  <si>
    <t xml:space="preserve">CAMINHÃO TANQUE PARA HIDROSSEMEADURA, COM CAPACIDADE DE 8.000 LITROS, INCLUINDO BOMBA PARA LANÇAMENTO COM MOTOR DIESEL COM POTÊNCIA DE 105 CV - CHI DIURNO. AF_06/2023</t>
  </si>
  <si>
    <t xml:space="preserve">CAMINHÃO TANQUE PARA HIDROSSEMEADURA, COM CAPACIDADE DE 8.000 LITROS, INCLUINDO BOMBA PARA LANÇAMENTO COM MOTOR DIESEL COM POTÊNCIA DE 105 CV - CHP DIURNO. AF_06/2023</t>
  </si>
  <si>
    <t xml:space="preserve">CAMINHÃO TOCO, PBT 14.300 KG, CARGA ÚTIL MÁX. 9.710 KG, DIST. ENTRE EIXOS 3,56 M, POTÊNCIA 185 CV, INCLUSIVE CARROCERIA FIXA ABERTA DE MADEIRA P/ TRANSPORTE GERAL DE CARGA SECA, DIMEN. APROX. 2,50 X 6,50 X 0,50 M - CHI DIURNO. AF_06/2014</t>
  </si>
  <si>
    <t xml:space="preserve">CAMINHÃO TOCO, PBT 14.300 KG, CARGA ÚTIL MÁX. 9.710 KG, DIST. ENTRE EIXOS 3,56 M, POTÊNCIA 185 CV, INCLUSIVE CARROCERIA FIXA ABERTA DE MADEIRA P/ TRANSPORTE GERAL DE CARGA SECA, DIMEN. APROX. 2,50 X 6,50 X 0,50 M - CHP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</si>
  <si>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</si>
  <si>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CAMINHÃO TOCO, PBT 16.000 KG, CARGA ÚTIL MÁX. 10.685 KG, DIST. ENTRE EIXOS 4,8 M, POTÊNCIA 189 CV, INCLUSIVE CARROCERIA FIXA ABERTA DE MADEIRA P/ TRANSPORTE GERAL DE CARGA SECA, DIMEN. APROX. 2,5 X 7,00 X 0,50 M - CHP DIURNO. AF_06/2014</t>
  </si>
  <si>
    <t xml:space="preserve">CAMINHÃO TOCO, PESO BRUTO TOTAL 14.300 KG, CARGA ÚTIL MÁXIMA 9590 KG, DISTÂNCIA ENTRE EIXOS 4,76 M, POTÊNCIA 185 CV (NÃO INCLUI CARROCERIA) - CHI DIURNO. AF_06/2014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</si>
  <si>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</si>
  <si>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CHI DIURNO. AF_06/2014</t>
  </si>
  <si>
    <t xml:space="preserve">CAMINHÃO TOCO, PESO BRUTO TOTAL 16.000 KG, CARGA ÚTIL MÁXIMA DE 10.685 KG, DISTÂNCIA ENTRE EIXOS 4,80 M, POTÊNCIA 189 CV EXCLUSIVE CARROCERIA - CHP DIURNO. AF_06/2014</t>
  </si>
  <si>
    <t xml:space="preserve">CAMINHÃO TRUCADO (C/ TERCEIRO EIXO) ELETRÔNICO - POTÊNCIA 231CV - PBT = 22000KG - DIST. ENTRE EIXOS 5170 MM - INCLUI CARROCERIA FIXA ABERTA DE MADEIRA - CHI DIURNO. AF_06/2015</t>
  </si>
  <si>
    <t xml:space="preserve">CAMINHÃO TRUCADO (C/ TERCEIRO EIXO) ELETRÔNICO - POTÊNCIA 231CV - PBT = 22000KG - DIST. ENTRE EIXOS 5170 MM - INCLUI CARROCERIA FIXA ABERTA DE MADEIRA - CHP DIURNO. AF_06/2015</t>
  </si>
  <si>
    <t xml:space="preserve">CENTRAL DE LAMA BENTONÍTICA (DEPÓSITO DE BENTONITA, MISTURADOR DE ALTA TURBULÊNCIA, SILOS DE ARMAZENAMENTO DE LAMA E ÁGUA, LABORATÓRIO DE CONTROLE DE QUALIDADE DA LAMA) - CHI DIURNO. AF_04/2019</t>
  </si>
  <si>
    <t xml:space="preserve">CENTRAL DE LAMA BENTONÍTICA (DEPÓSITO DE BENTONITA, MISTURADOR DE ALTA TURBULÊNCIA, SILOS DE ARMAZENAMENTO DE LAMA E ÁGUA, LABORATÓRIO DE CONTROLE DE QUALIDADE DA LAMA) - CHP DIURNO. AF_04/2019</t>
  </si>
  <si>
    <t xml:space="preserve">COMPACTADOR DE SOLOS DE PERCUSSÃO (SOQUETE) COM MOTOR A GASOLINA 4 TEMPOS, POTÊNCIA 4 CV - CHI DIURNO. AF_08/2015</t>
  </si>
  <si>
    <t xml:space="preserve">COMPACTADOR DE SOLOS DE PERCUSSÃO (SOQUETE) COM MOTOR A GASOLINA 4 TEMPOS, POTÊNCIA 4 CV - CHP DIURNO. AF_08/2015</t>
  </si>
  <si>
    <t xml:space="preserve">COMPACTADOR DE SOLOS DE PERCUSÃO (SOQUETE) COM MOTOR A GASOLINA, POTÊNCIA 3 CV - CHI DIURNO. AF_09/2016</t>
  </si>
  <si>
    <t xml:space="preserve">COMPACTADOR DE SOLOS DE PERCUSÃO (SOQUETE) COM MOTOR A GASOLINA, POTÊNCIA 3 CV - CHP DIURNO. AF_09/2016</t>
  </si>
  <si>
    <t xml:space="preserve">COMPRESSOR DE AR REBOCAVEL, VAZÃO 250 PCM, PRESSAO DE TRABALHO 102 PSI, MOTOR A DIESEL POTÊNCIA 81 CV - CHI DIURNO. AF_06/2015</t>
  </si>
  <si>
    <t xml:space="preserve">COMPRESSOR DE AR REBOCAVEL, VAZÃO 250 PCM, PRESSAO DE TRABALHO 102 PSI, MOTOR A DIESEL POTÊNCIA 81 CV - CHP DIURNO. AF_06/2015</t>
  </si>
  <si>
    <t xml:space="preserve">COMPRESSOR DE AR REBOCAVEL, VAZÃO 400 PCM, PRESSAO DE TRABALHO 102 PSI, MOTOR A DIESEL POTÊNCIA 110 CV - CHI DIURNO. AF_06/2015</t>
  </si>
  <si>
    <t xml:space="preserve">COMPRESSOR DE AR REBOCAVEL, VAZÃO 400 PCM, PRESSAO DE TRABALHO 102 PSI, MOTOR A DIESEL POTÊNCIA 110 CV - CHP DIURNO. AF_06/2015</t>
  </si>
  <si>
    <t xml:space="preserve">COMPRESSOR DE AR REBOCÁVEL, VAZÃO 189 PCM, PRESSÃO EFETIVA DE TRABALHO 102 PSI, MOTOR DIESEL, POTÊNCIA 63 CV - CHI DIURNO. AF_06/2015</t>
  </si>
  <si>
    <t xml:space="preserve">COMPRESSOR DE AR REBOCÁVEL, VAZÃO 189 PCM, PRESSÃO EFETIVA DE TRABALHO 102 PSI, MOTOR DIESEL, POTÊNCIA 63 CV - CHP DIURNO. AF_06/2015</t>
  </si>
  <si>
    <t xml:space="preserve">COMPRESSOR DE AR REBOCÁVEL, VAZÃO 748 PCM, PRESSÃO EFETIVA DE TRABALHO 102 PSI, MOTOR DIESEL, POTÊNCIA 210 CV - CHI DIURNO. AF_06/2015</t>
  </si>
  <si>
    <t xml:space="preserve">COMPRESSOR DE AR REBOCÁVEL, VAZÃO 748 PCM, PRESSÃO EFETIVA DE TRABALHO 102 PSI, MOTOR DIESEL, POTÊNCIA 210 CV - CHP DIURNO. AF_06/2015</t>
  </si>
  <si>
    <t xml:space="preserve">COMPRESSOR DE AR REBOCÁVEL, VAZÃO 89 PCM, PRESSÃO EFETIVA DE TRABALHO 102 PSI, MOTOR DIESEL, POTÊNCIA 20 CV - CHI DIURNO. AF_06/2015</t>
  </si>
  <si>
    <t xml:space="preserve">COMPRESSOR DE AR REBOCÁVEL, VAZÃO 89 PCM, PRESSÃO EFETIVA DE TRABALHO 102 PSI, MOTOR DIESEL, POTÊNCIA 20 CV - CHP DIURNO. AF_06/2015</t>
  </si>
  <si>
    <t xml:space="preserve">COMPRESSOR DE AR, VAZAO DE 10 PCM, RESERVATORIO 100 L, PRESSAO DE TRABALHO ENTRE 6,9 E 9,7 BAR POTENCIA 2 HP, TENSAO 110/220 V - CHI DIURNO. AF_05/2023</t>
  </si>
  <si>
    <t xml:space="preserve">COMPRESSOR DE AR, VAZAO DE 10 PCM, RESERVATORIO 100 L, PRESSAO DE TRABALHO ENTRE 6,9 E 9,7 BAR, POTENCIA 2 HP, TENSAO 110/220 V - CHP DIURNO. AF_05/2023</t>
  </si>
  <si>
    <t xml:space="preserve">CONJUNTO CILINDRO E BOMBA HIDRÁULICA PARA PROTENSÃO DE MONOBARRAS PARA TIRANTES, ESFORÇO MÁXIMO DE 30 TONELADAS - CHI DIURNO. AF_05/2023</t>
  </si>
  <si>
    <t xml:space="preserve">CONJUNTO CILINDRO E BOMBA HIDRÁULICA PARA PROTENSÃO DE MONOBARRAS PARA TIRANTES, ESFORÇO MÁXIMO DE 30 TONELADAS - CHP DIURNO. AF_05/2023</t>
  </si>
  <si>
    <t xml:space="preserve">CONJUNTO MACACO E BOMBA HIDRÁULICA PARA PROTENSAO DE CORDOALHAS, ESFORÇO MAXIMO DE 115 TONELADAS - CHI DIURNO. AF_05/2023</t>
  </si>
  <si>
    <t xml:space="preserve">CONJUNTO MACACO E BOMBA HIDRÁULICA PARA PROTENSAO DE CORDOALHAS, ESFORÇO MAXIMO DE 115 TONELADAS - CHP DIURNO. AF_05/2023</t>
  </si>
  <si>
    <t xml:space="preserve">CONJUNTO MACACO HIDRÁULICO E CENTRAL DE BOMBEAMENTO MOTORIZADO 1,8 KW PARA PROTENSÃO DE MONOCABOS PARA CONCRETO PROTENDIDO, ESFORÇO MÁXIMO DE 20 TONELADAS - CHI DIURNO. AF_05/2022</t>
  </si>
  <si>
    <t xml:space="preserve">CONJUNTO MACACO HIDRÁULICO E CENTRAL DE BOMBEAMENTO MOTORIZADO 1,8 KW PARA PROTENSÃO DE MONOCABOS PARA CONCRETO PROTENDIDO, ESFORÇO MÁXIMO DE 20 TONELADAS - CHP DIURNO. AF_05/2022</t>
  </si>
  <si>
    <t xml:space="preserve">CONJUNTO MACACO HIDRÁULICO E CENTRAL DE BOMBEAMENTO MOTORIZADO 1,8 KW PARA PROTENSÃO DE MONOCABOS PARA CONCRETO PROTENDIDO, ESFORÇO MÁXIMO DE 30 TONELADAS - CHI DIURNO. AF_05/2022</t>
  </si>
  <si>
    <t xml:space="preserve">CONJUNTO MACACO HIDRÁULICO E CENTRAL DE BOMBEAMENTO MOTORIZADO 1,8 KW PARA PROTENSÃO DE MONOCABOS PARA CONCRETO PROTENDIDO, ESFORÇO MÁXIMO DE 30 TONELADAS - CHP DIURNO. AF_05/2022</t>
  </si>
  <si>
    <t xml:space="preserve">CORTADORA DE PISO COM MOTOR 4 TEMPOS A GASOLINA, POTÊNCIA DE 13 HP, COM DISCO DE CORTE DIAMANTADO SEGMENTADO PARA CONCRETO, DIÂMETRO DE 350 MM, FURO DE 1" (14 X 1") - CHI DIURNO. AF_08/2015</t>
  </si>
  <si>
    <t xml:space="preserve">CORTADORA DE PISO COM MOTOR 4 TEMPOS A GASOLINA, POTÊNCIA DE 13 HP, COM DISCO DE CORTE DIAMANTADO SEGMENTADO PARA CONCRETO, DIÂMETRO DE 350 MM, FURO DE 1" (14 X 1") - CHP DIURNO. AF_08/2015</t>
  </si>
  <si>
    <t xml:space="preserve">DESEMPENADEIRA DE CONCRETO, PESO DE 78 KG, 4 PÁS, MOTOR A GASOLINA, POTÊNCIA 5,5 HP - CHI DIURNO. AF_05/2023</t>
  </si>
  <si>
    <t xml:space="preserve">DESEMPENADEIRA DE CONCRETO, PESO DE 78 KG, 4 PÁS, MOTOR A GASOLINA, POTÊNCIA 5,5 HP - CHP DIURNO. AF_05/2023</t>
  </si>
  <si>
    <t xml:space="preserve">DISTRIBUIDOR DE AGREGADOS AUTOPROPELIDO, CAP 3 M3, A DIESEL, POTÊNCIA 176CV - CHI DIURNO. AF_07/2016</t>
  </si>
  <si>
    <t xml:space="preserve">DISTRIBUIDOR DE AGREGADOS AUTOPROPELIDO, CAP 3 M3, A DIESEL, POTÊNCIA 176CV - CHP DIURNO. AF_07/2016</t>
  </si>
  <si>
    <t xml:space="preserve">DISTRIBUIDOR DE AGREGADOS REBOCAVEL, CAPACIDADE 1,9 M³, LARGURA DE TRABALHO 3,66 M - CHI DIURNO. AF_11/2015</t>
  </si>
  <si>
    <t xml:space="preserve">DISTRIBUIDOR DE AGREGADOS REBOCAVEL, CAPACIDADE 1,9 M³, LARGURA DE TRABALHO 3,66 M - CHP DIURNO. AF_11/2015</t>
  </si>
  <si>
    <t xml:space="preserve">DOBRADEIRA TDC, ESPESSURA 1,5MM - CHI DIURNO. AF_05/2023</t>
  </si>
  <si>
    <t xml:space="preserve">DOBRADEIRA TDC, ESPESSURA 1,5MM - CHP DIURNO. AF_05/2023</t>
  </si>
  <si>
    <t xml:space="preserve">DOSADOR DE AREIA, CAPACIDADE DE 26 LITROS - CHI DIURNO. AF_05/2023</t>
  </si>
  <si>
    <t xml:space="preserve">DOSADOR DE AREIA, CAPACIDADE DE 26 LITROS - CHP DIURNO. AF_05/2023</t>
  </si>
  <si>
    <t xml:space="preserve">ENCERADEIRA INDUSTRIAL, 400 MM, 220V, 1 HP - CHI DIURNO. AF_05/2023</t>
  </si>
  <si>
    <t xml:space="preserve">ENCERADEIRA INDUSTRIAL, 400 MM, 220V, 1 HP - CHP DIURNO. AF_05/2023</t>
  </si>
  <si>
    <t xml:space="preserve">ESCAVADEIRA HIDRAULICA SOBRE ESTEIRA, EQUIPADA COM CLAMSHELL, COM CAPACIDADE DA CAÇAMBA ENTRE 1,20 E 1,50 M3, PESO OPERACIONAL ENTRE 20,00 E 22,00 TON, POTENCIA LIQUIDA ENTRE 150 E 160 HP - CHI DIURNO. AF_11/2016</t>
  </si>
  <si>
    <t xml:space="preserve">ESCAVADEIRA HIDRAULICA SOBRE ESTEIRA, EQUIPADA COM CLAMSHELL, COM CAPACIDADE DA CAÇAMBA ENTRE 1,20 E 1,50 M3, PESO OPERACIONAL ENTRE 20,00 E 22,00 TON, POTENCIA LIQUIDA ENTRE 150 E 160 HP - CHP DIURNO. AF_11/2016</t>
  </si>
  <si>
    <t xml:space="preserve">ESCAVADEIRA HIDRÁULICA DE BRAÇO LONGO (LONGO ALCANCE) SOBRE ESTEIRAS, CAÇAMBA 0,52 M3, PESO OPERACIONAL 24 T, POTÊNCIA LÍQUIDA 155 HP - CHI DIURNO. AF_06/2023</t>
  </si>
  <si>
    <t xml:space="preserve">ESCAVADEIRA HIDRÁULICA DE BRAÇO LONGO (LONGO ALCANCE) SOBRE ESTEIRAS, CAÇAMBA 0,52 M3, PESO OPERACIONAL 24 T, POTÊNCIA LÍQUIDA 155 HP - CHP DIURNO. AF_06/2023</t>
  </si>
  <si>
    <t xml:space="preserve">ESCAVADEIRA HIDRÁULICA SOBRE ESTEIRA, PESO OPERACIONAL ENTRE 22,00 E 23,50 T, POTÊNCIA NOMINAL 139 HP, COM MARTELO ROMPEDOR HIDRÁULICO 1700 KG - CHI DIURNO. AF_04/2019</t>
  </si>
  <si>
    <t xml:space="preserve">ESCAVADEIRA HIDRÁULICA SOBRE ESTEIRA, PESO OPERACIONAL ENTRE 22,00 E 23,50 T, POTÊNCIA NOMINAL 139 HP, COM MARTELO ROMPEDOR HIDRÁULICO 1700 KG - CHP DIURNO. AF_04/2019</t>
  </si>
  <si>
    <t xml:space="preserve">ESCAVADEIRA HIDRÁULICA SOBRE ESTEIRAS, CAÇAMBA 0,80 M3, PESO OPERACIONAL 17 T, POTENCIA BRUTA 111 HP - CHI DIURNO. AF_06/2014</t>
  </si>
  <si>
    <t xml:space="preserve">ESCAVADEIRA HIDRÁULICA SOBRE ESTEIRAS, CAÇAMBA 0,80 M3, PESO OPERACIONAL 17 T, POTENCIA BRUTA 111 HP - CHP DIURNO. AF_06/2014</t>
  </si>
  <si>
    <t xml:space="preserve">ESCAVADEIRA HIDRÁULICA SOBRE ESTEIRAS, CAÇAMBA 1,20 M3, PESO OPERACIONAL 21 T, POTÊNCIA BRUTA 155 HP - CHI DIURNO. AF_06/2014</t>
  </si>
  <si>
    <t xml:space="preserve">ESCAVADEIRA HIDRÁULICA SOBRE ESTEIRAS, CAÇAMBA 1,20 M3, PESO OPERACIONAL 21 T, POTÊNCIA BRUTA 155 HP - CHP DIURNO. AF_06/2014</t>
  </si>
  <si>
    <t xml:space="preserve">ESPARGIDOR DE ASFALTO PRESSURIZADO COM TANQUE DE 2500 L, REBOCÁVEL COM MOTOR A GASOLINA POTÊNCIA 3,4 HP - CHI DIURNO. AF_07/2014</t>
  </si>
  <si>
    <t xml:space="preserve">ESPARGIDOR DE ASFALTO PRESSURIZADO COM TANQUE DE 2500 L, REBOCÁVEL COM MOTOR A GASOLINA POTÊNCIA 3,4 HP - CHP DIURNO. AF_07/2014</t>
  </si>
  <si>
    <t xml:space="preserve">ESPARGIDOR DE ASFALTO PRESSURIZADO, TANQUE 6 M3 COM ISOLAÇÃO TÉRMICA, AQUECIDO COM 2 MAÇARICOS, COM BARRA ESPARGIDORA 3,60 M, MONTADO SOBRE CAMINHÃO TOCO, PBT 14.300 KG, POTÊNCIA 185 CV - CHI DIURNO. AF_05/2023</t>
  </si>
  <si>
    <t xml:space="preserve">ESPARGIDOR DE ASFALTO PRESSURIZADO, TANQUE 6 M3 COM ISOLAÇÃO TÉRMICA, AQUECIDO COM 2 MAÇARICOS, COM BARRA ESPARGIDORA 3,60 M, MONTADO SOBRE CAMINHÃO TOCO, PBT 14.300 KG, POTÊNCIA 185 CV - CHP DIURNO. AF_05/2023</t>
  </si>
  <si>
    <t xml:space="preserve">ESTABILIZADOR DE LINHA E PRESSÃO, CAPACIDADE DE 120 BAR, COM MANÔMETRO DE LEITURA, REGISTRO DE 1 COM RETORNO E LINHA - CHI DIURNO. AF_05/2023</t>
  </si>
  <si>
    <t xml:space="preserve">ESTABILIZADOR DE LINHA E PRESSÃO, CAPACIDADE DE 120 BAR, COM MANÔMETRO DE LEITURA, REGISTRO DE 1 COM RETORNO E LINHA - CHP DIURNO. AF_05/2023</t>
  </si>
  <si>
    <t xml:space="preserve">FRESADORA DE ASFALTO A FRIO SOBRE RODAS, LARGURA FRESAGEM DE 1,0 M, POTÊNCIA 208 HP - CHI DIURNO. AF_11/2014</t>
  </si>
  <si>
    <t xml:space="preserve">FRESADORA DE ASFALTO A FRIO SOBRE RODAS, LARGURA FRESAGEM DE 1,0 M, POTÊNCIA 208 HP - CHP DIURNO. AF_11/2014</t>
  </si>
  <si>
    <t xml:space="preserve">FRESADORA DE ASFALTO A FRIO SOBRE RODAS, LARGURA FRESAGEM DE 2,0 M, POTÊNCIA 550 HP - CHI DIURNO. AF_11/2014</t>
  </si>
  <si>
    <t xml:space="preserve">FRESADORA DE ASFALTO A FRIO SOBRE RODAS, LARGURA FRESAGEM DE 2,0 M, POTÊNCIA 550 HP - CHP DIURNO. AF_11/2014</t>
  </si>
  <si>
    <t xml:space="preserve">FURADEIRA ELETROMAGNÉTICA, VELOCIDADE (SEM CARGA/ COM CARGA) 450/ 270 RPM, ESPESSURA MÁXIMA DA CHAPA A SER FURADA 50 MM, PORÇA DE ADESÃO MAGNÉTICA 17000 N, POTÊNCIA 1100 W, ALIMENTÇÃO 220 - 60 HZ, MONOFÁSICA - CHI DIURNO. AF_08/2019</t>
  </si>
  <si>
    <t xml:space="preserve">FURADEIRA ELETROMAGNÉTICA, VELOCIDADE (SEM CARGA/ COM CARGA) 450/ 270 RPM, ESPESSURA MÁXIMA DA CHAPA A SER FURADA 50 MM, PORÇA DE ADESÃO MAGNÉTICA 17000 N, POTÊNCIA 1100 W, ALIMENTÇÃO 220 - 60 HZ, MONOFÁSICA - CHP DIURNO. AF_08/2019</t>
  </si>
  <si>
    <t xml:space="preserve">GERADOR PORTÁTIL MONOFÁSICO, POTÊNCIA 5500 VA, MOTOR A GASOLINA, POTÊNCIA DO MOTOR 13 CV - CHI DIURNO. AF_03/2016</t>
  </si>
  <si>
    <t xml:space="preserve">GERADOR PORTÁTIL MONOFÁSICO, POTÊNCIA 5500 VA, MOTOR A GASOLINA, POTÊNCIA DO MOTOR 13 CV - CHP DIURNO. AF_03/2016</t>
  </si>
  <si>
    <t xml:space="preserve">GRADE DE DISCO CONTROLE REMOTO REBOCÁVEL, COM 24 DISCOS 24 X 6 MM COM PNEUS PARA TRANSPORTE - CHP DIURNO. AF_06/2014</t>
  </si>
  <si>
    <t xml:space="preserve">GRADE DE DISCO CONTROLE REMOTO REBOCÁVEL, COM 24 DISCOS 24" X 6 MM COM PNEUS PARA TRANSPORTE - CHI DIURNO. AF_06/2014</t>
  </si>
  <si>
    <t xml:space="preserve">GRADE DE DISCO REBOCÁVEL COM 20 DISCOS 24" X 6 MM COM PNEUS PARA TRANSPORTE - CHI DIURNO. AF_06/2014</t>
  </si>
  <si>
    <t xml:space="preserve">GRADE DE DISCO REBOCÁVEL COM 20 DISCOS 24" X 6 MM COM PNEUS PARA TRANSPORTE - CHP DIURNO. AF_06/2014</t>
  </si>
  <si>
    <t xml:space="preserve">GRUA ASCENCIONAL, LANCA DE 42 M, CAPACIDADE DE 1,5 T A 30 M, ALTURA ATE 39 M - CHP DIURNO. AF_05/2023</t>
  </si>
  <si>
    <t xml:space="preserve">GRUA ASCENCIONAL, LANÇA DE 42 M, CAPACIDADE DE 1,5 T A 30 M, ALTURA ATÉ 39 M - CHI DIURNO. AF_05/2023</t>
  </si>
  <si>
    <t xml:space="preserve">GRUA ASCENSIONAL, LANCA DE 30 M, CAPACIDADE DE 1,0 T A 30 M, ALTURA ATE 39 M - CHP DIURNO. AF_05/2023</t>
  </si>
  <si>
    <t xml:space="preserve">GRUA ASCENSIONAL, LANÇA DE 30 M, CAPACIDADE DE 1,0 T A 30 M, ALTURA ATÉ 39 M - CHI DIURNO. AF_05/2023</t>
  </si>
  <si>
    <t xml:space="preserve">GRUPO DE SOLDAGEM COM GERADOR A DIESEL 60 CV PARA SOLDA ELÉTRICA, SOBRE 04 RODAS, COM MOTOR 4 CILINDROS 600 A - CHI DIURNO. AF_02/2016</t>
  </si>
  <si>
    <t xml:space="preserve">GRUPO DE SOLDAGEM COM GERADOR A DIESEL 60 CV PARA SOLDA ELÉTRICA, SOBRE 04 RODAS, COM MOTOR 4 CILINDROS 600 A - CHP DIURNO. AF_02/2016</t>
  </si>
  <si>
    <t xml:space="preserve">GRUPO GERADOR COM CARENAGEM, MOTOR DIESEL POTÊNCIA STANDART ENTRE 250 E 260 KVA - CHI DIURNO. AF_12/2016</t>
  </si>
  <si>
    <t xml:space="preserve">GRUPO GERADOR COM CARENAGEM, MOTOR DIESEL POTÊNCIA STANDART ENTRE 250 E 260 KVA - CHP DIURNO. AF_12/2016</t>
  </si>
  <si>
    <t xml:space="preserve">GRUPO GERADOR DIESEL, COM CARENAGEM, POTÊNCIA STANDART ENTRE 400 E 460 KVA, VELOCIDADE DE 1800 RPM, FREQUÊNCIA DE 60 HZ - CHI DIURNO. AF_05/2023</t>
  </si>
  <si>
    <t xml:space="preserve">GRUPO GERADOR DIESEL, COM CARENAGEM, POTÊNCIA STANDART ENTRE 400 E 460 KVA, VELOCIDADE DE 1800 RPM, FREQUÊNCIA DE 60 HZ - CHP DIURNO. AF_05/2023</t>
  </si>
  <si>
    <t xml:space="preserve">GRUPO GERADOR ESTACIONÁRIO, MOTOR DIESEL POTÊNCIA 170 KVA - CHI DIURNO. AF_02/2016</t>
  </si>
  <si>
    <t xml:space="preserve">GRUPO GERADOR ESTACIONÁRIO, MOTOR DIESEL POTÊNCIA 170 KVA - CHP DIURNO. AF_02/2016</t>
  </si>
  <si>
    <t xml:space="preserve">GRUPO GERADOR ESTACIONÁRIO, POTÊNCIA 150 KVA, MOTOR A DIESEL- CHI DIURNO. AF_03/2016</t>
  </si>
  <si>
    <t xml:space="preserve">GRUPO GERADOR ESTACIONÁRIO, POTÊNCIA 150 KVA, MOTOR A DIESEL- CHP DIURNO. AF_03/2016</t>
  </si>
  <si>
    <t xml:space="preserve">GRUPO GERADOR REBOCÁVEL, POTÊNCIA 66 KVA, MOTOR A DIESEL - CHI DIURNO. AF_03/2016</t>
  </si>
  <si>
    <t xml:space="preserve">GRUPO GERADOR REBOCÁVEL, POTÊNCIA 66 KVA, MOTOR A DIESEL - CHP DIURNO. AF_03/2016</t>
  </si>
  <si>
    <t xml:space="preserve">GUINCHO ELÉTRICO DE COLUNA, CAPACIDADE 400 KG, COM MOTO FREIO, MOTOR TRIFÁSICO DE 1,25 CV - CHI DIURNO. AF_03/2016</t>
  </si>
  <si>
    <t xml:space="preserve">GUINCHO ELÉTRICO DE COLUNA, CAPACIDADE 400 KG, COM MOTO FREIO, MOTOR TRIFÁSICO DE 1,25 CV - CHP DIURNO. AF_03/2016</t>
  </si>
  <si>
    <t xml:space="preserve">GUINDASTE DERRICK, LANÇA DE *20* M, CARGA MÁXIMA 10T, POTÊNCIA 45 KW - CHI DIURNO. AF_01/2024</t>
  </si>
  <si>
    <t xml:space="preserve">GUINDASTE DERRICK, LANÇA DE *20* M, CARGA MÁXIMA 10T, POTÊNCIA 45 KW - CHP DIURNO. AF_01/2024</t>
  </si>
  <si>
    <t xml:space="preserve">GUINDASTE HIDRAULICO AUTOPROPELIDO, COM LANÇA TRELIÇADA 40 M, CAPACIDADE MÁXIMA 75 T, EQUIPADO COM CLAMSHELL - CHI DIURNO. AF_04/2019</t>
  </si>
  <si>
    <t xml:space="preserve">GUINDASTE HIDRAULICO AUTOPROPELIDO, COM LANÇA TRELIÇADA 40 M, CAPACIDADE MÁXIMA 75 T, EQUIPADO COM CLAMSHELL - CHP DIURNO. AF_04/2019</t>
  </si>
  <si>
    <t xml:space="preserve">GUINDASTE HIDRÁULICO AUTOPROPELIDO, COM LANÇA TELESCÓPICA 28,80 M, CAPACIDADE MÁXIMA 30 T, POTÊNCIA 97 KW, TRAÇÃO 4 X 4 - CHI DIURNO. AF_11/2014</t>
  </si>
  <si>
    <t xml:space="preserve">GUINDASTE HIDRÁULICO AUTOPROPELIDO, COM LANÇA TELESCÓPICA 28,80 M, CAPACIDADE MÁXIMA 30 T, POTÊNCIA 97 KW, TRAÇÃO 4 X 4 - CHP DIURNO. AF_11/2014</t>
  </si>
  <si>
    <t xml:space="preserve">GUINDASTE HIDRÁULICO AUTOPROPELIDO, COM LANÇA TELESCÓPICA 40 M, CAPACIDADE MÁXIMA 60 T, POTÊNCIA 260 KW - CHI DIURNO. AF_03/2016</t>
  </si>
  <si>
    <t xml:space="preserve">GUINDASTE HIDRÁULICO AUTOPROPELIDO, COM LANÇA TELESCÓPICA 40 M, CAPACIDADE MÁXIMA 60 T, POTÊNCIA 260 KW - CHP DIURNO. AF_03/2016</t>
  </si>
  <si>
    <t xml:space="preserve">GUINDASTE HIDRÁULICO AUTOPROPELIDO, COM LANÇA TRELICADA 41 M, CAPACIDADE MÁXIMA DE ELEVAÇÃO 43 T, POTÊNCIA 230 KW, EQUIPADO COM CAÇAMBA DE ARRASTO (DRAGLINE) DE 0,76 M3 - CHI DIURNO. AF_06/2023</t>
  </si>
  <si>
    <t xml:space="preserve">GUINDASTE HIDRÁULICO AUTOPROPELIDO, COM LANÇA TRELICADA 41 M, CAPACIDADE MÁXIMA DE ELEVAÇÃO 43 T, POTÊNCIA 230 KW, EQUIPADO COM CAÇAMBA DE ARRASTO (DRAGLINE) DE 0,76 M3 - CHP DIURNO. AF_06/2023</t>
  </si>
  <si>
    <t xml:space="preserve">GUINDASTE HIDRÁULICO RODOVIÁRIO, LANCA TELESCÓPICA DE *50+20* M, CAPACIDADE MÁXIMA DE 90T, 4 EIXOS, POTÊNCIA 330 KW, MOTOR DIESEL - CHI DIURNO. AF_01/2024</t>
  </si>
  <si>
    <t xml:space="preserve">GUINDASTE HIDRÁULICO RODOVIÁRIO, LANCA TELESCÓPICA DE *50+20* M, CAPACIDADE MÁXIMA DE 90T, 4 EIXOS, POTÊNCIA 330 KW, MOTOR DIESEL - CHP DIURNO. AF_01/2024</t>
  </si>
  <si>
    <t xml:space="preserve">GUINDASTE SOBRE ESTEIRAS, COM LANÇA TRELIÇADA 40 M, CAPACIDADE MÁXIMA 75 T - CHI DIURNO. AF_04/2019</t>
  </si>
  <si>
    <t xml:space="preserve">GUINDASTE SOBRE ESTEIRAS, COM LANÇA TRELIÇADA 40 M, CAPACIDADE MÁXIMA 75 T - CHP DIURNO. AF_04/2019</t>
  </si>
  <si>
    <t xml:space="preserve">GUINDASTE SOBRE ESTEIRAS, COM LANÇA TRELIÇADA 40 M, CAPACIDADE MÁXIMA 75 T, EQUIPADO COM CLAMSHELL - CHI DIURNO. AF_04/2019</t>
  </si>
  <si>
    <t xml:space="preserve">GUINDASTE SOBRE ESTEIRAS, COM LANÇA TRELIÇADA 40 M, CAPACIDADE MÁXIMA 75 T, EQUIPADO COM CLAMSHELL - CHP DIURNO. AF_04/2019</t>
  </si>
  <si>
    <t xml:space="preserve">GUINDAUTO HIDRÁULICO, CAPACIDADE MÁXIMA DE CARGA 3300 KG, MOMENTO MÁXIMO DE CARGA 5,8 TM, ALCANCE MÁXIMO HORIZONTAL 7,60 M, INCLUSIVE CAMINHÃO TOCO PBT 16.000 KG, POTÊNCIA DE 189 CV - CHI DIURNO. AF_03/2016</t>
  </si>
  <si>
    <t xml:space="preserve">GUINDAUTO HIDRÁULICO, CAPACIDADE MÁXIMA DE CARGA 3300 KG, MOMENTO MÁXIMO DE CARGA 5,8 TM, ALCANCE MÁXIMO HORIZONTAL 7,60 M, INCLUSIVE CAMINHÃO TOCO PBT 16.000 KG, POTÊNCIA DE 189 CV - CHP DIURNO. AF_03/2016</t>
  </si>
  <si>
    <t xml:space="preserve">GUINDAUTO HIDRÁULICO, CAPACIDADE MÁXIMA DE CARGA 6200 KG, MOMENTO MÁXIMO DE CARGA 11,7 TM, ALCANCE MÁXIMO HORIZONTAL 9,70 M, INCLUSIVE CAMINHÃO TOCO PBT 16.000 KG, POTÊNCIA DE 189 CV - CHI DIURNO. AF_06/2014</t>
  </si>
  <si>
    <t xml:space="preserve">GUINDAUTO HIDRÁULICO, CAPACIDADE MÁXIMA DE CARGA 6200 KG, MOMENTO MÁXIMO DE CARGA 11,7 TM, ALCANCE MÁXIMO HORIZONTAL 9,70 M, INCLUSIVE CAMINHÃO TOCO PBT 16.000 KG, POTÊNCIA DE 189 CV - CHP DIURNO. AF_06/2014</t>
  </si>
  <si>
    <t xml:space="preserve">GUINDAUTO HIDRÁULICO, CAPACIDADE MÁXIMA DE CARGA 6200 KG, MOMENTO MÁXIMO DE CARGA 11,7 TM, ALCANCE MÁXIMO HORIZONTAL 9,70 M, INCLUSIVE CAMINHÃO TOCO PBT 16.000 KG, POTÊNCIA DE 189 CV E CESTA AÉREA COM ISOLAMENTO CLASSE C - CHI DIURNO. AF_01/2025</t>
  </si>
  <si>
    <t xml:space="preserve">GUINDAUTO HIDRÁULICO, CAPACIDADE MÁXIMA DE CARGA 6200 KG, MOMENTO MÁXIMO DE CARGA 11,7 TM, ALCANCE MÁXIMO HORIZONTAL 9,70 M, INCLUSIVE CAMINHÃO TOCO PBT 16.000 KG, POTÊNCIA DE 189 CV E CESTA AÉREA COM ISOLAMENTO CLASSE C - CHP DIURNO. AF_01/2025</t>
  </si>
  <si>
    <t xml:space="preserve">GUINDAUTO HIDRÁULICO, CAPACIDADE MÁXIMA DE CARGA 6500 KG, MOMENTO MÁXIMO DE CARGA 5,8 TM, ALCANCE MÁXIMO HORIZONTAL 7,60 M, INCLUSIVE CAMINHÃO TOCO PBT 9.700 KG, POTÊNCIA DE 160 CV - CHI DIURNO. AF_08/2015</t>
  </si>
  <si>
    <t xml:space="preserve">GUINDAUTO HIDRÁULICO, CAPACIDADE MÁXIMA DE CARGA 6500 KG, MOMENTO MÁXIMO DE CARGA 5,8 TM, ALCANCE MÁXIMO HORIZONTAL 7,60 M, INCLUSIVE CAMINHÃO TOCO PBT 9.700 KG, POTÊNCIA DE 160 CV - CHP DIURNO. AF_08/2015</t>
  </si>
  <si>
    <t xml:space="preserve">GUINDAUTO HIDRÁULICO, CAPACIDADE MÁXIMA DE CARGA 8500 KG, MOMENTO MÁXIMO DE CARGA 30,4 TM, ALCANCE MÁXIMO HORIZONTAL 14,30 M, INCLUSIVE CAMINHÃO TRUCADO PBT 23.000 KG, POTÊNCIA DE 256 CV E CARROCERIA FIXA ABERTA DE MADEIRA - CHI DIURNO. AF_05/2025</t>
  </si>
  <si>
    <t xml:space="preserve">GUINDAUTO HIDRÁULICO, CAPACIDADE MÁXIMA DE CARGA 8500 KG, MOMENTO MÁXIMO DE CARGA 30,4 TM, ALCANCE MÁXIMO HORIZONTAL 14,30 M, INCLUSIVE CAMINHÃO TRUCADO PBT 23.000 KG, POTÊNCIA DE 256 CV E CARROCERIA FIXA ABERTA DE MADEIRA - CHP DIURNO. AF_05/2025</t>
  </si>
  <si>
    <t xml:space="preserve">INVERSOR DE SOLDA MONOFÁSICO DE 160 A, POTÊNCIA DE 7000 W, TENSÃO DE 220 V, TURBO VENTILADO, PROTEÇÃO POR TERMOSTATO, PARA ELETRODOS DE 2,0 A 4,0 MM - CHI DIURNO. AF_06/2018</t>
  </si>
  <si>
    <t xml:space="preserve">INVERSOR DE SOLDA MONOFÁSICO DE 160 A, POTÊNCIA DE 7000 W, TENSÃO DE 220 V, TURBO VENTILADO, PROTEÇÃO POR TERMOSTATO, PARA ELETRODOS DE 2,0 A 4,0 MM - CHP DIURNO. AF_06/2018</t>
  </si>
  <si>
    <t xml:space="preserve">LAVADORA DE ALTA PRESSAO (LAVA-JATO) PARA AGUA FRIA, PRESSAO DE OPERACAO ENTRE 1400 E 1900 LIB/POL2, VAZAO MAXIMA ENTRE 400 E 700 L/H - CHI DIURNO. AF_05/2023</t>
  </si>
  <si>
    <t xml:space="preserve">LAVADORA DE ALTA PRESSAO (LAVA-JATO) PARA AGUA FRIA, PRESSAO DE OPERACAO ENTRE 1400 E 1900 LIB/POL2, VAZAO MAXIMA ENTRE 400 E 700 L/H - CHP DIURNO. AF_05/2023</t>
  </si>
  <si>
    <t xml:space="preserve">LIXADEIRA DE PAREDE, COM LED, POTÊNCIA 750 W, FREQUÊNCIA 60 HZ, VELOCIDADE 1000 A 2100 RPM, DIÂMETRO DA LIXA 225 MM - CHI DIURNO AF_12/2022</t>
  </si>
  <si>
    <t xml:space="preserve">LIXADEIRA DE PAREDE, COM LED, POTÊNCIA 750 W, FREQUÊNCIA 60 HZ, VELOCIDADE 1000 A 2100 RPM, DIÂMETRO DA LIXA 225 MM - CHP DIURNO. AF_12/2022</t>
  </si>
  <si>
    <t xml:space="preserve">MANIPULADOR TELESCÓPICO, POTÊNCIA DE 85 HP, CAPACIDADE DE CARGA DE 3.500 KG, ALTURA MÁXIMA DE ELEVAÇÃO DE 12,3 M - CHI DIURNO. AF_05/2023</t>
  </si>
  <si>
    <t xml:space="preserve">MANIPULADOR TELESCÓPICO, POTÊNCIA DE 85 HP, CAPACIDADE DE CARGA DE 3.500 KG, ALTURA MÁXIMA DE ELEVAÇÃO DE 12,3 M - CHP DIURNO. AF_05/2023</t>
  </si>
  <si>
    <t xml:space="preserve">MARTELETE OU ROMPEDOR PNEUMÁTICO MANUAL, 28 KG, COM SILENCIADOR - CHI DIURNO. AF_07/2016</t>
  </si>
  <si>
    <t xml:space="preserve">MARTELETE OU ROMPEDOR PNEUMÁTICO MANUAL, 28 KG, COM SILENCIADOR - CHP DIURNO. AF_07/2016</t>
  </si>
  <si>
    <t xml:space="preserve">MARTELETE PERFURADOR/ ROMPEDOR ELÉTRICO, POTÊNCIA 800 W, 220 V - CHI DIURNO. AF_05/2023</t>
  </si>
  <si>
    <t xml:space="preserve">MARTELETE PERFURADOR/ ROMPEDOR ELÉTRICO, POTÊNCIA 800 W, 220 V - CHP DIURNO. AF_05/2023</t>
  </si>
  <si>
    <t xml:space="preserve">MARTELO DEMOLIDOR ELÉTRICO, COM POTÊNCIA DE 2.000 W, 1.000 IMPACTOS POR MINUTO, PESO DE 30 KG - CHI DIURNO. AF_01/2021</t>
  </si>
  <si>
    <t xml:space="preserve">MARTELO DEMOLIDOR ELÉTRICO, COM POTÊNCIA DE 2.000 W, 1.000 IMPACTOS POR MINUTO, PESO DE 30 KG - CHP DIURNO. AF_01/2021</t>
  </si>
  <si>
    <t xml:space="preserve">MARTELO DEMOLIDOR PNEUMÁTICO MANUAL, 32 KG - CHI DIURNO. AF_09/2016</t>
  </si>
  <si>
    <t xml:space="preserve">MARTELO DEMOLIDOR PNEUMÁTICO MANUAL, 32 KG - CHP DIURNO. AF_09/2016</t>
  </si>
  <si>
    <t xml:space="preserve">MARTELO PERFURADOR PNEUMÁTICO MANUAL, HASTE 19 X 108 MM, *11* KG - CHI DIURNO. AF_02/2025</t>
  </si>
  <si>
    <t xml:space="preserve">MARTELO PERFURADOR PNEUMÁTICO MANUAL, HASTE 19 X 108 MM, *11* KG - CHP DIURNO. AF_02/2025</t>
  </si>
  <si>
    <t xml:space="preserve">MINI GUINDASTE ARANHA SOBRE ESTEIRAS E LANCA TELESCÓPICA, CAPACIDADE MÁXIMA DE CARGA 3,0 TON, RAIO MÁXIMO DE TRABALHO 8,25 M, ALTURA DE LANÇA DO SOLO 9,2 M, 55 M DE CABO DE AÇO 8 MM, MOTOR ELÉTRICO 220/380 VOLTS TRIFÁSICO - CHI DIURNO. AF_03/2022</t>
  </si>
  <si>
    <t xml:space="preserve">MINI GUINDASTE ARANHA SOBRE ESTEIRAS E LANCA TELESCÓPICA, CAPACIDADE MÁXIMA DE CARGA 3,0 TON, RAIO MÁXIMO DE TRABALHO 8,25 M, ALTURA DE LANÇA DO SOLO 9,2 M, 55 M DE CABO DE AÇO 8 MM, MOTOR ELÉTRICO 220/380 VOLTS TRIFÁSICO - CHP DIURNO. AF_03/2022</t>
  </si>
  <si>
    <t xml:space="preserve">MINICARREGADEIRA SOBRE RODAS POTENCIA 47HP CAPACIDADE OPERACAO 646 KG, COM VASSOURA MECÂNICA ACOPLADA - CHI DIURNO. AF_03/2017</t>
  </si>
  <si>
    <t xml:space="preserve">MINICARREGADEIRA SOBRE RODAS POTENCIA 47HP CAPACIDADE OPERACAO 646 KG, COM VASSOURA MECÂNICA ACOPLADA - CHP DIURNO. AF_03/2017</t>
  </si>
  <si>
    <t xml:space="preserve">MINICARREGADEIRA SOBRE RODAS, POTÊNCIA LÍQUIDA DE 47 HP, CAPACIDADE NOMINAL DE OPERAÇÃO DE 646 KG - CHI DIURNO. AF_06/2015</t>
  </si>
  <si>
    <t xml:space="preserve">MINICARREGADEIRA SOBRE RODAS, POTÊNCIA LÍQUIDA DE 47 HP, CAPACIDADE NOMINAL DE OPERAÇÃO DE 646 KG - CHP DIURNO. AF_06/2015</t>
  </si>
  <si>
    <t xml:space="preserve">MINIESCAVADEIRA SOBRE ESTEIRAS, POTÊNCIA LÍQUIDA DE *30* HP, PESO OPERACIONAL DE *3.500* KG - CHI DIURNO. AF_04/2017</t>
  </si>
  <si>
    <t xml:space="preserve">MINIESCAVADEIRA SOBRE ESTEIRAS, POTÊNCIA LÍQUIDA DE *30* HP, PESO OPERACIONAL DE *3.500* KG - CHP DIURNO. AF_04/2017</t>
  </si>
  <si>
    <t xml:space="preserve">MISTURADOR DE ARGAMASSA, EIXO HORIZONTAL, CAPACIDADE DE MISTURA 160 KG, MOTOR ELÉTRICO POTÊNCIA 3 CV - CHI DIURNO. AF_05/2023</t>
  </si>
  <si>
    <t xml:space="preserve">MISTURADOR DE ARGAMASSA, EIXO HORIZONTAL, CAPACIDADE DE MISTURA 160 KG, MOTOR ELÉTRICO POTÊNCIA 3 CV - CHP DIURNO. AF_05/2023</t>
  </si>
  <si>
    <t xml:space="preserve">MISTURADOR DE ARGAMASSA, EIXO HORIZONTAL, CAPACIDADE DE MISTURA 300 KG, MOTOR ELÉTRICO POTÊNCIA 5 CV - CHI DIURNO. AF_05/2023</t>
  </si>
  <si>
    <t xml:space="preserve">MISTURADOR DE ARGAMASSA, EIXO HORIZONTAL, CAPACIDADE DE MISTURA 300 KG, MOTOR ELÉTRICO POTÊNCIA 5 CV - CHP DIURNO. AF_05/2023</t>
  </si>
  <si>
    <t xml:space="preserve">MISTURADOR DE ARGAMASSA, EIXO HORIZONTAL, CAPACIDADE DE MISTURA 600 KG, MOTOR ELÉTRICO POTÊNCIA 7,5 CV - CHI DIURNO. AF_05/2023</t>
  </si>
  <si>
    <t xml:space="preserve">MISTURADOR DE ARGAMASSA, EIXO HORIZONTAL, CAPACIDADE DE MISTURA 600 KG, MOTOR ELÉTRICO POTÊNCIA 7,5 CV - CHP DIURNO. AF_05/2023</t>
  </si>
  <si>
    <t xml:space="preserve">MISTURADOR DUPLO HORIZONTAL DE ALTA TURBULÊNCIA, CAPACIDADE / VOLUME 2 X 500 LITROS, MOTORES ELÉTRICOS MÍNIMO 5 CV CADA, PARA NATA CIMENTO, ARGAMASSA E OUTROS - CHI DIURNO. AF_06/2015</t>
  </si>
  <si>
    <t xml:space="preserve">MISTURADOR DUPLO HORIZONTAL DE ALTA TURBULÊNCIA, CAPACIDADE / VOLUME 2 X 500 LITROS, MOTORES ELÉTRICOS MÍNIMO 5 CV CADA, PARA NATA CIMENTO, ARGAMASSA E OUTROS - CHP DIURNO. AF_06/2015</t>
  </si>
  <si>
    <t xml:space="preserve">MISTURADOR PARA PREPARO DE LAMA ESTABILIZANTE COM CAPACIDADE DE *4000* L, COM BOMBA CENTRÍFUGA 5,5 HP A 23,07 HP, PARA SISTEMA DE FURO DIRECIONAL - CHI DIURNO. AF_05/2023</t>
  </si>
  <si>
    <t xml:space="preserve">MISTURADOR PARA PREPARO DE LAMA ESTABILIZANTE COM CAPACIDADE DE *4000* L, COM BOMBA CENTRÍFUGA 5,5 HP A 23,07 HP, PARA SISTEMA DE FURO DIRECIONAL - CHP DIURNO. AF_05/2023</t>
  </si>
  <si>
    <t xml:space="preserve">MOTOBOMBA CENTRÍFUGA, MOTOR A GASOLINA, POTÊNCIA 5,42 HP, BOCAIS 1 1/2" X 1", DIÂMETRO ROTOR 143 MM HM/Q = 6 MCA / 16,8 M3/H A 38 MCA / 6,6 M3/H - CHI DIURNO. AF_06/2014</t>
  </si>
  <si>
    <t xml:space="preserve">MOTOBOMBA CENTRÍFUGA, MOTOR A GASOLINA, POTÊNCIA 5,42 HP, BOCAIS 1 1/2" X 1", DIÂMETRO ROTOR 143 MM HM/Q = 6 MCA / 16,8 M3/H A 38 MCA / 6,6 M3/H - CHP DIURNO. AF_06/2014</t>
  </si>
  <si>
    <t xml:space="preserve">MOTOBOMBA TRASH (PARA ÁGUA SUJA) AUTO ESCORVANTE, MOTOR GASOLINA DE 6,41 HP, DIÂMETROS DE SUCÇÃO X RECALQUE: 3" X 3", HM/Q = 10 MCA / 60 M3/H A 23 MCA / 0 M3/H - CHI DIURNO. AF_10/2014</t>
  </si>
  <si>
    <t xml:space="preserve">MOTOBOMBA TRASH (PARA ÁGUA SUJA) AUTO ESCORVANTE, MOTOR GASOLINA DE 6,41 HP, DIÂMETROS DE SUCÇÃO X RECALQUE: 3" X 3", HM/Q = 10 MCA / 60 M3/H A 23 MCA / 0 M3/H - CHP DIURNO. AF_10/2014</t>
  </si>
  <si>
    <t xml:space="preserve">MOTONIVELADORA POTÊNCIA BÁSICA LÍQUIDA (PRIMEIRA MARCHA) 125 HP, PESO BRUTO 13032 KG, LARGURA DA LÂMINA DE 3,7 M - CHI DIURNO. AF_06/2014</t>
  </si>
  <si>
    <t xml:space="preserve">MOTONIVELADORA POTÊNCIA BÁSICA LÍQUIDA (PRIMEIRA MARCHA) 125 HP, PESO BRUTO 13032 KG, LARGURA DA LÂMINA DE 3,7 M - CHP DIURNO. AF_06/2014</t>
  </si>
  <si>
    <t xml:space="preserve">MÁQUINA DEMARCADORA DE FAIXA DE TRÁFEGO À FRIO, AUTOPROPELIDA, POTÊNCIA 38 HP - CHI DIURNO. AF_07/2016</t>
  </si>
  <si>
    <t xml:space="preserve">MÁQUINA DEMARCADORA DE FAIXA DE TRÁFEGO À FRIO, AUTOPROPELIDA, POTÊNCIA 38 HP - CHP DIURNO. AF_07/2016</t>
  </si>
  <si>
    <t xml:space="preserve">MÁQUINA DEMARCADORA DE FAIXA DE TRÁFEGO À FRIO, TRAÇÃO MANUAL, 4 CV, PRESSÃO MAX 3300 PSI, TANQUE 20 L - CHI DIURNO. AF_06/2021</t>
  </si>
  <si>
    <t xml:space="preserve">MÁQUINA DEMARCADORA DE FAIXA DE TRÁFEGO À FRIO, TRAÇÃO MANUAL, 4 CV, PRESSÃO MAX 3300 PSI, TANQUE 20 L - CHP DIURNO. AF_06/2021</t>
  </si>
  <si>
    <t xml:space="preserve">MÁQUINA EXTRUSORA DE CONCRETO PARA GUIAS E SARJETAS, MOTOR A DIESEL, POTÊNCIA 14 CV - CHI DIURNO. AF_12/2015</t>
  </si>
  <si>
    <t xml:space="preserve">MÁQUINA EXTRUSORA DE CONCRETO PARA GUIAS E SARJETAS, MOTOR A DIESEL, POTÊNCIA 14 CV - CHP DIURNO. AF_12/2015</t>
  </si>
  <si>
    <t xml:space="preserve">MÁQUINA FORMER DOBRAS DIVERSAS: 220V/380V TRIFÁSICO OU MONOFÁSICO, CAPACIDADE 0,5-1,27MM, MOTOR 2CV - CHI DIURNO. AF_05/2023</t>
  </si>
  <si>
    <t xml:space="preserve">MÁQUINA FORMER DOBRAS DIVERSAS: 220V/380V TRIFÁSICO OU MONOFÁSICO, CAPACIDADE 0,5-1,27MM, MOTOR 2CV - CHP DIURNO. AF_05/2023</t>
  </si>
  <si>
    <t xml:space="preserve">MÁQUINA JATO DE PRESSAO PORTÁTIL, CAMARA DE 1 SAIDA, CAPACIDADE 280 L, DIAMETRO 670 MM, BICO DE JATO CURTO VENTURI DE 5/16", MANGUEIRA DE 1" COM COMPRESSOR DE AR REBOCÁVEL 189 PCM E MOTOR DIESEL 63 CV - CHI DIURNO. AF_05/2023</t>
  </si>
  <si>
    <t xml:space="preserve">MÁQUINA JATO DE PRESSAO PORTÁTIL, CAMARA DE 1 SAIDA, CAPACIDADE 280 L, DIAMETRO 670 MM, BICO DE JATO CURTO VENTURI DE 5/16", MANGUEIRA DE 1" COM COMPRESSOR DE AR REBOCÁVEL 189 PCM E MOTOR DIESEL 63 CV - CHP DIURNO. AF_05/2023</t>
  </si>
  <si>
    <t xml:space="preserve">MÁQUINA METALEIRA UNIVERSAL MODELO IW 110/180 BTD - CHI DIURNO. AF_05/2023</t>
  </si>
  <si>
    <t xml:space="preserve">MÁQUINA METALEIRA UNIVERSAL MODELO IW 110/180 BTD - CHP DIURNO. AF_05/2023</t>
  </si>
  <si>
    <t xml:space="preserve">MÁQUINA PARA SOLDA POR ELETROFUSÃO PARA TUBOS DE POLIETILENO DE ALTA DENSIDADE (PEAD) COM DIÂMETRO EXTERNO DE 20 A 1600 MM, POTÊNCIA DE 3500 W - CHI DIURNO. AF_05/2023</t>
  </si>
  <si>
    <t xml:space="preserve">MÁQUINA PARA SOLDA POR ELETROFUSÃO PARA TUBOS DE POLIETILENO DE ALTA DENSIDADE (PEAD) COM DIÂMETRO EXTERNO DE 20 A 1600 MM, POTÊNCIA DE 3500 W - CHP DIURNO. AF_05/2023</t>
  </si>
  <si>
    <t xml:space="preserve">MÁQUINA PARA SOLDA POR ELETROFUSÃO PARA TUBOS DE POLIETILENO DE ALTA DENSIDADE (PEAD) COM DIÂMETRO EXTERNO DE 20 A 800 MM, POTÊNCIA ENTRE 2750 E 3000 W - CHI DIURNO. AF_05/2023</t>
  </si>
  <si>
    <t xml:space="preserve">MÁQUINA PARA SOLDA POR ELETROFUSÃO PARA TUBOS DE POLIETILENO DE ALTA DENSIDADE (PEAD) COM DIÂMETRO EXTERNO DE 20 A 800 MM, POTÊNCIA ENTRE 2750 E 3000 W - CHP DIURNO. AF_05/2023</t>
  </si>
  <si>
    <t xml:space="preserve">MÁQUINA PARA SOLDA POR TERMOFUSÃO PARA TUBOS DE POLIETILENO DE ALTA DENSIDADE (PEAD) COM DIÂMETRO EXTERNO DE 315 A 630 MM, POTÊNCIA ENTRE 8000 E 12350 W - CHI DIURNO. AF_05/2023</t>
  </si>
  <si>
    <t xml:space="preserve">MÁQUINA PARA SOLDA POR TERMOFUSÃO PARA TUBOS DE POLIETILENO DE ALTA DENSIDADE (PEAD) COM DIÂMETRO EXTERNO DE 315 A 630 MM, POTÊNCIA ENTRE 8000 E 12350 W - CHP DIURNO. AF_05/2023</t>
  </si>
  <si>
    <t xml:space="preserve">MÁQUINA PARA SOLDA POR TERMOFUSÃO PARA TUBOS DE POLIETILENO DE ALTA DENSIDADE (PEAD) COM DIÂMETRO EXTERNO DE 710 A 1200 MM, POTÊNCIA ENTRE 16000 E 29500 W - CHI DIURNO. AF_05/2023</t>
  </si>
  <si>
    <t xml:space="preserve">MÁQUINA PARA SOLDA POR TERMOFUSÃO PARA TUBOS DE POLIETILENO DE ALTA DENSIDADE (PEAD) COM DIÂMETRO EXTERNO DE 710 A 1200 MM, POTÊNCIA ENTRE 16000 E 29500 W - CHP DIURNO. AF_05/2023</t>
  </si>
  <si>
    <t xml:space="preserve">MÁQUINA PARA SOLDA POR TERMOFUSÃO PARA TUBOS DE POLIETILENO DE ALTA DENSIDADE (PEAD) COM DIÂMETRO EXTERNO DE 90 A 315 MM, POTÊNCIA ENTRE 2500 E 5350 W - CHI DIURNO. AF_05/2023</t>
  </si>
  <si>
    <t xml:space="preserve">MÁQUINA PARA SOLDA POR TERMOFUSÃO PARA TUBOS DE POLIETILENO DE ALTA DENSIDADE (PEAD) COM DIÂMETRO EXTERNO DE 90 A 315 MM, POTÊNCIA ENTRE 2500 E 5350 W - CHP DIURNO. AF_05/2023</t>
  </si>
  <si>
    <t xml:space="preserve">MÁQUINA SOLDA ARCO COM PISTOLA DE SOLDAGEM PARA STUD BOLT DE 5 MM A 22 MM - CHI DIURNO. AF_05/2023</t>
  </si>
  <si>
    <t xml:space="preserve">MÁQUINA SOLDA ARCO COM PISTOLA DE SOLDAGEM PARA STUD BOLT DE 5 MM A 22 MM - CHP DIURNO. AF_05/2023</t>
  </si>
  <si>
    <t xml:space="preserve">PENEIRA ROTATIVA COM MOTOR ELÉTRICO TRIFÁSICO DE 2 CV, CILINDRO DE 1 M X 0,60 M, COM FUROS DE 3,17 MM - CHI DIURNO. AF_05/2023</t>
  </si>
  <si>
    <t xml:space="preserve">PENEIRA ROTATIVA COM MOTOR ELÉTRICO TRIFÁSICO DE 2 CV, CILINDRO DE 1 M X 0,60 M, COM FUROS DE 3,17 MM - CHP DIURNO. AF_05/2023</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</si>
  <si>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</si>
  <si>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</si>
  <si>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</si>
  <si>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</si>
  <si>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PERFURATRIZ DE COROA DIAMANTADA PARA CONCRETO, DIÂMETRO ATÉ 250 MM, MOTOR ELÉTRICO 220 V, POTÊNCIA 2.500 W - CHI DIURNO. AF_05/2023</t>
  </si>
  <si>
    <t xml:space="preserve">PERFURATRIZ DE COROA DIAMANTADA PARA CONCRETO, DIÂMETRO ATÉ 250 MM, MOTOR ELÉTRICO 220 V, POTÊNCIA 2.500 W - CHP DIURNO. AF_05/2023</t>
  </si>
  <si>
    <t xml:space="preserve">PERFURATRIZ HIDRÁULICA SOBRE CAMINHÃO COM TRADO CURTO ACOPLADO, PROFUNDIDADE MÁXIMA DE 20 M, DIÂMETRO MÁXIMO DE 1500 MM, POTÊNCIA INSTALADA DE 137 HP, MESA ROTATIVA COM TORQUE MÁXIMO DE 30 KNM - CHI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</si>
  <si>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</si>
  <si>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PERFURATRIZ HIDRÁULICA SOBRE ESTEIRA, TORQUE MÁXIMO 161 KNM, PROFUNDIDADE MÁXIMA 54 M, DIÂMETRO MÁXIMO 1500 MM, POTÊNCIA MOTOR 268 HP - CHI DIURNO. AF_04/2019</t>
  </si>
  <si>
    <t xml:space="preserve">PERFURATRIZ HIDRÁULICA SOBRE ESTEIRA, TORQUE MÁXIMO 161 KNM, PROFUNDIDADE MÁXIMA 54 M, DIÂMETRO MÁXIMO 1500 MM, POTÊNCIA MOTOR 268 HP - CHP DIURNO. AF_04/2019</t>
  </si>
  <si>
    <t xml:space="preserve">PERFURATRIZ HIDRÁULICA SOBRE ESTEIRA, TORQUE MÁXIMO 98 KNM, PROFUNDIDADE MÁXIMA 25 M, DIÂMETRO MÁXIMO 115 MM, POTÊNCIA MOTOR 190 HP - CHI DIURNO. AF_02/2021</t>
  </si>
  <si>
    <t xml:space="preserve">PERFURATRIZ HIDRÁULICA SOBRE ESTEIRA, TORQUE MÁXIMO 98 KNM, PROFUNDIDADE MÁXIMA 25 M, DIÂMETRO MÁXIMO 115 MM, POTÊNCIA MOTOR 190 HP - CHP DIURNO. AF_02/2021</t>
  </si>
  <si>
    <t xml:space="preserve">PERFURATRIZ MANUAL, TORQUE MÁXIMO 83 N.M, POTÊNCIA 5 CV, COM DIÂMETRO MÁXIMO 4" - CHI DIURNO. AF_06/2015</t>
  </si>
  <si>
    <t xml:space="preserve">PERFURATRIZ MANUAL, TORQUE MÁXIMO 83 N.M, POTÊNCIA 5 CV, COM DIÂMETRO MÁXIMO 4" - CHP DIURNO. AF_06/2015</t>
  </si>
  <si>
    <t xml:space="preserve">PERFURATRIZ PARA EXECUÇÃO DE ESTACAS SECANTES, TIPO HÉLICE CONTÍNUA COM CABEÇOTE DUPLO E TUBO METÁLICO - CHI DIURNO. AF_04/2019</t>
  </si>
  <si>
    <t xml:space="preserve">PERFURATRIZ PARA EXECUÇÃO DE ESTACAS SECANTES, TIPO HÉLICE CONTÍNUA COM CABEÇOTE DUPLO E TUBO METÁLICO - CHP DIURNO. AF_04/2019</t>
  </si>
  <si>
    <t xml:space="preserve">PERFURATRIZ PARA FURO DIRECIONAL HORIZONTAL (HDD) COM CAPACIDADE ATÉ 89 KN, POTÊNCIA 24,8 HP A 80 HP (INCLUSO FERRAMENTAS E LOCALIZADOR) - CHI DIURNO. AF_05/2023</t>
  </si>
  <si>
    <t xml:space="preserve">PERFURATRIZ PARA FURO DIRECIONAL HORIZONTAL (HDD) COM CAPACIDADE ATÉ 89 KN, POTÊNCIA 24,8 HP A 80 HP (INCLUSO FERRAMENTAS E LOCALIZADOR) - CHP DIURNO. AF_05/2023</t>
  </si>
  <si>
    <t xml:space="preserve">PERFURATRIZ PARA FURO DIRECIONAL HORIZONTAL (HDD) COM CAPACIDADE DE 201 KN A 560 KN, POTÊNCIA 200 HP A 260 HP (INCLUSO FERRAMENTAS E LOCALIZADOR) - CHI DIURNO. AF_05/2023</t>
  </si>
  <si>
    <t xml:space="preserve">PERFURATRIZ PARA FURO DIRECIONAL HORIZONTAL (HDD) COM CAPACIDADE DE 201 KN A 560 KN, POTÊNCIA 200 HP A 260 HP (INCLUSO FERRAMENTAS E LOCALIZADOR) - CHP DIURNO. AF_05/2023</t>
  </si>
  <si>
    <t xml:space="preserve">PERFURATRIZ PARA FURO DIRECIONAL HORIZONTAL (HDD) COM CAPACIDADE DE 90 KN A 200 KN, POTÊNCIA 100 HP A 160 HP (INCLUSO FERRAMENTAS E LOCALIZADOR) - CHI DIURNO. AF_05/2023</t>
  </si>
  <si>
    <t xml:space="preserve">PERFURATRIZ PARA FURO DIRECIONAL HORIZONTAL (HDD) COM CAPACIDADE DE 90 KN A 200 KN, POTÊNCIA 100 HP A 160 HP (INCLUSO FERRAMENTAS E LOCALIZADOR) - CHP DIURNO. AF_05/2023</t>
  </si>
  <si>
    <t xml:space="preserve">PERFURATRIZ ROTATIVA SOBRE ESTEIRA, TORQUE MAXIMO 2500 KGM, POTENCIA 110 HP, MOTOR DIESEL - CHI DIURNO. AF_05/2017</t>
  </si>
  <si>
    <t xml:space="preserve">PERFURATRIZ ROTATIVA SOBRE ESTEIRA, TORQUE MAXIMO 2500 KGM, POTENCIA 110 HP, MOTOR DIESEL- CHP DIURNO. AF_05/2017</t>
  </si>
  <si>
    <t xml:space="preserve">PERFURATRIZ SOBRE ESTEIRA, TORQUE MÁXIMO 600 KGF, PESO MÉDIO 1000 KG, POTÊNCIA 20 HP, DIÂMETRO MÁXIMO 10" - CHI DIURNO. AF_06/2015</t>
  </si>
  <si>
    <t xml:space="preserve">PERFURATRIZ SOBRE ESTEIRA, TORQUE MÁXIMO 600 KGF, PESO MÉDIO 1000 KG, POTÊNCIA 20 HP, DIÂMETRO MÁXIMO 10" - CHP DIURNO. AF_06/2015</t>
  </si>
  <si>
    <t xml:space="preserve">PERFURATRIZ SOBRE ESTEIRA, TORQUE MÁXIMO 600 KGF, POTÊNCIA ENTRE 50 E 60 HP, DIÂMETRO MÁXIMO 10" - CHI DIURNO. AF_11/2016</t>
  </si>
  <si>
    <t xml:space="preserve">PERFURATRIZ SOBRE ESTEIRA, TORQUE MÁXIMO 600 KGF, POTÊNCIA ENTRE 50 E 60 HP, DIÂMETRO MÁXIMO 10" - CHP DIURNO. AF_11/2016</t>
  </si>
  <si>
    <t xml:space="preserve">PLACA VIBRATÓRIA REVERSÍVEL COM MOTOR 4 TEMPOS A GASOLINA, FORÇA CENTRÍFUGA DE 25 KN (2500 KGF), POTÊNCIA 5,5 CV - CHI DIURNO. AF_08/2015</t>
  </si>
  <si>
    <t xml:space="preserve">PLACA VIBRATÓRIA REVERSÍVEL COM MOTOR 4 TEMPOS A GASOLINA, FORÇA CENTRÍFUGA DE 25 KN (2500 KGF), POTÊNCIA 5,5 CV - CHP DIURNO. AF_08/2015</t>
  </si>
  <si>
    <t xml:space="preserve">PLATAFORMA ELEVATÓRIA - CHI DIURNO. AF_04/2019</t>
  </si>
  <si>
    <t xml:space="preserve">PLATAFORMA ELEVATÓRIA - CHP DIURNO. AF_04/2019</t>
  </si>
  <si>
    <t xml:space="preserve">POLIDORA DE PISO (POLITRIZ), PESO DE 100KG, DIÂMETRO 450 MM, MOTOR ELÉTRICO, POTÊNCIA 4 HP - CHI DIURNO. AF_05/2023</t>
  </si>
  <si>
    <t xml:space="preserve">POLIDORA DE PISO (POLITRIZ), PESO DE 100KG, DIÂMETRO 450 MM, MOTOR ELÉTRICO, POTÊNCIA 4 HP - CHP DIURNO. AF_05/2023</t>
  </si>
  <si>
    <t xml:space="preserve">PROJETOR DE ARGAMASSA, CAPACIDADE DE PROJEÇÃO 1,5 M3/H, ALCANCE DE 30 ATÉ 60 M, MOTOR ELÉTRICO POTÊNCIA 7,5 HP - CHI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</si>
  <si>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</si>
  <si>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CHI DIURNO. AF_06/2014</t>
  </si>
  <si>
    <t xml:space="preserve">PROJETOR DE ARGAMASSA, CAPACIDADE DE PROJEÇÃO 2 M3/H, ALCANCE ATÉ 50 M, MOTOR ELÉTRICO POTÊNCIA 7,5 HP - CHP DIURNO. AF_06/2014</t>
  </si>
  <si>
    <t xml:space="preserve">PROJETOR PNEUMÁTICO DE ARGAMASSA PARA CHAPISCO E REBOCO COM RECIPIENTE ACOPLADO, TIPO CANEQUINHA, COM COMPRESSOR DE AR REBOCÁVEL VAZÃO 89 PCM E MOTOR DIESEL DE 20 CV - CHI DIURNO. AF_05/2023</t>
  </si>
  <si>
    <t xml:space="preserve">PROJETOR PNEUMÁTICO DE ARGAMASSA PARA CHAPISCO E REBOCO COM RECIPIENTE ACOPLADO, TIPO CANEQUINHA, COM COMPRESSOR DE AR REBOCÁVEL VAZÃO 89 PCM E MOTOR DIESEL DE 20 CV - CHP DIURNO. AF_05/2023</t>
  </si>
  <si>
    <t xml:space="preserve">PULVERIZADOR DE TINTA ELÉTRICO/MÁQUINA DE PINTURA AIRLESS, VAZÃO 2 L/MIN - CHI DIURNO. AF_05/2023</t>
  </si>
  <si>
    <t xml:space="preserve">PULVERIZADOR DE TINTA ELÉTRICO/MÁQUINA DE PINTURA AIRLESS, VAZÃO 2 L/MIN - CHP DIURNO. AF_05/2023</t>
  </si>
  <si>
    <t xml:space="preserve">PÁ CARREGADEIRA SOBRE RODAS, POTÊNCIA 197 HP, CAPACIDADE DA CAÇAMBA 2,5 A 3,5 M3, PESO OPERACIONAL 18338 KG - CHI DIURNO. AF_06/2014</t>
  </si>
  <si>
    <t xml:space="preserve">PÁ CARREGADEIRA SOBRE RODAS, POTÊNCIA 197 HP, CAPACIDADE DA CAÇAMBA 2,5 A 3,5 M3, PESO OPERACIONAL 18338 KG - CHP DIURNO. AF_06/2014</t>
  </si>
  <si>
    <t xml:space="preserve">PÁ CARREGADEIRA SOBRE RODAS, POTÊNCIA LÍQUIDA 128 HP, CAPACIDADE DA CAÇAMBA 1,7 A 2,8 M3, PESO OPERACIONAL 11632 KG - CHI DIURNO. AF_06/2014</t>
  </si>
  <si>
    <t xml:space="preserve">PÁ CARREGADEIRA SOBRE RODAS, POTÊNCIA LÍQUIDA 128 HP, CAPACIDADE DA CAÇAMBA 1,7 A 2,8 M3, PESO OPERACIONAL 11632 KG - CHP DIURNO. AF_06/2014</t>
  </si>
  <si>
    <t xml:space="preserve">PÓRTICO ROLANTE MONOVIGA, PERFIL I, 4 PERNAS, CAPACIDADE 5 T - CHI DIURNO. AF_04/2019</t>
  </si>
  <si>
    <t xml:space="preserve">PÓRTICO ROLANTE MONOVIGA, PERFIL I, 4 PERNAS, CAPACIDADE 5 T - CHP DIURNO. AF_04/2019</t>
  </si>
  <si>
    <t xml:space="preserve">RECICLADORA DE ASFALTO A FRIO SOBRE RODAS, LARGURA FRESAGEM DE 2,0 M, POTÊNCIA 422 HP - CHI DIURNO. AF_11/2014</t>
  </si>
  <si>
    <t xml:space="preserve">RECICLADORA DE ASFALTO A FRIO SOBRE RODAS, LARGURA FRESAGEM DE 2,0 M, POTÊNCIA 422 HP - CHP DIURNO. AF_11/2014</t>
  </si>
  <si>
    <t xml:space="preserve">RETROESCAVADEIRA SOBRE RODAS COM CARREGADEIRA, PESO OPERACIONAL MÍN. 6,674, POTÊNCIA LÍQ 88 HP, COM MARTELO ROMPEDOR HIDRÁULICO ENTRE 275 A 362 KG - CHI DIURNO. AF_02/2021</t>
  </si>
  <si>
    <t xml:space="preserve">RETROESCAVADEIRA SOBRE RODAS COM CARREGADEIRA, PESO OPERACIONAL MÍN. 6,674, POTÊNCIA LÍQ 88 HP, COM MARTELO ROMPEDOR HIDRÁULICO ENTRE 275 A 362 KG - CHP DIURNO. AF_02/2021</t>
  </si>
  <si>
    <t xml:space="preserve">RETROESCAVADEIRA SOBRE RODAS COM CARREGADEIRA, TRAÇÃO 4X2, POTÊNCIA LÍQ. 79 HP, CAÇAMBA CARREG. CAP. MÍN. 1 M3, CAÇAMBA RETRO CAP. 0,20 M3, PESO OPERACIONAL MÍN. 6.570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</si>
  <si>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</si>
  <si>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</si>
  <si>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</si>
  <si>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</si>
  <si>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4X4, POTÊNCIA LÍQ. 88 HP, CAÇAMBA CARREG. CAP. MÍN. 1 M3, CAÇAMBA RETRO CAP. 0,26 M3, PESO OPERACIONAL MÍN. 6.674 KG, PROFUNDIDADE ESCAVAÇÃO MÁX. 4,37 M - CHP DIURNO. AF_06/2014</t>
  </si>
  <si>
    <t xml:space="preserve">ROLO COMPACTADOR DE PNEUS ESTÁTICO, PRESSÃO VARIÁVEL, POTÊNCIA 111 HP, PESO SEM/COM LASTRO 9,5 / 26 T, LARGURA DE TRABALHO 1,90 M - CHI DIURNO. AF_07/2014</t>
  </si>
  <si>
    <t xml:space="preserve">ROLO COMPACTADOR DE PNEUS ESTÁTICO, PRESSÃO VARIÁVEL, POTÊNCIA 111 HP, PESO SEM/COM LASTRO 9,5 / 26 T, LARGURA DE TRABALHO 1,90 M - CHP DIURNO. AF_07/2014</t>
  </si>
  <si>
    <t xml:space="preserve">ROLO COMPACTADOR DE PNEUS, ESTÁTICO, PRESSÃO VARIÁVEL, POTÊNCIA 110 HP, PESO SEM/COM LASTRO 10,8/27 T, LARGURA DE ROLAGEM 2,30 M - CHI DIURNO. AF_06/2017</t>
  </si>
  <si>
    <t xml:space="preserve">ROLO COMPACTADOR DE PNEUS, ESTÁTICO, PRESSÃO VARIÁVEL, POTÊNCIA 110 HP, PESO SEM/COM LASTRO 10,8/27 T, LARGURA DE ROLAGEM 2,30 M - CHP DIURNO. AF_06/2017</t>
  </si>
  <si>
    <t xml:space="preserve">ROLO COMPACTADOR PE DE CARNEIRO VIBRATORIO, POTENCIA 125 HP, PESO OPERACIONAL SEM/COM LASTRO 11,95 / 13,30 T, IMPACTO DINAMICO 38,5 / 22,5 T, LARGURA DE TRABALHO 2,15 M - CHI DIURNO. AF_06/2014</t>
  </si>
  <si>
    <t xml:space="preserve">ROLO COMPACTADOR PE DE CARNEIRO VIBRATORIO, POTENCIA 125 HP, PESO OPERACIONAL SEM/COM LASTRO 11,95 / 13,30 T, IMPACTO DINAMICO 38,5 / 22,5 T, LARGURA DE TRABALHO 2,15 M - CHP DIURNO. AF_06/2014</t>
  </si>
  <si>
    <t xml:space="preserve">ROLO COMPACTADOR VIBRATORIO TANDEM, ACO LISO, POTENCIA 125 HP, PESO SEM/COM LASTRO 10,20/11,65 T, LARGURA DE TRABALHO 1,73 M - CHI DIURNO. AF_11/2016</t>
  </si>
  <si>
    <t xml:space="preserve">ROLO COMPACTADOR VIBRATORIO TANDEM, ACO LISO, POTENCIA 125 HP, PESO SEM/COM LASTRO 10,20/11,65 T, LARGURA DE TRABALHO 1,73 M - CHP DIURNO. AF_11/2016</t>
  </si>
  <si>
    <t xml:space="preserve">ROLO COMPACTADOR VIBRATÓRIO DE UM CILINDRO AÇO LISO, POTÊNCIA 80 HP, PESO OPERACIONAL MÁXIMO 8,1 T, IMPACTO DINÂMICO 16,15 / 9,5 T, LARGURA DE TRABALHO 1,68 M - CHI DIURNO. AF_06/2014</t>
  </si>
  <si>
    <t xml:space="preserve">ROLO COMPACTADOR VIBRATÓRIO DE UM CILINDRO AÇO LISO, POTÊNCIA 80 HP, PESO OPERACIONAL MÁXIMO 8,1 T, IMPACTO DINÂMICO 16,15 / 9,5 T, LARGURA DE TRABALHO 1,68 M - CHP DIURNO. AF_06/2014</t>
  </si>
  <si>
    <t xml:space="preserve">ROLO COMPACTADOR VIBRATÓRIO PÉ DE CARNEIRO PARA SOLOS, POTÊNCIA 80 HP, PESO OPERACIONAL SEM/COM LASTRO 7,4 / 8,8 T, LARGURA DE TRABALHO 1,68 M - CHI DIURNO. AF_02/2016</t>
  </si>
  <si>
    <t xml:space="preserve">ROLO COMPACTADOR VIBRATÓRIO PÉ DE CARNEIRO PARA SOLOS, POTÊNCIA 80 HP, PESO OPERACIONAL SEM/COM LASTRO 7,4 / 8,8 T, LARGURA DE TRABALHO 1,68 M - CHP DIURNO. AF_02/2016</t>
  </si>
  <si>
    <t xml:space="preserve">ROLO COMPACTADOR VIBRATÓRIO PÉ DE CARNEIRO, OPERADO POR CONTROLE REMOTO, POTÊNCIA 12,5 KW, PESO OPERACIONAL 1,675 T, LARGURA DE TRABALHO 0,85 M - CHI DIURNO. AF_02/2016</t>
  </si>
  <si>
    <t xml:space="preserve">ROLO COMPACTADOR VIBRATÓRIO PÉ DE CARNEIRO, OPERADO POR CONTROLE REMOTO, POTÊNCIA 12,5 KW, PESO OPERACIONAL 1,675 T, LARGURA DE TRABALHO 0,85 M - CHP DIURNO. AF_02/2016</t>
  </si>
  <si>
    <t xml:space="preserve">ROLO COMPACTADOR VIBRATÓRIO REBOCÁVEL, CILINDRO DE AÇO LISO, POTÊNCIA DE TRAÇÃO DE 65 CV, PESO 4,7 T, IMPACTO DINÂMICO 18,3 T, LARGURA DE TRABALHO 1,67 M - CHI DIURNO. AF_02/2016</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</si>
  <si>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</si>
  <si>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CHI DIURNO. AF_06/2014</t>
  </si>
  <si>
    <t xml:space="preserve">ROLO COMPACTADOR VIBRATÓRIO TANDEM AÇO LISO, POTÊNCIA 58 HP, PESO SEM/COM LASTRO 6,5 / 9,4 T, LARGURA DE TRABALHO 1,2 M - CHP DIURNO. AF_06/2014</t>
  </si>
  <si>
    <t xml:space="preserve">RÉGUA VIBRATÓRIA DUPLA PARA CONCRETO, PESO DE 60KG, COMPRIMENTO 4 M, COM MOTOR A GASOLINA, POTÊNCIA 5,5 HP - CHI DIURNO. AF_09/2016</t>
  </si>
  <si>
    <t xml:space="preserve">RÉGUA VIBRATÓRIA DUPLA PARA CONCRETO, PESO DE 60KG, COMPRIMENTO 4 M, COM MOTOR A GASOLINA, POTÊNCIA 5,5 HP - CHP DIURNO. AF_09/2016</t>
  </si>
  <si>
    <t xml:space="preserve">SERRA CIRCULAR DE BANCADA COM MOTOR ELÉTRICO POTÊNCIA DE 5HP, COM COIFA PARA DISCO 10" - CHI DIURNO. AF_08/2015</t>
  </si>
  <si>
    <t xml:space="preserve">SERRA CIRCULAR DE BANCADA COM MOTOR ELÉTRICO POTÊNCIA DE 5HP, COM COIFA PARA DISCO 10" - CHP DIURNO. AF_08/2015</t>
  </si>
  <si>
    <t xml:space="preserve">SERRA FITA HORIZONTAL, ELÉTRICA, COM CONTROLE HIDRÁULICO, PAINEL DE COMANDO EM 24 V, MOTOR ELÉTRICO 1,5 CV, DIMENSÕES DA FITA 3880 X 27 X 0,9 MM, TRIFÁSICA - CHI DIURNO. AF_05/2023</t>
  </si>
  <si>
    <t xml:space="preserve">SERRA FITA HORIZONTAL, ELÉTRICA, COM CONTROLE HIDRÁULICO, PAINEL DE COMANDO EM 24 V, MOTOR ELÉTRICO 1,5 CV, DIMENSÕES DA FITA 3880 X 27 X 0,9 MM, TRIFÁSICA - CHP DIURNO. AF_05/2023</t>
  </si>
  <si>
    <t xml:space="preserve">TALHA MANUAL DE CORRENTE, CAPACIDADE DE 2 TON. COM ELEVAÇÃO DE 3 M - CHI DIURNO. AF_07/2016</t>
  </si>
  <si>
    <t xml:space="preserve">TALHA MANUAL DE CORRENTE, CAPACIDADE DE 2 TON. COM ELEVAÇÃO DE 3 M - CHP DIURNO. AF_07/2016</t>
  </si>
  <si>
    <t xml:space="preserve">TANQUE DE ASFALTO ESTACIONÁRIO COM MAÇARICO, CAPACIDADE 20.000 L - CHI DIURNO. AF_05/2023</t>
  </si>
  <si>
    <t xml:space="preserve">TANQUE DE ASFALTO ESTACIONÁRIO COM MAÇARICO, CAPACIDADE 20.000 L - CHP DIURNO. AF_05/2023</t>
  </si>
  <si>
    <t xml:space="preserve">TANQUE DE ASFALTO ESTACIONÁRIO COM SERPENTINA, CAPACIDADE 30.000 L - CHI DIURNO. AF_05/2023</t>
  </si>
  <si>
    <t xml:space="preserve">TANQUE DE ASFALTO ESTACIONÁRIO COM SERPENTINA, CAPACIDADE 30.000 L - CHP DIURNO. AF_05/2023</t>
  </si>
  <si>
    <t xml:space="preserve">TARTARUGA DE OXICORTE CG1, MONOFÁSICA, 220 V, FREQUÊNCIA 50 HZ, VELOCIDADE DE CORTE (MM/MIN) 50 A 750, DIÂMETRO MÍNIMO DO COMPASSO MM 200 - CHI DIURNO. AF_05/2023</t>
  </si>
  <si>
    <t xml:space="preserve">TARTARUGA DE OXICORTE CG1, MONOFÁSICA, 220 V, FREQUÊNCIA 50 HZ, VELOCIDADE DE CORTE (MM/MIN) 50 A 750, DIÂMETRO MÍNIMO DO COMPASSO MM 200 - CHP DIURNO. AF_05/2023</t>
  </si>
  <si>
    <t xml:space="preserve">TERMOFUSORA PARA TUBOS E CONEXÕES EM PPR COM DIÂMETROS DE 20 A 63 MM, POTÊNCIA DE 800 W, TENSAO 220 V - CHI DIURNO. AF_05/2022</t>
  </si>
  <si>
    <t xml:space="preserve">TERMOFUSORA PARA TUBOS E CONEXÕES EM PPR COM DIÂMETROS DE 20 A 63 MM, POTÊNCIA DE 800 W, TENSAO 220 V - CHP DIURNO. AF_05/2022</t>
  </si>
  <si>
    <t xml:space="preserve">TERMOFUSORA PARA TUBOS E CONEXÕES EM PPR COM DIÂMETROS DE 75 A 110 MM, POTÊNCIA DE *1100* W, TENSÃO 220 V - CHI DIURNO. AF_05/2022</t>
  </si>
  <si>
    <t xml:space="preserve">TERMOFUSORA PARA TUBOS E CONEXÕES EM PPR COM DIÂMETROS DE 75 A 110 MM, POTÊNCIA DE *1100* W, TENSÃO 220 V - CHP DIURNO. AF_05/2022</t>
  </si>
  <si>
    <t xml:space="preserve">TORRE, COMPOSTA POR GUINCHO MECÂNICO, GUINCHO MANUAL, CABOS DE AÇO, PITEIRA E SOQUETE - CHI DIURNO. AF_05/2023</t>
  </si>
  <si>
    <t xml:space="preserve">TORRE, COMPOSTA POR GUINCHO MECÂNICO, GUINCHO MANUAL, CABOS DE AÇO, PITEIRA E SOQUETE - CHP DIURNO. AF_05/2023</t>
  </si>
  <si>
    <t xml:space="preserve">TRATOR DE ESTEIRAS, POTÊNCIA 100 HP, PESO OPERACIONAL 9,4 T, COM LÂMINA 2,19 M3 - CHI DIURNO. AF_06/2014</t>
  </si>
  <si>
    <t xml:space="preserve">TRATOR DE ESTEIRAS, POTÊNCIA 100 HP, PESO OPERACIONAL 9,4 T, COM LÂMINA 2,19 M3 - CHP DIURNO. AF_06/2014</t>
  </si>
  <si>
    <t xml:space="preserve">TRATOR DE ESTEIRAS, POTÊNCIA 125 HP, PESO OPERACIONAL 12,9 T, COM LÂMINA 2,7 M3 - CHI DIURNO. AF_10/2014</t>
  </si>
  <si>
    <t xml:space="preserve">TRATOR DE ESTEIRAS, POTÊNCIA 125 HP, PESO OPERACIONAL 12,9 T, COM LÂMINA 2,7 M3 - CHP DIURNO. AF_10/2014</t>
  </si>
  <si>
    <t xml:space="preserve">TRATOR DE ESTEIRAS, POTÊNCIA 150 HP, PESO OPERACIONAL 16,7 T, COM RODA MOTRIZ ELEVADA E LÂMINA 3,18 M3 - CHI DIURNO. AF_06/2014</t>
  </si>
  <si>
    <t xml:space="preserve">TRATOR DE ESTEIRAS, POTÊNCIA 150 HP, PESO OPERACIONAL 16,7 T, COM RODA MOTRIZ ELEVADA E LÂMINA 3,18 M3 - CHP DIURNO. AF_06/2014</t>
  </si>
  <si>
    <t xml:space="preserve">TRATOR DE ESTEIRAS, POTÊNCIA 170 HP, PESO OPERACIONAL 19 T, CAÇAMBA 5,2 M3 - CHI DIURNO. AF_06/2014</t>
  </si>
  <si>
    <t xml:space="preserve">TRATOR DE ESTEIRAS, POTÊNCIA 170 HP, PESO OPERACIONAL 19 T, CAÇAMBA 5,2 M3 - CHP DIURNO. AF_06/2014</t>
  </si>
  <si>
    <t xml:space="preserve">TRATOR DE ESTEIRAS, POTÊNCIA 347 HP, PESO OPERACIONAL 38,5 T, COM LÂMINA 8,70 M3 - CHI DIURNO. AF_06/2014</t>
  </si>
  <si>
    <t xml:space="preserve">TRATOR DE ESTEIRAS, POTÊNCIA 347 HP, PESO OPERACIONAL 38,5 T, COM LÂMINA 8,70 M3 - CHP DIURNO. AF_06/2014</t>
  </si>
  <si>
    <t xml:space="preserve">TRATOR DE PNEUS COM POTÊNCIA DE 122 CV, TRAÇÃO 4X4, COM GRADE DE DISCOS ACOPLADA - CHI DIURNO. AF_02/2017</t>
  </si>
  <si>
    <t xml:space="preserve">TRATOR DE PNEUS COM POTÊNCIA DE 122 CV, TRAÇÃO 4X4, COM GRADE DE DISCOS ACOPLADA - CHP DIURNO. AF_02/2017</t>
  </si>
  <si>
    <t xml:space="preserve">TRATOR DE PNEUS COM POTÊNCIA DE 122 CV, TRAÇÃO 4X4, COM VASSOURA MECÂNICA ACOPLADA - CHI DIURNO. AF_02/2017</t>
  </si>
  <si>
    <t xml:space="preserve">TRATOR DE PNEUS COM POTÊNCIA DE 122 CV, TRAÇÃO 4X4, COM VASSOURA MECÂNICA ACOPLADA - CHP DIURNO. AF_02/2017</t>
  </si>
  <si>
    <t xml:space="preserve">TRATOR DE PNEUS COM POTÊNCIA DE 85 CV, TRAÇÃO 4X4, COM GRADE DE DISCOS ACOPLADA - CHI DIURNO. AF_02/2017</t>
  </si>
  <si>
    <t xml:space="preserve">TRATOR DE PNEUS COM POTÊNCIA DE 85 CV, TRAÇÃO 4X4, COM GRADE DE DISCOS ACOPLADA - CHP DIURNO. AF_02/2017</t>
  </si>
  <si>
    <t xml:space="preserve">TRATOR DE PNEUS COM POTÊNCIA DE 85 CV, TRAÇÃO 4X4, COM VASSOURA MECÂNICA ACOPLADA - CHI DIURNO. AF_02/2017</t>
  </si>
  <si>
    <t xml:space="preserve">TRATOR DE PNEUS COM POTÊNCIA DE 85 CV, TRAÇÃO 4X4, COM VASSOURA MECÂNICA ACOPLADA - CHP DIURNO. AF_03/2017</t>
  </si>
  <si>
    <t xml:space="preserve">TRATOR DE PNEUS, POTÊNCIA 122 CV, TRAÇÃO 4X4, PESO COM LASTRO DE 4.510 KG - CHI DIURNO. AF_06/2014</t>
  </si>
  <si>
    <t xml:space="preserve">TRATOR DE PNEUS, POTÊNCIA 122 CV, TRAÇÃO 4X4, PESO COM LASTRO DE 4.510 KG - CHP DIURNO. AF_06/2014</t>
  </si>
  <si>
    <t xml:space="preserve">TRATOR DE PNEUS, POTÊNCIA 85 CV, TRAÇÃO 4X4, PESO COM LASTRO DE 4.675 KG - CHI DIURNO. AF_06/2014</t>
  </si>
  <si>
    <t xml:space="preserve">TRATOR DE PNEUS, POTÊNCIA 85 CV, TRAÇÃO 4X4, PESO COM LASTRO DE 4.675 KG - CHP DIURNO. AF_06/2014</t>
  </si>
  <si>
    <t xml:space="preserve">UNIDADE DOSADORA AIRLESS TIPO HOT SPRAY - CHI DIURNO. AF_05/2023</t>
  </si>
  <si>
    <t xml:space="preserve">UNIDADE DOSADORA AIRLESS TIPO HOT SPRAY - CHP DIURNO. AF_05/2023</t>
  </si>
  <si>
    <t xml:space="preserve">USINA DE ASFALTO À FRIO, CAPACIDADE DE 40 A 60 TON/HORA, ELÉTRICA POTÊNCIA 30 CV - CHI DIURNO. AF_05/2023</t>
  </si>
  <si>
    <t xml:space="preserve">USINA DE ASFALTO À FRIO, CAPACIDADE DE 40 A 60 TON/HORA, ELÉTRICA POTÊNCIA 30 CV - CHP DIURNO. AF_05/2023</t>
  </si>
  <si>
    <t xml:space="preserve">USINA DE ASFALTO, TIPO GRAVIMÉTRICA, PROD 150 TON/HORA - CHI DIURNO. AF_12/2019</t>
  </si>
  <si>
    <t xml:space="preserve">USINA DE ASFALTO, TIPO GRAVIMÉTRICA, PROD 150 TON/HORA - CHP DIURNO. AF_12/2019</t>
  </si>
  <si>
    <t xml:space="preserve">USINA DE CONCRETO FIXA, CAPACIDADE NOMINAL DE 90 A 120 M3/H, SEM SILO - CHI DIURNO. AF_07/2016</t>
  </si>
  <si>
    <t xml:space="preserve">USINA DE CONCRETO FIXA, CAPACIDADE NOMINAL DE 90 A 120 M3/H, SEM SILO - CHP DIURNO. AF_07/2016</t>
  </si>
  <si>
    <t xml:space="preserve">USINA DE LAMA ASFÁLTICA, PROD 30 A 50 T/H, SILO DE AGREGADO 7 M3, RESERVATÓRIOS PARA EMULSÃO E ÁGUA DE 2,3 M3 CADA, MISTURADOR TIPO PUG MILL A SER MONTADO SOBRE CAMINHÃO - CHI DIURNO. AF_10/2014</t>
  </si>
  <si>
    <t xml:space="preserve">USINA DE LAMA ASFÁLTICA, PROD 30 A 50 T/H, SILO DE AGREGADO 7 M3, RESERVATÓRIOS PARA EMULSÃO E ÁGUA DE 2,3 M3 CADA, MISTURADOR TIPO PUG MILL A SER MONTADO SOBRE CAMINHÃO - CHP DIURNO. AF_10/2014</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</si>
  <si>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</si>
  <si>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</si>
  <si>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 xml:space="preserve">USINA DE MISTURA ASFÁLTICA À QUENTE, TIPO CONTRA FLUXO, PROD 100 A 140 TON/HORA - CHI DIURNO. AF_12/2019</t>
  </si>
  <si>
    <t xml:space="preserve">USINA DE MISTURA ASFÁLTICA À QUENTE, TIPO CONTRA FLUXO, PROD 100 A 140 TON/HORA - CHP DIURNO. AF_12/2019</t>
  </si>
  <si>
    <t xml:space="preserve">USINA DE MISTURA ASFÁLTICA À QUENTE, TIPO CONTRA FLUXO, PROD 40 A 80 TON/HORA - CHI DIURNO. AF_05/2023</t>
  </si>
  <si>
    <t xml:space="preserve">USINA DE MISTURA ASFÁLTICA À QUENTE, TIPO CONTRA FLUXO, PROD 40 A 80 TON/HORA - CHP DIURNO. AF_05/2023</t>
  </si>
  <si>
    <t xml:space="preserve">USINA MISTURADORA DE SOLOS, CAPACIDADE DE 200 A 500 TON/H, POTENCIA 75KW - CHI DIURNO. AF_07/2016</t>
  </si>
  <si>
    <t xml:space="preserve">USINA MISTURADORA DE SOLOS, CAPACIDADE DE 200 A 500 TON/H, POTENCIA 75KW - CHP DIURNO. AF_07/2016</t>
  </si>
  <si>
    <t xml:space="preserve">VARREDEIRA DE GRAMA SINTÉTICA A GASOLINA, 2,4 CV, 4 TEMPOS - CHI DIURNO. AF_05/2023</t>
  </si>
  <si>
    <t xml:space="preserve">VARREDEIRA DE GRAMA SINTÉTICA A GASOLINA, 2,4 CV, 4 TEMPOS - CHP DIURNO. AF_05/2023</t>
  </si>
  <si>
    <t xml:space="preserve">VASSOURA MECÂNICA REBOCÁVEL COM ESCOVA CILÍNDRICA, LARGURA ÚTIL DE VARRIMENTO DE 2,44 M - CHI DIURNO. AF_06/2014</t>
  </si>
  <si>
    <t xml:space="preserve">VASSOURA MECÂNICA REBOCÁVEL COM ESCOVA CILÍNDRICA, LARGURA ÚTIL DE VARRIMENTO DE 2,44 M - CHP DIURNO. AF_06/2014</t>
  </si>
  <si>
    <t xml:space="preserve">VIBRADOR DE IMERSÃO, DIÂMETRO DE PONTEIRA 45MM, MOTOR ELÉTRICO TRIFÁSICO POTÊNCIA DE 2 CV - CHI DIURNO. AF_06/2015</t>
  </si>
  <si>
    <t xml:space="preserve">VIBRADOR DE IMERSÃO, DIÂMETRO DE PONTEIRA 45MM, MOTOR ELÉTRICO TRIFÁSICO POTÊNCIA DE 2 CV - CHP DIURNO. AF_06/2015</t>
  </si>
  <si>
    <t xml:space="preserve">VIBROACABADORA DE ASFALTO SOBRE ESTEIRAS, LARGURA DE PAVIMENTAÇÃO 1,90 M A 5,30 M, POTÊNCIA 105 HP CAPACIDADE 450 T/H - CHI DIURNO. AF_11/2014</t>
  </si>
  <si>
    <t xml:space="preserve">VIBROACABADORA DE ASFALTO SOBRE ESTEIRAS, LARGURA DE PAVIMENTAÇÃO 1,90 M A 5,30 M, POTÊNCIA 105 HP CAPACIDADE 450 T/H - CHP DIURNO. AF_11/2014</t>
  </si>
  <si>
    <t xml:space="preserve">VIBROACABADORA DE ASFALTO SOBRE ESTEIRAS, LARGURA DE PAVIMENTAÇÃO 2,13 M A 4,55 M, POTÊNCIA 100 HP CAPACIDADE 400 T/H - CHP DIURNO. AF_11/2014</t>
  </si>
  <si>
    <t xml:space="preserve">VIBROACABADORA DE ASFALTO SOBRE ESTEIRAS, LARGURA DE PAVIMENTAÇÃO 2,13 M A 4,55 M, POTÊNCIA 100 HP, CAPACIDADE 400 T/H - CHI DIURNO. AF_11/2014</t>
  </si>
  <si>
    <t xml:space="preserve">DEMOLIÇÃO DE ALVENARIA DE BLOCO FURADO, DE FORMA MANUAL, COM REAPROVEITAMENTO. AF_09/2023</t>
  </si>
  <si>
    <t xml:space="preserve">DEMOLIÇÃO DE ALVENARIA DE BLOCO FURADO, DE FORMA MANUAL, SEM REAPROVEITAMENTO. AF_09/2023</t>
  </si>
  <si>
    <t xml:space="preserve">DEMOLIÇÃO DE ALVENARIA DE TIJOLO MACIÇO, DE FORMA MANUAL, COM REAPROVEITAMENTO. AF_09/2023</t>
  </si>
  <si>
    <t xml:space="preserve">DEMOLIÇÃO DE ALVENARIA DE TIJOLO MACIÇO, DE FORMA MANUAL, SEM REAPROVEITAMENTO. AF_09/2023</t>
  </si>
  <si>
    <t xml:space="preserve">DEMOLIÇÃO DE ALVENARIA PARA QUALQUER TIPO DE BLOCO, DE FORMA MECANIZADA, SEM REAPROVEITAMENTO. AF_09/2023</t>
  </si>
  <si>
    <t xml:space="preserve">DEMOLIÇÃO DE ARGAMASSAS, DE FORMA DE FORMA MECANIZADA COM MARTELETE, SEM REAPROVEITAMENTO. AF_09/2023</t>
  </si>
  <si>
    <t xml:space="preserve">DEMOLIÇÃO DE ARGAMASSAS, DE FORMA MANUAL, SEM REAPROVEITAMENTO. AF_09/2023</t>
  </si>
  <si>
    <t xml:space="preserve">DEMOLIÇÃO DE ESTRUTURAS DE CONCRETO ARMADO EM GERAL, DE FORMA MECANIZADA COM ROMPEDOR ACOPLADO EM ESCAVADEIRA HIDRÁULICA, SEM REAPROVEITAMENTO. AF_09/2023</t>
  </si>
  <si>
    <t xml:space="preserve">DEMOLIÇÃO DE GUIAS, SARJETAS OU SARJETÕES, DE FORMA MECANIZADA, SEM REAPROVEITAMENTO. AF_09/2023</t>
  </si>
  <si>
    <t xml:space="preserve">DEMOLIÇÃO DE LAJES, EM CONCRETO ARMADO, DE FORMA MANUAL, SEM REAPROVEITAMENTO. AF_09/2023</t>
  </si>
  <si>
    <t xml:space="preserve">DEMOLIÇÃO DE LAJES, EM CONCRETO ARMADO, DE FORMA MECANIZADA COM MARTELETE, SEM REAPROVEITAMENTO. AF_09/2023</t>
  </si>
  <si>
    <t xml:space="preserve">DEMOLIÇÃO DE PILARES E VIGAS EM CONCRETO ARMADO, DE FORMA MANUAL, SEM REAPROVEITAMENTO. AF_09/2023</t>
  </si>
  <si>
    <t xml:space="preserve">DEMOLIÇÃO DE PILARES E VIGAS EM CONCRETO ARMADO, DE FORMA MECANIZADA COM MARTELETE, SEM REAPROVEITAMENTO. AF_09/2023</t>
  </si>
  <si>
    <t xml:space="preserve">DEMOLIÇÃO DE PISO DE CONCRETO SIMPLES, DE FORMA MANUAL, SEM REAPROVEITAMENTO. AF_09/2023</t>
  </si>
  <si>
    <t xml:space="preserve">DEMOLIÇÃO DE PISO DE CONCRETO SIMPLES, DE FORMA MECANIZADA COM MARTELETE, SEM REAPROVEITAMENTO. AF_09/2023</t>
  </si>
  <si>
    <t xml:space="preserve">DEMOLIÇÃO DE REVESTIMENTO CERÂMICO, DE FORMA MANUAL, SEM REAPROVEITAMENTO. AF_09/2023</t>
  </si>
  <si>
    <t xml:space="preserve">DEMOLIÇÃO DE REVESTIMENTO CERÂMICO, DE FORMA MECANIZADA COM MARTELETE, SEM REAPROVEITAMENTO. AF_09/2023</t>
  </si>
  <si>
    <t xml:space="preserve">DEMOLIÇÃO DE RODAPÉ CERÂMICO, DE FORMA MANUAL, SEM REAPROVEITAMENTO. AF_09/2023</t>
  </si>
  <si>
    <t xml:space="preserve">DEMOLIÇÃO PARCIAL DE PAVIMENTO ASFÁLTICO, DE FORMA MECANIZADA, SEM REAPROVEITAMENTO. AF_09/2023</t>
  </si>
  <si>
    <t xml:space="preserve">REMOÇAO DE GUIAS PRÉ-FABRICADAS DE CONCRETO, DE FORMA MECANIZADA, COM REAPROVEITAMENTO. AF_09/2023</t>
  </si>
  <si>
    <t xml:space="preserve">REMOÇÃO CALHAS E RUFOS, DE FORMA MANUAL, SEM REAPROVEITAMENTO. AF_09/2023</t>
  </si>
  <si>
    <t xml:space="preserve">REMOÇÃO DE ACESSÓRIOS,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</si>
  <si>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</si>
  <si>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CABOS ELÉTRICOS, COM SEÇÃO DE 10 MM², FORMA MANUAL, SEM REAPROVEITAMENTO. AF_09/2023</t>
  </si>
  <si>
    <t xml:space="preserve">REMOÇÃO DE CABOS ELÉTRICOS, COM SEÇÃO DE 16 MM², FORMA MANUAL, SEM REAPROVEITAMENTO. AF_09/2023</t>
  </si>
  <si>
    <t xml:space="preserve">REMOÇÃO DE CABOS ELÉTRICOS, COM SEÇÃO DE 25 MM², FORMA MANUAL, SEM REAPROVEITAMENTO. AF_09/2023</t>
  </si>
  <si>
    <t xml:space="preserve">REMOÇÃO DE CABOS ELÉTRICOS, COM SEÇÃO DE ATÉ 2,5 MM², DE FORMA MANUAL, SEM REAPROVEITAMENTO. AF_09/2023</t>
  </si>
  <si>
    <t xml:space="preserve">REMOÇÃO DE CABOS ELÉTRICOS, COM SEÇÃO MAIOR QUE 2,5 MM² E MENOR QUE 10 MM², DE FORMA MANUAL, SEM REAPROVEITAMENTO. AF_09/2023</t>
  </si>
  <si>
    <t xml:space="preserve">REMOÇÃO DE CERCAS E MOURÕES, DE FORMA MANUAL, SEM REAPROVEITAMENTO. AF_09/2023</t>
  </si>
  <si>
    <t xml:space="preserve">REMOÇÃO DE CHAPAS E PERFIS DE DRYWALL, DE FORMA MANUAL, SEM REAPROVEITAMENTO. AF_09/2023</t>
  </si>
  <si>
    <t xml:space="preserve">REMOÇÃO DE FORRO DE GESSO, DE FORMA MANUAL, SEM REAPROVEITAMENTO. AF_09/2023</t>
  </si>
  <si>
    <t xml:space="preserve">REMOÇÃO DE FORROS DE DRYWALL, PVC E FIBROMINERAL, DE FORMA MANUAL, SEM REAPROVEITAMENTO. AF_09/2023</t>
  </si>
  <si>
    <t xml:space="preserve">REMOÇÃO DE INTERRUPTORES/TOMADAS ELÉTRICAS, DE FORMA MANUAL, SEM REAPROVEITAMENTO. AF_09/2023</t>
  </si>
  <si>
    <t xml:space="preserve">REMOÇÃO DE JANELAS, DE FORMA MANUAL, SEM REAPROVEITAMENTO. AF_09/2023</t>
  </si>
  <si>
    <t xml:space="preserve">REMOÇÃO DE LOUÇAS, DE FORMA MANUAL, SEM REAPROVEITAMENTO. AF_09/2023</t>
  </si>
  <si>
    <t xml:space="preserve">REMOÇÃO DE LUMINÁRIAS, DE FORMA MANUAL, SEM REAPROVEITAMENTO. AF_09/2023</t>
  </si>
  <si>
    <t xml:space="preserve">REMOÇÃO DE METAIS SANITÁRIOS, DE FORMA MANUAL, SEM REAPROVEITAMENTO. AF_09/2023</t>
  </si>
  <si>
    <t xml:space="preserve">REMOÇÃO DE PISO DE BLOCO INTERTRAVADO OU DE PEDRA PORTUGUESA, DE FORMA MANUAL, COM REAPROVEITAMENTO. AF_09/2023</t>
  </si>
  <si>
    <t xml:space="preserve">REMOÇÃO DE PISO DE MADEIRA (ASSOALHO E BARROTE), DE FORMA MANUAL, SEM REAPROVEITAMENTO. AF_09/2023</t>
  </si>
  <si>
    <t xml:space="preserve">REMOÇÃO DE PLACAS DE SINALIZAÇÃO VIÁRIA, DE FORMA MANUAL, SEM REAPROVEITAMENTO. AF_09/2023</t>
  </si>
  <si>
    <t xml:space="preserve">REMOÇÃO DE PLACAS E PILARETES DE CONCRETO, DE FORMA MANUAL, SEM REAPROVEITAMENTO. AF_09/2023</t>
  </si>
  <si>
    <t xml:space="preserve">REMOÇÃO DE PORTAS, DE FORMA MANUAL, SEM REAPROVEITAMENTO. AF_09/2023</t>
  </si>
  <si>
    <t xml:space="preserve">REMOÇÃO DE PROTEÇÃO TÉRMICA PARA COBERTURA EM EPS, DE FORMA MANUAL, SEM REAPROVEITAMENTO. AF_09/2023</t>
  </si>
  <si>
    <t xml:space="preserve">REMOÇÃO DE SUPORTE METÁLICO OU DE MADEIRA PARA PLACAS DE SINALIZAÇÃO VIÁRIA, DE FORMA MANUAL, SEM REAPROVEITAMENTO. AF_09/2023</t>
  </si>
  <si>
    <t xml:space="preserve">REMOÇÃO DE TAPUME/ CHAPAS METÁLICAS E DE MADEIRA,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</si>
  <si>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</si>
  <si>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DE TELHAS DE FIBROCIMENTO METÁLICA E CERÂMICA, DE FORMA MANUAL, SEM REAPROVEITAMENTO. AF_09/2023</t>
  </si>
  <si>
    <t xml:space="preserve">REMOÇÃO DE TELHAS DE FIBROCIMENTO, METÁLICA E CERÂMICA, DE FORMA MECANIZADA, COM USO DE GUINDASTE, SEM REAPROVEITAMENTO. AF_09/2023</t>
  </si>
  <si>
    <t xml:space="preserve">REMOÇÃO DE TESOURAS DE MADEIRA, COM VÃO MAIOR OU IGUAL A 8M, DE FORMA MANUAL, SEM REAPROVEITAMENTO. AF_09/2023</t>
  </si>
  <si>
    <t xml:space="preserve">REMOÇÃO DE TESOURAS DE MADEIRA, COM VÃO MAIOR OU IGUAL A 8M, DE FORMA MECANIZADA, COM REAPROVEITAMENTO. AF_09/2023</t>
  </si>
  <si>
    <t xml:space="preserve">REMOÇÃO DE TESOURAS DE MADEIRA, COM VÃO MENOR QUE 8M, DE FORMA MANUAL, SEM REAPROVEITAMENTO. AF_09/2023</t>
  </si>
  <si>
    <t xml:space="preserve">REMOÇÃO DE TESOURAS DE MADEIRA, COM VÃO MENOR QUE 8M, DE FORMA MECANIZADA, COM REAPROVEITAMENTO. AF_09/2023</t>
  </si>
  <si>
    <t xml:space="preserve">REMOÇÃO DE TESOURAS METÁLICAS, COM VÃO MAIOR OU IGUAL A 8M, DE FORMA MANUAL, SEM REAPROVEITAMENTO. AF_09/2023</t>
  </si>
  <si>
    <t xml:space="preserve">REMOÇÃO DE TESOURAS METÁLICAS, COM VÃO MAIOR OU IGUAL A 8M, DE FORMA MECANIZADA, COM REAPROVEITAMENTO. AF_09/2023</t>
  </si>
  <si>
    <t xml:space="preserve">REMOÇÃO DE TESOURAS METÁLICAS, COM VÃO MENOR QUE 8M, DE FORMA MANUAL, SEM REAPROVEITAMENTO. AF_09/2023</t>
  </si>
  <si>
    <t xml:space="preserve">REMOÇÃO DE TESOURAS METÁLICAS, COM VÃO MENOR QUE 8M, DE FORMA MECANIZADA, COM REAPROVEITAMENTO. AF_09/2023</t>
  </si>
  <si>
    <t xml:space="preserve">REMOÇÃO DE TRAMA DE MADEIRA PARA COBERTURA, DE FORMA MANUAL, SEM REAPROVEITAMENTO. AF_09/2023</t>
  </si>
  <si>
    <t xml:space="preserve">REMOÇÃO DE TRAMA METÁLICA OU DE MADEIRA PARA FORRO, DE FORMA MANUAL, SEM REAPROVEITAMENTO. AF_09/2023</t>
  </si>
  <si>
    <t xml:space="preserve">REMOÇÃO DE TRAMA METÁLICA PARA COBERTURA, DE FORMA MANUAL, SEM REAPROVEITAMENTO. AF_09/2023</t>
  </si>
  <si>
    <t xml:space="preserve">REMOÇÃO DE TUBULAÇÕES (TUBOS E CONEXÕES) DE ÁGUA FRIA, DE FORMA MANUAL, SEM REAPROVEITAMENTO. AF_09/2023</t>
  </si>
  <si>
    <t xml:space="preserve">REMOÇÃO DE VIDRO, EM FACHADAS DE VIDRO, DE FORMA MECANIZADA, COM USO DE PLATAFORMA ELEVATÓRIA, SEM REAPROVEITAMENTO. AF_09/2023</t>
  </si>
  <si>
    <t xml:space="preserve">APARELHO PARA CORTE E SOLDA OXI-ACETILENO SOBRE RODAS, INCLUSIVE CILINDROS E MAÇARICOS - DEPRECIAÇÃO. AF_05/2023</t>
  </si>
  <si>
    <t xml:space="preserve">H</t>
  </si>
  <si>
    <t xml:space="preserve">APARELHO PARA CORTE E SOLDA OXI-ACETILENO SOBRE RODAS, INCLUSIVE CILINDROS E MAÇARICOS - JUROS. AF_05/2023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</si>
  <si>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</si>
  <si>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</si>
  <si>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BATE ESTACA PARA INSTALAÇÃO DE DEFENSAS METÁLICAS (GUARD RAIL) FIXO, INCLUSIVE CAMINHÃO TOCO PBT 9.700 KG, POTÊNCIA DE 160 CV - DEPRECIAÇÃO. AF_05/2023</t>
  </si>
  <si>
    <t xml:space="preserve">BATE ESTACA PARA INSTALAÇÃO DE DEFENSAS METÁLICAS (GUARD RAIL) FIXO, INCLUSIVE CAMINHÃO TOCO PBT 9.700 KG, POTÊNCIA DE 160 CV - IMPOSTOS E SEGUROS. AF_05/2023</t>
  </si>
  <si>
    <t xml:space="preserve">BATE ESTACA PARA INSTALAÇÃO DE DEFENSAS METÁLICAS (GUARD RAIL) FIXO, INCLUSIVE CAMINHÃO TOCO PBT 9.700 KG, POTÊNCIA DE 160 CV - JUROS. AF_05/2023</t>
  </si>
  <si>
    <t xml:space="preserve">BATE ESTACA PARA INSTALAÇÃO DE DEFENSAS METÁLICAS (GUARD RAIL) FIXO, INCLUSIVE CAMINHÃO TOCO PBT 9.700 KG, POTÊNCIA DE 160 CV - MANUTENÇÃO. AF_05/2023</t>
  </si>
  <si>
    <t xml:space="preserve">BATE ESTACA PARA INSTALAÇÃO DE DEFENSAS METÁLICAS (GUARD RAIL) FIXO, INCLUSIVE CAMINHÃO TOCO PBT 9.700 KG, POTÊNCIA DE 160 CV - MATERIAIS NA OPERAÇÃO. AF_05/2023</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</si>
  <si>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</si>
  <si>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</si>
  <si>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</si>
  <si>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</si>
  <si>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400 L, CAPACIDADE DE MISTURA 310 L, MOTOR A DIESEL POTÊNCIA 5,0 CV, SEM CARREGADOR - DEPRECIAÇÃO. AF_05/2023</t>
  </si>
  <si>
    <t xml:space="preserve">BETONEIRA CAPACIDADE NOMINAL 400 L, CAPACIDADE DE MISTURA 310 L, MOTOR A DIESEL POTÊNCIA 5,0 CV, SEM CARREGADOR - JUROS. AF_05/2023</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</si>
  <si>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</si>
  <si>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</si>
  <si>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</si>
  <si>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</si>
  <si>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</si>
  <si>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</si>
  <si>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BETONEIRA CAPACIDADE NOMINAL DE 250 L, CAPACIDADE DE MISTURA DE 175 L, MOTOR ELÉTRICO MONOFÁSICO POTÊNCIA 1CV - DEPRECIAÇÃO. AF_05/2023</t>
  </si>
  <si>
    <t xml:space="preserve">BETONEIRA CAPACIDADE NOMINAL DE 250 L, CAPACIDADE DE MISTURA DE 175 L, MOTOR ELÉTRICO MONOFÁSICO POTÊNCIA 1CV - JUROS. AF_05/2023</t>
  </si>
  <si>
    <t xml:space="preserve">BETONEIRA CAPACIDADE NOMINAL DE 250 L, CAPACIDADE DE MISTURA DE 175 L, MOTOR ELÉTRICO MONOFÁSICO POTÊNCIA 1CV - MANUTENÇÃO. AF_05/2023</t>
  </si>
  <si>
    <t xml:space="preserve">BETONEIRA CAPACIDADE NOMINAL DE 250 L, CAPACIDADE DE MISTURA DE 175 L, MOTOR ELÉTRICO MONOFÁSICO POTÊNCIA 1CV - MATERIAIS NA OPERAÇÃO. AF_05/2023</t>
  </si>
  <si>
    <t xml:space="preserve">BETONEIRA CAPACIDADE NOMINAL DE 400 L, CAPACIDADE DE MISTURA 280 L, MOTOR ELÉTRICO TRIFÁSICO POTÊNCIA DE 2 CV, SEM CARREGADOR - DEPRECIAÇÃO. AF_05/2023</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</si>
  <si>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</si>
  <si>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</si>
  <si>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BETONEIRA CAPACIDADE NOMINAL DE 400 L, CAPACIDADE DE MISTURA 280 L, MOTOR ELÉTRICO TRIFÁSICO POTÊNCIA DE 2 CV, SEM CARREGADOR - MATERIAIS NA OPERAÇÃO. AF_05/2023</t>
  </si>
  <si>
    <t xml:space="preserve">BETONEIRA CAPACIDADE NOMINAL DE 600 L, CAPACIDADE DE MISTURA 360 L, MOTOR ELÉTRICO TRIFÁSICO POTÊNCIA DE 4 CV, SEM CARREGADOR - DEPRECIAÇÃO. AF_05/2023</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</si>
  <si>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</si>
  <si>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</si>
  <si>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BETONEIRA CAPACIDADE NOMINAL DE 600 L, CAPACIDADE DE MISTURA 360 L, MOTOR ELÉTRICO TRIFÁSICO POTÊNCIA DE 4 CV, SEM CARREGADOR - MATERIAIS NA OPERAÇÃO. AF_05/2023</t>
  </si>
  <si>
    <t xml:space="preserve">BETONEIRA CAPACIDADE NOMINAL DE 600 L, CAPACIDADE DE MISTURA 440 L, MOTOR A DIESEL POTÊNCIA 10 CV, COM CARREGADOR - DEPRECIAÇÃO. AF_05/2023</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</si>
  <si>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</si>
  <si>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</si>
  <si>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BETONEIRA CAPACIDADE NOMINAL DE 600 L, CAPACIDADE DE MISTURA 440 L, MOTOR A DIESEL POTÊNCIA 10 CV, COM CARREGADOR - MATERIAIS NA OPERAÇÃO. AF_05/2023</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</si>
  <si>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</si>
  <si>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</si>
  <si>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</si>
  <si>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</si>
  <si>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INJEÇÃO, ELÉTRICA, TRIFÁSICA, POTÊNCIA 7,5 CV - DEPRECIAÇÃO. AF_08/2025</t>
  </si>
  <si>
    <t xml:space="preserve">BOMBA DE INJEÇÃO, ELÉTRICA, TRIFÁSICA, POTÊNCIA 7,5 CV - JUROS. AF_08/2025</t>
  </si>
  <si>
    <t xml:space="preserve">BOMBA DE INJEÇÃO, ELÉTRICA, TRIFÁSICA, POTÊNCIA 7,5 CV - MANUTENÇÃO. AF_08/2025</t>
  </si>
  <si>
    <t xml:space="preserve">BOMBA DE INJEÇÃO, ELÉTRICA, TRIFÁSICA, POTÊNCIA 7,5 CV - MATERIAIS NA OPERAÇÃO. AF_08/2025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</si>
  <si>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</si>
  <si>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</si>
  <si>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</si>
  <si>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</si>
  <si>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</si>
  <si>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</si>
  <si>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</si>
  <si>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</si>
  <si>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</si>
  <si>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</si>
  <si>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BOMBA SUBMERSÍVEL ELÉTRICA TRIFÁSICA, POTÊNCIA 2,96 HP, Ø ROTOR 144 MM SEMI-ABERTO, BOCAL DE SAÍDA Ø 2", HM/Q = 2 MCA / 38,8 M3/H A 28 MCA / 5 M3/H - MANUTENÇÃO. AF_06/2014</t>
  </si>
  <si>
    <t xml:space="preserve">BOMBA SUBMERSÍVEL ELÉTRICA TRIFÁSICA, POTÊNCIA 2,96 HP, Ø ROTOR 144 MM SEMI-ABERTO, BOCAL DE SAÍDA Ø 2", HM/Q = 2 MCA / 38,8 M3/H A 28 MCA / 5 M3/H - MATERIAIS NA OPERAÇÃO. AF_06/2014</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</si>
  <si>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</si>
  <si>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</si>
  <si>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</si>
  <si>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</si>
  <si>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CALDEIRA A GÁS COM TERMOSTATO, CAPACIDADE 100 LITROS - DEPRECIAÇÃO. AF_05/2023</t>
  </si>
  <si>
    <t xml:space="preserve">CALDEIRA A GÁS COM TERMOSTATO, CAPACIDADE 100 LITROS - JUROS. AF_05/2023</t>
  </si>
  <si>
    <t xml:space="preserve">CALDEIRA A GÁS COM TERMOSTATO, CAPACIDADE 100 LITROS - MANUTENÇÃO. AF_05/2023</t>
  </si>
  <si>
    <t xml:space="preserve">CALDEIRA A GÁS COM TERMOSTATO, CAPACIDADE 100 LITROS - MATERIAIS NA OPERAÇÃO. AF_05/2023</t>
  </si>
  <si>
    <t xml:space="preserve">CAMINHONETE CABINE SIMPLES COM MOTOR 1.6 FLEX, CÂMBIO MANUAL, POTÊNCIA 101/104 CV, 2 PORTAS - DEPRECIAÇÃO. AF_11/2015</t>
  </si>
  <si>
    <t xml:space="preserve">CAMINHONETE CABINE SIMPLES COM MOTOR 1.6 FLEX, CÂMBIO MANUAL, POTÊNCIA 101/104 CV, 2 PORTAS - IMPOSTOS E SEGUROS. AF_11/2015</t>
  </si>
  <si>
    <t xml:space="preserve">CAMINHONETE CABINE SIMPLES COM MOTOR 1.6 FLEX, CÂMBIO MANUAL, POTÊNCIA 101/104 CV, 2 PORTAS - JUROS.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</si>
  <si>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</si>
  <si>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</si>
  <si>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CAMINHONETE COM MOTOR A DIESEL, POTÊNCIA 180 CV, CABINE DUPLA, 4X4 - DEPRECIAÇÃO. AF_11/2015</t>
  </si>
  <si>
    <t xml:space="preserve">CAMINHONETE COM MOTOR A DIESEL, POTÊNCIA 180 CV, CABINE DUPLA, 4X4 - IMPOSTOS E SEGUROS. AF_11/2015</t>
  </si>
  <si>
    <t xml:space="preserve">CAMINHONETE COM MOTOR A DIESEL, POTÊNCIA 180 CV, CABINE DUPLA, 4X4 - JUROS.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</si>
  <si>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</si>
  <si>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</si>
  <si>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</si>
  <si>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</si>
  <si>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</si>
  <si>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</si>
  <si>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</si>
  <si>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</si>
  <si>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</si>
  <si>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</si>
  <si>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</si>
  <si>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</si>
  <si>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</si>
  <si>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</si>
  <si>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</si>
  <si>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</si>
  <si>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</si>
  <si>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</si>
  <si>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</si>
  <si>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</si>
  <si>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</si>
  <si>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</si>
  <si>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</si>
  <si>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IMPOSTOS E SEGUROS.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</si>
  <si>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</si>
  <si>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</si>
  <si>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</si>
  <si>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</si>
  <si>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IMPOSTOS E SEGUROS.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</si>
  <si>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</si>
  <si>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MANUTENÇÃO. AF_06/2014</t>
  </si>
  <si>
    <t xml:space="preserve">CAMINHÃO BASCULANTE 6 M3, PESO BRUTO TOTAL 16.000 KG, CARGA ÚTIL MÁXIMA 13.071 KG, DISTÂNCIA ENTRE EIXOS 4,80 M, POTÊNCIA 230 CV INCLUSIVE CAÇAMBA METÁLICA - MATERIAIS NA OPERAÇÃO. AF_06/2014</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</si>
  <si>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</si>
  <si>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</si>
  <si>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</si>
  <si>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</si>
  <si>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</si>
  <si>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</si>
  <si>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</si>
  <si>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</si>
  <si>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</si>
  <si>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</si>
  <si>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</si>
  <si>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</si>
  <si>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</si>
  <si>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</si>
  <si>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</si>
  <si>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</si>
  <si>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</si>
  <si>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</si>
  <si>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MANUTENÇÃO.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</si>
  <si>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</si>
  <si>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</si>
  <si>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IMPOSTOS E SEGUROS.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</si>
  <si>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</si>
  <si>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MANUTENÇÃO. AF_06/2014</t>
  </si>
  <si>
    <t xml:space="preserve">CAMINHÃO PIPA 6.000 L, PESO BRUTO TOTAL 13.000 KG, DISTÂNCIA ENTRE EIXOS 4,80 M, POTÊNCIA 189 CV INCLUSIVE TANQUE DE AÇO PARA TRANSPORTE DE ÁGUA, CAPACIDADE 6 M3 - MATERIAIS NA OPERAÇÃO. AF_06/2014</t>
  </si>
  <si>
    <t xml:space="preserve">CAMINHÃO TANQUE PARA HIDROSSEMEADURA, COM CAPACIDADE DE 8.000 LITROS, INCLUINDO BOMBA PARA LANÇAMENTO COM MOTOR DIESEL COM POTÊNCIA DE 105 CV - DEPRECIAÇÃO. AF_06/2023</t>
  </si>
  <si>
    <t xml:space="preserve">CAMINHÃO TANQUE PARA HIDROSSEMEADURA, COM CAPACIDADE DE 8.000 LITROS, INCLUINDO BOMBA PARA LANÇAMENTO COM MOTOR DIESEL COM POTÊNCIA DE 105 CV - IMPOSTOS E SEGUROS. AF_06/2023</t>
  </si>
  <si>
    <t xml:space="preserve">CAMINHÃO TANQUE PARA HIDROSSEMEADURA, COM CAPACIDADE DE 8.000 LITROS, INCLUINDO BOMBA PARA LANÇAMENTO COM MOTOR DIESEL COM POTÊNCIA DE 105 CV - JUROS. AF_06/2023</t>
  </si>
  <si>
    <t xml:space="preserve">CAMINHÃO TANQUE PARA HIDROSSEMEADURA, COM CAPACIDADE DE 8.000 LITROS, INCLUINDO BOMBA PARA LANÇAMENTO COM MOTOR DIESEL COM POTÊNCIA DE 105 CV - MANUTENÇÃO. AF_06/2023</t>
  </si>
  <si>
    <t xml:space="preserve">CAMINHÃO TANQUE PARA HIDROSSEMEADURA, COM CAPACIDADE DE 8.000 LITROS, INCLUINDO BOMBA PARA LANÇAMENTO COM MOTOR DIESEL COM POTÊNCIA DE 105 CV - MATERIAIS NA OPERAÇÃO. AF_06/2023</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</si>
  <si>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</si>
  <si>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</si>
  <si>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</si>
  <si>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</si>
  <si>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</si>
  <si>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</si>
  <si>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</si>
  <si>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</si>
  <si>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MANUTENÇÃO. AF_06/2014</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</si>
  <si>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</si>
  <si>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</si>
  <si>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IMPOSTOS E SEGUROS.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</si>
  <si>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</si>
  <si>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MANUTENÇÃO. AF_06/2014</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</si>
  <si>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</si>
  <si>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</si>
  <si>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IMPOSTOS E SEGUROS.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</si>
  <si>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</si>
  <si>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MANUTENÇÃO. AF_06/2014</t>
  </si>
  <si>
    <t xml:space="preserve">CAMINHÃO TOCO, PESO BRUTO TOTAL 16.000 KG, CARGA ÚTIL MÁXIMA DE 10.685 KG, DISTÂNCIA ENTRE EIXOS 4,80 M, POTÊNCIA 189 CV EXCLUSIVE CARROCERIA - MATERIAIS NA OPERAÇÃO. AF_06/2014</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</si>
  <si>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</si>
  <si>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</si>
  <si>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</si>
  <si>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</si>
  <si>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</si>
  <si>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CENTRAL DE LAMA BENTONÍTICA (DEPÓSITO DE BENTONITA, MISTURADOR DE ALTA TURBULÊNCIA, SILOS DE ARMAZENAMENTO DE LAMA E ÁGUA, LABORATÓRIO DE CONTROLE DE QUALIDADE DA LAMA) - DEPRECIAÇÃO. AF_04/2019</t>
  </si>
  <si>
    <t xml:space="preserve">CENTRAL DE LAMA BENTONÍTICA (DEPÓSITO DE BENTONITA, MISTURADOR DE ALTA TURBULÊNCIA, SILOS DE ARMAZENAMENTO DE LAMA E ÁGUA, LABORATÓRIO DE CONTROLE DE QUALIDADE DA LAMA) - JUROS. AF_04/2019</t>
  </si>
  <si>
    <t xml:space="preserve">CENTRAL DE LAMA BENTONÍTICA (DEPÓSITO DE BENTONITA, MISTURADOR DE ALTA TURBULÊNCIA, SILOS DE ARMAZENAMENTO DE LAMA E ÁGUA, LABORATÓRIO DE CONTROLE DE QUALIDADE DA LAMA) - MANUTENÇÃO. AF_04/2019</t>
  </si>
  <si>
    <t xml:space="preserve">CENTRAL DE LAMA BENTONÍTICA (DEPÓSITO DE BENTONITA, MISTURADOR DE ALTA TURBULÊNCIA, SILOS DE ARMAZENAMENTO DE LAMA E ÁGUA, LABORATÓRIO DE CONTROLE DE QUALIDADE DA LAMA) - MATERIAIS NA OPERAÇÃO. AF_04/2019</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</si>
  <si>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</si>
  <si>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</si>
  <si>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</si>
  <si>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</si>
  <si>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</si>
  <si>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</si>
  <si>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</si>
  <si>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</si>
  <si>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</si>
  <si>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</si>
  <si>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</si>
  <si>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</si>
  <si>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</si>
  <si>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</si>
  <si>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</si>
  <si>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</si>
  <si>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</si>
  <si>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</si>
  <si>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189 PCM, PRESSÃO EFETIVA DE TRABALHO 102 PSI, MOTOR DIESEL, POTÊNCIA 63 CV - MANUTENÇÃO. AF_06/2015</t>
  </si>
  <si>
    <t xml:space="preserve">COMPRESSOR DE AR REBOCÁVEL, VAZÃO 189 PCM, PRESSÃO EFETIVA DE TRABALHO 102 PSI, MOTOR DIESEL, POTÊNCIA 63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</si>
  <si>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</si>
  <si>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</si>
  <si>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</si>
  <si>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</si>
  <si>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</si>
  <si>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</si>
  <si>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</si>
  <si>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</si>
  <si>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VAZAO DE 10 PCM, RESERVATORIO 100 L, PRESSAO DE TRABALHO ENTRE 6,9 E 9,7 BAR, POTENCIA 2 HP, TENSAO 110/220 V - DEPRECIAÇÃO. AF_05/2023</t>
  </si>
  <si>
    <t xml:space="preserve">COMPRESSOR DE AR, VAZAO DE 10 PCM, RESERVATORIO 100 L, PRESSAO DE TRABALHO ENTRE 6,9 E 9,7 BAR, POTENCIA 2 HP, TENSAO 110/220 V - JUROS. AF_05/2023</t>
  </si>
  <si>
    <t xml:space="preserve">COMPRESSOR DE AR, VAZAO DE 10 PCM, RESERVATORIO 100 L, PRESSAO DE TRABALHO ENTRE 6,9 E 9,7 BAR, POTENCIA 2 HP, TENSAO 110/220 V - MANUTENÇÃO. AF_05/2023</t>
  </si>
  <si>
    <t xml:space="preserve">COMPRESSOR DE AR, VAZAO DE 10 PCM, RESERVATORIO 100 L, PRESSAO DE TRABALHO ENTRE 6,9 E 9,7 BAR, POTENCIA 2 HP, TENSAO 110/220 V - MATERIAIS NA OPERAÇÃO. AF_05/2023</t>
  </si>
  <si>
    <t xml:space="preserve">CONJUNTO CILINDRO E BOMBA HIDRÁULICA PARA PROTENSÃO DE MONOBARRAS PARA TIRANTES, ESFORÇO MÁXIMO DE 30 TONELADAS - DEPRECIAÇÃO. AF_05/2023</t>
  </si>
  <si>
    <t xml:space="preserve">CONJUNTO CILINDRO E BOMBA HIDRÁULICA PARA PROTENSÃO DE MONOBARRAS PARA TIRANTES, ESFORÇO MÁXIMO DE 30 TONELADAS - JUROS. AF_05/2023</t>
  </si>
  <si>
    <t xml:space="preserve">CONJUNTO CILINDRO E BOMBA HIDRÁULICA PARA PROTENSÃO DE MONOBARRAS PARA TIRANTES, ESFORÇO MÁXIMO DE 30 TONELADAS - MANUTENÇÃO. AF_05/2023</t>
  </si>
  <si>
    <t xml:space="preserve">CONJUNTO CILINDRO E BOMBA HIDRÁULICA PARA PROTENSÃO DE MONOBARRAS PARA TIRANTES, ESFORÇO MÁXIMO DE 30 TONELADAS - MATERIAIS NA OPERAÇÃO. AF_05/2023</t>
  </si>
  <si>
    <t xml:space="preserve">CONJUNTO MACACO E BOMBA HIDRÁULICA PARA PROTENSAO DE CORDOALHAS, ESFORÇO MAXIMO DE 115 TONELADAS - DEPRECIAÇÃO. AF_05/2023</t>
  </si>
  <si>
    <t xml:space="preserve">CONJUNTO MACACO E BOMBA HIDRÁULICA PARA PROTENSAO DE CORDOALHAS, ESFORÇO MAXIMO DE 115 TONELADAS - JUROS. AF_05/2023</t>
  </si>
  <si>
    <t xml:space="preserve">CONJUNTO MACACO E BOMBA HIDRÁULICA PARA PROTENSAO DE CORDOALHAS, ESFORÇO MAXIMO DE 115 TONELADAS - MANUTENÇÃO. AF_05/2023</t>
  </si>
  <si>
    <t xml:space="preserve">CONJUNTO MACACO E BOMBA HIDRÁULICA PARA PROTENSAO DE CORDOALHAS, ESFORÇO MAXIMO DE 115 TONELADAS - MATERIAIS NA OPERAÇÃO. AF_05/2023</t>
  </si>
  <si>
    <t xml:space="preserve">CONJUNTO MACACO HIDRÁULICO E CENTRAL DE BOMBEAMENTO MOTORIZADO 1,8 KW PARA PROTENSÃO DE MONOCABOS PARA CONCRETO PROTENDIDO, ESFORÇO MÁXIMO DE 20 TONELADAS - DEPRECIAÇÃO. AF_05/2022</t>
  </si>
  <si>
    <t xml:space="preserve">CONJUNTO MACACO HIDRÁULICO E CENTRAL DE BOMBEAMENTO MOTORIZADO 1,8 KW PARA PROTENSÃO DE MONOCABOS PARA CONCRETO PROTENDIDO, ESFORÇO MÁXIMO DE 20 TONELADAS - JUROS. AF_05/2022</t>
  </si>
  <si>
    <t xml:space="preserve">CONJUNTO MACACO HIDRÁULICO E CENTRAL DE BOMBEAMENTO MOTORIZADO 1,8 KW PARA PROTENSÃO DE MONOCABOS PARA CONCRETO PROTENDIDO, ESFORÇO MÁXIMO DE 20 TONELADAS - MANUTENÇÃO. AF_05/2022</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</si>
  <si>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</si>
  <si>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DEPRECIAÇÃO. AF_05/2022</t>
  </si>
  <si>
    <t xml:space="preserve">CONJUNTO MACACO HIDRÁULICO E CENTRAL DE BOMBEAMENTO MOTORIZADO 1,8 KW PARA PROTENSÃO DE MONOCABOS PARA CONCRETO PROTENDIDO, ESFORÇO MÁXIMO DE 30 TONELADAS - JUROS. AF_05/2022</t>
  </si>
  <si>
    <t xml:space="preserve">CONJUNTO MACACO HIDRÁULICO E CENTRAL DE BOMBEAMENTO MOTORIZADO 1,8 KW PARA PROTENSÃO DE MONOCABOS PARA CONCRETO PROTENDIDO, ESFORÇO MÁXIMO DE 30 TONELADAS - MANUTENÇÃO. AF_05/2022</t>
  </si>
  <si>
    <t xml:space="preserve">CONJUNTO MACACO HIDRÁULICO E CENTRAL DE BOMBEAMENTO MOTORIZADO 1,8 KW PARA PROTENSÃO DE MONOCABOS PARA CONCRETO PROTENDIDO, ESFORÇO MÁXIMO DE 30 TONELADAS - MATERIAIS NA OPERAÇÃO. AF_05/2022</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</si>
  <si>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</si>
  <si>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</si>
  <si>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</si>
  <si>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</si>
  <si>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DESEMPENADEIRA DE CONCRETO, PESO DE 78 KG, 4 PÁS, MOTOR A GASOLINA, POTÊNCIA 5,5 HP - DEPRECIAÇÃO. AF_05/2023</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</si>
  <si>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</si>
  <si>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</si>
  <si>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</si>
  <si>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DISTRIBUIDOR DE AGREGADOS AUTOPROPELIDO, C/AP 3 M3, A DIESEL, POTÊNCIA 176CV - JUROS. AF_07/2016</t>
  </si>
  <si>
    <t xml:space="preserve">DISTRIBUIDOR DE AGREGADOS AUTOPROPELIDO, CAP 3 M3, A DIESEL, POTÊNCIA 176CV - DEPRECIAÇÃO.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</si>
  <si>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</si>
  <si>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</si>
  <si>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</si>
  <si>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</si>
  <si>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</si>
  <si>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DOBRADEIRA TDC, ESPESSURA 1,5MM - DEPRECIAÇÃO. AF_05/2023</t>
  </si>
  <si>
    <t xml:space="preserve">DOBRADEIRA TDC, ESPESSURA 1,5MM - JUROS. AF_05/2023</t>
  </si>
  <si>
    <t xml:space="preserve">DOBRADEIRA TDC, ESPESSURA 1,5MM - MANUTENÇÃO.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</si>
  <si>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</si>
  <si>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</si>
  <si>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</si>
  <si>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ENCERADEIRA INDUSTRIAL, 400 MM, 220V, 1 HP - DEPRECIAÇÃO. AF_05/2023</t>
  </si>
  <si>
    <t xml:space="preserve">ENCERADEIRA INDUSTRIAL, 400 MM, 220V, 1 HP - JUROS. AF_05/2023</t>
  </si>
  <si>
    <t xml:space="preserve">ENCERADEIRA INDUSTRIAL, 400 MM, 220V, 1 HP - MANUTENÇÃO. AF_05/2023</t>
  </si>
  <si>
    <t xml:space="preserve">ENCERADEIRA INDUSTRIAL, 400 MM, 220V, 1 HP - MATERIAIS NA OPERAÇÃO. AF_05/2023</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</si>
  <si>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</si>
  <si>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</si>
  <si>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</si>
  <si>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</si>
  <si>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ESCAVADEIRA HIDRÁULICA DE BRAÇO LONGO (LONGO ALCANCE) SOBRE ESTEIRAS, CAÇAMBA 0,52 M3, PESO OPERACIONAL 24 T, POTÊNCIA LÍQUIDA 155 HP - DEPRECIAÇÃO. AF_06/2023</t>
  </si>
  <si>
    <t xml:space="preserve">ESCAVADEIRA HIDRÁULICA DE BRAÇO LONGO (LONGO ALCANCE) SOBRE ESTEIRAS, CAÇAMBA 0,52 M3, PESO OPERACIONAL 24 T, POTÊNCIA LÍQUIDA 155 HP - JUROS. AF_06/2023</t>
  </si>
  <si>
    <t xml:space="preserve">ESCAVADEIRA HIDRÁULICA DE BRAÇO LONGO (LONGO ALCANCE) SOBRE ESTEIRAS, CAÇAMBA 0,52 M3, PESO OPERACIONAL 24 T, POTÊNCIA LÍQUIDA 155 HP - MANUTENÇÃO. AF_06/2023</t>
  </si>
  <si>
    <t xml:space="preserve">ESCAVADEIRA HIDRÁULICA DE BRAÇO LONGO (LONGO ALCANCE) SOBRE ESTEIRAS, CAÇAMBA 0,52 M3, PESO OPERACIONAL 24 T, POTÊNCIA LÍQUIDA 155 HP - MATERIAIS NA OPERAÇÃO. AF_06/2023</t>
  </si>
  <si>
    <t xml:space="preserve">ESCAVADEIRA HIDRÁULICA SOBRE ESTEIRA, PESO OPERACIONAL ENTRE 22,00 E 23,50 T, POTÊNCIA NOMINAL 139 HP, COM MARTELO ROMPEDOR HIDRÁULICO 1700 KG - DEPRECIAÇÃO. AF_04/2019</t>
  </si>
  <si>
    <t xml:space="preserve">ESCAVADEIRA HIDRÁULICA SOBRE ESTEIRA, PESO OPERACIONAL ENTRE 22,00 E 23,50 T, POTÊNCIA NOMINAL 139 HP, COM MARTELO ROMPEDOR HIDRÁULICO 1700 KG - JUROS. AF_04/2019</t>
  </si>
  <si>
    <t xml:space="preserve">ESCAVADEIRA HIDRÁULICA SOBRE ESTEIRA, PESO OPERACIONAL ENTRE 22,00 E 23,50 T, POTÊNCIA NOMINAL 139 HP, COM MARTELO ROMPEDOR HIDRÁULICO 1700 KG - MANUTENÇÃO. AF_04/2019</t>
  </si>
  <si>
    <t xml:space="preserve">ESCAVADEIRA HIDRÁULICA SOBRE ESTEIRA, PESO OPERACIONAL ENTRE 22,00 E 23,50 T, POTÊNCIA NOMINAL 139 HP, COM MARTELO ROMPEDOR HIDRÁULICO 1700 KG - MATERIAIS NA OPERAÇÃO. AF_04/2019</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</si>
  <si>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</si>
  <si>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</si>
  <si>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</si>
  <si>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</si>
  <si>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</si>
  <si>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</si>
  <si>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</si>
  <si>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</si>
  <si>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</si>
  <si>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</si>
  <si>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</si>
  <si>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</si>
  <si>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ESPARGIDOR DE ASFALTO PRESSURIZADO, TANQUE 6 M3 COM ISOLAÇÃO TÉRMICA, AQUECIDO COM 2 MAÇARICOS, COM BARRA ESPARGIDORA 3,60 M, MONTADO SOBRE CAMINHÃO TOCO, PBT 14.300 KG, POTÊNCIA 185 CV - DEPRECIAÇÃO. AF_05/2023</t>
  </si>
  <si>
    <t xml:space="preserve">ESPARGIDOR DE ASFALTO PRESSURIZADO, TANQUE 6 M3 COM ISOLAÇÃO TÉRMICA, AQUECIDO COM 2 MAÇARICOS, COM BARRA ESPARGIDORA 3,60 M, MONTADO SOBRE CAMINHÃO TOCO, PBT 14.300 KG, POTÊNCIA 185 CV - IMPOSTOS E SEGUROS. AF_05/2023</t>
  </si>
  <si>
    <t xml:space="preserve">ESPARGIDOR DE ASFALTO PRESSURIZADO, TANQUE 6 M3 COM ISOLAÇÃO TÉRMICA, AQUECIDO COM 2 MAÇARICOS, COM BARRA ESPARGIDORA 3,60 M, MONTADO SOBRE CAMINHÃO TOCO, PBT 14.300 KG, POTÊNCIA 185 CV - JUROS. AF_05/2023</t>
  </si>
  <si>
    <t xml:space="preserve">ESPARGIDOR DE ASFALTO PRESSURIZADO, TANQUE 6 M3 COM ISOLAÇÃO TÉRMICA, AQUECIDO COM 2 MAÇARICOS, COM BARRA ESPARGIDORA 3,60 M, MONTADO SOBRE CAMINHÃO TOCO, PBT 14.300 KG, POTÊNCIA 185 CV - MANUTENÇÃO. AF_08/2015</t>
  </si>
  <si>
    <t xml:space="preserve">ESPARGIDOR DE ASFALTO PRESSURIZADO, TANQUE 6 M3 COM ISOLAÇÃO TÉRMICA, AQUECIDO COM 2 MAÇARICOS, COM BARRA ESPARGIDORA 3,60 M, MONTADO SOBRE CAMINHÃO TOCO, PBT 14.300 KG, POTÊNCIA 185 CV - MATERIAIS NA OPERAÇÃO. AF_05/2023</t>
  </si>
  <si>
    <t xml:space="preserve">ESTABILIZADOR DE LINHA E PRESSÃO, CAPACIDADE DE 120 BAR, COM MANÔMETRO DE LEITURA, REGISTRO DE 1 COM RETORNO E LINHA - DEPRECIAÇÃO. AF_05/2023</t>
  </si>
  <si>
    <t xml:space="preserve">ESTABILIZADOR DE LINHA E PRESSÃO, CAPACIDADE DE 120 BAR, COM MANÔMETRO DE LEITURA, REGISTRO DE 1 COM RETORNO E LINHA - JUROS. AF_05/2023</t>
  </si>
  <si>
    <t xml:space="preserve">ESTABILIZADOR DE LINHA E PRESSÃO, CAPACIDADE DE 120 BAR, COM MANÔMETRO DE LEITURA, REGISTRO DE 1 COM RETORNO E LINHA - MANUTENÇÃO. AF_05/2023</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</si>
  <si>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</si>
  <si>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</si>
  <si>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</si>
  <si>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</si>
  <si>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</si>
  <si>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</si>
  <si>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</si>
  <si>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</si>
  <si>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FURADEIRA ELETROMAGNÉTICA, VELOCIDADE (SEM CARGA/ COM CARGA) 450/ 270 RPM, ESPESSURA MÁXIMA DA CHAPA A SER FURADA 50 MM, PORÇA DE ADESÃO MAGNÉTICA 17000 N, POTÊNCIA 1100 W, ALIMENTÇÃO 220 - 60 HZ, MONOFÁSICA - DEPRECIAÇÃO. AF_08/2019</t>
  </si>
  <si>
    <t xml:space="preserve">FURADEIRA ELETROMAGNÉTICA, VELOCIDADE (SEM CARGA/ COM CARGA) 450/ 270 RPM, ESPESSURA MÁXIMA DA CHAPA A SER FURADA 50 MM, PORÇA DE ADESÃO MAGNÉTICA 17000 N, POTÊNCIA 1100 W, ALIMENTÇÃO 220 - 60 HZ, MONOFÁSICA - JUROS. AF_08/2019</t>
  </si>
  <si>
    <t xml:space="preserve">FURADEIRA ELETROMAGNÉTICA, VELOCIDADE (SEM CARGA/ COM CARGA) 450/ 270 RPM, ESPESSURA MÁXIMA DA CHAPA A SER FURADA 50 MM, PORÇA DE ADESÃO MAGNÉTICA 17000 N, POTÊNCIA 1100 W, ALIMENTÇÃO 220 - 60 HZ, MONOFÁSICA - MANUTENÇÃO. AF_08/2019</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</si>
  <si>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</si>
  <si>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</si>
  <si>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</si>
  <si>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</si>
  <si>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</si>
  <si>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</si>
  <si>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</si>
  <si>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GRADE DE DISCO CONTROLE REMOTO REBOCÁVEL, COM 24 DISCOS 24" X 6 MM COM PNEUS PARA TRANSPORTE - MANUTENÇÃO. AF_06/2014</t>
  </si>
  <si>
    <t xml:space="preserve">GRADE DE DISCO REBOCÁVEL COM 20 DISCOS 24" X 6 MM COM PNEUS PARA TRANSPORTE - DEPRECIAÇÃO. AF_06/2014</t>
  </si>
  <si>
    <t xml:space="preserve">GRADE DE DISCO REBOCÁVEL COM 20 DISCOS 24" X 6 MM COM PNEUS PARA TRANSPORTE - JUROS. AF_06/2014</t>
  </si>
  <si>
    <t xml:space="preserve">GRADE DE DISCO REBOCÁVEL COM 20 DISCOS 24" X 6 MM COM PNEUS PARA TRANSPORTE - MANUTENÇÃO. AF_06/2014</t>
  </si>
  <si>
    <t xml:space="preserve">GRUA ASCENCIONAL, LANCA DE 42 M, CAPACIDADE DE 1,5 T A 30 M, ALTURA ATE 39 M JUROS. AF_05/2023</t>
  </si>
  <si>
    <t xml:space="preserve">GRUA ASCENCIONAL, LANCA DE 42 M, CAPACIDADE DE 1,5 T A 30 M, ALTURA ATE 39 M MANUTENÇÃO. AF_05/2023</t>
  </si>
  <si>
    <t xml:space="preserve">GRUA ASCENCIONAL, LANCA DE 42 M, CAPACIDADE DE 1,5 T A 30 M, ALTURA ATE 39 M MATERIAIS NA OPERAÇÃO. AF_05/2023</t>
  </si>
  <si>
    <t xml:space="preserve">GRUA ASCENCIONAL, LANÇA DE 30 M, CAPACIDADE DE 1,0 T A 30 M, ALTURA ATÉ 39 M DEPRECIAÇÃO. AF_05/2023</t>
  </si>
  <si>
    <t xml:space="preserve">GRUA ASCENCIONAL, LANÇA DE 30 M, CAPACIDADE DE 1,0 T A 30 M, ALTURA ATÉ 39 M JUROS. AF_05/2023</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</si>
  <si>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</si>
  <si>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</si>
  <si>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GRUA ASCENCIONAL, LANÇA DE 42 M, CAPACIDADE DE 1,5 T A 30 M, ALTURA ATÉ 39 M DEPRECIAÇÃO. AF_05/2023</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</si>
  <si>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</si>
  <si>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JUROS.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</si>
  <si>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</si>
  <si>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</si>
  <si>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GERADOR COM CARENAGEM, MOTOR DIESEL POTÊNCIA STANDART ENTRE 250 E 260 KVA - DEPRECIAÇÃO. AF_12/2016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</si>
  <si>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</si>
  <si>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</si>
  <si>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</si>
  <si>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DIESEL, COM CARENAGEM, POTÊNCIA STANDART ENTRE 400 E 460 KVA, VELOCIDADE DE 1800 RPM, FREQUÊNCIA DE 60 HZ - DEPRECIAÇÃO. AF_05/2023</t>
  </si>
  <si>
    <t xml:space="preserve">GRUPO GERADOR DIESEL, COM CARENAGEM, POTÊNCIA STANDART ENTRE 400 E 460 KVA, VELOCIDADE DE 1800 RPM, FREQUÊNCIA DE 60 HZ - JUROS. AF_05/2023</t>
  </si>
  <si>
    <t xml:space="preserve">GRUPO GERADOR DIESEL, COM CARENAGEM, POTÊNCIA STANDART ENTRE 400 E 460 KVA, VELOCIDADE DE 1800 RPM, FREQUÊNCIA DE 60 HZ - MANUTENÇÃO. AF_05/2023</t>
  </si>
  <si>
    <t xml:space="preserve">GRUPO GERADOR DIESEL, COM CARENAGEM, POTÊNCIA STANDART ENTRE 400 E 460 KVA, VELOCIDADE DE 1800 RPM, FREQUÊNCIA DE 60 HZ - MATERIAIS NA OPERAÇÃO. AF_05/2023</t>
  </si>
  <si>
    <t xml:space="preserve">GRUPO GERADOR ESTACIONÁRIO, MOTOR DIESEL POTÊNCIA 170 KVA - DEPRECIAÇÃO. AF_02/2016</t>
  </si>
  <si>
    <t xml:space="preserve">GRUPO GERADOR ESTACIONÁRIO, MOTOR DIESEL POTÊNCIA 170 KVA - JUROS. AF_02/2016</t>
  </si>
  <si>
    <t xml:space="preserve">GRUPO GERADOR ESTACIONÁRIO, MOTOR DIESEL POTÊNCIA 170 KVA - MANUTENÇÃO. AF_02/2016</t>
  </si>
  <si>
    <t xml:space="preserve">GRUPO GERADOR ESTACIONÁRIO, MOTOR DIESEL POTÊNCIA 170 KVA - MATERIAIS NA OPERAÇÃO. AF_02/2016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</si>
  <si>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</si>
  <si>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</si>
  <si>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</si>
  <si>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</si>
  <si>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</si>
  <si>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</si>
  <si>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</si>
  <si>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</si>
  <si>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</si>
  <si>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</si>
  <si>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</si>
  <si>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</si>
  <si>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DERRICK, LANÇA DE *20* M, CARGA MÁXIMA 10T, POTÊNCIA 45 KW - DEPRECIAÇÃO. AF_01/2024</t>
  </si>
  <si>
    <t xml:space="preserve">GUINDASTE DERRICK, LANÇA DE *20* M, CARGA MÁXIMA 10T, POTÊNCIA 45 KW - JUROS. AF_01/2024</t>
  </si>
  <si>
    <t xml:space="preserve">GUINDASTE DERRICK, LANÇA DE *20* M, CARGA MÁXIMA 10T, POTÊNCIA 45 KW - MANUTENÇÃO. AF_01/2024</t>
  </si>
  <si>
    <t xml:space="preserve">GUINDASTE DERRICK, LANÇA DE *20* M, CARGA MÁXIMA 10T, POTÊNCIA 45 KW - MATERIAIS NA OPERAÇÃO. AF_01/2024</t>
  </si>
  <si>
    <t xml:space="preserve">GUINDASTE HIDRAULICO AUTOPROPELIDO, COM LANÇA TRELIÇADA 40 M, CAPACIDADE MÁXIMA 75 T, EQUIPADO COM CLAMSHELL - DEPRECIAÇÃO. AF_04/2019</t>
  </si>
  <si>
    <t xml:space="preserve">GUINDASTE HIDRAULICO AUTOPROPELIDO, COM LANÇA TRELIÇADA 40 M, CAPACIDADE MÁXIMA 75 T, EQUIPADO COM CLAMSHELL - JUROS. AF_04/2019</t>
  </si>
  <si>
    <t xml:space="preserve">GUINDASTE HIDRAULICO AUTOPROPELIDO, COM LANÇA TRELIÇADA 40 M, CAPACIDADE MÁXIMA 75 T, EQUIPADO COM CLAMSHELL - MANUTENÇÃO. AF_04/2019</t>
  </si>
  <si>
    <t xml:space="preserve">GUINDASTE HIDRAULICO AUTOPROPELIDO, COM LANÇA TRELIÇADA 40 M, CAPACIDADE MÁXIMA 75 T, EQUIPADO COM CLAMSHELL - MATERIAIS NA OPERAÇÃO. AF_04/2019</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</si>
  <si>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</si>
  <si>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</si>
  <si>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</si>
  <si>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</si>
  <si>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</si>
  <si>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</si>
  <si>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IMPOSTOS E SEGUROS.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</si>
  <si>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</si>
  <si>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</si>
  <si>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</si>
  <si>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TRELICADA 41 M, CAPACIDADE MÁXIMA DE ELEVAÇÃO 43 T, POTÊNCIA 230 KW, EQUIPADO COM CAÇAMBA DE ARRASTO (DRAGLINE) DE 0,76 M3 - DEPRECIAÇÃO. AF_06/2023</t>
  </si>
  <si>
    <t xml:space="preserve">GUINDASTE HIDRÁULICO AUTOPROPELIDO, COM LANÇA TRELICADA 41 M, CAPACIDADE MÁXIMA DE ELEVAÇÃO 43 T, POTÊNCIA 230 KW, EQUIPADO COM CAÇAMBA DE ARRASTO (DRAGLINE) DE 0,76 M3 - JUROS. AF_06/2023</t>
  </si>
  <si>
    <t xml:space="preserve">GUINDASTE HIDRÁULICO AUTOPROPELIDO, COM LANÇA TRELICADA 41 M, CAPACIDADE MÁXIMA DE ELEVAÇÃO 43 T, POTÊNCIA 230 KW, EQUIPADO COM CAÇAMBA DE ARRASTO (DRAGLINE) DE 0,76 M3 - MANUTENÇÃO. AF_06/2023</t>
  </si>
  <si>
    <t xml:space="preserve">GUINDASTE HIDRÁULICO AUTOPROPELIDO, COM LANÇA TRELICADA 41 M, CAPACIDADE MÁXIMA DE ELEVAÇÃO 43 T, POTÊNCIA 230 KW, EQUIPADO COM CAÇAMBA DE ARRASTO (DRAGLINE) DE 0,76 M3 - MATERIAIS NA OPERAÇÃO. AF_06/2023</t>
  </si>
  <si>
    <t xml:space="preserve">GUINDASTE HIDRÁULICO RODOVIÁRIO, LANCA TELESCÓPICA DE *50+20* M, CAPACIDADE MÁXIMA DE 90T, 4 EIXOS, POTÊNCIA 330 KW, MOTOR DIESEL - DEPRECIAÇÃO. AF_01/2024</t>
  </si>
  <si>
    <t xml:space="preserve">GUINDASTE HIDRÁULICO RODOVIÁRIO, LANCA TELESCÓPICA DE *50+20* M, CAPACIDADE MÁXIMA DE 90T, 4 EIXOS, POTÊNCIA 330 KW, MOTOR DIESEL - JUROS. AF_01/2024</t>
  </si>
  <si>
    <t xml:space="preserve">GUINDASTE HIDRÁULICO RODOVIÁRIO, LANCA TELESCÓPICA DE *50+20* M, CAPACIDADE MÁXIMA DE 90T, 4 EIXOS, POTÊNCIA 330 KW, MOTOR DIESEL - MANUTENÇÃO. AF_01/2024</t>
  </si>
  <si>
    <t xml:space="preserve">GUINDASTE HIDRÁULICO RODOVIÁRIO, LANCA TELESCÓPICA DE *50+20* M, CAPACIDADE MÁXIMA DE 90T, 4 EIXOS, POTÊNCIA 330 KW, MOTOR DIESEL - MATERIAIS NA OPERAÇÃO. AF_01/2024</t>
  </si>
  <si>
    <t xml:space="preserve">GUINDASTE SOBRE ESTEIRAS, COM LANÇA TRELIÇADA 40 M, CAPACIDADE MÁXIMA 75 T - DEPRECIAÇÃO. AF_04/2019</t>
  </si>
  <si>
    <t xml:space="preserve">GUINDASTE SOBRE ESTEIRAS, COM LANÇA TRELIÇADA 40 M, CAPACIDADE MÁXIMA 75 T - JUROS. AF_04/2019</t>
  </si>
  <si>
    <t xml:space="preserve">GUINDASTE SOBRE ESTEIRAS, COM LANÇA TRELIÇADA 40 M, CAPACIDADE MÁXIMA 75 T - MANUTENÇÃO. AF_04/2019</t>
  </si>
  <si>
    <t xml:space="preserve">GUINDASTE SOBRE ESTEIRAS, COM LANÇA TRELIÇADA 40 M, CAPACIDADE MÁXIMA 75 T - MATERIAIS NA OPERAÇÃO. AF_04/2019</t>
  </si>
  <si>
    <t xml:space="preserve">GUINDASTE SOBRE ESTEIRAS, COM LANÇA TRELIÇADA 40 M, CAPACIDADE MÁXIMA 75 T, EQUIPADO COM CLAMSHELL - DEPRECIAÇÃO. AF_04/2019</t>
  </si>
  <si>
    <t xml:space="preserve">GUINDASTE SOBRE ESTEIRAS, COM LANÇA TRELIÇADA 40 M, CAPACIDADE MÁXIMA 75 T, EQUIPADO COM CLAMSHELL - JUROS. AF_04/2019</t>
  </si>
  <si>
    <t xml:space="preserve">GUINDASTE SOBRE ESTEIRAS, COM LANÇA TRELIÇADA 40 M, CAPACIDADE MÁXIMA 75 T, EQUIPADO COM CLAMSHELL - MANUTENÇÃO. AF_04/2019</t>
  </si>
  <si>
    <t xml:space="preserve">GUINDASTE SOBRE ESTEIRAS, COM LANÇA TRELIÇADA 40 M, CAPACIDADE MÁXIMA 75 T, EQUIPADO COM CLAMSHELL - MATERIAIS NA OPERAÇÃO. AF_04/2019</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</si>
  <si>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</si>
  <si>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</si>
  <si>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</si>
  <si>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</si>
  <si>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</si>
  <si>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</si>
  <si>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</si>
  <si>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</si>
  <si>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</si>
  <si>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GUINDAUTO HIDRÁULICO, CAPACIDADE MÁXIMA DE CARGA 6200 KG, MOMENTO MÁXIMO DE CARGA 11,7 TM, ALCANCE MÁXIMO HORIZONTAL 9,70 M, INCLUSIVE CAMINHÃO TOCO PBT 16.000 KG, POTÊNCIA DE 189 CV - MATERIAIS NA OPERAÇÃO. AF_08/2015</t>
  </si>
  <si>
    <t xml:space="preserve">GUINDAUTO HIDRÁULICO, CAPACIDADE MÁXIMA DE CARGA 6200 KG, MOMENTO MÁXIMO DE CARGA 11,7 TM, ALCANCE MÁXIMO HORIZONTAL 9,70 M, INCLUSIVE CAMINHÃO TOCO PBT 16.000 KG, POTÊNCIA DE 189 CV E CESTA AÉREA COM ISOLAMENTO CLASSE C - DEPRECIAÇÃO. AF_01/2025</t>
  </si>
  <si>
    <t xml:space="preserve">GUINDAUTO HIDRÁULICO, CAPACIDADE MÁXIMA DE CARGA 6200 KG, MOMENTO MÁXIMO DE CARGA 11,7 TM, ALCANCE MÁXIMO HORIZONTAL 9,70 M, INCLUSIVE CAMINHÃO TOCO PBT 16.000 KG, POTÊNCIA DE 189 CV E CESTA AÉREA COM ISOLAMENTO CLASSE C - IMPOSTOS E SEGUROS. AF_01/2025</t>
  </si>
  <si>
    <t xml:space="preserve">GUINDAUTO HIDRÁULICO, CAPACIDADE MÁXIMA DE CARGA 6200 KG, MOMENTO MÁXIMO DE CARGA 11,7 TM, ALCANCE MÁXIMO HORIZONTAL 9,70 M, INCLUSIVE CAMINHÃO TOCO PBT 16.000 KG, POTÊNCIA DE 189 CV E CESTA AÉREA COM ISOLAMENTO CLASSE C - JUROS. AF_01/2025</t>
  </si>
  <si>
    <t xml:space="preserve">GUINDAUTO HIDRÁULICO, CAPACIDADE MÁXIMA DE CARGA 6200 KG, MOMENTO MÁXIMO DE CARGA 11,7 TM, ALCANCE MÁXIMO HORIZONTAL 9,70 M, INCLUSIVE CAMINHÃO TOCO PBT 16.000 KG, POTÊNCIA DE 189 CV E CESTA AÉREA COM ISOLAMENTO CLASSE C - MANUTENÇÃO. AF_01/2025</t>
  </si>
  <si>
    <t xml:space="preserve">GUINDAUTO HIDRÁULICO, CAPACIDADE MÁXIMA DE CARGA 6200 KG, MOMENTO MÁXIMO DE CARGA 11,7 TM, ALCANCE MÁXIMO HORIZONTAL 9,70 M, INCLUSIVE CAMINHÃO TOCO PBT 16.000 KG, POTÊNCIA DE 189 CV E CESTA AÉREA COM ISOLAMENTO CLASSE C - MATERIAIS NA OPERAÇÃO. AF_01/2025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</si>
  <si>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</si>
  <si>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</si>
  <si>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</si>
  <si>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</si>
  <si>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</si>
  <si>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GUINDAUTO HIDRÁULICO, CAPACIDADE MÁXIMA DE CARGA 8500 KG, MOMENTO MÁXIMO DE CARGA 30,4 TM, ALCANCE MÁXIMO HORIZONTAL 14,30 M, INCLUSIVE CAMINHÃO TRUCADO PBT 23.000 KG, POTÊNCIA DE 256 CV E CARROCERIA FIXA ABERTA DE MADEIRA - DEPRECIAÇÃO. AF_05/2025</t>
  </si>
  <si>
    <t xml:space="preserve">GUINDAUTO HIDRÁULICO, CAPACIDADE MÁXIMA DE CARGA 8500 KG, MOMENTO MÁXIMO DE CARGA 30,4 TM, ALCANCE MÁXIMO HORIZONTAL 14,30 M, INCLUSIVE CAMINHÃO TRUCADO PBT 23.000 KG, POTÊNCIA DE 256 CV E CARROCERIA FIXA ABERTA DE MADEIRA - IMPOSTOS E SEGUROS. AF_05/2025</t>
  </si>
  <si>
    <t xml:space="preserve">GUINDAUTO HIDRÁULICO, CAPACIDADE MÁXIMA DE CARGA 8500 KG, MOMENTO MÁXIMO DE CARGA 30,4 TM, ALCANCE MÁXIMO HORIZONTAL 14,30 M, INCLUSIVE CAMINHÃO TRUCADO PBT 23.000 KG, POTÊNCIA DE 256 CV E CARROCERIA FIXA ABERTA DE MADEIRA - JUROS. AF_05/2025</t>
  </si>
  <si>
    <t xml:space="preserve">GUINDAUTO HIDRÁULICO, CAPACIDADE MÁXIMA DE CARGA 8500 KG, MOMENTO MÁXIMO DE CARGA 30,4 TM, ALCANCE MÁXIMO HORIZONTAL 14,30 M, INCLUSIVE CAMINHÃO TRUCADO PBT 23.000 KG, POTÊNCIA DE 256 CV E CARROCERIA FIXA ABERTA DE MADEIRA - MANUTENÇÃO. AF_05/2025</t>
  </si>
  <si>
    <t xml:space="preserve">GUINDAUTO HIDRÁULICO, CAPACIDADE MÁXIMA DE CARGA 8500 KG, MOMENTO MÁXIMO DE CARGA 30,4 TM, ALCANCE MÁXIMO HORIZONTAL 14,30 M, INCLUSIVE CAMINHÃO TRUCADO PBT 23.000 KG, POTÊNCIA DE 256 CV E CARROCERIA FIXA ABERTA DE MADEIRA - MATERIAIS NA OPERAÇÃO. AF_05/2025</t>
  </si>
  <si>
    <t xml:space="preserve">INVERSOR DE SOLDA MONOFÁSICO DE 160 A, POTÊNCIA DE 7000 W, TENSÃO DE 220 V, TURBO VENTILADO, PROTEÇÃO POR TERMOSTATO, PARA ELETRODOS DE 2,0 A 4,0 MM - DEPRECIAÇÃO. AF_06/2018</t>
  </si>
  <si>
    <t xml:space="preserve">INVERSOR DE SOLDA MONOFÁSICO DE 160 A, POTÊNCIA DE 7000 W, TENSÃO DE 220 V, TURBO VENTILADO, PROTEÇÃO POR TERMOSTATO, PARA ELETRODOS DE 2,0 A 4,0 MM - JUROS. AF_06/2018</t>
  </si>
  <si>
    <t xml:space="preserve">INVERSOR DE SOLDA MONOFÁSICO DE 160 A, POTÊNCIA DE 7000 W, TENSÃO DE 220 V, TURBO VENTILADO, PROTEÇÃO POR TERMOSTATO, PARA ELETRODOS DE 2,0 A 4,0 MM - MANUTENÇÃO. AF_06/2018</t>
  </si>
  <si>
    <t xml:space="preserve">INVERSOR DE SOLDA MONOFÁSICO DE 160 A, POTÊNCIA DE 7000 W, TENSÃO DE 220 V, TURBO VENTILADO, PROTEÇÃO POR TERMOSTATO, PARA ELETRODOS DE 2,0 A 4,0 MM - MATERIAIS NA OPERAÇÃO. AF_06/2018</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</si>
  <si>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</si>
  <si>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</si>
  <si>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</si>
  <si>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</si>
  <si>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LIXADEIRA DE PAREDE, COM LED, POTÊNCIA 750 W, FREQUÊNCIA 60 HZ, VELOCIDADE 1000 A 2100 RPM, DIÂMETRO DA LIXA 225 MM - DEPRECIAÇÃO. AF_12/2022</t>
  </si>
  <si>
    <t xml:space="preserve">LIXADEIRA DE PAREDE, COM LED, POTÊNCIA 750 W, FREQUÊNCIA 60 HZ, VELOCIDADE 1000 A 2100 RPM, DIÂMETRO DA LIXA 225 MM - JUROS. AF_12/2022</t>
  </si>
  <si>
    <t xml:space="preserve">LIXADEIRA DE PAREDE, COM LED, POTÊNCIA 750 W, FREQUÊNCIA 60 HZ, VELOCIDADE 1000 A 2100 RPM, DIÂMETRO DA LIXA 225 MM - MANUTENÇÃO. AF_12/2022</t>
  </si>
  <si>
    <t xml:space="preserve">LIXADEIRA DE PAREDE, COM LED, POTÊNCIA 750 W, FREQUÊNCIA 60 HZ, VELOCIDADE 1000 A 2100 RPM, DIÂMETRO DA LIXA 225 MM - MATERIAIS NA OPERAÇÃO. AF_12/2022</t>
  </si>
  <si>
    <t xml:space="preserve">MANIPULADOR TELESCÓPICO, POTÊNCIA DE 85 HP, CAPACIDADE DE CARGA DE 3.500 KG, ALTURA MÁXIMA DE ELEVAÇÃO DE 12,3 M - DEPRECIAÇÃO. AF_05/2023</t>
  </si>
  <si>
    <t xml:space="preserve">MANIPULADOR TELESCÓPICO, POTÊNCIA DE 85 HP, CAPACIDADE DE CARGA DE 3.500 KG, ALTURA MÁXIMA DE ELEVAÇÃO DE 12,3 M - JUROS. AF_05/2023</t>
  </si>
  <si>
    <t xml:space="preserve">MANIPULADOR TELESCÓPICO, POTÊNCIA DE 85 HP, CAPACIDADE DE CARGA DE 3.500 KG, ALTURA MÁXIMA DE ELEVAÇÃO DE 12,3 M - MANUTENÇÃO. AF_05/2023</t>
  </si>
  <si>
    <t xml:space="preserve">MANIPULADOR TELESCÓPICO, POTÊNCIA DE 85 HP, CAPACIDADE DE CARGA DE 3.500 KG, ALTURA MÁXIMA DE ELEVAÇÃO DE 12,3 M - MATERIAIS NA OPERAÇÃO. AF_05/2023</t>
  </si>
  <si>
    <t xml:space="preserve">MARTELETE OU ROMPEDOR PNEUMÁTICO MANUAL, 28 KG, COM SILENCIADOR - DEPRECIAÇÃO. AF_07/2016</t>
  </si>
  <si>
    <t xml:space="preserve">MARTELETE OU ROMPEDOR PNEUMÁTICO MANUAL, 28 KG, COM SILENCIADOR - JUROS. AF_07/2016</t>
  </si>
  <si>
    <t xml:space="preserve">MARTELETE OU ROMPEDOR PNEUMÁTICO MANUAL, 28 KG, COM SILENCIADOR - MANUTENÇÃO. AF_07/2016</t>
  </si>
  <si>
    <t xml:space="preserve">MARTELETE PERFURADOR/ ROMPEDOR ELÉTRICO, POTÊNCIA 800 W, 220 V - DEPRECIAÇÃO. AF_05/2023</t>
  </si>
  <si>
    <t xml:space="preserve">MARTELETE PERFURADOR/ ROMPEDOR ELÉTRICO, POTÊNCIA 800 W, 220 V - JUROS. AF_05/2023</t>
  </si>
  <si>
    <t xml:space="preserve">MARTELETE PERFURADOR/ ROMPEDOR ELÉTRICO, POTÊNCIA 800 W, 220 V - MANUTENÇÃO. AF_05/2023</t>
  </si>
  <si>
    <t xml:space="preserve">MARTELETE PERFURADOR/ ROMPEDOR ELÉTRICO, POTÊNCIA 800 W, 220 V - MATERIAIS NA OPERAÇÃO. AF_05/2023</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</si>
  <si>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</si>
  <si>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</si>
  <si>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</si>
  <si>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</si>
  <si>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</si>
  <si>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</si>
  <si>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</si>
  <si>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MARTELO PERFURADOR PNEUMÁTICO MANUAL, HASTE 19 X 108 MM, *11* KG - DEPRECIAÇÃO. AF_02/2025</t>
  </si>
  <si>
    <t xml:space="preserve">MARTELO PERFURADOR PNEUMÁTICO MANUAL, HASTE 19 X 108 MM, *11* KG - JUROS. AF_02/2025</t>
  </si>
  <si>
    <t xml:space="preserve">MARTELO PERFURADOR PNEUMÁTICO MANUAL, HASTE 19 X 108 MM, *11* KG - MANUTENÇÃO. AF_02/2025</t>
  </si>
  <si>
    <t xml:space="preserve">MINI GUINDASTE ARANHA SOBRE ESTEIRAS E LANCA TELESCÓPICA, CAPACIDADE MÁXIMA DE CARGA 3,0 TON, RAIO MÁXIMO DE TRABALHO 8,25 M, ALTURA DE LANÇA DO SOLO 9,2 M, 55 M DE CABO DE AÇO 8 MM, MOTOR ELÉTRICO 220/380 VOLTS - MATERIAIS NA OPERAÇÃO. AF_03/2022</t>
  </si>
  <si>
    <t xml:space="preserve">MINI GUINDASTE ARANHA SOBRE ESTEIRAS E LANCA TELESCÓPICA, CAPACIDADE MÁXIMA DE CARGA 3,0 TON, RAIO MÁXIMO DE TRABALHO 8,25 M, ALTURA DE LANÇA DO SOLO 9,2 M, 55 M DE CABO DE AÇO 8 MM, MOTOR ELÉTRICO 220/380 VOLTS TRIFÁSICO - DEPRECIAÇÃO. AF_03/2022</t>
  </si>
  <si>
    <t xml:space="preserve">MINI GUINDASTE ARANHA SOBRE ESTEIRAS E LANCA TELESCÓPICA, CAPACIDADE MÁXIMA DE CARGA 3,0 TON, RAIO MÁXIMO DE TRABALHO 8,25 M, ALTURA DE LANÇA DO SOLO 9,2 M, 55 M DE CABO DE AÇO 8 MM, MOTOR ELÉTRICO 220/380 VOLTS TRIFÁSICO - JUROS. AF_03/2022</t>
  </si>
  <si>
    <t xml:space="preserve">MINI GUINDASTE ARANHA SOBRE ESTEIRAS E LANCA TELESCÓPICA, CAPACIDADE MÁXIMA DE CARGA 3,0 TON, RAIO MÁXIMO DE TRABALHO 8,25 M, ALTURA DE LANÇA DO SOLO 9,2 M, 55 M DE CABO DE AÇO 8 MM, MOTOR ELÉTRICO 220/380 VOLTS TRIFÁSICO - MANUTENÇÃO. AF_03/2022</t>
  </si>
  <si>
    <t xml:space="preserve">MINICARREGADEIRA SOBRE RODAS POTENCIA 47HP CAPACIDADE OPERACAO 646 KG, COM VASSOURA MECÂNICA ACOPLADA - DEPRECIAÇÃO.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</si>
  <si>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</si>
  <si>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</si>
  <si>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</si>
  <si>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</si>
  <si>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</si>
  <si>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</si>
  <si>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</si>
  <si>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MINIESCAVADEIRA SOBRE ESTEIRAS, POTÊNCIA LÍQUIDA DE *30* HP, PESO OPERACIONAL DE *3.500* KG - DEPRECIAÇÃO. AF_04/2017</t>
  </si>
  <si>
    <t xml:space="preserve">MINIESCAVADEIRA SOBRE ESTEIRAS, POTÊNCIA LÍQUIDA DE *30* HP, PESO OPERACIONAL DE *3.500* KG - JUROS. AF_04/2017</t>
  </si>
  <si>
    <t xml:space="preserve">MINIESCAVADEIRA SOBRE ESTEIRAS, POTÊNCIA LÍQUIDA DE *30* HP, PESO OPERACIONAL DE *3.500* KG - MANUTENÇÃO. AF_04/2017</t>
  </si>
  <si>
    <t xml:space="preserve">MINIESCAVADEIRA SOBRE ESTEIRAS, POTÊNCIA LÍQUIDA DE *30* HP, PESO OPERACIONAL DE *3.500* KG - MATERIAIS NA OPERAÇÃO. AF_04/2017</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</si>
  <si>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</si>
  <si>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</si>
  <si>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</si>
  <si>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MISTURADOR DE ARGAMASSA, EIXO HORIZONTAL, CAPACIDADE DE MISTURA 160 KG, MOTOR ELÉTRICO POTÊNCIA 3 CV - MATERIAIS NA OPERAÇÃO. AF_05/2023</t>
  </si>
  <si>
    <t xml:space="preserve">MISTURADOR DE ARGAMASSA, EIXO HORIZONTAL, CAPACIDADE DE MISTURA 300 KG, MOTOR ELÉTRICO POTÊNCIA 5 CV - DEPRECIAÇÃO. AF_05/2023</t>
  </si>
  <si>
    <t xml:space="preserve">MISTURADOR DE ARGAMASSA, EIXO HORIZONTAL, CAPACIDADE DE MISTURA 300 KG, MOTOR ELÉTRICO POTÊNCIA 5 CV - JUROS. AF_05/2023</t>
  </si>
  <si>
    <t xml:space="preserve">MISTURADOR DE ARGAMASSA, EIXO HORIZONTAL, CAPACIDADE DE MISTURA 300 KG, MOTOR ELÉTRICO POTÊNCIA 5 CV - MANUTENÇÃO. AF_05/2023</t>
  </si>
  <si>
    <t xml:space="preserve">MISTURADOR DE ARGAMASSA, EIXO HORIZONTAL, CAPACIDADE DE MISTURA 300 KG, MOTOR ELÉTRICO POTÊNCIA 5 CV - MATERIAIS NA OPERAÇÃO. AF_05/2023</t>
  </si>
  <si>
    <t xml:space="preserve">MISTURADOR DE ARGAMASSA, EIXO HORIZONTAL, CAPACIDADE DE MISTURA 600 KG, MOTOR ELÉTRICO POTÊNCIA 7,5 CV - DEPRECIAÇÃO. AF_05/2023</t>
  </si>
  <si>
    <t xml:space="preserve">MISTURADOR DE ARGAMASSA, EIXO HORIZONTAL, CAPACIDADE DE MISTURA 600 KG, MOTOR ELÉTRICO POTÊNCIA 7,5 CV - JUROS. AF_05/2023</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</si>
  <si>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</si>
  <si>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</si>
  <si>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</si>
  <si>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</si>
  <si>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</si>
  <si>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</si>
  <si>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MISTURADOR PARA PREPARO DE LAMA ESTABILIZANTE COM CAPACIDADE DE *4000* L, COM BOMBA CENTRÍFUGA 5,5 HP A 23,07 HP, PARA SISTEMA DE FURO DIRECIONAL - DEPRECIAÇÃO. AF_05/2023</t>
  </si>
  <si>
    <t xml:space="preserve">MISTURADOR PARA PREPARO DE LAMA ESTABILIZANTE COM CAPACIDADE DE *4000* L, COM BOMBA CENTRÍFUGA 5,5 HP A 23,07 HP, PARA SISTEMA DE FURO DIRECIONAL - JUROS. AF_05/2023</t>
  </si>
  <si>
    <t xml:space="preserve">MISTURADOR PARA PREPARO DE LAMA ESTABILIZANTE COM CAPACIDADE DE *4000* L, COM BOMBA CENTRÍFUGA 5,5 HP A 23,07 HP, PARA SISTEMA DE FURO DIRECIONAL - MANUTENÇÃO. AF_05/2023</t>
  </si>
  <si>
    <t xml:space="preserve">MISTURADOR PARA PREPARO DE LAMA ESTABILIZANTE COM CAPACIDADE DE *4000* L, COM BOMBA CENTRÍFUGA 5,5 HP A 23,07 HP, PARA SISTEMA DE FURO DIRECIONAL - MATERIAIS NA OPERAÇÃO. AF_05/2023</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</si>
  <si>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</si>
  <si>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</si>
  <si>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</si>
  <si>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</si>
  <si>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</si>
  <si>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</si>
  <si>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</si>
  <si>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</si>
  <si>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</si>
  <si>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</si>
  <si>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MOTONIVELADORA POTÊNCIA BÁSICA LÍQUIDA (PRIMEIRA MARCHA) 125 HP, PESO BRUTO 13032 KG, LARGURA DA LÂMINA DE 3,7 M - MANUTENÇÃO. AF_06/2014</t>
  </si>
  <si>
    <t xml:space="preserve">MOTONIVELADORA POTÊNCIA BÁSICA LÍQUIDA (PRIMEIRA MARCHA) 125 HP, PESO BRUTO 13032 KG, LARGURA DA LÂMINA DE 3,7 M - MATERIAIS NA OPERAÇÃO. AF_06/2014</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</si>
  <si>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</si>
  <si>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</si>
  <si>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</si>
  <si>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</si>
  <si>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MÁQUINA DEMARCADORA DE FAIXA DE TRÁFEGO À FRIO, TRAÇÃO MANUAL, 4 CV, PRESSÃO MAX 3300 PSI, TANQUE 20 L - DEPRECIAÇÃO. AF_06/2021</t>
  </si>
  <si>
    <t xml:space="preserve">MÁQUINA DEMARCADORA DE FAIXA DE TRÁFEGO À FRIO, TRAÇÃO MANUAL, 4 CV, PRESSÃO MAX 3300 PSI, TANQUE 20 L - JUROS. AF_06/2021</t>
  </si>
  <si>
    <t xml:space="preserve">MÁQUINA DEMARCADORA DE FAIXA DE TRÁFEGO À FRIO, TRAÇÃO MANUAL, 4 CV, PRESSÃO MAX 3300 PSI, TANQUE 20 L - MANUTENÇÃO. AF_06/2021</t>
  </si>
  <si>
    <t xml:space="preserve">MÁQUINA DEMARCADORA DE FAIXA DE TRÁFEGO À FRIO, TRAÇÃO MANUAL, 4 CV, PRESSÃO MAX 3300 PSI, TANQUE 20 L - MATERIAIS NA OPERAÇÃO. AF_06/2021</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</si>
  <si>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</si>
  <si>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</si>
  <si>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</si>
  <si>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</si>
  <si>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MÁQUINA FORMER DOBRAS DIVERSAS: 220V/380V TRIFÁSICO OU MONOFÁSICO, CAPACIDADE 0,5-1,27MM, MOTOR 2CV - DEPRECIAÇÃO. AF_05/2023</t>
  </si>
  <si>
    <t xml:space="preserve">MÁQUINA FORMER DOBRAS DIVERSAS: 220V/380V TRIFÁSICO OU MONOFÁSICO, CAPACIDADE 0,5-1,27MM, MOTOR 2CV - JUROS. AF_05/2023</t>
  </si>
  <si>
    <t xml:space="preserve">MÁQUINA FORMER DOBRAS DIVERSAS: 220V/380V TRIFÁSICO OU MONOFÁSICO, CAPACIDADE 0,5-1,27MM, MOTOR 2CV - MANUTENÇÃO. AF_05/2023</t>
  </si>
  <si>
    <t xml:space="preserve">MÁQUINA FORMER DOBRAS DIVERSAS: 220V/380V TRIFÁSICO OU MONOFÁSICO, CAPACIDADE 0,5-1,27MM, MOTOR 2CV - MATERIAIS NA OPERAÇÃO. AF_05/2023</t>
  </si>
  <si>
    <t xml:space="preserve">MÁQUINA JATO DE PRESSAO PORTÁTIL, CAMARA DE 1 SAIDA, CAPACIDADE 280 L, DIAMETRO 670 MM, BICO DE JATO CURTO VENTURI DE 5/16", MANGUEIRA DE 1" COM COMPRESSOR DE AR REBOCÁVEL 189 PCM E MOTOR DIESEL 63 CV - DEPRECIAÇÃO. AF_05/2023</t>
  </si>
  <si>
    <t xml:space="preserve">MÁQUINA JATO DE PRESSAO PORTÁTIL, CAMARA DE 1 SAIDA, CAPACIDADE 280 L, DIAMETRO 670 MM, BICO DE JATO CURTO VENTURI DE 5/16", MANGUEIRA DE 1" COM COMPRESSOR DE AR REBOCÁVEL 189 PCM E MOTOR DIESEL 63 CV - JUROS. AF_05/2023</t>
  </si>
  <si>
    <t xml:space="preserve">MÁQUINA JATO DE PRESSAO PORTÁTIL, CAMARA DE 1 SAIDA, CAPACIDADE 280 L, DIAMETRO 670 MM, BICO DE JATO CURTO VENTURI DE 5/16", MANGUEIRA DE 1" COM COMPRESSOR DE AR REBOCÁVEL 189 PCM E MOTOR DIESEL 63 CV - MANUTENÇÃO. AF_05/2023</t>
  </si>
  <si>
    <t xml:space="preserve">MÁQUINA JATO DE PRESSAO PORTÁTIL, CAMARA DE 1 SAIDA, CAPACIDADE 280 L, DIAMETRO 670 MM, BICO DE JATO CURTO VENTURI DE 5/16", MANGUEIRA DE 1" COM COMPRESSOR DE AR REBOCÁVEL 189 PCM E MOTOR DIESEL 63 CV - MATERIAIS NA OPERAÇÃO. AF_05/2023</t>
  </si>
  <si>
    <t xml:space="preserve">MÁQUINA METALEIRA UNIVERSAL MODELO IW 110/180 BTD - DEPRECIAÇÃO. AF_05/2023</t>
  </si>
  <si>
    <t xml:space="preserve">MÁQUINA METALEIRA UNIVERSAL MODELO IW 110/180 BTD - JUROS. AF_05/2023</t>
  </si>
  <si>
    <t xml:space="preserve">MÁQUINA METALEIRA UNIVERSAL MODELO IW 110/180 BTD - MANUTENÇÃO. AF_05/2023</t>
  </si>
  <si>
    <t xml:space="preserve">MÁQUINA METALEIRA UNIVERSAL MODELO IW 110/180 BTD - MATERIAIS NA OPERAÇÃO. AF_05/2023</t>
  </si>
  <si>
    <t xml:space="preserve">MÁQUINA PARA SOLDA POR ELETROFUSÃO PARA TUBOS DE POLIETILENO DE ALTA DENSIDADE (PEAD) COM DIÂMETRO EXTERNO DE 20 A 1600 MM, POTÊNCIA DE 3500 W - DEPRECIAÇÃO. AF_05/2023</t>
  </si>
  <si>
    <t xml:space="preserve">MÁQUINA PARA SOLDA POR ELETROFUSÃO PARA TUBOS DE POLIETILENO DE ALTA DENSIDADE (PEAD) COM DIÂMETRO EXTERNO DE 20 A 1600 MM, POTÊNCIA DE 3500 W - JUROS. AF_05/2023</t>
  </si>
  <si>
    <t xml:space="preserve">MÁQUINA PARA SOLDA POR ELETROFUSÃO PARA TUBOS DE POLIETILENO DE ALTA DENSIDADE (PEAD) COM DIÂMETRO EXTERNO DE 20 A 1600 MM, POTÊNCIA DE 3500 W - MANUTENÇÃO. AF_05/2023</t>
  </si>
  <si>
    <t xml:space="preserve">MÁQUINA PARA SOLDA POR ELETROFUSÃO PARA TUBOS DE POLIETILENO DE ALTA DENSIDADE (PEAD) COM DIÂMETRO EXTERNO DE 20 A 1600 MM, POTÊNCIA DE 3500 W - MATERIAIS NA OPERAÇÃO. AF_05/2023</t>
  </si>
  <si>
    <t xml:space="preserve">MÁQUINA PARA SOLDA POR ELETROFUSÃO PARA TUBOS DE POLIETILENO DE ALTA DENSIDADE (PEAD) COM DIÂMETRO EXTERNO DE 20 A 800 MM, POTÊNCIA ENTRE 2750 E 3000 W - DEPRECIAÇÃO. AF_05/2023</t>
  </si>
  <si>
    <t xml:space="preserve">MÁQUINA PARA SOLDA POR ELETROFUSÃO PARA TUBOS DE POLIETILENO DE ALTA DENSIDADE (PEAD) COM DIÂMETRO EXTERNO DE 20 A 800 MM, POTÊNCIA ENTRE 2750 E 3000 W - JUROS. AF_05/2023</t>
  </si>
  <si>
    <t xml:space="preserve">MÁQUINA PARA SOLDA POR ELETROFUSÃO PARA TUBOS DE POLIETILENO DE ALTA DENSIDADE (PEAD) COM DIÂMETRO EXTERNO DE 20 A 800 MM, POTÊNCIA ENTRE 2750 E 3000 W - MANUTENÇÃO. AF_05/2023</t>
  </si>
  <si>
    <t xml:space="preserve">MÁQUINA PARA SOLDA POR ELETROFUSÃO PARA TUBOS DE POLIETILENO DE ALTA DENSIDADE (PEAD) COM DIÂMETRO EXTERNO DE 20 A 800 MM, POTÊNCIA ENTRE 2750 E 3000 W - MATERIAIS NA OPERAÇÃO. AF_05/2023</t>
  </si>
  <si>
    <t xml:space="preserve">MÁQUINA PARA SOLDA POR TERMOFUSÃO PARA TUBOS DE POLIETILENO DE ALTA DENSIDADE (PEAD) COM DIÂMETRO EXTERNO DE 315 A 630 MM, POTÊNCIA ENTRE 8000 E 12350 W - DEPRECIAÇÃO. AF_05/2023</t>
  </si>
  <si>
    <t xml:space="preserve">MÁQUINA PARA SOLDA POR TERMOFUSÃO PARA TUBOS DE POLIETILENO DE ALTA DENSIDADE (PEAD) COM DIÂMETRO EXTERNO DE 315 A 630 MM, POTÊNCIA ENTRE 8000 E 12350 W - JUROS. AF_05/2023</t>
  </si>
  <si>
    <t xml:space="preserve">MÁQUINA PARA SOLDA POR TERMOFUSÃO PARA TUBOS DE POLIETILENO DE ALTA DENSIDADE (PEAD) COM DIÂMETRO EXTERNO DE 315 A 630 MM, POTÊNCIA ENTRE 8000 E 12350 W - MANUTENÇÃO. AF_05/2023</t>
  </si>
  <si>
    <t xml:space="preserve">MÁQUINA PARA SOLDA POR TERMOFUSÃO PARA TUBOS DE POLIETILENO DE ALTA DENSIDADE (PEAD) COM DIÂMETRO EXTERNO DE 315 A 630 MM, POTÊNCIA ENTRE 8000 E 12350 W - MATERIAIS NA OPERAÇÃO. AF_05/2023</t>
  </si>
  <si>
    <t xml:space="preserve">MÁQUINA PARA SOLDA POR TERMOFUSÃO PARA TUBOS DE POLIETILENO DE ALTA DENSIDADE (PEAD) COM DIÂMETRO EXTERNO DE 710 A 1200 MM, POTÊNCIA ENTRE 16000 E 29500 W - DEPRECIAÇÃO. AF_05/2023</t>
  </si>
  <si>
    <t xml:space="preserve">MÁQUINA PARA SOLDA POR TERMOFUSÃO PARA TUBOS DE POLIETILENO DE ALTA DENSIDADE (PEAD) COM DIÂMETRO EXTERNO DE 710 A 1200 MM, POTÊNCIA ENTRE 16000 E 29500 W - JUROS. AF_05/2023</t>
  </si>
  <si>
    <t xml:space="preserve">MÁQUINA PARA SOLDA POR TERMOFUSÃO PARA TUBOS DE POLIETILENO DE ALTA DENSIDADE (PEAD) COM DIÂMETRO EXTERNO DE 710 A 1200 MM, POTÊNCIA ENTRE 16000 E 29500 W - MANUTENÇÃO. AF_05/2023</t>
  </si>
  <si>
    <t xml:space="preserve">MÁQUINA PARA SOLDA POR TERMOFUSÃO PARA TUBOS DE POLIETILENO DE ALTA DENSIDADE (PEAD) COM DIÂMETRO EXTERNO DE 710 A 1200 MM, POTÊNCIA ENTRE 16000 E 29500 W - MATERIAIS NA OPERAÇÃO. AF_05/2023</t>
  </si>
  <si>
    <t xml:space="preserve">MÁQUINA PARA SOLDA POR TERMOFUSÃO PARA TUBOS DE POLIETILENO DE ALTA DENSIDADE (PEAD) COM DIÂMETRO EXTERNO DE 90 A 315 MM, POTÊNCIA ENTRE 2500 E 5350 W - DEPRECIAÇÃO. AF_05/2023</t>
  </si>
  <si>
    <t xml:space="preserve">MÁQUINA PARA SOLDA POR TERMOFUSÃO PARA TUBOS DE POLIETILENO DE ALTA DENSIDADE (PEAD) COM DIÂMETRO EXTERNO DE 90 A 315 MM, POTÊNCIA ENTRE 2500 E 5350 W - JUROS. AF_05/2023</t>
  </si>
  <si>
    <t xml:space="preserve">MÁQUINA PARA SOLDA POR TERMOFUSÃO PARA TUBOS DE POLIETILENO DE ALTA DENSIDADE (PEAD) COM DIÂMETRO EXTERNO DE 90 A 315 MM, POTÊNCIA ENTRE 2500 E 5350 W - MANUTENÇÃO. AF_05/2023</t>
  </si>
  <si>
    <t xml:space="preserve">MÁQUINA PARA SOLDA POR TERMOFUSÃO PARA TUBOS DE POLIETILENO DE ALTA DENSIDADE (PEAD) COM DIÂMETRO EXTERNO DE 90 A 315 MM, POTÊNCIA ENTRE 2500 E 5350 W - MATERIAIS NA OPERAÇÃO. AF_05/2023</t>
  </si>
  <si>
    <t xml:space="preserve">MÁQUINA SOLDA ARCO COM PISTOLA DE SOLDAGEM PARA STUD BOLT DE 5 MM A 22 MM - DEPRECIAÇÃO. AF_05/2023</t>
  </si>
  <si>
    <t xml:space="preserve">MÁQUINA SOLDA ARCO COM PISTOLA DE SOLDAGEM PARA STUD BOLT DE 5 MM A 22 MM - JUROS. AF_05/2023</t>
  </si>
  <si>
    <t xml:space="preserve">MÁQUINA SOLDA ARCO COM PISTOLA DE SOLDAGEM PARA STUD BOLT DE 5 MM A 22 MM - MANUTENÇÃO. AF_05/2023</t>
  </si>
  <si>
    <t xml:space="preserve">MÁQUINA SOLDA ARCO COM PISTOLA DE SOLDAGEM PARA STUD BOLT DE 5 MM A 22 MM - MATERIAIS NA OPERAÇÃO. AF_05/2023</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</si>
  <si>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</si>
  <si>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</si>
  <si>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</si>
  <si>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</si>
  <si>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</si>
  <si>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</si>
  <si>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</si>
  <si>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</si>
  <si>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</si>
  <si>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</si>
  <si>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</si>
  <si>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</si>
  <si>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PERFURATRIZ DE COROA DIAMANTADA PARA CONCRETO, DIÂMETRO ATÉ 250 MM, MOTOR ELÉTRICO 220 V, POTÊNCIA 2.500 W - DEPRECIAÇÃO. AF_05/2023</t>
  </si>
  <si>
    <t xml:space="preserve">PERFURATRIZ DE COROA DIAMANTADA PARA CONCRETO, DIÂMETRO ATÉ 250 MM, MOTOR ELÉTRICO 220 V, POTÊNCIA 2.500 W - JUROS. AF_05/2023</t>
  </si>
  <si>
    <t xml:space="preserve">PERFURATRIZ DE COROA DIAMANTADA PARA CONCRETO, DIÂMETRO ATÉ 250 MM, MOTOR ELÉTRICO 220 V, POTÊNCIA 2.500 W - MANUTENÇÃO. AF_05/2023</t>
  </si>
  <si>
    <t xml:space="preserve">PERFURATRIZ DE COROA DIAMANTADA PARA CONCRETO, DIÂMETRO ATÉ 250 MM, MOTOR ELÉTRICO 220 V, POTÊNCIA 2.500 W - MATERIAIS NA OPERAÇÃO. AF_05/2023</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</si>
  <si>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</si>
  <si>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</si>
  <si>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</si>
  <si>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</si>
  <si>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</si>
  <si>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PERFURATRIZ HIDRÁULICA SOBRE ESTEIRA, TORQUE MÁXIMO 161 KNM, PROFUNDIDADE MÁXIMA 54 M, DIÂMETRO MÁXIMO 1500 MM, POTÊNCIA MOTOR 268 HP - DEPRECIAÇÃO. AF_04/2019</t>
  </si>
  <si>
    <t xml:space="preserve">PERFURATRIZ HIDRÁULICA SOBRE ESTEIRA, TORQUE MÁXIMO 161 KNM, PROFUNDIDADE MÁXIMA 54 M, DIÂMETRO MÁXIMO 1500 MM, POTÊNCIA MOTOR 268 HP - JUROS. AF_04/2019</t>
  </si>
  <si>
    <t xml:space="preserve">PERFURATRIZ HIDRÁULICA SOBRE ESTEIRA, TORQUE MÁXIMO 161 KNM, PROFUNDIDADE MÁXIMA 54 M, DIÂMETRO MÁXIMO 1500 MM, POTÊNCIA MOTOR 268 HP - MANUTENÇÃO. AF_04/2019</t>
  </si>
  <si>
    <t xml:space="preserve">PERFURATRIZ HIDRÁULICA SOBRE ESTEIRA, TORQUE MÁXIMO 161 KNM, PROFUNDIDADE MÁXIMA 54 M, DIÂMETRO MÁXIMO 1500 MM, POTÊNCIA MOTOR 268 HP - MATERIAIS NA OPERAÇÃO. AF_04/2019</t>
  </si>
  <si>
    <t xml:space="preserve">PERFURATRIZ HIDRÁULICA SOBRE ESTEIRA, TORQUE MÁXIMO 98 KNM, PROFUNDIDADE MÁXIMA 25 M, DIÂMETRO MÁXIMO 115 MM, POTÊNCIA MOTOR 190 HP - DEPRECIAÇÃO. AF_02/2021</t>
  </si>
  <si>
    <t xml:space="preserve">PERFURATRIZ HIDRÁULICA SOBRE ESTEIRA, TORQUE MÁXIMO 98 KNM, PROFUNDIDADE MÁXIMA 25 M, DIÂMETRO MÁXIMO 115 MM, POTÊNCIA MOTOR 190 HP - JUROS. AF_02/2021</t>
  </si>
  <si>
    <t xml:space="preserve">PERFURATRIZ HIDRÁULICA SOBRE ESTEIRA, TORQUE MÁXIMO 98 KNM, PROFUNDIDADE MÁXIMA 25 M, DIÂMETRO MÁXIMO 115 MM, POTÊNCIA MOTOR 190 HP - MANUTENÇÃO. AF_02/2021</t>
  </si>
  <si>
    <t xml:space="preserve">PERFURATRIZ HIDRÁULICA SOBRE ESTEIRA, TORQUE MÁXIMO 98 KNM, PROFUNDIDADE MÁXIMA 25 M, DIÂMETRO MÁXIMO 115 MM, POTÊNCIA MOTOR 190 HP - MATERIAIS NA OPERAÇÃO. AF_02/2021</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</si>
  <si>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</si>
  <si>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</si>
  <si>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</si>
  <si>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</si>
  <si>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PARA EXECUÇÃO DE ESTACAS SECANTES, TIPO HÉLICE CONTÍNUA COM CABEÇOTE DUPLO E TUBO METÁLICO - DEPRECIAÇÃO. AF_04/2019</t>
  </si>
  <si>
    <t xml:space="preserve">PERFURATRIZ PARA EXECUÇÃO DE ESTACAS SECANTES, TIPO HÉLICE CONTÍNUA COM CABEÇOTE DUPLO E TUBO METÁLICO - JUROS. AF_04/2019</t>
  </si>
  <si>
    <t xml:space="preserve">PERFURATRIZ PARA EXECUÇÃO DE ESTACAS SECANTES, TIPO HÉLICE CONTÍNUA COM CABEÇOTE DUPLO E TUBO METÁLICO - MANUTENÇÃO. AF_04/2019</t>
  </si>
  <si>
    <t xml:space="preserve">PERFURATRIZ PARA EXECUÇÃO DE ESTACAS SECANTES, TIPO HÉLICE CONTÍNUA COM CABEÇOTE DUPLO E TUBO METÁLICO - MATERIAIS NA OPERAÇÃO. AF_04/2019</t>
  </si>
  <si>
    <t xml:space="preserve">PERFURATRIZ PARA FURO DIRECIONAL HORIZONTAL (HDD) COM CAPACIDADE ATÉ 89 KN, POTÊNCIA 24,8 HP A 80 HP (INCLUSO FERRAMENTAS E LOCALIZADOR) - DEPRECIAÇÃO. AF_05/2023</t>
  </si>
  <si>
    <t xml:space="preserve">PERFURATRIZ PARA FURO DIRECIONAL HORIZONTAL (HDD) COM CAPACIDADE ATÉ 89 KN, POTÊNCIA 24,8 HP A 80 HP (INCLUSO FERRAMENTAS E LOCALIZADOR) - JUROS. AF_05/2023</t>
  </si>
  <si>
    <t xml:space="preserve">PERFURATRIZ PARA FURO DIRECIONAL HORIZONTAL (HDD) COM CAPACIDADE ATÉ 89 KN, POTÊNCIA 24,8 HP A 80 HP (INCLUSO FERRAMENTAS E LOCALIZADOR) - MANUTENÇÃO. AF_05/2023</t>
  </si>
  <si>
    <t xml:space="preserve">PERFURATRIZ PARA FURO DIRECIONAL HORIZONTAL (HDD) COM CAPACIDADE ATÉ 89 KN, POTÊNCIA 24,8 HP A 80 HP (INCLUSO FERRAMENTAS E LOCALIZADOR) - MATERIAIS NA OPERAÇÃO. AF_05/2023</t>
  </si>
  <si>
    <t xml:space="preserve">PERFURATRIZ PARA FURO DIRECIONAL HORIZONTAL (HDD) COM CAPACIDADE DE 201 KN A 560 KN, POTÊNCIA 200 HP A 260 HP (INCLUSO FERRAMENTAS E LOCALIZADOR) - DEPRECIAÇÃO. AF_05/2023</t>
  </si>
  <si>
    <t xml:space="preserve">PERFURATRIZ PARA FURO DIRECIONAL HORIZONTAL (HDD) COM CAPACIDADE DE 201 KN A 560 KN, POTÊNCIA 200 HP A 260 HP (INCLUSO FERRAMENTAS E LOCALIZADOR) - JUROS. AF_05/2023</t>
  </si>
  <si>
    <t xml:space="preserve">PERFURATRIZ PARA FURO DIRECIONAL HORIZONTAL (HDD) COM CAPACIDADE DE 201 KN A 560 KN, POTÊNCIA 200 HP A 260 HP (INCLUSO FERRAMENTAS E LOCALIZADOR) - MANUTENÇÃO. AF_05/2023</t>
  </si>
  <si>
    <t xml:space="preserve">PERFURATRIZ PARA FURO DIRECIONAL HORIZONTAL (HDD) COM CAPACIDADE DE 201 KN A 560 KN, POTÊNCIA 200 HP A 260 HP (INCLUSO FERRAMENTAS E LOCALIZADOR) - MATERIAIS NA OPERAÇÃO. AF_05/2023</t>
  </si>
  <si>
    <t xml:space="preserve">PERFURATRIZ PARA FURO DIRECIONAL HORIZONTAL (HDD) COM CAPACIDADE DE 90 KN A 200 KN, POTÊNCIA 100 HP A 160 HP (INCLUSO FERRAMENTAS E LOCALIZADOR - MANUTENÇÃO. AF_05/2023</t>
  </si>
  <si>
    <t xml:space="preserve">PERFURATRIZ PARA FURO DIRECIONAL HORIZONTAL (HDD) COM CAPACIDADE DE 90 KN A 200 KN, POTÊNCIA 100 HP A 160 HP (INCLUSO FERRAMENTAS E LOCALIZADOR) - DEPRECIAÇÃO. AF_05/2023</t>
  </si>
  <si>
    <t xml:space="preserve">PERFURATRIZ PARA FURO DIRECIONAL HORIZONTAL (HDD) COM CAPACIDADE DE 90 KN A 200 KN, POTÊNCIA 100 HP A 160 HP (INCLUSO FERRAMENTAS E LOCALIZADOR) - JUROS. AF_05/2023</t>
  </si>
  <si>
    <t xml:space="preserve">PERFURATRIZ PARA FURO DIRECIONAL HORIZONTAL (HDD) COM CAPACIDADE DE 90 KN A 200 KN, POTÊNCIA 100 HP A 160 HP (INCLUSO FERRAMENTAS E LOCALIZADOR) - MATERIAIS NA OPERAÇÃO. AF_05/2023</t>
  </si>
  <si>
    <t xml:space="preserve">PERFURATRIZ ROTATIVA SOBRE ESTEIRA, TORQUE MAXIMO 2500 KGM, POTENCIA 110 HP, MOTOR DIESEL - DEPRECIAÇÃO. AF_05/2017</t>
  </si>
  <si>
    <t xml:space="preserve">PERFURATRIZ ROTATIVA SOBRE ESTEIRA, TORQUE MAXIMO 2500 KGM, POTENCIA 110 HP, MOTOR DIESEL - JUROS. AF_05/2017</t>
  </si>
  <si>
    <t xml:space="preserve">PERFURATRIZ ROTATIVA SOBRE ESTEIRA, TORQUE MAXIMO 2500 KGM, POTENCIA 110 HP, MOTOR DIESEL - MANUTENÇÃO. AF_05/2017</t>
  </si>
  <si>
    <t xml:space="preserve">PERFURATRIZ ROTATIVA SOBRE ESTEIRA, TORQUE MAXIMO 2500 KGM, POTENCIA 110 HP, MOTOR DIESEL - MATERIAIS NA OPERAÇÃO. AF_05/2017</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</si>
  <si>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</si>
  <si>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</si>
  <si>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</si>
  <si>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</si>
  <si>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</si>
  <si>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</si>
  <si>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</si>
  <si>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</si>
  <si>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</si>
  <si>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</si>
  <si>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</si>
  <si>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</si>
  <si>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PLATAFORMA ELEVATÓRIA - DEPRECIAÇÃO. AF_04/2019</t>
  </si>
  <si>
    <t xml:space="preserve">PLATAFORMA ELEVATÓRIA - JUROS. AF_04/2019</t>
  </si>
  <si>
    <t xml:space="preserve">PLATAFORMA ELEVATÓRIA - MANUTENÇÃO. AF_04/2019</t>
  </si>
  <si>
    <t xml:space="preserve">PLATAFORMA ELEVATÓRIA - MATERIAIS NA OPERAÇÃO. AF_04/2019</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</si>
  <si>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</si>
  <si>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</si>
  <si>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</si>
  <si>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</si>
  <si>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</si>
  <si>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</si>
  <si>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</si>
  <si>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</si>
  <si>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</si>
  <si>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</si>
  <si>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</si>
  <si>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</si>
  <si>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PROJETOR PNEUMÁTICO DE ARGAMASSA PARA CHAPISCO E REBOCO COM RECIPIENTE ACOPLADO, TIPO CANEQUINHA, COM COMPRESSOR DE AR REBOCÁVEL VAZÃO 89 PCM E MOTOR DIESEL DE 20 CV - DEPRECIAÇÃO. AF_05/2023</t>
  </si>
  <si>
    <t xml:space="preserve">PROJETOR PNEUMÁTICO DE ARGAMASSA PARA CHAPISCO E REBOCO COM RECIPIENTE ACOPLADO, TIPO CANEQUINHA, COM COMPRESSOR DE AR REBOCÁVEL VAZÃO 89 PCM E MOTOR DIESEL DE 20 CV - JUROS. AF_05/2023</t>
  </si>
  <si>
    <t xml:space="preserve">PROJETOR PNEUMÁTICO DE ARGAMASSA PARA CHAPISCO E REBOCO COM RECIPIENTE ACOPLADO, TIPO CANEQUINHA, COM COMPRESSOR DE AR REBOCÁVEL VAZÃO 89 PCM E MOTOR DIESEL DE 20 CV - MANUTENÇÃO. AF_05/2023</t>
  </si>
  <si>
    <t xml:space="preserve">PROJETOR PNEUMÁTICO DE ARGAMASSA PARA CHAPISCO E REBOCO COM RECIPIENTE ACOPLADO, TIPO CANEQUINHA, COM COMPRESSOR DE AR REBOCÁVEL VAZÃO 89 PCM E MOTOR DIESEL DE 20 CV - MATERIAIS NA OPERAÇÃO. AF_05/2023</t>
  </si>
  <si>
    <t xml:space="preserve">PULVERIZADOR DE TINTA ELÉTRICO/MÁQUINA DE PINTURA AIRLESS, VAZÃO 2 L/MIN - DEPRECIAÇÃO. AF_05/2023</t>
  </si>
  <si>
    <t xml:space="preserve">PULVERIZADOR DE TINTA ELÉTRICO/MÁQUINA DE PINTURA AIRLESS, VAZÃO 2 L/MIN - JUROS. AF_05/2023</t>
  </si>
  <si>
    <t xml:space="preserve">PULVERIZADOR DE TINTA ELÉTRICO/MÁQUINA DE PINTURA AIRLESS, VAZÃO 2 L/MIN - MANUTENÇÃO. AF_05/2023</t>
  </si>
  <si>
    <t xml:space="preserve">PULVERIZADOR DE TINTA ELÉTRICO/MÁQUINA DE PINTURA AIRLESS, VAZÃO 2 L/MIN - MATERIAIS NA OPERAÇÃO. AF_05/2023</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</si>
  <si>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</si>
  <si>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</si>
  <si>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PÁ CARREGADEIRA SOBRE RODAS, POTÊNCIA 197 HP, CAPACIDADE DA CAÇAMBA 2,5 A 3,5 M3, PESO OPERACIONAL 18338 KG - MANUTENÇÃO. AF_06/2014</t>
  </si>
  <si>
    <t xml:space="preserve">PÁ CARREGADEIRA SOBRE RODAS, POTÊNCIA 197 HP, CAPACIDADE DA CAÇAMBA 2,5 A 3,5 M3, PESO OPERACIONAL 18338 KG - MATERIAIS NA OPERAÇÃO.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</si>
  <si>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</si>
  <si>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</si>
  <si>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</si>
  <si>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</si>
  <si>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PÓRTICO ROLANTE MONOVIGA, PERFIL I, 4 PERNAS, CAPACIDADE 5 T - DEPRECIAÇÃO. AF_04/2019</t>
  </si>
  <si>
    <t xml:space="preserve">PÓRTICO ROLANTE MONOVIGA, PERFIL I, 4 PERNAS, CAPACIDADE 5 T - JUROS. AF_04/2019</t>
  </si>
  <si>
    <t xml:space="preserve">PÓRTICO ROLANTE MONOVIGA, PERFIL I, 4 PERNAS, CAPACIDADE 5 T - MANUTENÇÃO. AF_04/2019</t>
  </si>
  <si>
    <t xml:space="preserve">PÓRTICO ROLANTE MONOVIGA, PERFIL I, 4 PERNAS, CAPACIDADE 5 T - MATERIAIS NA OPERAÇÃO. AF_04/2019</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</si>
  <si>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</si>
  <si>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</si>
  <si>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</si>
  <si>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</si>
  <si>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RETROESCAVADEIRA SOBRE RODAS COM CARREGADEIRA, PESO OPERACIONAL MÍN. 6,674, POTÊNCIA LÍQ 88 HP, COM MARTELO ROMPEDOR HIDRÁULICO ENTRE 275 A 362 KG - DEPRECIAÇÃO. AF_02/2021</t>
  </si>
  <si>
    <t xml:space="preserve">RETROESCAVADEIRA SOBRE RODAS COM CARREGADEIRA, PESO OPERACIONAL MÍN. 6,674, POTÊNCIA LÍQ 88 HP, COM MARTELO ROMPEDOR HIDRÁULICO ENTRE 275 A 362 KG - JUROS. AF_02/2021</t>
  </si>
  <si>
    <t xml:space="preserve">RETROESCAVADEIRA SOBRE RODAS COM CARREGADEIRA, PESO OPERACIONAL MÍN. 6,674, POTÊNCIA LÍQ 88 HP, COM MARTELO ROMPEDOR HIDRÁULICO ENTRE 275 A 362 KG - MANUTENÇÃO. AF_02/2021</t>
  </si>
  <si>
    <t xml:space="preserve">RETROESCAVADEIRA SOBRE RODAS COM CARREGADEIRA, PESO OPERACIONAL MÍN. 6,674, POTÊNCIA LÍQ 88 HP, COM MARTELO ROMPEDOR HIDRÁULICO ENTRE 275 A 362 KG - MATERIAIS NA OPERAÇÃO. AF_02/2021</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</si>
  <si>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</si>
  <si>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</si>
  <si>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</si>
  <si>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</si>
  <si>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</si>
  <si>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</si>
  <si>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</si>
  <si>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</si>
  <si>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</si>
  <si>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</si>
  <si>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</si>
  <si>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</si>
  <si>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</si>
  <si>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</si>
  <si>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</si>
  <si>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ROLO COMPACTADOR DE PNEUS ESTÁTICO, PRESSÃO VARIÁVEL, POTÊNCIA 111 HP, PESO SEM/COM LASTRO 9,5 / 26 T, LARGURA DE TRABALHO 1,90 M - MATERIAIS NA OPERAÇÃO. AF_07/2014</t>
  </si>
  <si>
    <t xml:space="preserve">ROLO COMPACTADOR DE PNEUS, ESTÁTICO, PRESSÃO VARIÁVEL, POTÊNCIA 110 HP, PESO SEM/COM LASTRO 10,8/27 T, LARGURA DE ROLAGEM 2,30 M - DEPRECIAÇÃO. AF_06/2017</t>
  </si>
  <si>
    <t xml:space="preserve">ROLO COMPACTADOR DE PNEUS, ESTÁTICO, PRESSÃO VARIÁVEL, POTÊNCIA 110 HP, PESO SEM/COM LASTRO 10,8/27 T, LARGURA DE ROLAGEM 2,30 M - JUROS. AF_06/2017</t>
  </si>
  <si>
    <t xml:space="preserve">ROLO COMPACTADOR DE PNEUS, ESTÁTICO, PRESSÃO VARIÁVEL, POTÊNCIA 110 HP, PESO SEM/COM LASTRO 10,8/27 T, LARGURA DE ROLAGEM 2,30 M - MANUTENÇÃO. AF_06/2017</t>
  </si>
  <si>
    <t xml:space="preserve">ROLO COMPACTADOR DE PNEUS, ESTÁTICO, PRESSÃO VARIÁVEL, POTÊNCIA 110 HP, PESO SEM/COM LASTRO 10,8/27 T, LARGURA DE ROLAGEM 2,30 M - MATERIAIS NA OPERAÇÃO. AF_06/2017</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</si>
  <si>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</si>
  <si>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</si>
  <si>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</si>
  <si>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</si>
  <si>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</si>
  <si>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</si>
  <si>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</si>
  <si>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</si>
  <si>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</si>
  <si>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</si>
  <si>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ROLO COMPACTADOR VIBRATÓRIO DE UM CILINDRO AÇO LISO, POTÊNCIA 80 HP, PESO OPERACIONAL MÁXIMO 8,1 T, IMPACTO DINÂMICO 16,15 / 9,5 T, LARGURA DE TRABALHO 1,68 M - MANUTENÇÃO. AF_06/2014</t>
  </si>
  <si>
    <t xml:space="preserve">ROLO COMPACTADOR VIBRATÓRIO DE UM CILINDRO AÇO LISO, POTÊNCIA 80 HP, PESO OPERACIONAL MÁXIMO 8,1 T, IMPACTO DINÂMICO 16,15 / 9,5 T, LARGURA DE TRABALHO 1,68 M - MATERIAIS NA OPERAÇÃO. AF_06/2014</t>
  </si>
  <si>
    <t xml:space="preserve">ROLO COMPACTADOR VIBRATÓRIO PÉ DE CARNEIRO PARA SOLOS, POTÊNCIA 80 HP, PESO OPERACIONAL SEM/COM LASTRO 7,4 / 8,8 T, LARGURA DE TRABALHO 1,68 M - DEPRECIAÇÃO.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</si>
  <si>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</si>
  <si>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MANUTENÇÃO. AF_02/2016</t>
  </si>
  <si>
    <t xml:space="preserve">ROLO COMPACTADOR VIBRATÓRIO PÉ DE CARNEIRO PARA SOLOS, POTÊNCIA 80 HP, PESO OPERACIONAL SEM/COM LASTRO 7,4 / 8,8 T, LARGURA DE TRABALHO 1,68 M - MATERIAIS NA OPERAÇÃO. AF_02/2016</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</si>
  <si>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</si>
  <si>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</si>
  <si>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MANUTENÇÃO. AF_02/2016</t>
  </si>
  <si>
    <t xml:space="preserve">ROLO COMPACTADOR VIBRATÓRIO PÉ DE CARNEIRO, OPERADO POR CONTROLE REMOTO, POTÊNCIA 12,5 KW, PESO OPERACIONAL 1,675 T, LARGURA DE TRABALHO 0,85 M - MATERIAIS NA OPERAÇÃO. AF_02/2016</t>
  </si>
  <si>
    <t xml:space="preserve">ROLO COMPACTADOR VIBRATÓRIO REBOCÁVEL, CILINDRO DE AÇO LISO, POTÊNCIA DE TRAÇÃO DE 65 CV, PESO 4,7 T, IMPACTO DINÂMICO 18,3 T, LARGURA DE TRABALHO 1,67 M - DEPRECIAÇÃO. AF_02/2016</t>
  </si>
  <si>
    <t xml:space="preserve">ROLO COMPACTADOR VIBRATÓRIO REBOCÁVEL, CILINDRO DE AÇO LISO, POTÊNCIA DE TRAÇÃO DE 65 CV, PESO 4,7 T, IMPACTO DINÂMICO 18,3 T, LARGURA DE TRABALHO 1,67 M - JUROS. AF_02/2016</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</si>
  <si>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</si>
  <si>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</si>
  <si>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</si>
  <si>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</si>
  <si>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</si>
  <si>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</si>
  <si>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</si>
  <si>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</si>
  <si>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</si>
  <si>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</si>
  <si>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</si>
  <si>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</si>
  <si>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</si>
  <si>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SERRA FITA HORIZONTAL, ELÉTRICA, COM CONTROLE HIDRÁULICO, PAINEL DE COMANDO EM 24 V, MOTOR ELÉTRICO 1,5 CV, DIMENSÕES DA FITA 3880 X 27 X 0,9 MM, TRIFÁSICA - DEPRECIAÇÃO. AF_05/2023</t>
  </si>
  <si>
    <t xml:space="preserve">SERRA FITA HORIZONTAL, ELÉTRICA, COM CONTROLE HIDRÁULICO, PAINEL DE COMANDO EM 24 V, MOTOR ELÉTRICO 1,5 CV, DIMENSÕES DA FITA 3880 X 27 X 0,9 MM, TRIFÁSICA - JUROS. AF_05/2023</t>
  </si>
  <si>
    <t xml:space="preserve">SERRA FITA HORIZONTAL, ELÉTRICA, COM CONTROLE HIDRÁULICO, PAINEL DE COMANDO EM 24 V, MOTOR ELÉTRICO 1,5 CV, DIMENSÕES DA FITA 3880 X 27 X 0,9 MM, TRIFÁSICA - MANUTENÇÃO. AF_05/2023</t>
  </si>
  <si>
    <t xml:space="preserve">SERRA FITA HORIZONTAL, ELÉTRICA, COM CONTROLE HIDRÁULICO, PAINEL DE COMANDO EM 24 V, MOTOR ELÉTRICO 1,5 CV, DIMENSÕES DA FITA 3880 X 27 X 0,9 MM, TRIFÁSICA - MATERIAIS NA OPERAÇÃO. AF_05/2023</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</si>
  <si>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</si>
  <si>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</si>
  <si>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</si>
  <si>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TANQUE DE ASFALTO ESTACIONÁRIO COM MAÇARICO, CAPACIDADE 20.000 L - DEPRECIAÇÃO. AF_05/2023</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</si>
  <si>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</si>
  <si>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</si>
  <si>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</si>
  <si>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TANQUE DE ASFALTO ESTACIONÁRIO COM SERPENTINA, CAPACIDADE 30.000 L - DEPRECIAÇÃO. AF_05/2023</t>
  </si>
  <si>
    <t xml:space="preserve">TANQUE DE ASFALTO ESTACIONÁRIO COM SERPENTINA, CAPACIDADE 30.000 L - JUROS. AF_05/2023</t>
  </si>
  <si>
    <t xml:space="preserve">TANQUE DE ASFALTO ESTACIONÁRIO COM SERPENTINA, CAPACIDADE 30.000 L - MANUTENÇÃO. AF_05/2023</t>
  </si>
  <si>
    <t xml:space="preserve">TANQUE DE ASFALTO ESTACIONÁRIO COM SERPENTINA, CAPACIDADE 30.000 L - MATERIAIS NA OPERAÇÃO. AF_05/2023</t>
  </si>
  <si>
    <t xml:space="preserve">TARTARUGA DE OXICORTE CG1, MONOFÁSICA, 220 V, FREQUÊNCIA 50 HZ, VELOCIDADE DE CORTE (MM/MIN) 50 A 750, DIÂMETRO MÍNIMO DO COMPASSO MM 200 - DEPRECIAÇÃO. AF_05/2023</t>
  </si>
  <si>
    <t xml:space="preserve">TARTARUGA DE OXICORTE CG1, MONOFÁSICA, 220 V, FREQUÊNCIA 50 HZ, VELOCIDADE DE CORTE (MM/MIN) 50 A 750, DIÂMETRO MÍNIMO DO COMPASSO MM 200 - JUROS. AF_05/2023</t>
  </si>
  <si>
    <t xml:space="preserve">TARTARUGA DE OXICORTE CG1, MONOFÁSICA, 220 V, FREQUÊNCIA 50 HZ, VELOCIDADE DE CORTE (MM/MIN) 50 A 750, DIÂMETRO MÍNIMO DO COMPASSO MM 200 - MANUTENÇÃO. AF_05/2023</t>
  </si>
  <si>
    <t xml:space="preserve">TARTARUGA DE OXICORTE CG1, MONOFÁSICA, 220 V, FREQUÊNCIA 50 HZ, VELOCIDADE DE CORTE (MM/MIN) 50 A 750, DIÂMETRO MÍNIMO DO COMPASSO MM 200 - MATERIAIS NA OPERAÇÃO. AF_05/2023</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</si>
  <si>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</si>
  <si>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</si>
  <si>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</si>
  <si>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</si>
  <si>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</si>
  <si>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</si>
  <si>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</si>
  <si>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</si>
  <si>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TORRE, COMPOSTA POR GUINCHO MECÂNICO, GUINCHO MANUAL, CABOS DE AÇO, PITEIRA E SOQUETE - DEPRECIAÇÃO. AF_05/2023</t>
  </si>
  <si>
    <t xml:space="preserve">TORRE, COMPOSTA POR GUINCHO MECÂNICO, GUINCHO MANUAL, CABOS DE AÇO, PITEIRA E SOQUETE - JUROS. AF_05/2023</t>
  </si>
  <si>
    <t xml:space="preserve">TORRE, COMPOSTA POR GUINCHO MECÂNICO, GUINCHO MANUAL, CABOS DE AÇO, PITEIRA E SOQUETE - MANUTENÇÃO. AF_05/2023</t>
  </si>
  <si>
    <t xml:space="preserve">TORRE, COMPOSTA POR GUINCHO MECÂNICO, GUINCHO MANUAL, CABOS DE AÇO, PITEIRA E SOQUETE - MATERIAIS NA OPERAÇÃO. AF_05/2023</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</si>
  <si>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</si>
  <si>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</si>
  <si>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ESTEIRAS, POTÊNCIA 100 HP, PESO OPERACIONAL 9,4 T, COM LÂMINA 2,19 M3 - MANUTENÇÃO. AF_06/2014</t>
  </si>
  <si>
    <t xml:space="preserve">TRATOR DE ESTEIRAS, POTÊNCIA 100 HP, PESO OPERACIONAL 9,4 T, COM LÂMINA 2,19 M3 - MATERIAIS NA OPERAÇÃO. AF_06/2014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</si>
  <si>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</si>
  <si>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</si>
  <si>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</si>
  <si>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</si>
  <si>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</si>
  <si>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</si>
  <si>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TRATOR DE ESTEIRAS, POTÊNCIA 150 HP, PESO OPERACIONAL 16,7 T, COM RODA MOTRIZ ELEVADA E LÂMINA 3,18 M3 - MANUTENÇÃO. AF_06/2014</t>
  </si>
  <si>
    <t xml:space="preserve">TRATOR DE ESTEIRAS, POTÊNCIA 150 HP, PESO OPERACIONAL 16,7 T, COM RODA MOTRIZ ELEVADA E LÂMINA 3,18 M3 - MATERIAIS NA OPERAÇÃO. AF_06/2014</t>
  </si>
  <si>
    <t xml:space="preserve">TRATOR DE ESTEIRAS, POTÊNCIA 170 HP, PESO OPERACIONAL 19 T, CAÇAMBA 5,2 M3 - DEPRECIAÇÃO. AF_06/2014</t>
  </si>
  <si>
    <t xml:space="preserve">TRATOR DE ESTEIRAS, POTÊNCIA 170 HP, PESO OPERACIONAL 19 T, CAÇAMBA 5,2 M3 - JUROS. AF_06/2014</t>
  </si>
  <si>
    <t xml:space="preserve">TRATOR DE ESTEIRAS, POTÊNCIA 170 HP, PESO OPERACIONAL 19 T, CAÇAMBA 5,2 M3 - MANUTENÇÃO. AF_06/2014</t>
  </si>
  <si>
    <t xml:space="preserve">TRATOR DE ESTEIRAS, POTÊNCIA 170 HP, PESO OPERACIONAL 19 T, CAÇAMBA 5,2 M3 - MATERIAIS NA OPERAÇÃO.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</si>
  <si>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</si>
  <si>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</si>
  <si>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TRATOR DE ESTEIRAS, POTÊNCIA 347 HP, PESO OPERACIONAL 38,5 T, COM LÂMINA 8,70 M3 - MANUTENÇÃO. AF_06/2014</t>
  </si>
  <si>
    <t xml:space="preserve">TRATOR DE ESTEIRAS, POTÊNCIA 347 HP, PESO OPERACIONAL 38,5 T, COM LÂMINA 8,70 M3 - MATERIAIS NA OPERAÇÃO. AF_06/2014</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</si>
  <si>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</si>
  <si>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</si>
  <si>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</si>
  <si>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</si>
  <si>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</si>
  <si>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</si>
  <si>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</si>
  <si>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</si>
  <si>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</si>
  <si>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</si>
  <si>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</si>
  <si>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</si>
  <si>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TRATOR DE PNEUS COM POTÊNCIA DE 85 CV, TRAÇÃO 4X4,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</si>
  <si>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</si>
  <si>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</si>
  <si>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</si>
  <si>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</si>
  <si>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</si>
  <si>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</si>
  <si>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</si>
  <si>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TRATOR DE PNEUS, POTÊNCIA 85 CV, TRAÇÃO 4X4, PESO COM LASTRO DE 4.675 KG - DEPRECIAÇÃO. AF_06/2014</t>
  </si>
  <si>
    <t xml:space="preserve">TRATOR DE PNEUS, POTÊNCIA 85 CV, TRAÇÃO 4X4, PESO COM LASTRO DE 4.675 KG - JUROS. AF_06/2014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</si>
  <si>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</si>
  <si>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</si>
  <si>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UNIDADE DOSADORA AIRLESS TIPO HOT SPRAY - DEPRECIAÇÃO. AF_05/2023</t>
  </si>
  <si>
    <t xml:space="preserve">UNIDADE DOSADORA AIRLESS TIPO HOT SPRAY - JUROS. AF_05/2023</t>
  </si>
  <si>
    <t xml:space="preserve">UNIDADE DOSADORA AIRLESS TIPO HOT SPRAY - MANUTENÇÃO. AF_05/2023</t>
  </si>
  <si>
    <t xml:space="preserve">UNIDADE DOSADORA AIRLESS TIPO HOT SPRAY - MATERIAIS NA OPERAÇÃO. AF_05/2023</t>
  </si>
  <si>
    <t xml:space="preserve">USINA DE ASFALTO À FRIO, CAPACIDADE DE 40 A 60 TON/HORA, ELÉTRICA POTÊNCIA 30 CV - DEPRECIAÇÃO. AF_05/2023</t>
  </si>
  <si>
    <t xml:space="preserve">USINA DE ASFALTO À FRIO, CAPACIDADE DE 40 A 60 TON/HORA, ELÉTRICA POTÊNCIA 30 CV - JUROS. AF_05/2023</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</si>
  <si>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</si>
  <si>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</si>
  <si>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</si>
  <si>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</si>
  <si>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</si>
  <si>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</si>
  <si>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USINA DE CONCRETO FIXA, CAPACIDADE NOMINAL DE 90 A 120 M3/H, SEM SILO - DEPRECIAÇÃO. AF_07/2016</t>
  </si>
  <si>
    <t xml:space="preserve">USINA DE CONCRETO FIXA, CAPACIDADE NOMINAL DE 90 A 120 M3/H, SEM SILO - JUROS. AF_07/2016</t>
  </si>
  <si>
    <t xml:space="preserve">USINA DE CONCRETO FIXA, CAPACIDADE NOMINAL DE 90 A 120 M3/H, SEM SILO - MANUTENÇÃO. AF_07/2016</t>
  </si>
  <si>
    <t xml:space="preserve">USINA DE CONCRETO FIXA, CAPACIDADE NOMINAL DE 90 A 120 M3/H, SEM SILO - MATERIAIS NA OPERAÇÃO. AF_07/2016</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</si>
  <si>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</si>
  <si>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</si>
  <si>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</si>
  <si>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</si>
  <si>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</si>
  <si>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</si>
  <si>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</si>
  <si>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</si>
  <si>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</si>
  <si>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</si>
  <si>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</si>
  <si>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</si>
  <si>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</si>
  <si>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MISTURA ASFÁLTICA À QUENTE, TIPO CONTRA FLUXO, PROD 40 A 80 TON/HORA - DEPRECIAÇÃO. AF_05/2023</t>
  </si>
  <si>
    <t xml:space="preserve">USINA DE MISTURA ASFÁLTICA À QUENTE, TIPO CONTRA FLUXO, PROD 40 A 80 TON/HORA - JUROS. AF_05/2023</t>
  </si>
  <si>
    <t xml:space="preserve">USINA DE MISTURA ASFÁLTICA À QUENTE, TIPO CONTRA FLUXO, PROD 40 A 80 TON/HORA - MANUTENÇÃO. AF_05/2023</t>
  </si>
  <si>
    <t xml:space="preserve">USINA DE MISTURA ASFÁLTICA À QUENTE, TIPO CONTRA FLUXO, PROD 40 A 80 TON/HORA - MATERIAIS NA OPERAÇÃO. AF_05/2023</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</si>
  <si>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</si>
  <si>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</si>
  <si>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MANUTENÇÃO. AF_07/2016</t>
  </si>
  <si>
    <t xml:space="preserve">USINA MISTURADORA DE SOLOS, CAPACIDADE DE 200 A 500 TON/H, POTENCIA 75KW - MATERIAIS NA OPERAÇÃO. AF_07/2016</t>
  </si>
  <si>
    <t xml:space="preserve">VARREDEIRA DE GRAMA SINTÉTICA A GASOLINA, 2,4 CV, 4 TEMPOS - DEPRECIAÇÃO. AF_05/2023</t>
  </si>
  <si>
    <t xml:space="preserve">VARREDEIRA DE GRAMA SINTÉTICA A GASOLINA, 2,4 CV, 4 TEMPOS - JUROS. AF_05/2023</t>
  </si>
  <si>
    <t xml:space="preserve">VARREDEIRA DE GRAMA SINTÉTICA A GASOLINA, 2,4 CV, 4 TEMPOS - MANUTENÇÃO. AF_05/2023</t>
  </si>
  <si>
    <t xml:space="preserve">VARREDEIRA DE GRAMA SINTÉTICA A GASOLINA, 2,4 CV, 4 TEMPOS - MATERIAIS NA OPERAÇÃO. AF_05/2023</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</si>
  <si>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</si>
  <si>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</si>
  <si>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VASSOURA MECÂNICA REBOCÁVEL COM ESCOVA CILÍNDRICA, LARGURA ÚTIL DE VARRIMENTO DE 2,44 M - MANUTENÇÃO. AF_06/2014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</si>
  <si>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</si>
  <si>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</si>
  <si>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</si>
  <si>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</si>
  <si>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</si>
  <si>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</si>
  <si>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</si>
  <si>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</si>
  <si>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</si>
  <si>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</si>
  <si>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</si>
  <si>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</si>
  <si>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ARMAÇÃO DE DESCIDA D'ÁGUA UTILIZANDO AÇO CA-60 DE 5 MM - MONTAGEM. AF_08/2022</t>
  </si>
  <si>
    <t xml:space="preserve">BACIA DE DISSIPAÇÃO, LARGURA ATÉ 1 M, TIPO BACIA EM PEDRA DE MÃO FIXADA COM CONCRETO (DEB 01, 02), COM PREPARO MANUAL, FCK = 20 MPA, LANÇADO MANUALMENTE, INCLUINDO MATERIAIS E FÔRMAS (2 UTILIZAÇÕES). AF_08/2022</t>
  </si>
  <si>
    <t xml:space="preserve">BACIA DE DISSIPAÇÃO, LARGURA DE 1 A 4 M, TIPO BACIA EM PEDRA DE MÃO FIXADA COM CONCRETO (DEB 03, 04, 05, 06), COM PREPARO MANUAL, FCK = 20 MPA, LANÇADO MANUALMENTE, INCLUINDO MATERIAIS E FÔRMAS (2 UTILIZAÇÕES). AF_08/2022</t>
  </si>
  <si>
    <t xml:space="preserve">BACIA DE DISSIPAÇÃO, LARGURA DE 4 A 9,2 M, TIPO BACIA EM PEDRA DE MÃO FIXADA COM CONCRETO (DEB 07, 08, 09, 10, 11, 12, 13), COM PREPARO MANUAL, FCK = 20 MPA,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</si>
  <si>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</si>
  <si>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BACIA DE DISSIPAÇÃO, TIPO BACIA EM PEDRA DE MÃO ARGAMASSADA (DES 01, 02, 03, 04), LANÇADO MANUALMENTE, INCLUINDO MATERIAIS E FÔRMAS (2 UTILIZAÇÕES). AF_08/2022</t>
  </si>
  <si>
    <t xml:space="preserve">CONCRETAGEM DE DISSIPADOR DE ENERGIA, CONCRETO USINADO, FCK = 20 MPA, COM USO DE BOMBA - LANÇAMENTO, ADENSAMENTO E ACABAMENTO. AF_08/2022</t>
  </si>
  <si>
    <t xml:space="preserve">CONCRETAGEM DE DISSIPADOR DE ENERGIA, FCK = 20 MPA, COM USO DE JERICAS E PREPARO EM BETONEIRA DE 600 L - AREIA E BRITA COMERCIAIS - LANÇAMENTO, ADENSAMENTO E ACABAMENTO. AF_08/2022</t>
  </si>
  <si>
    <t xml:space="preserve">DESCIDA D'ÁGUA RÁPIDA (DAR 03), EM CONCRETO USINADO, FCK = 20 MPA, LANÇADO COM BOMBA, INCLUINDO ARMAÇÃO, MATERIAIS E FÔRMAS (2 UTILIZAÇÕES). AF_08/2022</t>
  </si>
  <si>
    <t xml:space="preserve">ESCADA HIDRÁULICA, LARGURA ATÉ 1M, TIPO DESCIDA D'ÁGUA DE CORTE OU ATERRO EM DEGRAUS (DCD 02, 04 E DAD 02), EM CONCRETO USINADO, FCK = 20 MPA, LANÇADO COM BOMBA, INCLUINDO ARMAÇÃO, MATERIAIS E FÔRMAS (3 UTILIZAÇÕES). AF_08/2022</t>
  </si>
  <si>
    <t xml:space="preserve">ESCADA HIDRÁULICA, LARGURA DE 1 A 4,1 M, TIPO DESCIDA D'ÁGUA DE ATERRO EM DEGRAUS (DAD 04, 06, 08, 10, 12, 14, 16, 18), EM CONCRETO USINADO, FCK = 20 MPA, LANÇADO COM BOMBA, INCLUINDO ARMAÇÃO, MATERIAIS E FÔRMAS (3 UTILIZAÇÕES). AF_08/2022</t>
  </si>
  <si>
    <t xml:space="preserve">FABRICAÇÃO, MONTAGEM E DESMONTAGEM DE FÔRMA PARA BACIA DE DISSIPAÇÃO, EM MADEIRA SERRADA, E = 25 MM, 2 UTILIZAÇÕES. AF_08/2022</t>
  </si>
  <si>
    <t xml:space="preserve">FABRICAÇÃO, MONTAGEM E DESMONTAGEM DE FÔRMA PARA ESCADA HIDRÁULICA, EM CHAPA DE MADEIRA COMPENSADA RESINADA, E = 17 MM, 3 UTILIZAÇÕES. AF_08/2022</t>
  </si>
  <si>
    <t xml:space="preserve">PEDRA ARGAMASSADA COM CIMENTO E AREIA 1:3, 40% DE ARGAMASSA EM VOLUME - AREIA E PEDRA DE MÃO COMERCIAIS - FORNECIMENTO E ASSENTAMENTO. AF_08/2022</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</si>
  <si>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</si>
  <si>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DRAGAGEM DE MATERIAIS DE 1A CATEGORIA E COMPOSTOS ORGÂNICOS E INORGÂNICOS COM DRAGLINE (CAÇAMBA: 0,76 M3/ 43 T). AF_03/2024</t>
  </si>
  <si>
    <t xml:space="preserve">DRAGAGEM DE MATERIAIS DE 1A CATEGORIA E COMPOSTOS ORGÂNICOS E INORGÂNICOS COM ESCAVADEIRA HIDRÁULICA (CAÇAMBA: 0,80 M3/111 HP). AF_03/2024</t>
  </si>
  <si>
    <t xml:space="preserve">DRAGAGEM DE MATERIAIS DE 1A CATEGORIA E COMPOSTOS ORGÂNICOS E INORGÂNICOS COM ESCAVADEIRA HIDRÁULICA DE LONGO ALCANCE (CAÇAMBA: 0,52 M3/155 HP). AF_03/2024</t>
  </si>
  <si>
    <t xml:space="preserve">DRAGAGEM DE MATERIAIS DE 1A CATEGORIA E COMPOSTOS ORGÂNICOS E INORGÂNICOS COM RETROESCAVADEIRA (CAÇAMBA: 0,26 M3/88 HP). AF_03/2024</t>
  </si>
  <si>
    <t xml:space="preserve">CAIXA DE PASSAGEM PARA AR CONDICIONADO - FORNECIMENTO E INSTALAÇÃO. AF_08/2022</t>
  </si>
  <si>
    <t xml:space="preserve">JOELHO 45 GRAUS, PVC, SOLDÁVEL, DN 20 MM, INSTALADO EM DRENO DE AR CONDICIONADO - FORNECIMENTO E INSTALAÇÃO. AF_08/2022</t>
  </si>
  <si>
    <t xml:space="preserve">JOELHO 45 GRAUS, PVC, SOLDÁVEL, DN 25MM, INSTALADO EM DRENO DE AR-CONDICIONADO - FORNECIMENTO E INSTALAÇÃO. AF_08/2022</t>
  </si>
  <si>
    <t xml:space="preserve">JOELHO 45 GRAUS, PVC, SOLDÁVEL, DN 32 MM, INSTALADO EM DRENO DE AR CONDICIONADO - FORNECIMENTO E INSTALAÇÃO. AF_08/2022</t>
  </si>
  <si>
    <t xml:space="preserve">JOELHO 90 GRAUS, PVC, SOLDÁVEL, DN 20 MM, INSTALADO EM DRENO DE AR CONDICIONADO - FORNECIMENTO E INSTALAÇÃO. AF_08/2022</t>
  </si>
  <si>
    <t xml:space="preserve">JOELHO 90 GRAUS, PVC, SOLDÁVEL, DN 25MM, INSTALADO EM DRENO DE AR-CONDICIONADO - FORNECIMENTO E INSTALAÇÃO. AF_08/2022</t>
  </si>
  <si>
    <t xml:space="preserve">JOELHO 90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</si>
  <si>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</si>
  <si>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25MM, INSTALADO EM DRENO DE AR-CONDICIONADO - FORNECIMENTO E INSTALAÇÃO. AF_08/2022</t>
  </si>
  <si>
    <t xml:space="preserve">LUVA, PVC, SOLDÁVEL, DN 32 MM, INSTALADO EM DRENO DE AR CONDICIONADO - FORNECIMENTO E INSTALAÇÃO. AF_08/2022</t>
  </si>
  <si>
    <t xml:space="preserve">TE, PVC, SOLDÁVEL, DN 20 MM, INSTALADO EM DRENO DE AR CONDICIONADO - FORNECIMENTO E INSTALAÇÃO. AF_08/2022</t>
  </si>
  <si>
    <t xml:space="preserve">TE, PVC, SOLDÁVEL, DN 25MM, INSTALADO EM DRENO DE AR-CONDICIONADO - FORNECIMENTO E INSTALAÇÃO. AF_08/2022</t>
  </si>
  <si>
    <t xml:space="preserve">TE, PVC, SOLDÁVEL, DN 32 MM, INSTALADO EM DRENO DE AR CONDICIONADO - FORNECIMENTO E INSTALAÇÃO. AF_08/2022</t>
  </si>
  <si>
    <t xml:space="preserve">TUBO, PVC, SOLDÁVEL, DE 20MM, INSTALADO EM DRENO DE AR CONDICIONADO - FORNECIMENTO E INSTALAÇÃO. AF_08/2022</t>
  </si>
  <si>
    <t xml:space="preserve">TUBO, PVC, SOLDÁVEL, DE 25MM, INSTALADO EM DRENO DE AR-CONDICIONADO - FORNECIMENTO E INSTALAÇÃO. AF_08/2022</t>
  </si>
  <si>
    <t xml:space="preserve">TUBO, PVC, SOLDÁVEL, DE 32MM, INSTALADO EM DRENO DE AR CONDICIONADO - FORNECIMENTO E INSTALAÇÃO. AF_08/2022</t>
  </si>
  <si>
    <t xml:space="preserve">DRENO BARBACÃ, DN 100 MM, COM MATERIAL DRENANTE. AF_07/2021</t>
  </si>
  <si>
    <t xml:space="preserve">DRENO BARBACÃ, DN 50 MM, COM MATERIAL DRENANTE. AF_07/2021</t>
  </si>
  <si>
    <t xml:space="preserve">DRENO BARBACÃ, DN 75 MM, COM MATERIAL DRENANTE.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</si>
  <si>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</si>
  <si>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PEAD CORRUGADO FLEXÍVEL PERFURADO, ENVOLVIDO COM GEOCOMPOSTO DRENANTE. AF_07/2021</t>
  </si>
  <si>
    <t xml:space="preserve">DRENO EM MURO DE CONTENÇÃO, EXECUTADO NO PÉ DO MURO, COM TUBO DE PVC CORRUGADO RÍGIDO PERFURADO, ENCHIMENTO COM BRITA, ENVOLVIDO COM MANTA GEOTÊXTIL. AF_07/2021</t>
  </si>
  <si>
    <t xml:space="preserve">DRENO ESPINHA DE PEIXE (SEÇÃO (0,40 X 0,40 M), COM TUBO DE PEAD CORRUGADO PERFURADO, DN 100 MM, ENCHIMENTO COM BRITA, ENVOLVIDO COM MANTA GEOTÊXTIL, INCLUSIVE CONEXÕES. AF_07/2021</t>
  </si>
  <si>
    <t xml:space="preserve">DRENO ESPINHA DE PEIXE (SEÇÃO 0,40 X 0,40 M), COM TUBO DE PEAD CORRUGADO PERFURADO, DN 100 MM, ENCHIMENTO COM AREIA, INCLUSIVE CONEXÕES. AF_07/2021</t>
  </si>
  <si>
    <t xml:space="preserve">DRENO ESPINHA DE PEIXE (SEÇÃO 0,40 X 0,40 M), COM TUBO DE PVC CORRUGADO RÍGIDO PERFURADO, DN 100 MM, ENCHIMENTO COM AREIA, INCLUSIVE CONEXÕES. AF_07/2021</t>
  </si>
  <si>
    <t xml:space="preserve">DRENO ESPINHA DE PEIXE (SEÇÃO 0,40 X 0,40 M), COM TUBO DE PVC CORRUGADO RÍGIDO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</si>
  <si>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</si>
  <si>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</si>
  <si>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DRENO ESPINHA DE PEIXE (SEÇÃO 0,50 X 0,80 M), COM TUBO DE PVC CORRUGADO RÍGIDO PERFURADO, DN 100 MM, ENCHIMENTO COM AREIA, INCLUSIVE CONEXÕES. AF_07/2021</t>
  </si>
  <si>
    <t xml:space="preserve">DRENO ESPINHA DE PEIXE (SEÇÃO 0,50 X 0,80 M), COM TUBO DE PVC CORRUGADO RÍGIDO PERFURADO, DN 100 MM, ENCHIMENTO COM BRITA, ENVOLVIDO COM MANTA GEOTÊXTIL, INCLUSIVE CONEXÕES.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</si>
  <si>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</si>
  <si>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</si>
  <si>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CONCRETO SIMPLES POROSO, DN 200 MM, ENCHIMENTO COM AREIA, COM SELO DE ARGILA. AF_07/2021</t>
  </si>
  <si>
    <t xml:space="preserve">DRENO PROFUNDO (SEÇÃO 0,50 X 1,50 M), COM TUBO DE CONCRETO SIMPLES POROSO, DN 200 MM, ENCHIMENTO COM AREIA. AF_07/2021</t>
  </si>
  <si>
    <t xml:space="preserve">DRENO PROFUNDO (SEÇÃO 0,50 X 1,50 M), COM TUBO DE CONCRETO SIMPLES POROSO, DN 200 MM, ENCHIMENTO COM BRITA, ENVOLVIDO COM MANTA GEOTÊXTIL, COM SELO DE ARGILA. AF_07/2021</t>
  </si>
  <si>
    <t xml:space="preserve">DRENO PROFUNDO (SEÇÃO 0,50 X 1,50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</si>
  <si>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</si>
  <si>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PEAD CORRUGADO PERFURADO, DN 100 MM, ENCHIMENTO COM AREIA. AF_07/2021</t>
  </si>
  <si>
    <t xml:space="preserve">DRENO PROFUNDO (SEÇÃO 0,50 X 1,50 M), COM TUBO DE PEAD CORRUGADO PERFURADO, DN 100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</si>
  <si>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</si>
  <si>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PVC CORRUGADO RÍGIDO PERFURADO, DN 100 MM, ENCHIMENTO COM AREIA, COM SELO DE ARGILA. AF_07/2021</t>
  </si>
  <si>
    <t xml:space="preserve">DRENO PROFUNDO (SEÇÃO 0,50 X 1,50 M), COM TUBO DE PVC CORRUGADO RÍGIDO PERFURADO, DN 100 MM, ENCHIMENTO COM AREIA. AF_07/2021</t>
  </si>
  <si>
    <t xml:space="preserve">DRENO PROFUNDO (SEÇÃO 0,50 X 1,50 M), COM TUBO DE PVC CORRUGADO RÍGIDO PERFURADO, DN 100 MM, ENCHIMENTO COM BRITA, ENVOLVIDO COM MANTA GEOTÊXTIL, COM SELO DE ARGILA. AF_07/2021</t>
  </si>
  <si>
    <t xml:space="preserve">DRENO PROFUNDO (SEÇÃO 0,50 X 1,50 M), COM TUBO DE PVC CORRUGADO RÍGIDO PERFURADO, DN 100 MM, ENCHIMENTO COM BRITA, ENVOLVIDO COM MANTA GEOTÊXTIL.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</si>
  <si>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</si>
  <si>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</si>
  <si>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CONCRETO SIMPLES POROSO, DN 200 MM, ENCHIMENTO COM AREIA. AF_07/2021</t>
  </si>
  <si>
    <t xml:space="preserve">DRENO SUBSUPERFICIAL (SEÇÃO 0,40 X 0,40 M), COM TUBO DE CONCRETO SIMPLES POROSO, DN 200 MM, ENCHIMENTO COM BRITA, ENVOLVIDO COM MANTA GEOTÊXTIL. AF_07/2021</t>
  </si>
  <si>
    <t xml:space="preserve">DRENO SUBSUPERFICIAL (SEÇÃO 0,40 X 0,40 M), COM TUBO DE PEAD CORRUGADO PERFURADO, DN 100 MM, ENCHIMENTO COM AREIA. AF_07/2021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</si>
  <si>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</si>
  <si>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AREIA. AF_07/2021</t>
  </si>
  <si>
    <t xml:space="preserve">DRENO SUBSUPERFICIAL (SEÇÃO 0,40 X 0,40 M), COM TUBO DE PVC CORRUGADO RÍGIDO PERFURADO, DN 100 MM, ENCHIMENTO COM BRITA, ENVOLVIDO COM MANTA GEOTÊXTIL. AF_07/2021</t>
  </si>
  <si>
    <t xml:space="preserve">ENCHIMENTO DE AREIA PARA DRENO, LANÇAMENTO MANUAL. AF_07/2021</t>
  </si>
  <si>
    <t xml:space="preserve">ENCHIMENTO DE AREIA PARA DRENO, LANÇAMENTO MECANIZADO. AF_07/2021</t>
  </si>
  <si>
    <t xml:space="preserve">ENCHIMENTO DE BRITA PARA DRENO, LANÇAMENTO MANUAL. AF_07/2021</t>
  </si>
  <si>
    <t xml:space="preserve">ENCHIMENTO DE BRITA PARA DRENO, LANÇAMENTO MECANIZADO. AF_07/2021</t>
  </si>
  <si>
    <t xml:space="preserve">GEOCOMPOSTO DRENANTE, INSTALADO EM MURO DE CONTENÇÃO - EXCLUSIVE DRENO NO PÉ DO MURO.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</si>
  <si>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</si>
  <si>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</si>
  <si>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GEOTÊXTIL NÃO TECIDO 100% POLIÉSTER, RESISTÊNCIA A TRAÇÃO DE 31 KN/M (RT-31), INSTALADO EM DRENO - FORNECIMENTO E INSTALAÇÃO. AF_07/2021</t>
  </si>
  <si>
    <t xml:space="preserve">GEOTÊXTIL NÃO TECIDO 100% POLIÉSTER, RESISTÊNCIA A TRAÇÃO DE 9 KN/M (RT - 9), INSTALADO EM DRENO - FORNECIMENTO E INSTALAÇÃO. AF_07/2021</t>
  </si>
  <si>
    <t xml:space="preserve">JUNÇÃO DUPLA DE PVC, SÉRIE NORMAL, PARA ESGOTO PREDIAL, DN 100 X 100 X 100 MM, INSTALADA EM DRENO - FORNECIMENTO E INSTALAÇÃO. AF_07/2021</t>
  </si>
  <si>
    <t xml:space="preserve">JUNÇÃO SIMPLES DE PVC, 45 GRAUS, SÉRIE NORMAL, PARA ESGOTO PREDIAL, DN 100 MM, INSTALADA EM DRENO - FORNECIMENTO E INSTALAÇÃO. AF_07/2021</t>
  </si>
  <si>
    <t xml:space="preserve">LUVA DE PEAD, DN 100 MM, INSTALADA EM DRENO - FORNECIMENTO E INSTALAÇÃO. AF_07/2021</t>
  </si>
  <si>
    <t xml:space="preserve">LUVA DE PVC, SÉRIE NORMAL, PARA ESGOTO PREDIAL, DN 100 MM, INSTALADA EM DRENO - FORNECIMENTO E INSTALAÇÃO. AF_07/2021</t>
  </si>
  <si>
    <t xml:space="preserve">TUBO DE CONCRETO SIMPLES POROSO, DN 200 MM, PARA DRENO - FORNECIMENTO E ASSENTAMENTO. AF_07/2021</t>
  </si>
  <si>
    <t xml:space="preserve">TUBO DE PEAD CORRUGADO PERFURADO, DN 100 MM, PARA DRENO - FORNECIMENTO E ASSENTAMENTO. AF_07/2021</t>
  </si>
  <si>
    <t xml:space="preserve">TUBO DE PVC CORRUGADO RÍGIDO PERFURADO, DN 100 MM, PARA DRENO - FORNECIMENTO E ASSENTAMENTO. AF_07/2021</t>
  </si>
  <si>
    <t xml:space="preserve">FABRICAÇÃO DE CURVA, REDUÇÃO OU TÊ PARA DUTO PARA AR CONDICIONADO EM CHAPA GALVANIZADA BITOLA 22. AF_03/2024</t>
  </si>
  <si>
    <t xml:space="preserve">FABRICAÇÃO DE CURVA, REDUÇÃO OU TÊ PARA DUTO PARA AR CONDICIONADO EM CHAPA GALVANIZADA BITOLA 24. AF_03/2024</t>
  </si>
  <si>
    <t xml:space="preserve">FABRICAÇÃO DE CURVA, REDUÇÃO OU TÊ PARA DUTO PARA AR CONDICIONADO EM CHAPA GALVANIZADA BITOLA 26. AF_03/2024</t>
  </si>
  <si>
    <t xml:space="preserve">FABRICAÇÃO DE DUTO RETANGULAR PARA AR CONDICIONADO (TRECHO RETO) EM CHAPA GALVANIZADA BITOLA 22. AF_03/2024</t>
  </si>
  <si>
    <t xml:space="preserve">FABRICAÇÃO DE DUTO RETANGULAR PARA AR CONDICIONADO (TRECHO RETO) EM CHAPA GALVANIZADA BITOLA 24. AF_03/2024</t>
  </si>
  <si>
    <t xml:space="preserve">FABRICAÇÃO DE DUTO RETANGULAR PARA AR CONDICIONADO (TRECHO RETO) EM CHAPA GALVANIZADA BITOLA 26. AF_03/2024</t>
  </si>
  <si>
    <t xml:space="preserve">FABRICAÇÃO DE DUTO RETANGULAR PARA AR CONDICIONADO EM PAINEL PRÉ-ISOLADO. AF_03/2024</t>
  </si>
  <si>
    <t xml:space="preserve">INSTALAÇÃO DE COLARINHO DE AÇO GALVANIZADO DN 109 MM (4") PARA DUTO FLEXÍVEL CIRCULAR PARA AR CONDICIONADO. AF_03/2024</t>
  </si>
  <si>
    <t xml:space="preserve">INSTALAÇÃO DE COLARINHO DE AÇO GALVANIZADO DN 131 MM (5") PARA DUTO FLEXÍVEL CIRCULAR PARA AR CONDICIONADO. AF_03/2024</t>
  </si>
  <si>
    <t xml:space="preserve">INSTALAÇÃO DE COLARINHO DE AÇO GALVANIZADO DN 161 MM (6") PARA DUTO FLEXÍVEL CIRCULAR PARA AR CONDICIONADO. AF_03/2024</t>
  </si>
  <si>
    <t xml:space="preserve">INSTALAÇÃO DE COLARINHO DE AÇO GALVANIZADO DN 185 MM (7") PARA DUTO FLEXÍVEL CIRCULAR PARA AR CONDICIONADO. AF_03/2024</t>
  </si>
  <si>
    <t xml:space="preserve">INSTALAÇÃO DE COLARINHO DE AÇO GALVANIZADO DN 209 MM (8") PARA DUTO FLEXÍVEL CIRCULAR PARA AR CONDICIONADO. AF_03/2024</t>
  </si>
  <si>
    <t xml:space="preserve">INSTALAÇÃO DE COLARINHO DE AÇO GALVANIZADO DN 263 MM (10") PARA DUTO FLEXÍVEL CIRCULAR PARA AR CONDICIONADO. AF_03/2024</t>
  </si>
  <si>
    <t xml:space="preserve">INSTALAÇÃO DE COLARINHO DE AÇO GALVANIZADO DN 314 MM (12") PARA DUTO FLEXÍVEL CIRCULAR PARA AR CONDICIONADO. AF_03/2024</t>
  </si>
  <si>
    <t xml:space="preserve">INSTALAÇÃO DE COLARINHO DE AÇO GALVANIZADO DN 364 MM (14") PARA DUTO FLEXÍVEL CIRCULAR PARA AR CONDICIONADO. AF_03/2024</t>
  </si>
  <si>
    <t xml:space="preserve">INSTALAÇÃO DE CURVA, REDUÇÃO OU TÊ DE DUTO PARA AR CONDICIONADO EM CHAPA GALVANIZADA BITOLA 22 - COM ISOLAMENTO DE MANTA FIXADA NA CHAPA COM CLAVO, INCLUSO FABRICAÇÃO. AF_03/2024</t>
  </si>
  <si>
    <t xml:space="preserve">INSTALAÇÃO DE CURVA, REDUÇÃO OU TÊ DE DUTO PARA AR CONDICIONADO EM CHAPA GALVANIZADA BITOLA 22 - COM ISOLAMENTO DE MANTA FIXADA NA CHAPA COM FITA PLÁSTICA, INCLUSO FABRICAÇÃO. AF_03/2024</t>
  </si>
  <si>
    <t xml:space="preserve">INSTALAÇÃO DE CURVA, REDUÇÃO OU TÊ DE DUTO PARA AR CONDICIONADO EM CHAPA GALVANIZADA BITOLA 24 - COM ISOLAMENTO DE MANTA FIXADA NA CHAPA COM CLAVO, INCLUSO FABRICAÇÃO. AF_03/2024</t>
  </si>
  <si>
    <t xml:space="preserve">INSTALAÇÃO DE CURVA, REDUÇÃO OU TÊ DE DUTO PARA AR CONDICIONADO EM CHAPA GALVANIZADA BITOLA 24 - COM ISOLAMENTO DE MANTA FIXADA NA CHAPA COM FITA PLÁSTICA, INCLUSO FABRICAÇÃO. AF_03/2024</t>
  </si>
  <si>
    <t xml:space="preserve">INSTALAÇÃO DE CURVA, REDUÇÃO OU TÊ DE DUTO PARA AR CONDICIONADO EM CHAPA GALVANIZADA BITOLA 26 - COM ISOLAMENTO DE MANTA FIXADA NA CHAPA COM CLAVO, INCLUSO FABRICAÇÃO. AF_03/2024</t>
  </si>
  <si>
    <t xml:space="preserve">INSTALAÇÃO DE CURVA, REDUÇÃO OU TÊ DE DUTO PARA AR CONDICIONADO EM CHAPA GALVANIZADA BITOLA 26 - COM ISOLAMENTO DE MANTA FIXADA NA CHAPA COM FITA PLÁSTICA, INCLUSO FABRICAÇÃO. AF_03/2024</t>
  </si>
  <si>
    <t xml:space="preserve">INSTALAÇÃO DE CURVA, REDUÇÃO OU TÊ PARA DUTO PARA AR CONDICIONADO EM CHAPA GALVANIZADA BITOLA 22 - COM ISOLAMENTO DE MANTA COLADA NA CHAPA, INCLUSO FABRICAÇÃO. AF_03/2024</t>
  </si>
  <si>
    <t xml:space="preserve">INSTALAÇÃO DE CURVA, REDUÇÃO OU TÊ PARA DUTO PARA AR CONDICIONADO EM CHAPA GALVANIZADA BITOLA 22 - SEM ISOLAMENTO, INCLUSO FABRICAÇÃO. AF_03/2024</t>
  </si>
  <si>
    <t xml:space="preserve">INSTALAÇÃO DE CURVA, REDUÇÃO OU TÊ PARA DUTO PARA AR CONDICIONADO EM CHAPA GALVANIZADA BITOLA 24 - COM ISOLAMENTO DE MANTA COLADA NA CHAPA, INCLUSO FABRICAÇÃO. AF_03/2024</t>
  </si>
  <si>
    <t xml:space="preserve">INSTALAÇÃO DE CURVA, REDUÇÃO OU TÊ PARA DUTO PARA AR CONDICIONADO EM CHAPA GALVANIZADA BITOLA 24 - SEM ISOLAMENTO, INCLUSO FABRICAÇÃO. AF_03/2024</t>
  </si>
  <si>
    <t xml:space="preserve">INSTALAÇÃO DE CURVA, REDUÇÃO OU TÊ PARA DUTO PARA AR CONDICIONADO EM CHAPA GALVANIZADA BITOLA 26 - COM ISOLAMENTO DE MANTA COLADA NA CHAPA, INCLUSO FABRICAÇÃO. AF_03/2024</t>
  </si>
  <si>
    <t xml:space="preserve">INSTALAÇÃO DE CURVA, REDUÇÃO OU TÊ PARA DUTO PARA AR CONDICIONADO EM CHAPA GALVANIZADA BITOLA 26 - SEM ISOLAMENTO, INCLUSO FABRICAÇÃO. AF_03/2024</t>
  </si>
  <si>
    <t xml:space="preserve">INSTALAÇÃO DE DUTO FLEXÍVEL CIRCULAR PARA AR CONDICIONADO EM ALUMÍNIO ISOLADO - DN 109 MM (4"). AF_03/2024</t>
  </si>
  <si>
    <t xml:space="preserve">INSTALAÇÃO DE DUTO FLEXÍVEL CIRCULAR PARA AR CONDICIONADO EM ALUMÍNIO ISOLADO - DN 131 MM (5"). AF_03/2024</t>
  </si>
  <si>
    <t xml:space="preserve">INSTALAÇÃO DE DUTO FLEXÍVEL CIRCULAR PARA AR CONDICIONADO EM ALUMÍNIO ISOLADO - DN 161 MM (6"). AF_03/2024</t>
  </si>
  <si>
    <t xml:space="preserve">INSTALAÇÃO DE DUTO FLEXÍVEL CIRCULAR PARA AR CONDICIONADO EM ALUMÍNIO ISOLADO - DN 185 MM (7"). AF_03/2024</t>
  </si>
  <si>
    <t xml:space="preserve">INSTALAÇÃO DE DUTO FLEXÍVEL CIRCULAR PARA AR CONDICIONADO EM ALUMÍNIO ISOLADO - DN 209 MM (8"). AF_03/2024</t>
  </si>
  <si>
    <t xml:space="preserve">INSTALAÇÃO DE DUTO FLEXÍVEL CIRCULAR PARA AR CONDICIONADO EM ALUMÍNIO ISOLADO - DN 263 MM (10"). AF_03/2024</t>
  </si>
  <si>
    <t xml:space="preserve">INSTALAÇÃO DE DUTO FLEXÍVEL CIRCULAR PARA AR CONDICIONADO EM ALUMÍNIO ISOLADO - DN 314 MM (12"). AF_03/2024</t>
  </si>
  <si>
    <t xml:space="preserve">INSTALAÇÃO DE DUTO FLEXÍVEL CIRCULAR PARA AR CONDICIONADO EM ALUMÍNIO ISOLADO - DN 364 MM (14"). AF_03/2024</t>
  </si>
  <si>
    <t xml:space="preserve">INSTALAÇÃO DE DUTO RETANGULAR PARA AR CONDICIONADO (TRECHO RETO) EM CHAPA GALVANIZADA BITOLA 22 - COM ISOLAMENTO DE MANTA COLADA NA CHAPA, INCLUSO FABRICAÇÃO. AF_03/2024</t>
  </si>
  <si>
    <t xml:space="preserve">INSTALAÇÃO DE DUTO RETANGULAR PARA AR CONDICIONADO (TRECHO RETO) EM CHAPA GALVANIZADA BITOLA 22 - COM ISOLAMENTO DE MANTA FIXADA NA CHAPA COM CLAVO, INCLUSO FABRICAÇÃO. AF_03/2024</t>
  </si>
  <si>
    <t xml:space="preserve">INSTALAÇÃO DE DUTO RETANGULAR PARA AR CONDICIONADO (TRECHO RETO) EM CHAPA GALVANIZADA BITOLA 22 - COM ISOLAMENTO DE MANTA FIXADA NA CHAPA COM FITA PLÁSTICA, INCLUSO FABRICAÇÃO. AF_03/2024</t>
  </si>
  <si>
    <t xml:space="preserve">INSTALAÇÃO DE DUTO RETANGULAR PARA AR CONDICIONADO (TRECHO RETO) EM CHAPA GALVANIZADA BITOLA 22 - SEM ISOLAMENTO, INCLUSO FABRICAÇÃO. AF_03/2024</t>
  </si>
  <si>
    <t xml:space="preserve">INSTALAÇÃO DE DUTO RETANGULAR PARA AR CONDICIONADO (TRECHO RETO) EM CHAPA GALVANIZADA BITOLA 24 - COM ISOLAMENTO DE MANTA COLADA NA CHAPA, INCLUSO FABRICAÇÃO. AF_03/2024</t>
  </si>
  <si>
    <t xml:space="preserve">INSTALAÇÃO DE DUTO RETANGULAR PARA AR CONDICIONADO (TRECHO RETO) EM CHAPA GALVANIZADA BITOLA 24 - COM ISOLAMENTO DE MANTA FIXADA NA CHAPA COM CLAVO, INCLUSO FABRICAÇÃO. AF_03/2024</t>
  </si>
  <si>
    <t xml:space="preserve">INSTALAÇÃO DE DUTO RETANGULAR PARA AR CONDICIONADO (TRECHO RETO) EM CHAPA GALVANIZADA BITOLA 24 - COM ISOLAMENTO DE MANTA FIXADA NA CHAPA COM FITA PLÁSTICA, INCLUSO FABRICAÇÃO. AF_03/2024</t>
  </si>
  <si>
    <t xml:space="preserve">INSTALAÇÃO DE DUTO RETANGULAR PARA AR CONDICIONADO (TRECHO RETO) EM CHAPA GALVANIZADA BITOLA 24 - SEM ISOLAMENTO, INCLUSO FABRICAÇÃO. AF_03/2024</t>
  </si>
  <si>
    <t xml:space="preserve">INSTALAÇÃO DE DUTO RETANGULAR PARA AR CONDICIONADO (TRECHO RETO) EM CHAPA GALVANIZADA BITOLA 26 - COM ISOLAMENTO DE MANTA COLADA NA CHAPA, INCLUSO FABRICAÇÃO. AF_03/2024</t>
  </si>
  <si>
    <t xml:space="preserve">INSTALAÇÃO DE DUTO RETANGULAR PARA AR CONDICIONADO (TRECHO RETO) EM CHAPA GALVANIZADA BITOLA 26 - COM ISOLAMENTO DE MANTA FIXADA NA CHAPA COM CLAVO, INCLUSO FABRICAÇÃO. AF_03/2024</t>
  </si>
  <si>
    <t xml:space="preserve">INSTALAÇÃO DE DUTO RETANGULAR PARA AR CONDICIONADO (TRECHO RETO) EM CHAPA GALVANIZADA BITOLA 26 - COM ISOLAMENTO DE MANTA FIXADA NA CHAPA COM FITA PLÁSTICA, INCLUSO FABRICAÇÃO. AF_03/2024</t>
  </si>
  <si>
    <t xml:space="preserve">INSTALAÇÃO DE DUTO RETANGULAR PARA AR CONDICIONADO (TRECHO RETO) EM CHAPA GALVANIZADA BITOLA 26 - SEM ISOLAMENTO, INCLUSO FABRICAÇÃO. AF_03/2024</t>
  </si>
  <si>
    <t xml:space="preserve">INSTALAÇÃO DE DUTO RETANGULAR PARA AR CONDICIONADO EM PAINEL PRÉ-ISOLADO, INCLUSO FABRICAÇÃO. AF_03/2024</t>
  </si>
  <si>
    <t xml:space="preserve">PINTURA ANTICORROSIVA DE DUTO METÁLICO. AF_03/2024</t>
  </si>
  <si>
    <t xml:space="preserve">COTOVELO HORIZONTAL 90º PARA ELETROCALHA, LISA OU PERFURADA EM AÇO GALVANIZADO, LARGURA DE 100MM E ALTURA DE 50MM - FORNECIMENTO E INSTALAÇÃO. AF_04/2023</t>
  </si>
  <si>
    <t xml:space="preserve">COTOVELO HORIZONTAL 90º PARA ELETROCALHA, LISA OU PERFURADA EM AÇO GALVANIZADO, LARGURA DE 50MM E ALTURA DE 50MM - FORNECIMENTO E INSTALAÇÃO. AF_04/2023</t>
  </si>
  <si>
    <t xml:space="preserve">COTOVELO HORIZONTAL 90º PARA ELETROCALHA, LISA OU PERFURADA EM AÇO GALVANIZADO, LARGURA DE 75MM E ALTURA DE 50MM - FORNECIMENTO E INSTALAÇÃO. AF_04/2023</t>
  </si>
  <si>
    <t xml:space="preserve">COTOVELO HORIZONTAL 90º, PARA ELETROCALHA, LISA OU PERFURADA EM AÇO GALVANIZADO, LARGURA DE 125MM E ALTURA DE 50MM - FORNECIMENTO E INSTALAÇÃO. AF_04/2023</t>
  </si>
  <si>
    <t xml:space="preserve">COTOVELO HORIZONTAL 90º, PARA ELETROCALHA, LISA OU PERFURADA EM AÇO GALVANIZADO, LARGURA DE 150MM E ALTURA DE 50MM - FORNECIMENTO E INSTALAÇÃO. AF_04/2023</t>
  </si>
  <si>
    <t xml:space="preserve">COTOVELO HORIZONTAL 90º, PARA ELETROCALHA, LISA OU PERFURADA EM AÇO GALVANIZADO, LARGURA DE 200MM E ALTURA DE 50MM - FORNECIMENTO E INSTALAÇÃO. AF_04/2023</t>
  </si>
  <si>
    <t xml:space="preserve">COTOVELO HORIZONTAL 90º, PARA ELETROCALHA, LISA OU PERFURADA EM AÇO GALVANIZADO, LARGURA DE 250MM E ALTURA DE 50MM - FORNECIMENTO E INSTALAÇÃO. AF_04/2023</t>
  </si>
  <si>
    <t xml:space="preserve">COTOVELO HORIZONTAL 90º, PARA ELETROCALHA, LISA OU PERFURADA EM AÇO GALVANIZADO, LARGURA DE 300MM E ALTURA DE 50MM - FORNECIMENTO E INSTALAÇÃO. AF_04/2023</t>
  </si>
  <si>
    <t xml:space="preserve">COTOVELO HORIZONTAL 90º, PARA ELETROCALHA, LISA OU PERFURADA EM AÇO GALVANIZADO, LARGURA DE 400MM E ALTURA DE 50MM - FORNECIMENTO E INSTALAÇÃO. AF_04/2023</t>
  </si>
  <si>
    <t xml:space="preserve">COTOVELO HORIZONTAL 90º, PARA ELETROCALHA, LISA OU PERFURADA EM AÇO GALVANIZADO, LARGURA DE 500MM E ALTURA DE 50MM - FORNECIMENTO E INSTALAÇÃO. AF_04/2023</t>
  </si>
  <si>
    <t xml:space="preserve">COTOVELO HORIZONTAL 90º, PARA ELETROCALHA, LISA OU PERFURADA EM AÇO GALVANIZADO, LARGURA DE 600MM E ALTURA DE 50MM - FORNECIMENTO E INSTALAÇÃO. AF_04/2023</t>
  </si>
  <si>
    <t xml:space="preserve">COTOVELO HORIZONTAL 90º, PARA ELETROCALHA, LISA OU PERFURADA EM AÇO GALVANIZADO, LARGURA DE 700MM E ALTURA DE 50MM - FORNECIMENTO E INSTALAÇÃO. AF_04/2023</t>
  </si>
  <si>
    <t xml:space="preserve">COTOVELO HORIZONTAL 90º, PARA ELETROCALHA, LISA OU PERFURADA EM AÇO GALVANIZADO, LARGURA DE 800MM E ALTURA DE 50MM - FORNECIMENTO E INSTALAÇÃO. AF_04/2023</t>
  </si>
  <si>
    <t xml:space="preserve">COTOVELO RETO 90º PARA ELETROCALHA, LISA OU PERFURADA EM AÇO GALVANIZADO, LARGURA DE 100MM E ALTURA DE 50MM - FORNECIMENTO E INSTALAÇÃO. AF_04/2023</t>
  </si>
  <si>
    <t xml:space="preserve">COTOVELO RETO 90º PARA ELETROCALHA, LISA OU PERFURADA EM AÇO GALVANIZADO, LARGURA DE 50MM E ALTURA DE 50MM - FORNECIMENTO E INSTALAÇÃO. AF_04/2023</t>
  </si>
  <si>
    <t xml:space="preserve">COTOVELO RETO 90º PARA ELETROCALHA, LISA OU PERFURADA EM AÇO GALVANIZADO, LARGURA DE 75MM E ALTURA DE 50MM - FORNECIMENTO E INSTALAÇÃO. AF_04/2023</t>
  </si>
  <si>
    <t xml:space="preserve">COTOVELO RETO 90º, PARA ELETROCALHA, LISA OU PERFURADA EM AÇO GALVANIZADO, LARGURA DE 125MM E ALTURA DE 50MM - FORNECIMENTO E INSTALAÇÃO. AF_04/2023</t>
  </si>
  <si>
    <t xml:space="preserve">COTOVELO RETO 90º, PARA ELETROCALHA, LISA OU PERFURADA EM AÇO GALVANIZADO, LARGURA DE 150MM E ALTURA DE 50MM - FORNECIMENTO E INSTALAÇÃO. AF_04/2023</t>
  </si>
  <si>
    <t xml:space="preserve">COTOVELO RETO 90º, PARA ELETROCALHA, LISA OU PERFURADA EM AÇO GALVANIZADO, LARGURA DE 200MM E ALTURA DE 50MM - FORNECIMENTO E INSTALAÇÃO. AF_04/2023</t>
  </si>
  <si>
    <t xml:space="preserve">COTOVELO RETO 90º, PARA ELETROCALHA, LISA OU PERFURADA EM AÇO GALVANIZADO, LARGURA DE 250MM E ALTURA DE 50MM - FORNECIMENTO E INSTALAÇÃO. AF_04/2023</t>
  </si>
  <si>
    <t xml:space="preserve">COTOVELO RETO 90º, PARA ELETROCALHA, LISA OU PERFURADA EM AÇO GALVANIZADO, LARGURA DE 300MM E ALTURA DE 50MM - FORNECIMENTO E INSTALAÇÃO. AF_04/2023</t>
  </si>
  <si>
    <t xml:space="preserve">COTOVELO RETO 90º, PARA ELETROCALHA, LISA OU PERFURADA EM AÇO GALVANIZADO, LARGURA DE 400MM E ALTURA DE 50MM - FORNECIMENTO E INSTALAÇÃO. AF_04/2023</t>
  </si>
  <si>
    <t xml:space="preserve">COTOVELO RETO 90º, PARA ELETROCALHA, LISA OU PERFURADA EM AÇO GALVANIZADO, LARGURA DE 500MM E ALTURA DE 50MM - FORNECIMENTO E INSTALAÇÃO. AF_04/2023</t>
  </si>
  <si>
    <t xml:space="preserve">COTOVELO RETO 90º, PARA ELETROCALHA, LISA OU PERFURADA EM AÇO GALVANIZADO, LARGURA DE 600MM E ALTURA DE 50MM - FORNECIMENTO E INSTALAÇÃO. AF_04/2023</t>
  </si>
  <si>
    <t xml:space="preserve">COTOVELO RETO 90º, PARA ELETROCALHA, LISA OU PERFURADA EM AÇO GALVANIZADO, LARGURA DE 700MM E ALTURA DE 50MM - FORNECIMENTO E INSTALAÇÃO. AF_04/2023</t>
  </si>
  <si>
    <t xml:space="preserve">COTOVELO RETO 90º, PARA ELETROCALHA, LISA OU PERFURADA EM AÇO GALVANIZADO, LARGURA DE 800MM E ALTURA DE 50MM - FORNECIMENTO E INSTALAÇÃO. AF_04/2023</t>
  </si>
  <si>
    <t xml:space="preserve">CURVA HORIZONTAL 90º PARA ELETROCALHA, LISA OU PERFURADA EM AÇO GALVANIZADO, LARGURA DE 100MM E ALTURA DE 50MM - FORNECIMENTO E INSTALAÇÃO. AF_04/2023</t>
  </si>
  <si>
    <t xml:space="preserve">CURVA HORIZONTAL 90º PARA ELETROCALHA, LISA OU PERFURADA EM AÇO GALVANIZADO, LARGURA DE 50MM E ALTURA DE 50MM - FORNECIMENTO E INSTALAÇÃO. AF_04/2023</t>
  </si>
  <si>
    <t xml:space="preserve">CURVA HORIZONTAL 90º, PARA ELETROCALHA, LISA OU PERFURADA EM AÇO GALVANIZADO, LARGURA DE 125MM E ALTURA DE 50MM - FORNECIMENTO E INSTALAÇÃO. AF_04/2023</t>
  </si>
  <si>
    <t xml:space="preserve">CURVA HORIZONTAL 90º, PARA ELETROCALHA, LISA OU PERFURADA EM AÇO GALVANIZADO, LARGURA DE 150MM E ALTURA DE 50MM - FORNECIMENTO E INSTALAÇÃO. AF_04/2023</t>
  </si>
  <si>
    <t xml:space="preserve">CURVA HORIZONTAL 90º, PARA ELETROCALHA, LISA OU PERFURADA EM AÇO GALVANIZADO, LARGURA DE 200MM E ALTURA DE 50MM - FORNECIMENTO E INSTALAÇÃO. AF_04/2023</t>
  </si>
  <si>
    <t xml:space="preserve">CURVA HORIZONTAL 90º, PARA ELETROCALHA, LISA OU PERFURADA EM AÇO GALVANIZADO, LARGURA DE 250MM E ALTURA DE 50MM - FORNECIMENTO E INSTALAÇÃO. AF_04/2023</t>
  </si>
  <si>
    <t xml:space="preserve">CURVA HORIZONTAL 90º, PARA ELETROCALHA, LISA OU PERFURADA EM AÇO GALVANIZADO, LARGURA DE 300MM E ALTURA DE 50MM - FORNECIMENTO E INSTALAÇÃO. AF_04/2023</t>
  </si>
  <si>
    <t xml:space="preserve">CURVA HORIZONTAL 90º, PARA ELETROCALHA, LISA OU PERFURADA EM AÇO GALVANIZADO, LARGURA DE 400MM E ALTURA DE 50MM - FORNECIMENTO E INSTALAÇÃO. AF_04/2023</t>
  </si>
  <si>
    <t xml:space="preserve">CURVA HORIZONTAL 90º, PARA ELETROCALHA, LISA OU PERFURADA EM AÇO GALVANIZADO, LARGURA DE 500MM E ALTURA DE 50MM - FORNECIMENTO E INSTALAÇÃO. AF_04/2023</t>
  </si>
  <si>
    <t xml:space="preserve">CURVA HORIZONTAL 90º, PARA ELETROCALHA, LISA OU PERFURADA EM AÇO GALVANIZADO, LARGURA DE 600MM E ALTURA DE 50MM - FORNECIMENTO E INSTALAÇÃO. AF_04/2023</t>
  </si>
  <si>
    <t xml:space="preserve">CURVA HORIZONTAL 90º, PARA ELETROCALHA, LISA OU PERFURADA EM AÇO GALVANIZADO, LARGURA DE 700MM E ALTURA DE 50MM - FORNECIMENTO E INSTALAÇÃO. AF_04/2023</t>
  </si>
  <si>
    <t xml:space="preserve">CURVA HORIZONTAL 90º, PARA ELETROCALHA, LISA OU PERFURADA EM AÇO GALVANIZADO, LARGURA DE 75MM E ALTURA DE 50MM - FORNECIMENTO E INSTALAÇÃO. AF_04/2023</t>
  </si>
  <si>
    <t xml:space="preserve">CURVA HORIZONTAL 90º, PARA ELETROCALHA, LISA OU PERFURADA EM AÇO GALVANIZADO, LARGURA DE 800MM E ALTURA DE 50MM - FORNECIMENTO E INSTALAÇÃO. AF_04/2023</t>
  </si>
  <si>
    <t xml:space="preserve">ELETROCALHA LISA OU PERFURADA EM AÇO GALVANIZADO, LARGURA 100MM E ALTURA 50MM, INCLUSIVE EMENDA E FIXAÇÃO - FORNECIMENTO E INSTALAÇÃO. AF_04/2023</t>
  </si>
  <si>
    <t xml:space="preserve">ELETROCALHA LISA OU PERFURADA EM AÇO GALVANIZADO, LARGURA 125MM E ALTURA 50MM, INCLUSIVE EMENDA E FIXAÇÃO - FORNECIMENTO E INSTALAÇÃO. AF_04/2023</t>
  </si>
  <si>
    <t xml:space="preserve">ELETROCALHA LISA OU PERFURADA EM AÇO GALVANIZADO, LARGURA 150MM E ALTURA 50MM, INCLUSIVE EMENDA E FIXAÇÃO - FORNECIMENTO E INSTALAÇÃO. AF_04/2023</t>
  </si>
  <si>
    <t xml:space="preserve">ELETROCALHA LISA OU PERFURADA EM AÇO GALVANIZADO, LARGURA 200MM E ALTURA 50MM, INCLUSIVE EMENDA E FIXAÇÃO - FORNECIMENTO E INSTALAÇÃO. AF_04/2023</t>
  </si>
  <si>
    <t xml:space="preserve">ELETROCALHA LISA OU PERFURADA EM AÇO GALVANIZADO, LARGURA 250MM E ALTURA 50MM, INCLUSIVE EMENDA E FIXAÇÃO - FORNECIMENTO E INSTALAÇÃO. AF_04/2023</t>
  </si>
  <si>
    <t xml:space="preserve">ELETROCALHA LISA OU PERFURADA EM AÇO GALVANIZADO, LARGURA 300MM E ALTURA 50MM, INCLUSIVE EMENDA E FIXAÇÃO - FORNECIMENTO E INSTALAÇÃO. AF_04/2023</t>
  </si>
  <si>
    <t xml:space="preserve">ELETROCALHA LISA OU PERFURADA EM AÇO GALVANIZADO, LARGURA 400MM E ALTURA 50MM, INCLUSIVE EMENDA E FIXAÇÃO - FORNECIMENTO E INSTALAÇÃO. AF_04/2023</t>
  </si>
  <si>
    <t xml:space="preserve">ELETROCALHA LISA OU PERFURADA EM AÇO GALVANIZADO, LARGURA 500MM E ALTURA 50MM, INCLUSIVE EMENDA E FIXAÇÃO - FORNECIMENTO E INSTALAÇÃO. AF_04/2023</t>
  </si>
  <si>
    <t xml:space="preserve">ELETROCALHA LISA OU PERFURADA EM AÇO GALVANIZADO, LARGURA 50MM E ALTURA 50MM, INCLUSIVE EMENDA E FIXAÇÃO - FORNECIMENTO E INSTALAÇÃO. AF_04/2023</t>
  </si>
  <si>
    <t xml:space="preserve">ELETROCALHA LISA OU PERFURADA EM AÇO GALVANIZADO, LARGURA 600MM E ALTURA 50MM, INCLUSIVE EMENDA E FIXAÇÃO - FORNECIMENTO E INSTALAÇÃO. AF_04/2023</t>
  </si>
  <si>
    <t xml:space="preserve">ELETROCALHA LISA OU PERFURADA EM AÇO GALVANIZADO, LARGURA 700MM E ALTURA 50MM, INCLUSIVE EMENDA E FIXAÇÃO - FORNECIMENTO E INSTALAÇÃO. AF_04/2023</t>
  </si>
  <si>
    <t xml:space="preserve">ELETROCALHA LISA OU PERFURADA EM AÇO GALVANIZADO, LARGURA 75MM E ALTURA 50MM, INCLUSIVE EMENDA E FIXAÇÃO - FORNECIMENTO E INSTALAÇÃO. AF_04/2023</t>
  </si>
  <si>
    <t xml:space="preserve">ELETROCALHA LISA OU PERFURADA EM AÇO GALVANIZADO, LARGURA 800MM E ALTURA 50MM, INCLUSIVE EMENDA E FIXAÇÃO - FORNECIMENTO E INSTALAÇÃO. AF_04/2023</t>
  </si>
  <si>
    <t xml:space="preserve">EMENDA PARA ELETROCALHA, LISA OU PERFURADA EM AÇO GALVANIZADO, LARGURA 100MM E ALTURA 50MM - FORNECIMENTO E INSTALAÇÃO. AF_04/2023</t>
  </si>
  <si>
    <t xml:space="preserve">EMENDA PARA ELETROCALHA, LISA OU PERFURADA EM AÇO GALVANIZADO, LARGURA 125MM E ALTURA 50MM - FORNECIMENTO E INSTALAÇÃO. AF_04/2023</t>
  </si>
  <si>
    <t xml:space="preserve">EMENDA PARA ELETROCALHA, LISA OU PERFURADA EM AÇO GALVANIZADO, LARGURA 150MM E ALTURA 50MM - FORNECIMENTO E INSTALAÇÃO. AF_04/2023</t>
  </si>
  <si>
    <t xml:space="preserve">EMENDA PARA ELETROCALHA, LISA OU PERFURADA EM AÇO GALVANIZADO, LARGURA 50MM E ALTURA 50MM - FORNECIMENTO E INSTALAÇÃO. AF_04/2023</t>
  </si>
  <si>
    <t xml:space="preserve">EMENDA PARA ELETROCALHA, LISA OU PERFURADA EM AÇO GALVANIZADO, LARGURA 75MM E ALTURA 50MM - FORNECIMENTO E INSTALAÇÃO. AF_04/2023</t>
  </si>
  <si>
    <t xml:space="preserve">EMENDA PARA ELETROCALHA, LISA OU PERFURADA EM AÇO GALVANIZADO, LARGURA DE 200MM E ALTURA DE 50MM - FORNECIMENTO E INSTALAÇÃO. AF_04/2023</t>
  </si>
  <si>
    <t xml:space="preserve">EMENDA PARA ELETROCALHA, LISA OU PERFURADA EM AÇO GALVANIZADO, LARGURA DE 250MM E ALTURA DE 50MM - FORNECIMENTO E INSTALAÇÃO. AF_04/2023</t>
  </si>
  <si>
    <t xml:space="preserve">EMENDA PARA ELETROCALHA, LISA OU PERFURADA EM AÇO GALVANIZADO, LARGURA DE 300MM E ALTURA DE 50MM - FORNECIMENTO E INSTALAÇÃO. AF_04/2023</t>
  </si>
  <si>
    <t xml:space="preserve">EMENDA PARA ELETROCALHA, LISA OU PERFURADA EM AÇO GALVANIZADO, LARGURA DE 400MM E ALTURA DE 50MM - FORNECIMENTO E INSTALAÇÃO. AF_04/2023</t>
  </si>
  <si>
    <t xml:space="preserve">EMENDA PARA ELETROCALHA, LISA OU PERFURADA EM AÇO GALVANIZADO, LARGURA DE 500MM E ALTURA DE 50MM - FORNECIMENTO E INSTALAÇÃO. AF_04/2023</t>
  </si>
  <si>
    <t xml:space="preserve">EMENDA PARA ELETROCALHA, LISA OU PERFURADA EM AÇO GALVANIZADO, LARGURA DE 600MM E ALTURA DE 50MM - FORNECIMENTO E INSTALAÇÃO. AF_04/2023</t>
  </si>
  <si>
    <t xml:space="preserve">EMENDA PARA ELETROCALHA, LISA OU PERFURADA EM AÇO GALVANIZADO, LARGURA DE 700MM E ALTURA DE 50MM - FORNECIMENTO E INSTALAÇÃO. AF_04/2023</t>
  </si>
  <si>
    <t xml:space="preserve">EMENDA PARA ELETROCALHA, LISA OU PERFURADA EM AÇO GALVANIZADO, LARGURA DE 800MM E ALTURA DE 50MM - FORNECIMENTO E INSTALAÇÃO. AF_04/2023</t>
  </si>
  <si>
    <t xml:space="preserve">REDUÇÃO PARA ELETROCALHA, LISA OU PERFURADA EM AÇO GALVANIZADO, 100X75MM E ALTURA 50MM - FORNECIMENTO E INSTALAÇÃO. AF_04/2023</t>
  </si>
  <si>
    <t xml:space="preserve">REDUÇÃO PARA ELETROCALHA, LISA OU PERFURADA EM AÇO GALVANIZADO, 125X100MM E ALTURA DE 50MM - FORNECIMENTO E INSTALAÇÃO. AF_04/2023</t>
  </si>
  <si>
    <t xml:space="preserve">REDUÇÃO PARA ELETROCALHA, LISA OU PERFURADA EM AÇO GALVANIZADO, 150X125MM E ALTURA DE 50MM - FORNECIMENTO E INSTALAÇÃO. AF_04/2023</t>
  </si>
  <si>
    <t xml:space="preserve">REDUÇÃO PARA ELETROCALHA, LISA OU PERFURADA EM AÇO GALVANIZADO, 75X50MM E ALTURA 50MM - FORNECIMENTO E INSTALAÇÃO. AF_04/2023</t>
  </si>
  <si>
    <t xml:space="preserve">REDUÇÃO PARA ELETROCALHA, LISA OU PERFURADA EM AÇO GALVANIZADO, LARGURA DE 200X150MM E ALTURA DE 50MM - FORNECIMENTO E INSTALAÇÃO. AF_04/2023</t>
  </si>
  <si>
    <t xml:space="preserve">REDUÇÃO PARA ELETROCALHA, LISA OU PERFURADA EM AÇO GALVANIZADO, LARGURA DE 250X200MM E ALTURA DE 50MM - FORNECIMENTO E INSTALAÇÃO. AF_04/2023</t>
  </si>
  <si>
    <t xml:space="preserve">REDUÇÃO PARA ELETROCALHA, LISA OU PERFURADA EM AÇO GALVANIZADO, LARGURA DE 300X250MM E ALTURA DE 50MM - FORNECIMENTO E INSTALAÇÃO. AF_04/2023</t>
  </si>
  <si>
    <t xml:space="preserve">REDUÇÃO PARA ELETROCALHA, LISA OU PERFURADA EM AÇO GALVANIZADO, LARGURA DE 400X300MM E ALTURA DE 50MM - FORNECIMENTO E INSTALAÇÃO. AF_04/2023</t>
  </si>
  <si>
    <t xml:space="preserve">REDUÇÃO PARA ELETROCALHA, LISA OU PERFURADA EM AÇO GALVANIZADO, LARGURA DE 500X400MM E ALTURA DE 50MM - FORNECIMENTO E INSTALAÇÃO. AF_04/2023</t>
  </si>
  <si>
    <t xml:space="preserve">REDUÇÃO PARA ELETROCALHA, LISA OU PERFURADA EM AÇO GALVANIZADO, LARGURA DE 600X500MM E ALTURA DE 50MM - FORNECIMENTO E INSTALAÇÃO. AF_04/2023</t>
  </si>
  <si>
    <t xml:space="preserve">REDUÇÃO PARA ELETROCALHA, LISA OU PERFURADA EM AÇO GALVANIZADO, LARGURA DE 700X600MM E ALTURA DE 50MM - FORNECIMENTO E INSTALAÇÃO. AF_04/2023</t>
  </si>
  <si>
    <t xml:space="preserve">REDUÇÃO PARA ELETROCALHA, LISA OU PERFURADA EM AÇO GALVANIZADO, LARGURA DE 800X700MM E ALTURA DE 50MM - FORNECIMENTO E INSTALAÇÃO. AF_04/2023</t>
  </si>
  <si>
    <t xml:space="preserve">TÊ HORIZONTAL 90º, PARA ELETROCALHA, LISA OU PERFURADA EM AÇO GALVANIZADO, LARGURA DE 100MM E ALTURA DE 50MM - FORNECIMENTO E INSTALAÇÃO. AF_04/2023</t>
  </si>
  <si>
    <t xml:space="preserve">TÊ HORIZONTAL 90º, PARA ELETROCALHA, LISA OU PERFURADA EM AÇO GALVANIZADO, LARGURA DE 125MM E ALTURA DE 50MM - FORNECIMENTO E INSTALAÇÃO. AF_04/2023</t>
  </si>
  <si>
    <t xml:space="preserve">TÊ HORIZONTAL 90º, PARA ELETROCALHA, LISA OU PERFURADA EM AÇO GALVANIZADO, LARGURA DE 150MM E ALTURA DE 50MM - FORNECIMENTO E INSTALAÇÃO. AF_04/2023</t>
  </si>
  <si>
    <t xml:space="preserve">TÊ HORIZONTAL 90º, PARA ELETROCALHA, LISA OU PERFURADA EM AÇO GALVANIZADO, LARGURA DE 200MM E ALTURA DE 50MM - FORNECIMENTO E INSTALAÇÃO. AF_04/2023</t>
  </si>
  <si>
    <t xml:space="preserve">TÊ HORIZONTAL 90º, PARA ELETROCALHA, LISA OU PERFURADA EM AÇO GALVANIZADO, LARGURA DE 250MM E ALTURA DE 50MM - FORNECIMENTO E INSTALAÇÃO. AF_04/2023</t>
  </si>
  <si>
    <t xml:space="preserve">TÊ HORIZONTAL 90º, PARA ELETROCALHA, LISA OU PERFURADA EM AÇO GALVANIZADO, LARGURA DE 300MM E ALTURA DE 50MM - FORNECIMENTO E INSTALAÇÃO. AF_04/2023</t>
  </si>
  <si>
    <t xml:space="preserve">TÊ HORIZONTAL 90º, PARA ELETROCALHA, LISA OU PERFURADA EM AÇO GALVANIZADO, LARGURA DE 400MM E ALTURA DE 50MM - FORNECIMENTO E INSTALAÇÃO. AF_04/2023</t>
  </si>
  <si>
    <t xml:space="preserve">TÊ HORIZONTAL 90º, PARA ELETROCALHA, LISA OU PERFURADA EM AÇO GALVANIZADO, LARGURA DE 500MM E ALTURA DE 50MM - FORNECIMENTO E INSTALAÇÃO. AF_04/2023</t>
  </si>
  <si>
    <t xml:space="preserve">TÊ HORIZONTAL 90º, PARA ELETROCALHA, LISA OU PERFURADA EM AÇO GALVANIZADO, LARGURA DE 50MM E ALTURA DE 50MM - FORNECIMENTO E INSTALAÇÃO. AF_04/2023</t>
  </si>
  <si>
    <t xml:space="preserve">TÊ HORIZONTAL 90º, PARA ELETROCALHA, LISA OU PERFURADA EM AÇO GALVANIZADO, LARGURA DE 600MM E ALTURA DE 50MM - FORNECIMENTO E INSTALAÇÃO. AF_04/2023</t>
  </si>
  <si>
    <t xml:space="preserve">TÊ HORIZONTAL 90º, PARA ELETROCALHA, LISA OU PERFURADA EM AÇO GALVANIZADO, LARGURA DE 700MM E ALTURA DE 50MM - FORNECIMENTO E INSTALAÇÃO. AF_04/2023</t>
  </si>
  <si>
    <t xml:space="preserve">TÊ HORIZONTAL 90º, PARA ELETROCALHA, LISA OU PERFURADA EM AÇO GALVANIZADO, LARGURA DE 75MM E ALTURA DE 50MM - FORNECIMENTO E INSTALAÇÃO. AF_04/2023</t>
  </si>
  <si>
    <t xml:space="preserve">TÊ HORIZONTAL 90º, PARA ELETROCALHA, LISA OU PERFURADA EM AÇO GALVANIZADO, LARGURA DE 800MM E ALTURA DE 50MM - FORNECIMENTO E INSTALAÇÃO. AF_04/2023</t>
  </si>
  <si>
    <t xml:space="preserve">AQUECEDOR SOLAR COMPACTO, KIT PARA 1 COLETOR SOLAR EM VIDRO TEMPERADO E SERPENTINA EM TUBO DE COBRE COM SUPORTE, RESERVATÓRIO, FIXAÇÕES E TUBOS - FORNECIMENTO E INSTALAÇÃO. AF_12/2021</t>
  </si>
  <si>
    <t xml:space="preserve">AQUECEDOR SOLAR COMPACTO, KIT PARA 1 COLETOR SOLAR À VÁCUO COM SUPORTE, RESERVATÓRIO, FIXAÇÕES E TUBOS - FORNECIMENTO E INSTALAÇÃO. AF_12/2021</t>
  </si>
  <si>
    <t xml:space="preserve">BLOCO CONCRETADO NO LOCAL, 20X20X15CM, PARA BASE DE FIXAÇÃO DA ESTRUTURA SOLAR PARA LAJE DE CONCRETO - FORNECIMENTO E INSTALAÇÃO. AF_12/2021</t>
  </si>
  <si>
    <t xml:space="preserve">BOMBA DE CIRCULACAO DE ÁGUA QUENTE, 93 ATÉ 150 W - FORNECIMENTO E INSTALAÇÃO. AF_12/2021</t>
  </si>
  <si>
    <t xml:space="preserve">CABO FOTOVOLTAICO 4 MM² INSTALADO EM ELETRODUTO - FORNECIMENTO E INSTALAÇÃO. AF_12/2021</t>
  </si>
  <si>
    <t xml:space="preserve">CABO FOTOVOLTAICO 4 MM² INSTALADO SOLTO NO TELHADO - FORNECIMENTO E INSTALAÇÃO. AF_12/2021</t>
  </si>
  <si>
    <t xml:space="preserve">CABO FOTOVOLTAICO 6 MM² INSTALADO EM ELETRODUTO - FORNECIMENTO E INSTALAÇÃO. AF_12/2021</t>
  </si>
  <si>
    <t xml:space="preserve">CABO FOTOVOLTAICO 6 MM² INSTALADO SOLTO NO TELHADO - FORNECIMENTO E INSTALAÇÃO. AF_12/2021</t>
  </si>
  <si>
    <t xml:space="preserve">COLETOR PARA AQUECIMENTO SOLAR A VÁCUO, COM SUPORTE PARA LAJE DE CONCRETO - FORNECIMENTO E INSTALAÇÃO. AF_12/2021</t>
  </si>
  <si>
    <t xml:space="preserve">COLETOR PARA AQUECIMENTO SOLAR A VÁCUO, COM SUPORTE PARA TELHA CERÂMICA - FORNECIMENTO E INSTALAÇÃO. AF_12/2021</t>
  </si>
  <si>
    <t xml:space="preserve">COLETOR PARA AQUECIMENTO SOLAR A VÁCUO, COM SUPORTE PARA TELHA METÁLICA - FORNECIMENTO E INSTALAÇÃO. AF_12/2021</t>
  </si>
  <si>
    <t xml:space="preserve">COLETOR PARA AQUECIMENTO SOLAR, EM VIDRO TEMPERADO E SERPENTINA EM TUBO DE COBRE, COM SUPORTE PARA LAJE DE CONCRETO - FORNECIMENTO E INSTALAÇÃO. AF_12/2021</t>
  </si>
  <si>
    <t xml:space="preserve">COLETOR PARA AQUECIMENTO SOLAR, EM VIDRO TEMPERADO E SERPENTINA EM TUBO DE COBRE, COM SUPORTE PARA TELHA CERÂMICA - FORNECIMENTO E INSTALAÇÃO. AF_12/2021</t>
  </si>
  <si>
    <t xml:space="preserve">COLETOR PARA AQUECIMENTO SOLAR, EM VIDRO TEMPERADO E SERPENTINA EM TUBO DE COBRE, COM SUPORTE PARA TELHA METÁLICA - FORNECIMENTO E INSTALAÇÃO. AF_12/2021</t>
  </si>
  <si>
    <t xml:space="preserve">CONTROLADOR POR DIFERENCIAL DE TEMPERATURA COM 2 SENSORES - FORNECIMENTO E INSTALAÇÃO. AF_12/2021</t>
  </si>
  <si>
    <t xml:space="preserve">INVERSOR SOLAR FOTOVOLTAICO - FORNECIMENTO E INSTALAÇÃO. AF_12/2021</t>
  </si>
  <si>
    <t xml:space="preserve">MICRO INVERSOR SOLAR FOTOVOLTAICO - FORNECIMENTO E INSTALAÇÃO. AF_12/2021</t>
  </si>
  <si>
    <t xml:space="preserve">PAINEL SOLAR FOTOVOLTAICO, 2 X 1 M, COM SUPORTE PARA LAJE DE CONCRETO - FORNECIMENTO E INSTALAÇÃO. AF_12/2021</t>
  </si>
  <si>
    <t xml:space="preserve">PAINEL SOLAR FOTOVOLTAICO, 2 X 1 M, COM SUPORTE PARA TELHA CERÂMICA - FORNECIMENTO E INSTALAÇÃO. AF_12/2021</t>
  </si>
  <si>
    <t xml:space="preserve">PAINEL SOLAR FOTOVOLTAICO, 2 X 1 M, COM SUPORTE PARA TELHA METÁLICA - FORNECIMENTO E INSTALAÇÃO. AF_12/2021</t>
  </si>
  <si>
    <t xml:space="preserve">RESERVATÓRIO TÉRMICO/BOILER SOLAR EM AÇO INOX 1000 L - FORNECIMENTO E INSTALAÇÃO. AF_12/2021</t>
  </si>
  <si>
    <t xml:space="preserve">RESERVATÓRIO TÉRMICO/BOILER SOLAR EM AÇO INOX 1000 L COM 5 PLACAS COLETORAS EM VIDRO TEMPERADO COM SERPENTINA EM TUBO DE COBRE 2 X 1 M - FORNECIMENTO E INSTALAÇÃO. AF_12/2021</t>
  </si>
  <si>
    <t xml:space="preserve">RESERVATÓRIO TÉRMICO/BOILER SOLAR EM AÇO INOX 200 L - FORNECIMENTO E INSTALAÇÃO. AF_12/2021</t>
  </si>
  <si>
    <t xml:space="preserve">RESERVATÓRIO TÉRMICO/BOILER SOLAR EM AÇO INOX 3000 L - FORNECIMENTO E INSTALAÇÃO. AF_12/2021</t>
  </si>
  <si>
    <t xml:space="preserve">RESERVATÓRIO TÉRMICO/BOILER SOLAR EM AÇO INOX 400 L - FORNECIMENTO E INSTALAÇÃO. AF_12/2021</t>
  </si>
  <si>
    <t xml:space="preserve">RESERVATÓRIO TÉRMICO/BOILER SOLAR EM AÇO INOX 400 L COM 2 PLACAS COLETORAS EM VIDRO TEMPERADO COM SERPENTINA EM TUBO DE COBRE 2 X 1 M - FORNECIMENTO E INSTALAÇÃO. AF_12/2021</t>
  </si>
  <si>
    <t xml:space="preserve">RESERVATÓRIO TÉRMICO/BOILER SOLAR EM AÇO INOX 600 L - FORNECIMENTO E INSTALAÇÃO. AF_12/2021</t>
  </si>
  <si>
    <t xml:space="preserve">RESERVATÓRIO TÉRMICO/BOILER SOLAR EM AÇO INOX 600 L COM 3 PLACAS COLETORAS EM VIDRO TEMPERADO COM SERPENTINA EM TUBO DE COBRE 2 X 1 M - FORNECIMENTO E INSTALAÇÃO. AF_12/2021</t>
  </si>
  <si>
    <t xml:space="preserve">RESERVATÓRIO TÉRMICO/BOILER SOLAR EM AÇO INOX 800 L - FORNECIMENTO E INSTALAÇÃO. AF_12/2021</t>
  </si>
  <si>
    <t xml:space="preserve">RESERVATÓRIO TÉRMICO/BOILER SOLAR EM AÇO INOX 800 L COM 4 PLACAS COLETORAS EM VIDRO TEMPERADO COM SERPENTINA EM TUBO DE COBRE 2 X 1 M - FORNECIMENTO E INSTALAÇÃO. AF_12/2021</t>
  </si>
  <si>
    <t xml:space="preserve">STRING BOX PARA SISTEMA FOTOVOLTAICO - FORNECIMENTO E INSTALAÇÃO. AF_12/2021</t>
  </si>
  <si>
    <t xml:space="preserve">SUPORTE DE 1 COLETOR SOLAR PARA LAJE DE CONCRETO - FORNECIMENTO E INSTALAÇÃO. AF_12/2021</t>
  </si>
  <si>
    <t xml:space="preserve">SUPORTE DE 1 COLETOR SOLAR PARA TELHA CERÂMICA - FORNECIMENTO E INSTALAÇÃO. AF_12/2021</t>
  </si>
  <si>
    <t xml:space="preserve">SUPORTE DE 1 COLETOR SOLAR PARA TELHA METÁLICA - FORNECIMENTO E INSTALAÇÃO. AF_12/2021</t>
  </si>
  <si>
    <t xml:space="preserve">COLOCAÇÃO DE TELA EM ANDAIME FACHADEIRO. AF_03/2024</t>
  </si>
  <si>
    <t xml:space="preserve">COLOCAÇÃO DE TELA FACHADEIRA PERIMETRAL. AF_03/2024</t>
  </si>
  <si>
    <t xml:space="preserve">FECHAMENTO METÁLICO REMOVÍVEL DE ABERTURA DE CAIXILHO (PROTEÇÃO DE GESSEIRO) - 4 MONTAGENS EM OBRA. AF_03/2024</t>
  </si>
  <si>
    <t xml:space="preserve">FECHAMENTO METÁLICO REMOVÍVEL DE VÃO DE PORTAS (VÃO DO ELEVADOR) - 1 MONTAGEM EM OBRA. AF_03/2024</t>
  </si>
  <si>
    <t xml:space="preserve">FECHAMENTO REMOVÍVEL DE ABERTURA DE CAIXILHO EM MADEIRA - 4 MONTAGENS EM OBRA. AF_03/2024</t>
  </si>
  <si>
    <t xml:space="preserve">FECHAMENTO REMOVÍVEL DE ABERTURA NO PISO EM MADEIRA - 1 MONTAGEM EM OBRA. AF_03/2024</t>
  </si>
  <si>
    <t xml:space="preserve">FECHAMENTO REMOVÍVEL DE VÃO DE PORTAS EM MADEIRA (VÃO DO ELEVADOR) - 1 MONTAGEM EM OBRA. AF_03/2024</t>
  </si>
  <si>
    <t xml:space="preserve">FITA DE SINALIZAÇÃO FIXADA NA ESTRUTURA. AF_03/2024</t>
  </si>
  <si>
    <t xml:space="preserve">GUARDA-CORPO DE CONCRETAGEM COM MONTANTES METÁLICOS FIXADOS EM BARROTES (VIGAMENTO) DE FORMA DE MADEIRA COM FECHAMENTO EM PAINEL DE TELA METÁLICA. AF_03/2024</t>
  </si>
  <si>
    <t xml:space="preserve">GUARDA-CORPO DE CONCRETAGEM COM MONTANTES METÁLICOS FIXADOS NOS GARFOS DE FORMA DE MADEIRA COM FECHAMENTO EM PAINEL DE TELA METÁLICA. AF_03/2024</t>
  </si>
  <si>
    <t xml:space="preserve">GUARDA-CORPO EM LAJE PÓS DESFÔRMA COM MONTANTE METÁLICO FIXADO EM LAJE COM PARABOLT E FECHAMENTO EM PAINEL DE TELA METÁLICA. AF_03/2024</t>
  </si>
  <si>
    <t xml:space="preserve">GUARDA-CORPO EM LAJE PÓS DESFÔRMA COM MONTANTE METÁLICO FIXADO EM LAJE COM SARGENTO E FECHAMENTO EM PAINEL DE TELA METÁLICA. AF_03/2024</t>
  </si>
  <si>
    <t xml:space="preserve">GUARDA-CORPO EM LAJE PÓS-DESFÔRMA COM CABOS DE AÇO E FECHAMENTO EM TELA DE POLIPROPILENO (SISTEMA DE BARREIRA COM REDE) PARA EDIFÍCIOS ACIMA DE 4 PAVIMENTOS (2 MONTAGENS). AF_03/2024</t>
  </si>
  <si>
    <t xml:space="preserve">GUARDA-CORPO EM LAJE PÓS-DESFÔRMA COM CABOS DE AÇO E FECHAMENTO EM TELA DE POLIPROPILENO (SISTEMA DE BARREIRA COM REDE) PARA EDIFÍCIOS COM ATÉ 4 PAVIMENTOS (1 MONTAGEM). AF_03/2024</t>
  </si>
  <si>
    <t xml:space="preserve">GUARDA-CORPO EM LAJE PÓS-DESFÔRMA COM ESCORAS DE MADEIRA ESTRONCADAS NA ESTRUTURA, TRAVESSÕES DE MADEIRA E FECHAMENTO EM TELA DE POLIPROPILENO PARA EDIFÍCIOS ACIMA DE 4 PAVIMENTOS (2 MONTAGENS). AF_03/2024</t>
  </si>
  <si>
    <t xml:space="preserve">GUARDA-CORPO EM LAJE PÓS-DESFÔRMA COM ESCORAS DE MADEIRA ESTRONCADAS NA ESTRUTURA, TRAVESSÕES DE MADEIRA E FECHAMENTO EM TELA DE POLIPROPILENO PARA EDIFÍCIOS COM ATÉ 4 PAVIMENTOS (1 MONTAGEM). AF_03/2024</t>
  </si>
  <si>
    <t xml:space="preserve">GUARDA-CORPO EM LAJE PÓS-DESFÔRMA COM ESCORAS METÁLICAS ESTRONCADAS NA ESTRUTURA E FECHAMENTO EM PAINEL DE TELA METÁLICA PARA EDIFÍCIOS ACIMA DE 4 PAVIMENTOS (2 MONTAGENS). AF_03/2024</t>
  </si>
  <si>
    <t xml:space="preserve">GUARDA-CORPO EM LAJE PÓS-DESFÔRMA COM ESCORAS METÁLICAS ESTRONCADAS NA ESTRUTURA E FECHAMENTO EM PAINEL DE TELA METÁLICA PARA EDIFÍCIOS COM ATÉ 4 PAVIMENTOS (1 MONTAGEM). AF_03/2024</t>
  </si>
  <si>
    <t xml:space="preserve">GUARDA-CORPO EM LAJE PÓS-DESFÔRMA COM ESCORAS METÁLICAS ESTRONCADAS NA ESTRUTURA, TRAVESSÕES DE MADEIRA E FECHAMENTO EM TELA DE POLIPROPILENO PARA EDIFÍCIOS ACIMA DE 4 PAVIMENTOS (2 MONTAGENS). AF_03/2024_PS</t>
  </si>
  <si>
    <t xml:space="preserve">GUARDA-CORPO EM LAJE PÓS-DESFÔRMA COM ESCORAS METÁLICAS ESTRONCADAS NA ESTRUTURA, TRAVESSÕES DE MADEIRA E FECHAMENTO EM TELA DE POLIPROPILENO PARA EDIFÍCIOS COM ATÉ 4 PAVIMENTOS (1 MONTAGEM). AF_03/2024_PS</t>
  </si>
  <si>
    <t xml:space="preserve">GUARDA-CORPO EM LAJE PÓS-DESFÔRMA COM MONTANTE METÁLICO FIXADO COM BARRAS DE AÇO ENGASTADAS NA LAJE, CABOS DE AÇO E FECHAMENTO EM TELA DE POLIPROPILENO PARA EDIFÍCIOS ACIMA DE 4 PAVIMENTOS (2 MONTAGENS). AF_03/2024</t>
  </si>
  <si>
    <t xml:space="preserve">GUARDA-CORPO EM LAJE PÓS-DESFÔRMA COM MONTANTE METÁLICO FIXADO COM BARRAS DE AÇO ENGASTADAS NA LAJE, CABOS DE AÇO E FECHAMENTO EM TELA DE POLIPROPILENO PARA EDIFÍCIOS COM ATÉ 4 PAVIMENTOS (1 MONTAGEM). AF_03/2024</t>
  </si>
  <si>
    <t xml:space="preserve">GUARDA-CORPO EM LAJE PÓS-DESFÔRMA COM MONTANTE METÁLICO FIXADO COM BARRAS DE AÇO ENGASTADAS NA LAJE, TRAVESSÃO EM MADEIRA E FECHAMENTO EM TELA DE POLIPROPILENO PARA EDIFÍCIOS ACIMA DE 4 PAVIMENTOS (2 MONTAGENS). AF_03/2024</t>
  </si>
  <si>
    <t xml:space="preserve">GUARDA-CORPO EM LAJE PÓS-DESFÔRMA COM MONTANTE METÁLICO FIXADO COM BARRAS DE AÇO ENGASTADAS NA LAJE, TRAVESSÃO EM MADEIRA E FECHAMENTO EM TELA DE POLIPROPILENO PARA EDIFÍCIOS COM ATÉ 4 PAVIMENTOS (1 MONTAGEM). AF_03/2024</t>
  </si>
  <si>
    <t xml:space="preserve">GUARDA-CORPO EM LAJE PÓS-DESFÔRMA COM MONTANTE METÁLICO FIXADO EM VIGA DE BORDA E FECHAMENTO EM PAINEL DE TELA METÁLICA PARA EDIFÍCIOS ACIMA DE 4 PAVIMENTOS (2 MONTAGENS). AF_03/2024</t>
  </si>
  <si>
    <t xml:space="preserve">GUARDA-CORPO EM LAJE PÓS-DESFÔRMA, PARA ESTRUTURAS EM CONCRETO, COM MONTANTE METÁLICO FIXADO EM VIGA DE BORDA E FECHAMENTO EM PAINEL DE TELA METÁLICA PARA EDIFÍCIOS COM ATÉ 4 PAVIMENTOS (1 MONTAGEM). AF_03/2024</t>
  </si>
  <si>
    <t xml:space="preserve">GUARDA-CORPO FIXADO EM FÔRMA DE MADEIRA COM MONTANTES E TRAVESSÕES EM MADEIRA E FECHAMENTO EM PLACA COMPENSADO PARA EDIFÍCIOS COM 3 PAVIMENTOS. AF_03/2024</t>
  </si>
  <si>
    <t xml:space="preserve">GUARDA-CORPO FIXADO EM FÔRMA DE MADEIRA COM MONTANTES E TRAVESSÕES EM MADEIRA E FECHAMENTO EM PLACA COMPENSADO PARA EDIFÍCIOS COM ALTURA IGUAL OU SUPERIOR A 4 PAVIMENTOS. AF_03/2024</t>
  </si>
  <si>
    <t xml:space="preserve">GUARDA-CORPO FIXADO EM FÔRMA DE MADEIRA COM MONTANTES E TRAVESSÕES EM MADEIRA E FECHAMENTO EM PLACA COMPENSADO PARA EDIFÍCIOS COM ATÉ 2 PAVIMENTOS. AF_03/2024</t>
  </si>
  <si>
    <t xml:space="preserve">GUARDA-CORPO FIXADO EM FÔRMA DE MADEIRA COM MONTANTES E TRAVESSÕES EM MADEIRA PRÉ-MONTADOS PARA EDIFÍCIOS COM 3 PAVIMENTOS. AF_03/2024</t>
  </si>
  <si>
    <t xml:space="preserve">GUARDA-CORPO FIXADO EM FÔRMA DE MADEIRA COM MONTANTES E TRAVESSÕES EM MADEIRA PRÉ-MONTADOS PARA EDIFÍCIOS COM ALTURA IGUAL OU SUPERIOR A 4 PAVIMENTOS. AF_03/2024</t>
  </si>
  <si>
    <t xml:space="preserve">GUARDA-CORPO FIXADO EM FÔRMA DE MADEIRA COM MONTANTES E TRAVESSÕES EM MADEIRA PRÉ-MONTADOS PARA EDIFÍCIOS COM ATÉ 2 PAVIMENTOS. AF_03/2024</t>
  </si>
  <si>
    <t xml:space="preserve">GUARDA-CORPO PARA ALVENARIA ESTRUTURAL, COM MONTANTE METÁLICO PARA DOIS NÍVEIS DE PROTEÇÃO E FECHAMENTO EM PAINEL DE TELA METÁLICA PARA EDIFÍCIOS ACIMA DE 8 PAVIMENTOS. AF_03/2024</t>
  </si>
  <si>
    <t xml:space="preserve">GUARDA-CORPO PARA ALVENARIA ESTRUTURAL, COM MONTANTE METÁLICO PARA DOIS NÍVEIS DE PROTEÇÃO E FECHAMENTO EM PAINEL DE TELA METÁLICA PARA EDIFÍCIOS COM ALTURA DE 5 A 8 PAVIMENTOS. AF_03/2024</t>
  </si>
  <si>
    <t xml:space="preserve">GUARDA-CORPO PARA ALVENARIA ESTRUTURAL, COM MONTANTE METÁLICO PARA DOIS NÍVEIS DE PROTEÇÃO E FECHAMENTO EM PAINEL DE TELA METÁLICA PARA EDIFÍCIOS COM ATÉ 4 PAVIMENTOS. AF_03/2024</t>
  </si>
  <si>
    <t xml:space="preserve">GUARDA-CORPO PARA POÇO DE CREMALHEIRA, COM MONTANTE METÁLICO FIXADO EM LAJE COM CHUMBADOR PARABOLT E FECHAMENTO EM PAINEL DE TELA METÁLICA (EXCLUSO PROTEÇÃO). AF_03/2024</t>
  </si>
  <si>
    <t xml:space="preserve">INSTALAÇÃO DE GAMBIARRA PARA SINALIZAÇÃO, INCLUINDO LÂMPADA, E SINALIZADOR. AF_03/2024</t>
  </si>
  <si>
    <t xml:space="preserve">INSTALAÇÃO DE SINALIZADOR NOTURNO LED. AF_03/2024</t>
  </si>
  <si>
    <t xml:space="preserve">LINHA DE VIDA INSTALADA JUNTO AO PISO PARA EDIFÍCIOS ACIMA DE 8 PAVIMENTOS. AF_03/2024</t>
  </si>
  <si>
    <t xml:space="preserve">LINHA DE VIDA INSTALADA JUNTO AO PISO PARA EDIFÍCIOS DE 5 A 8 PAVIMENTOS. AF_03/2024</t>
  </si>
  <si>
    <t xml:space="preserve">LINHA DE VIDA INSTALADA JUNTO AO PISO PARA EDIFÍCIOS DE ATÉ 4 PAVIMENTOS. AF_03/2024</t>
  </si>
  <si>
    <t xml:space="preserve">LINHA DE VIDA TIPO VARAL DE SEGURANÇA COM CABO DE AÇO PARA PROTEÇÃO DE PERIFERIA PARA EDIFÍCIOS ACIMA DE 8 PAVIMENTOS. AF_03/2024</t>
  </si>
  <si>
    <t xml:space="preserve">LINHA DE VIDA TIPO VARAL DE SEGURANÇA COM CABO DE AÇO PARA PROTEÇÃO DE PERIFERIA PARA EDIFÍCIOS DE 5 A 8 PAVIMENTOS. AF_03/2024</t>
  </si>
  <si>
    <t xml:space="preserve">LINHA DE VIDA TIPO VARAL DE SEGURANÇA COM CABO DE AÇO PARA PROTEÇÃO DE PERIFERIA PARA EDIFÍCIOS DE ATÉ 4 PAVIMENTOS. AF_03/2024</t>
  </si>
  <si>
    <t xml:space="preserve">MONTAGEM E DESMONTAGEM DE ANDAIME MODULAR FACHADEIRO, COM PISO METÁLICO, PARA EDIFÍCIOS COM MULTIPLOS PAVIMENTOS (EXCLUSIVE ANDAIME E LIMPEZA). AF_03/2024</t>
  </si>
  <si>
    <t xml:space="preserve">MONTAGEM E DESMONTAGEM DE ANDAIME MULTIDIRECIONAL (EXCLUSIVE ANDAIME E LIMPEZA). AF_03/2024</t>
  </si>
  <si>
    <t xml:space="preserve">MONTAGEM E DESMONTAGEM DE ANDAIME TUBULAR TIPO "TORRE" (EXCLUSIVE ANDAIME E LIMPEZA). AF_03/2024</t>
  </si>
  <si>
    <t xml:space="preserve">PLACA INDICATIVA FIXADA DIRETAMENTE NA ESTRUTURA ATRAVÉS DE PREGOS. AF_03/2024</t>
  </si>
  <si>
    <t xml:space="preserve">PLATAFORMA DE PROTEÇÃO PRINCIPAL (PRIMÁRIA) PARA COLETA DE RESÍDUOS COM ESTRUTURA METÁLICA E FORRAÇÃO EM TÁBUA DE MADEIRA SERRADA - 1 MONTAGEM POR OBRA. AF_03/2024</t>
  </si>
  <si>
    <t xml:space="preserve">PLATAFORMA DE PROTEÇÃO PRINCIPAL (PRIMÁRIA) PARA COLETA DE RESÍDUOS COM ESTRUTURA METÁLICA E FORRAÇÃO EM TÁBUA DE MADEIRA SERRADA - 2 MONTAGENS POR OBRA. AF_03/2024</t>
  </si>
  <si>
    <t xml:space="preserve">PLATAFORMA DE PROTEÇÃO PRINCIPAL (PRIMÁRIA) PARA COLETA DE RESÍDUOS COM ESTRUTURA METÁLICA E TRAMA DE MADEIRA FORRADA EM PAINEL COMPENSADO - 1 MONTAGEM POR OBRA. AF_03/2024</t>
  </si>
  <si>
    <t xml:space="preserve">PLATAFORMA DE PROTEÇÃO PRINCIPAL (PRIMÁRIA) PARA COLETA DE RESÍDUOS COM ESTRUTURA METÁLICA E TRAMA DE MADEIRA FORRADA EM PAINEL COMPENSADO - 2 MONTAGENS POR OBRA. AF_03/2024</t>
  </si>
  <si>
    <t xml:space="preserve">PLATAFORMA DE PROTEÇÃO PRINCIPAL PARA ALVENARIA ESTRUTURAL PARA SER APOIADA EM ANDAIME, INCLUSIVE MONTAGEM E DESMONTAGEM. AF_03/2024</t>
  </si>
  <si>
    <t xml:space="preserve">PLATAFORMA DE PROTEÇÃO SECUNDÁRIA PARA COLETA DE RESÍDUOS COM ESTRUTURA METÁLICA E FORRAÇÃO EM TÁBUA DE MADEIRA SERRADA - 1 MONTAGEM POR OBRA. AF_03/2024</t>
  </si>
  <si>
    <t xml:space="preserve">PLATAFORMA DE PROTEÇÃO SECUNDÁRIA PARA COLETA DE RESÍDUOS COM ESTRUTURA METÁLICA E FORRAÇÃO EM TÁBUA DE MADEIRA SERRADA - 2 MONTAGENS POR OBRA. AF_03/2024</t>
  </si>
  <si>
    <t xml:space="preserve">PLATAFORMA DE PROTEÇÃO SECUNDÁRIA PARA COLETA DE RESÍDUOS COM ESTRUTURA METÁLICA E FORRAÇÃO EM TÁBUA DE MADEIRA SERRADA - 3 MONTAGENS POR OBRA. AF_03/2024</t>
  </si>
  <si>
    <t xml:space="preserve">PLATAFORMA DE PROTEÇÃO SECUNDÁRIA PARA COLETA DE RESÍDUOS COM ESTRUTURA METÁLICA E TRAMA DE MADEIRA FORRADA EM PAINEL COMPENSADO - 1 MONTAGEM POR OBRA. AF_03/2024</t>
  </si>
  <si>
    <t xml:space="preserve">PLATAFORMA DE PROTEÇÃO SECUNDÁRIA PARA COLETA DE RESÍDUOS COM ESTRUTURA METÁLICA E TRAMA DE MADEIRA FORRADA EM PAINEL COMPENSADO - 2 MONTAGENS POR OBRA. AF_03/2024</t>
  </si>
  <si>
    <t xml:space="preserve">PLATAFORMA DE PROTEÇÃO SECUNDÁRIA PARA COLETA DE RESÍDUOS COM ESTRUTURA METÁLICA E TRAMA DE MADEIRA FORRADA EM PAINEL COMPENSADO - 3 MONTAGENS POR OBRA. AF_03/2024</t>
  </si>
  <si>
    <t xml:space="preserve">PLATAFORMA DE PROTEÇÃO TERCIÁRIA PARA COLETA DE RESÍDUOS COM ESTRUTURA METÁLICA E FORRAÇÃO EM TÁBUA DE MADEIRA SERRADA - 1 MONTAGEM POR OBRA. AF_03/2024</t>
  </si>
  <si>
    <t xml:space="preserve">PLATAFORMA DE PROTEÇÃO TERCIÁRIA PARA COLETA DE RESÍDUOS COM ESTRUTURA METÁLICA E FORRAÇÃO EM TÁBUA DE MADEIRA SERRADA - 2 MONTAGENS POR OBRA. AF_03/2024</t>
  </si>
  <si>
    <t xml:space="preserve">PLATAFORMA DE PROTEÇÃO TERCIÁRIA PARA COLETA DE RESÍDUOS COM ESTRUTURA METÁLICA E TRAMA DE MADEIRA FORRADA EM PAINEL COMPENSADO - 1 MONTAGEM POR OBRA. AF_03/2024</t>
  </si>
  <si>
    <t xml:space="preserve">PLATAFORMA DE PROTEÇÃO TERCIÁRIA PARA COLETA DE RESÍDUOS COM ESTRUTURA METÁLICA E TRAMA DE MADEIRA FORRADA EM PAINEL COMPENSADO - 2 MONTAGENS POR OBRA. AF_03/2024</t>
  </si>
  <si>
    <t xml:space="preserve">PONTEIRAS DE PROTEÇÃO DE PONTAS E VERGALHÕES EXPOSTOS EM ALVENARIA ESTRUTURAL. AF_03/2024</t>
  </si>
  <si>
    <t xml:space="preserve">PONTEIRAS DE PROTEÇÃO DE PONTAS E VERGALHÕES EXPOSTOS EM ESTRUTURAS DE CONCRETO ARMADO CONVENCIONAL. AF_03/2024</t>
  </si>
  <si>
    <t xml:space="preserve">PONTEIRAS DE PROTEÇÃO DE PONTAS E VERGALHÕES EXPOSTOS EM FUNDAÇÕES. AF_03/2024</t>
  </si>
  <si>
    <t xml:space="preserve">PROTEÇÃO DE ACESSO A CREMALHEIRA, COM CANCELA FIXADA EM LAJE - 1 MONTAGEM (EXCLUSO CANCELA). AF_03/2024</t>
  </si>
  <si>
    <t xml:space="preserve">PROTEÇÃO DE PEDESTRES, INCLUSIVE MONTAGEM E DESMONTAGEM. AF_03/2024_PS</t>
  </si>
  <si>
    <t xml:space="preserve">REDE DE PROTEÇÃO PISO A PISO (SISTEMA U). AF_03/2024</t>
  </si>
  <si>
    <t xml:space="preserve">REDE DE PROTEÇÃO TIPO SLQA INTERMEDIÁRIO PARA EDIFÍCIOS ACIMA DE 8 PAVIMENTOS. AF_03/2024</t>
  </si>
  <si>
    <t xml:space="preserve">REDE DE PROTEÇÃO TIPO SLQA INTERMEDIÁRIO PARA EDIFÍCIOS DE 5 A 8 PAVIMENTOS. AF_03/2024</t>
  </si>
  <si>
    <t xml:space="preserve">REDE DE PROTEÇÃO TIPO SLQA INTERMEDIÁRIO PARA EDIFÍCIOS DE ATÉ 4 PAVIMENTOS. AF_03/2024</t>
  </si>
  <si>
    <t xml:space="preserve">REDE DE PROTEÇÃO TIPO SLQA PESADO COM SUPORTES METÁLICOS TIPO FORCA PARA EDIFÍCIOS DE 5 A 8 PAVIMENTOS. AF_03/2024</t>
  </si>
  <si>
    <t xml:space="preserve">REDE DE PROTEÇÃO TIPO SLQA PESADO COM SUPORTES METÁLICOS TIPO FORCA PARA EDIFÍCIOS DE ACIMA DE 8 PAVIMENTOS. AF_03/2024</t>
  </si>
  <si>
    <t xml:space="preserve">REDE DE PROTEÇÃO TIPO SLQA PESADO COM SUPORTES METÁLICOS TIPO FORCA PARA EDIFÍCIOS DE ATÉ 4 PAVIMENTOS. AF_03/2024</t>
  </si>
  <si>
    <t xml:space="preserve">SINALIZAÇÃO COM FITA FIXADA EM CONE PLÁSTICO, INCLUINDO CONE. AF_03/2024</t>
  </si>
  <si>
    <t xml:space="preserve">SISTEMA DE PROTEÇÃO PARA PILARES DE PERIFERIA. AF_03/2024</t>
  </si>
  <si>
    <t xml:space="preserve">TOTEN EM MADEIRA COM PLACA INDICATIVA POSICIONADA NO TERRENO. AF_03/2024</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</si>
  <si>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</si>
  <si>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</si>
  <si>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</si>
  <si>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</si>
  <si>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</si>
  <si>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CA-60 DE 5,0 MM - MONTAGEM. AF_11/2020</t>
  </si>
  <si>
    <t xml:space="preserve">ESCADA EM CONCRETO ARMADO MOLDADO IN LOCO, FCK 25 MPA, COM 1 LANCE E LAJE CASCATA, FÔRMA EM CHAPA DE MADEIRA COMPENSADA RESINADA. AF_11/2020</t>
  </si>
  <si>
    <t xml:space="preserve">ESCADA EM CONCRETO ARMADO MOLDADO IN LOCO, FCK 25 MPA, COM 1 LANCE E LAJE PLANA, FÔRMA EM CHAPA DE MADEIRA COMPENSADA RESINADA. AF_11/2020</t>
  </si>
  <si>
    <t xml:space="preserve">ESCADA EM CONCRETO ARMADO MOLDADO IN LOCO, FCK 25 MPA, COM 2 LANCES EM L E LAJE CASCATA, FÔRMA EM CHAPA DE MADEIRA COMPENSADA RESINADA. AF_11/2020</t>
  </si>
  <si>
    <t xml:space="preserve">ESCADA EM CONCRETO ARMADO MOLDADO IN LOCO, FCK 25 MPA, COM 2 LANCES EM L E LAJE PLANA, FÔRMA EM CHAPA DE MADEIRA COMPENSADA RESINADA. AF_11/2020</t>
  </si>
  <si>
    <t xml:space="preserve">ESCADA EM CONCRETO ARMADO MOLDADO IN LOCO, FCK 25 MPA, COM 2 LANCES EM U E LAJE CASCATA, FÔRMA EM CHAPA DE MADEIRA COMPENSADA RESINADA. AF_11/2020</t>
  </si>
  <si>
    <t xml:space="preserve">ESCADA EM CONCRETO ARMADO MOLDADO IN LOCO, FCK 25 MPA, COM 2 LANCES EM U E LAJE PLANA, FÔRMA EM CHAPA DE MADEIRA COMPENSADA RESINADA. AF_11/2020</t>
  </si>
  <si>
    <t xml:space="preserve">ESCADA EM CONCRETO ARMADO MOLDADO IN LOCO, FCK 25 MPA, COM 2 LANCES EM X E LAJE CASCATA, FÔRMA EM CHAPA DE MADEIRA COMPENSADA RESINADA. AF_11/2020</t>
  </si>
  <si>
    <t xml:space="preserve">ESCADA EM CONCRETO ARMADO MOLDADO IN LOCO, FCK 25 MPA, COM 2 LANCES EM X E LAJE PLANA, FÔRMA EM CHAPA DE MADEIRA COMPENSADA RESINADA. AF_11/2020</t>
  </si>
  <si>
    <t xml:space="preserve">ESCADA HELICOIDAL EM AÇO GALVANIZADO, DIAMETRO DE 1,2 M, DOTADA DE GUARDA-CORPO, FIXADA COM CHUMBADOR MECÂNICO. AF_11/2020</t>
  </si>
  <si>
    <t xml:space="preserve">ESCADA TIPO MARINHEIRO EM TUBO ACO GALVANIZADO 1 1/2", COM GUARDA-CORPO, PARA ALTURAS MAIORES QUE 3 M, FIXADA COM CHUMBADOR MECÂNICO. AF_11/2020</t>
  </si>
  <si>
    <t xml:space="preserve">ESCADA TIPO MARINHEIRO EM TUBO ACO GALVANIZADO 1 1/2", SEM GUARDA-CORPO, FIXADA COM CHUMBADOR MECÂNICO. AF_11/2020</t>
  </si>
  <si>
    <t xml:space="preserve">ESCADA TIPO MARINHEIRO EM TUBO AÇO GALVANIZADO 1 1/2", COM GUARDA-CORPO, PARA ALTURAS DE ATÉ 3 M, FIXADA COM CHUMBADOR MECÂNICO.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</si>
  <si>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</si>
  <si>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</si>
  <si>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</si>
  <si>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</si>
  <si>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CASCATA, EM MADEIRA SERRADA, E=25 MM. AF_11/2020</t>
  </si>
  <si>
    <t xml:space="preserve">FABRICAÇÃO DE FÔRMA PARA ESCADA DUPLA COM 2 LANCES EM X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</si>
  <si>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</si>
  <si>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</si>
  <si>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</si>
  <si>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</si>
  <si>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</si>
  <si>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</si>
  <si>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</si>
  <si>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</si>
  <si>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</si>
  <si>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</si>
  <si>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</si>
  <si>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</si>
  <si>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</si>
  <si>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</si>
  <si>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</si>
  <si>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</si>
  <si>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</si>
  <si>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</si>
  <si>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 DUPLA COM 2 LANCES EM "X" E LAJE CASCATA, EM CHAPA DE MADEIRA COMPENSADA PLASTIFICADA, 10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</si>
  <si>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</si>
  <si>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</si>
  <si>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</si>
  <si>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</si>
  <si>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</si>
  <si>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</si>
  <si>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</si>
  <si>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</si>
  <si>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</si>
  <si>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</si>
  <si>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</si>
  <si>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</si>
  <si>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</si>
  <si>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ESCADAS, COM 1 LANCE E LAJE CASCATA, EM CHAPA DE MADEIRA COMPENSADA PLASTIFICADA, 10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</si>
  <si>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</si>
  <si>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</si>
  <si>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</si>
  <si>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</si>
  <si>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</si>
  <si>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</si>
  <si>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</si>
  <si>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</si>
  <si>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</si>
  <si>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</si>
  <si>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</si>
  <si>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</si>
  <si>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</si>
  <si>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2 LANCES EM "L" E LAJE CASCATA, EM CHAPA DE MADEIRA COMPENSADA PLASTIFICADA, 10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</si>
  <si>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</si>
  <si>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</si>
  <si>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</si>
  <si>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</si>
  <si>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</si>
  <si>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</si>
  <si>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</si>
  <si>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</si>
  <si>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</si>
  <si>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</si>
  <si>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</si>
  <si>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</si>
  <si>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</si>
  <si>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</si>
  <si>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</si>
  <si>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</si>
  <si>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</si>
  <si>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</si>
  <si>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</si>
  <si>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</si>
  <si>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PLANA, EM CHAPA DE MADEIRA COMPENSADA PLASTIFICADA, 10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</si>
  <si>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</si>
  <si>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</si>
  <si>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</si>
  <si>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</si>
  <si>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</si>
  <si>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</si>
  <si>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ESCAVAÇÃO HORIZONTAL EM SOLO DE 1A CATEGORIA COM TRATOR DE ESTEIRAS (100HP/LÂMINA: 2,19M3). AF_07/2020</t>
  </si>
  <si>
    <t xml:space="preserve">ESCAVAÇÃO HORIZONTAL EM SOLO DE 1A CATEGORIA COM TRATOR DE ESTEIRAS (125HP/LÂMINA: 2,70M3).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</si>
  <si>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</si>
  <si>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</si>
  <si>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</si>
  <si>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</si>
  <si>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(125HP/LÂMINA: 2,70M3).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</si>
  <si>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</si>
  <si>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</si>
  <si>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</si>
  <si>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</si>
  <si>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</si>
  <si>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</si>
  <si>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</si>
  <si>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</si>
  <si>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</si>
  <si>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</si>
  <si>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</si>
  <si>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</si>
  <si>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</si>
  <si>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</si>
  <si>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(125HP/LÂMINA: 2,70M3).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</si>
  <si>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</si>
  <si>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</si>
  <si>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</si>
  <si>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</si>
  <si>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(125HP/LÂMINA: 2,70M3).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</si>
  <si>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</si>
  <si>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</si>
  <si>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</si>
  <si>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</si>
  <si>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</si>
  <si>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</si>
  <si>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</si>
  <si>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</si>
  <si>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</si>
  <si>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</si>
  <si>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</si>
  <si>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</si>
  <si>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</si>
  <si>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</si>
  <si>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</si>
  <si>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</si>
  <si>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</si>
  <si>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</si>
  <si>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</si>
  <si>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</si>
  <si>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</si>
  <si>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</si>
  <si>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</si>
  <si>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</si>
  <si>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</si>
  <si>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</si>
  <si>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</si>
  <si>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</si>
  <si>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</si>
  <si>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</si>
  <si>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</si>
  <si>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</si>
  <si>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</si>
  <si>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</si>
  <si>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</si>
  <si>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</si>
  <si>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</si>
  <si>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</si>
  <si>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</si>
  <si>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</si>
  <si>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</si>
  <si>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</si>
  <si>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</si>
  <si>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</si>
  <si>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</si>
  <si>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</si>
  <si>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</si>
  <si>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</si>
  <si>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</si>
  <si>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</si>
  <si>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</si>
  <si>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</si>
  <si>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</si>
  <si>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</si>
  <si>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</si>
  <si>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</si>
  <si>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</si>
  <si>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</si>
  <si>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</si>
  <si>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</si>
  <si>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</si>
  <si>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</si>
  <si>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</si>
  <si>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</si>
  <si>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</si>
  <si>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</si>
  <si>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</si>
  <si>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</si>
  <si>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</si>
  <si>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</si>
  <si>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</si>
  <si>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</si>
  <si>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</si>
  <si>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</si>
  <si>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</si>
  <si>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</si>
  <si>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</si>
  <si>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</si>
  <si>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</si>
  <si>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</si>
  <si>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</si>
  <si>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</si>
  <si>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</si>
  <si>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</si>
  <si>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</si>
  <si>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MANUAL DE VALA. AF_09/2024</t>
  </si>
  <si>
    <t xml:space="preserve">ESCAVAÇÃO MECANIZADA DE VALA COM PROF. ATÉ 1,5 M (MÉDIA MONTANTE E JUSANTE/UMA COMPOSIÇÃO POR TRECHO), ESCAVADEIRA (0,8 M3), LARG. DE 1,5 M A 2,5 M, EM SOLO DE 1A CATEGORIA, EM LOCAIS COM ALTO NÍVEL DE INTERFERÊNCIA. AF_09/2024</t>
  </si>
  <si>
    <t xml:space="preserve">ESCAVAÇÃO MECANIZADA DE VALA COM PROF. ATÉ 1,5 M (MÉDIA MONTANTE E JUSANTE/UMA COMPOSIÇÃO POR TRECHO), ESCAVADEIRA (0,8 M3), LARG. DE 1,5 M A 2,5 M, EM SOLO DE 1A CATEGORIA, LOCAIS COM BAIXO NÍVEL DE INTERFERÊNCIA. AF_09/2024</t>
  </si>
  <si>
    <t xml:space="preserve">ESCAVAÇÃO MECANIZADA DE VALA COM PROF. ATÉ 1,5 M (MÉDIA MONTANTE E JUSANTE/UMA COMPOSIÇÃO POR TRECHO), ESCAVADEIRA (0,8 M3), LARG. DE 1,5 M A 2,5 M, EM SOLO DE 2A CATEGORIA, EM LOCAIS COM ALTO NÍVEL DE INTERFERÊNCIA. AF_09/2024</t>
  </si>
  <si>
    <t xml:space="preserve">ESCAVAÇÃO MECANIZADA DE VALA COM PROF. ATÉ 1,5 M (MÉDIA MONTANTE E JUSANTE/UMA COMPOSIÇÃO POR TRECHO), ESCAVADEIRA (0,8 M3), LARG. DE 1,5 M A 2,5 M, EM SOLO DE 2A CATEGORIA, LOCAIS COM BAIXO NÍVEL DE INTERFERÊNCIA. AF_09/2024</t>
  </si>
  <si>
    <t xml:space="preserve">ESCAVAÇÃO MECANIZADA DE VALA COM PROF. ATÉ 1,5 M (MÉDIA MONTANTE E JUSANTE/UMA COMPOSIÇÃO POR TRECHO), ESCAVADEIRA (0,8 M3), LARG. DE 1,5 M A 2,5 M, EM SOLO MOLE, EM LOCAIS COM ALTO NÍVEL DE INTERFERÊNCIA. AF_09/2024</t>
  </si>
  <si>
    <t xml:space="preserve">ESCAVAÇÃO MECANIZADA DE VALA COM PROF. ATÉ 1,5 M (MÉDIA MONTANTE E JUSANTE/UMA COMPOSIÇÃO POR TRECHO), ESCAVADEIRA (0,8 M3), LARG. DE 1,5 M A 2,5 M, EM SOLO MOLE, LOCAIS COM BAIXO NÍVEL DE INTERFERÊNCIA. AF_09/2024</t>
  </si>
  <si>
    <t xml:space="preserve">ESCAVAÇÃO MECANIZADA DE VALA COM PROF. ATÉ 1,5 M (MÉDIA MONTANTE E JUSANTE/UMA COMPOSIÇÃO POR TRECHO), ESCAVADEIRA (0,8 M3), LARG. MENOR QUE 1,5 M, EM SOLO DE 1A CATEGORIA, EM LOCAIS COM ALTO NÍVEL DE INTERFERÊNCIA. AF_09/2024</t>
  </si>
  <si>
    <t xml:space="preserve">ESCAVAÇÃO MECANIZADA DE VALA COM PROF. ATÉ 1,5 M (MÉDIA MONTANTE E JUSANTE/UMA COMPOSIÇÃO POR TRECHO), ESCAVADEIRA (0,8 M3),LARG. ATÉ 1,5 M, EM SOLO DE 2A CATEGORIA, EM LOCAIS COM ALTO NÍVEL DE INTERFERÊNCIA. AF_09/2024</t>
  </si>
  <si>
    <t xml:space="preserve">ESCAVAÇÃO MECANIZADA DE VALA COM PROF. ATÉ 1,5 M (MÉDIA MONTANTE E JUSANTE/UMA COMPOSIÇÃO POR TRECHO), ESCAVADEIRA (0,8 M3),LARG. MENOR QUE 1,5 M, EM SOLO DE 1A CATEGORIA, LOCAIS COM BAIXO NÍVEL DE INTERFERÊNCIA. AF_09/2024</t>
  </si>
  <si>
    <t xml:space="preserve">ESCAVAÇÃO MECANIZADA DE VALA COM PROF. ATÉ 1,5 M (MÉDIA MONTANTE E JUSANTE/UMA COMPOSIÇÃO POR TRECHO), ESCAVADEIRA (0,8 M3),LARG. MENOR QUE 1,5 M, EM SOLO DE MOLE, EM LOCAIS COM ALTO NÍVEL DE INTERFERÊNCIA. AF_09/2024</t>
  </si>
  <si>
    <t xml:space="preserve">ESCAVAÇÃO MECANIZADA DE VALA COM PROF. ATÉ 1,5 M (MÉDIA MONTANTE E JUSANTE/UMA COMPOSIÇÃO POR TRECHO), ESCAVADEIRA (0,8 M3),LARG. MENOR QUE 1,5 M, EM SOLO MOLE, LOCAIS COM BAIXO NÍVEL DE INTERFERÊNCIA. AF_09/2024</t>
  </si>
  <si>
    <t xml:space="preserve">ESCAVAÇÃO MECANIZADA DE VALA COM PROF. ATÉ 1,5 M (MÉDIA MONTANTE E JUSANTE/UMA COMPOSIÇÃO POR TRECHO), RETROESCAV. (0,26 M3), LARG. DE 0,8 M A 1,5 M, EM SOLO DE 1A CATEGORIA, EM LOCAIS COM ALTO NÍVEL DE INTERFERÊNCIA. AF_09/2024</t>
  </si>
  <si>
    <t xml:space="preserve">ESCAVAÇÃO MECANIZADA DE VALA COM PROF. ATÉ 1,5 M (MÉDIA MONTANTE E JUSANTE/UMA COMPOSIÇÃO POR TRECHO), RETROESCAV. (0,26 M3), LARG. DE 0,8 M A 1,5 M, EM SOLO DE 2A CATEGORIA, EM LOCAIS COM ALTO NÍVEL DE INTERFERÊNCIA. AF_09/2024</t>
  </si>
  <si>
    <t xml:space="preserve">ESCAVAÇÃO MECANIZADA DE VALA COM PROF. ATÉ 1,5 M (MÉDIA MONTANTE E JUSANTE/UMA COMPOSIÇÃO POR TRECHO), RETROESCAV. (0,26 M3), LARG. DE 0,8 M A 1,5 M, EM SOLO DE 2A CATEGORIA, EM LOCAIS COM BAIXO NÍVEL DE INTERFERÊNCIA. AF_09/2024</t>
  </si>
  <si>
    <t xml:space="preserve">ESCAVAÇÃO MECANIZADA DE VALA COM PROF. ATÉ 1,5 M (MÉDIA MONTANTE E JUSANTE/UMA COMPOSIÇÃO POR TRECHO), RETROESCAV. (0,26 M3), LARG. DE 0,8 M A 1,5 M, EM SOLO MOLE, EM LOCAIS COM ALTO NÍVEL DE INTERFERÊNCIA. AF_09/2024</t>
  </si>
  <si>
    <t xml:space="preserve">ESCAVAÇÃO MECANIZADA DE VALA COM PROF. ATÉ 1,5 M (MÉDIA MONTANTE E JUSANTE/UMA COMPOSIÇÃO POR TRECHO), RETROESCAV. (0,26 M3), LARG. DE 0,8 M A 1,5 M, EM SOLO MOLE, LOCAIS COM BAIXO NÍVEL DE INTERFERÊNCIA. AF_09/2024</t>
  </si>
  <si>
    <t xml:space="preserve">ESCAVAÇÃO MECANIZADA DE VALA COM PROF. ATÉ 1,5 M (MÉDIA MONTANTE E JUSANTE/UMA COMPOSIÇÃO POR TRECHO), RETROESCAV. (0,26 M3), LARG. MENOR QUE 0,8 M, EM SOLO DE 1A CATEGORIA, EM LOCAIS COM ALTO NÍVEL DE INTERFERÊNCIA. AF_09/2024</t>
  </si>
  <si>
    <t xml:space="preserve">ESCAVAÇÃO MECANIZADA DE VALA COM PROF. ATÉ 1,5 M (MÉDIA MONTANTE E JUSANTE/UMA COMPOSIÇÃO POR TRECHO), RETROESCAV. (0,26 M3), LARG. MENOR QUE 0,8 M, EM SOLO DE 2A CATEGORIA, EM LOCAIS COM ALTO NÍVEL DE INTERFERÊNCIA. AF_09/2024</t>
  </si>
  <si>
    <t xml:space="preserve">ESCAVAÇÃO MECANIZADA DE VALA COM PROF. ATÉ 1,5 M (MÉDIA MONTANTE E JUSANTE/UMA COMPOSIÇÃO POR TRECHO), RETROESCAV. (0,26 M3), LARG. MENOR QUE 0,8 M, EM SOLO MOLE, EM LOCAIS COM ALTO NÍVEL DE INTERFERÊNCIA. AF_09/2024</t>
  </si>
  <si>
    <t xml:space="preserve">ESCAVAÇÃO MECANIZADA DE VALA COM PROF. ATÉ 1,5 M (MÉDIA MONTANTE E JUSANTE/UMA COMPOSIÇÃO POR TRECHO), RETROESCAV. (0,26 M3), LARG. MENOR QUE 0,8 M, EM SOLO MOLE, LOCAIS COM BAIXO NÍVEL DE INTERFERÊNCIA. AF_09/2024</t>
  </si>
  <si>
    <t xml:space="preserve">ESCAVAÇÃO MECANIZADA DE VALA COM PROF. ATÉ 1,5 M (MÉDIA MONTANTE E JUSANTE/UMA COMPOSIÇÃO POR TRECHO), RETROESCAV. (0,26 M3), LARGURA MENOR QUE 0,8 M, EM SOLO DE 2A CATEGORIA, EM LOCAIS COM BAIXO NÍVEL DE INTERFERÊNCIA. AF_09/2024</t>
  </si>
  <si>
    <t xml:space="preserve">ESCAVAÇÃO MECANIZADA DE VALA COM PROF. ATÉ 1,5 M (MÉDIA MONTANTE E JUSANTE/UMA COMPOSIÇÃO POR TRECHO),COM ESCAVADEIRA (0,8 M3), LARG. MENOR QUE 1,5 M, EM SOLO DE 2A CATEGORIA, LOCAIS COM BAIXO NÍVEL DE INTERFERÊNCIA. AF_09/2024</t>
  </si>
  <si>
    <t xml:space="preserve">ESCAVAÇÃO MECANIZADA DE VALA COM PROF. DE 3,0 M ATÉ 4,5 M (MÉDIA MONTANTE E JUSANTE/UMA COMPOSIÇÃO POR TRECHO), ESCAVADEIRA (1,2 M3), LARG. DE 1,5 M A 2,5 M, EM SOLO DE 2A CATEGORIA, EM LOCAIS COM ALTO NÍVEL DE INTERFERÊNCIA. AF_09/2024</t>
  </si>
  <si>
    <t xml:space="preserve">ESCAVAÇÃO MECANIZADA DE VALA COM PROF. DE 3,0 M ATÉ 4,5 M (MÉDIA MONTANTE E JUSANTE/UMA COMPOSIÇÃO POR TRECHO), ESCAVADEIRA (1,2 M3), LARG. DE 1,5 M A 2,5 M, EM SOLO MOLE, EM LOCAIS COM ALTO NÍVEL DE INTERFERÊNCIA. AF_09/2024</t>
  </si>
  <si>
    <t xml:space="preserve">ESCAVAÇÃO MECANIZADA DE VALA COM PROF. DE 3,0 M ATÉ 4,5 M(MÉDIA MONTANTE E JUSANTE/UMA COMPOSIÇÃO POR TRECHO), ESCAVADEIRA (1,2 M3), LARG. DE 1,5 M A 2,5 M, EM SOLO DE 1A CATEGORIA, EM LOCAIS COM ALTO NÍVEL DE INTERFERÊNCIA. AF_09/2024</t>
  </si>
  <si>
    <t xml:space="preserve">ESCAVAÇÃO MECANIZADA DE VALA COM PROF. MAIOR QUE 1,5 M ATÉ 3,0 M (MÉDIA MONTANTE E JUSANTE/UMA COMPOSIÇÃO POR TRECHO), ESCAVADEIRA (0,8 M3), LARG. ATÉ 1,5 M, EM SOLO DE 2A CATEGORIA, EM LOCAIS COM ALTO NÍVEL DE INTERFERÊNCIA. AF_09/2024</t>
  </si>
  <si>
    <t xml:space="preserve">ESCAVAÇÃO MECANIZADA DE VALA COM PROF. MAIOR QUE 1,5 M ATÉ 3,0 M (MÉDIA MONTANTE E JUSANTE/UMA COMPOSIÇÃO POR TRECHO), ESCAVADEIRA (0,8 M3), LARGURA ATÉ 1,5 M, EM SOLO DE 1A CATEGORIA, EM LOCAIS COM ALTO NÍVEL DE INTERFERÊNCIA. AF_09/2024</t>
  </si>
  <si>
    <t xml:space="preserve">ESCAVAÇÃO MECANIZADA DE VALA COM PROF. MAIOR QUE 1,5 M ATÉ 3,0 M (MÉDIA MONTANTE E JUSANTE/UMA COMPOSIÇÃO POR TRECHO), ESCAVADEIRA (0,8 M3), LARGURA ATÉ 1,5 M, EM SOLO MOLE, EM LOCAIS COM ALTO NÍVEL DE INTERFERÊNCIA. AF_09/2024</t>
  </si>
  <si>
    <t xml:space="preserve">ESCAVAÇÃO MECANIZADA DE VALA COM PROF. MAIOR QUE 1,5 M ATÉ 3,0 M (MÉDIA MONTANTE E JUSANTE/UMA COMPOSIÇÃO POR TRECHO), RETROESCAV. (0,26 M3), LARG. DE 0,8 M A 1,5 M, EM SOLO DE 2A CATEGORIA, EM LOCAIS COM ALTO NÍVEL DE INTERFERÊNCIA. AF_09/2024</t>
  </si>
  <si>
    <t xml:space="preserve">ESCAVAÇÃO MECANIZADA DE VALA COM PROF. MAIOR QUE 1,5 M ATÉ 3,0 M (MÉDIA MONTANTE E JUSANTE/UMA COMPOSIÇÃO POR TRECHO), RETROESCAV. (0,26 M3), LARG. DE 0,8 M A 1,5 M, EM SOLO DE 2A CATEGORIA, EM LOCAIS COM BAIXO NÍVEL DE INTERFERÊNCIA. AF_09/2024</t>
  </si>
  <si>
    <t xml:space="preserve">ESCAVAÇÃO MECANIZADA DE VALA COM PROF. MAIOR QUE 1,5 M ATÉ 3,0 M (MÉDIA MONTANTE E JUSANTE/UMA COMPOSIÇÃO POR TRECHO), RETROESCAV. (0,26 M3), LARG. DE 0,8 M A 1,5 M, EM SOLO MOLE, EM LOCAIS COM ALTO NÍVEL DE INTERFERÊNCIA. AF_09/2024</t>
  </si>
  <si>
    <t xml:space="preserve">ESCAVAÇÃO MECANIZADA DE VALA COM PROF. MAIOR QUE 1,5 M ATÉ 3,0 M (MÉDIA MONTANTE E JUSANTE/UMA COMPOSIÇÃO POR TRECHO), RETROESCAV. (0,26 M3), LARG. DE 0,8 M A 1,5 M, EM SOLO MOLE, LOCAIS COM BAIXO NÍVEL DE INTERFERÊNCIA. AF_09/2024</t>
  </si>
  <si>
    <t xml:space="preserve">ESCAVAÇÃO MECANIZADA DE VALA COM PROF. MAIOR QUE 1,5 M ATÉ 3,0 M (MÉDIA MONTANTE E JUSANTE/UMA COMPOSIÇÃO POR TRECHO), RETROESCAV. (0,26 M3), LARG. MENOR QUE 0,8 M, EM SOLO DE 1A CATEGORIA, EM LOCAIS COM ALTO NÍVEL DE INTERFERÊNCIA. AF_09/2024</t>
  </si>
  <si>
    <t xml:space="preserve">ESCAVAÇÃO MECANIZADA DE VALA COM PROF. MAIOR QUE 1,5 M ATÉ 3,0 M (MÉDIA MONTANTE E JUSANTE/UMA COMPOSIÇÃO POR TRECHO), RETROESCAV. (0,26 M3), LARG. MENOR QUE 0,8 M, EM SOLO DE 2A CATEGORIA, EM LOCAIS COM ALTO NÍVEL DE INTERFERÊNCIA. AF_09/2024</t>
  </si>
  <si>
    <t xml:space="preserve">ESCAVAÇÃO MECANIZADA DE VALA COM PROF. MAIOR QUE 1,5 M ATÉ 3,0 M (MÉDIA MONTANTE E JUSANTE/UMA COMPOSIÇÃO POR TRECHO), RETROESCAV. (0,26 M3), LARG. MENOR QUE 0,8 M, EM SOLO MOLE, EM LOCAIS COM ALTO NÍVEL DE INTERFERÊNCIA. AF_09/2024</t>
  </si>
  <si>
    <t xml:space="preserve">ESCAVAÇÃO MECANIZADA DE VALA COM PROF. MAIOR QUE 1,5 M ATÉ 3,0 M (MÉDIA MONTANTE E JUSANTE/UMA COMPOSIÇÃO POR TRECHO), RETROESCAV. (0,26 M3), LARGURA DE 0,8 M A 1,5 M, EM SOLO DE 1A CATEGORIA, EM LOCAIS COM ALTO NÍVEL DE INTERFERÊNCIA. AF_09/2024</t>
  </si>
  <si>
    <t xml:space="preserve">ESCAVAÇÃO MECANIZADA DE VALA COM PROF. MAIOR QUE 1,5 M ATÉ 3,0 M (MÉDIA MONTANTE E JUSANTE/UMA COMPOSIÇÃO POR TRECHO), RETROESCAV. (0,26 M3),LARG. MENOR QUE 0,8 M, EM SOLO DE 2A CATEGORIA, EM LOCAIS COM BAIXO NÍVEL DE INTERFERÊNCIA. AF_09/2024</t>
  </si>
  <si>
    <t xml:space="preserve">ESCAVAÇÃO MECANIZADA DE VALA COM PROF. MAIOR QUE 1,5 M ATÉ 3,0 M (MÉDIA MONTANTE E JUSANTE/UMA COMPOSIÇÃO POR TRECHO), RETROESCAV. (0,26 M3),LARG. MENOR QUE 0,8 M, EM SOLO MOLE, LOCAIS COM BAIXO NÍVEL DE INTERFERÊNCIA. AF_09/2024</t>
  </si>
  <si>
    <t xml:space="preserve">ESCAVAÇÃO MECANIZADA DE VALA COM PROF. MAIOR QUE 1,5 M ATÉ 3,0 M (MÉDIA MONTANTE E JUSANTE/UMA COMPOSIÇÃO POR TRECHO),COM ESCAVADEIRA (1,2 M3), LARG. DE 1,5 M A 2,5 M, EM SOLO MOLE, LOCAIS COM BAIXO NÍVEL DE INTERFERÊNCIA. AF_09/2024</t>
  </si>
  <si>
    <t xml:space="preserve">ESCAVAÇÃO MECANIZADA DE VALA COM PROF. MAIOR QUE 1,5 M ATÉ 3,0 M (MÉDIA MONTANTE E JUSANTE/UMA COMPOSIÇÃO POR TRECHO),COM ESCAVADEIRA (1,2 M3),LARG. DE 1,5 M A 2,5 M, EM SOLO DE 1A CATEGORIA, LOCAIS COM BAIXO NÍVEL DE INTERFERÊNCIA. AF_09/2024</t>
  </si>
  <si>
    <t xml:space="preserve">ESCAVAÇÃO MECANIZADA DE VALA COM PROF. MAIOR QUE 1,5 M ATÉ 3,0 M (MÉDIA MONTANTE E JUSANTE/UMA COMPOSIÇÃO POR TRECHO),COM ESCAVADEIRA (1,2 M3),LARG. DE 1,5 M A 2,5 M, EM SOLO DE 2A CATEGORIA, EM LOCAIS COM ALTO NÍVEL DE INTERFERÊNCIA. AF_09/2024</t>
  </si>
  <si>
    <t xml:space="preserve">ESCAVAÇÃO MECANIZADA DE VALA COM PROF. MAIOR QUE 1,5 M ATÉ 3,0 M (MÉDIA MONTANTE E JUSANTE/UMA COMPOSIÇÃO POR TRECHO),COM ESCAVADEIRA (1,2 M3),LARG. DE 1,5 M A 2,5 M, EM SOLO DE 2A CATEGORIA, LOCAIS COM BAIXO NÍVEL DE INTERFERÊNCIA. AF_09/2024</t>
  </si>
  <si>
    <t xml:space="preserve">ESCAVAÇÃO MECANIZADA DE VALA COM PROF. MAIOR QUE 1,5 M ATÉ 3,0 M (MÉDIA MONTANTE E JUSANTE/UMA COMPOSIÇÃO POR TRECHO),COM ESCAVADEIRA (1,2 M3),LARG. DE 1,5 M A 2,5 M, EM SOLO MOLE, EM LOCAIS COM ALTO NÍVEL DE INTERFERÊNCIA. AF_09/2024</t>
  </si>
  <si>
    <t xml:space="preserve">ESCAVAÇÃO MECANIZADA DE VALA COM PROF. MAIOR QUE 1,5 M E ATÉ 3,0 M (MÉDIA MONTANTE E JUSANTE/UMA COMPOSIÇÃO POR TRECHO), ESCAVADEIRA (0,8 M3), LARG. MENOR QUE 1,5 M, EM SOLO DE 2A CATEGORIA, LOCAIS COM BAIXO NÍVEL DE INTERFERÊNCIA. AF_09/2024</t>
  </si>
  <si>
    <t xml:space="preserve">ESCAVAÇÃO MECANIZADA DE VALA COM PROF. MAIOR QUE 1,5 M E ATÉ 3,0 M (MÉDIA MONTANTE E JUSANTE/UMA COMPOSIÇÃO POR TRECHO), ESCAVADEIRA (0,8 M3), LARG. MENOR QUE 1,5 M, EM SOLO MOLE, LOCAIS COM BAIXO NÍVEL DE INTERFERÊNCIA. AF_09/2024</t>
  </si>
  <si>
    <t xml:space="preserve">ESCAVAÇÃO MECANIZADA DE VALA COM PROF. MAIOR QUE 1,5 M E ATÉ 3,0 M(MÉDIA MONTANTE E JUSANTE/UMA COMPOSIÇÃO POR TRECHO), ESCAVADEIRA (0,8 M3), LARG. MENOR QUE 1,5 M, EM SOLO DE 1A CATEGORIA, LOCAIS COM BAIXO NÍVEL DE INTERFERÊNCIA. AF_09/2024</t>
  </si>
  <si>
    <t xml:space="preserve">ESCAVAÇÃO MECANIZADA DE VALA COM PROF. MAIOR QUE 1,50 M ATÉ 3,0 M (MÉDIA MONTANTE E JUSANTE/UMA COMPOSIÇÃO POR TRECHO), ESCAVADEIRA (1,2 M3), LARG. DE 1,5 M A 2,5 M, EM SOLO DE 1A CATEGORIA, EM LOCAIS COM ALTO NÍVEL DE INTERFERÊNCIA. AF_09/2024</t>
  </si>
  <si>
    <t xml:space="preserve">ESCAVAÇÃO MECANIZADA DE VALA COM PROF. MAIOR QUE 3,0 M ATÉ 4,5 M (MÉDIA MONTANTE E JUSANTE/UMA COMPOSIÇÃO POR TRECHO), ESCAVADEIRA (0,8 M3), LARG. MENOR QUE 1,5 M, EM SOLO DE 1A CATEGORIA, LOCAIS COM BAIXO NÍVEL DE INTERFERÊNCIA. AF_09/2024</t>
  </si>
  <si>
    <t xml:space="preserve">ESCAVAÇÃO MECANIZADA DE VALA COM PROF. MAIOR QUE 3,0 M ATÉ 4,5 M (MÉDIA MONTANTE E JUSANTE/UMA COMPOSIÇÃO POR TRECHO), ESCAVADEIRA (0,8 M3), LARG. MENOR QUE 1,5 M, EM SOLO DE 2A CATEGORIA, EM LOCAIS COM ALTO NÍVEL DE INTERFERÊNCIA. AF_09/2024</t>
  </si>
  <si>
    <t xml:space="preserve">ESCAVAÇÃO MECANIZADA DE VALA COM PROF. MAIOR QUE 3,0 M ATÉ 4,5 M (MÉDIA MONTANTE E JUSANTE/UMA COMPOSIÇÃO POR TRECHO), ESCAVADEIRA (0,8 M3), LARG. MENOR QUE 1,5 M, EM SOLO MOLE, EM LOCAIS COM ALTO NÍVEL DE INTERFERÊNCIA. AF_09/2024</t>
  </si>
  <si>
    <t xml:space="preserve">ESCAVAÇÃO MECANIZADA DE VALA COM PROF. MAIOR QUE 3,0 M ATÉ 4,5 M (MÉDIA MONTANTE E JUSANTE/UMA COMPOSIÇÃO POR TRECHO), ESCAVADEIRA (1,2 M3), LARG. DE 1,5 M A 2,5 M, EM SOLO DE 1A CATEGORIA, LOCAIS COM BAIXO NÍVEL DE INTERFERÊNCIA. AF_09/2024</t>
  </si>
  <si>
    <t xml:space="preserve">ESCAVAÇÃO MECANIZADA DE VALA COM PROF. MAIOR QUE 3,0 M ATÉ 4,5 M (MÉDIA MONTANTE E JUSANTE/UMA COMPOSIÇÃO POR TRECHO), ESCAVADEIRA (1,2 M3), LARG. DE 1,5 M A 2,5 M, EM SOLO DE 2A CATEGORIA, LOCAIS COM BAIXO NÍVEL DE INTERFERÊNCIA. AF_09/2024</t>
  </si>
  <si>
    <t xml:space="preserve">ESCAVAÇÃO MECANIZADA DE VALA COM PROF. MAIOR QUE 3,0 M ATÉ 4,5 M (MÉDIA MONTANTE E JUSANTE/UMA COMPOSIÇÃO POR TRECHO), ESCAVADEIRA (1,2 M3), LARG. DE 1,5 M A 2,5 M, EM SOLO MOLE, LOCAIS COM BAIXO NÍVEL DE INTERFERÊNCIA. AF_09/2024</t>
  </si>
  <si>
    <t xml:space="preserve">ESCAVAÇÃO MECANIZADA DE VALA COM PROF. MAIOR QUE 3,0 M ATÉ 4,5 M(MÉDIA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</si>
  <si>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</si>
  <si>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M3),LARG. MENOR QUE 1,5 M, EM SOLO DE MOLE, EM LOCAIS COM ALTO NÍVEL DE INTERFERÊNCIA. AF_09/2024</t>
  </si>
  <si>
    <t xml:space="preserve">ESCAVAÇÃO MECANIZADA DE VALA COM PROF. MAIOR QUE 4,5 M ATÉ 6,0 M (MÉDIA MONTANTE E JUSANTE/UMA COMPOSIÇÃO POR TRECHO), ESCAVADEIRA (1,2 M3), LARG. DE 1,5 M A 2,5 M, EM SOLO DE 1A CATEGORIA, LOCAIS COM BAIXO NÍVEL DE INTERFERÊNCIA. AF_09/2024</t>
  </si>
  <si>
    <t xml:space="preserve">ESCAVAÇÃO MECANIZADA DE VALA COM PROF. MAIOR QUE 4,5 M ATÉ 6,0 M (MÉDIA MONTANTE E JUSANTE/UMA COMPOSIÇÃO POR TRECHO), ESCAVADEIRA (1,2 M3), LARG. DE 1,5 M A 2,5 M, EM SOLO DE 2A CATEGORIA, EM LOCAIS COM ALTO NÍVEL DE INTERFERÊNCIA. AF_09/2024</t>
  </si>
  <si>
    <t xml:space="preserve">ESCAVAÇÃO MECANIZADA DE VALA COM PROF. MAIOR QUE 4,5 M ATÉ 6,0 M (MÉDIA MONTANTE E JUSANTE/UMA COMPOSIÇÃO POR TRECHO), ESCAVADEIRA (1,2 M3), LARG. DE 1,5 M A 2,5 M, EM SOLO DE 2A CATEGORIA, LOCAIS COM BAIXO NÍVEL DE INTERFERÊNCIA. AF_09/2024</t>
  </si>
  <si>
    <t xml:space="preserve">ESCAVAÇÃO MECANIZADA DE VALA COM PROF. MAIOR QUE 4,5 M ATÉ 6,0 M (MÉDIA MONTANTE E JUSANTE/UMA COMPOSIÇÃO POR TRECHO), ESCAVADEIRA (1,2 M3), LARG. DE 1,5 M A 2,5 M, EM SOLO MOLE, EM LOCAIS COM ALTO NÍVEL DE INTERFERÊNCIA. AF_09/2024</t>
  </si>
  <si>
    <t xml:space="preserve">ESCAVAÇÃO MECANIZADA DE VALA COM PROF. MAIOR QUE 4,5 M ATÉ 6,0 M (MÉDIA MONTANTE E JUSANTE/UMA COMPOSIÇÃO POR TRECHO), ESCAVADEIRA (1,2 M3), LARG. DE 1,5 M A 2,5 M, EM SOLO MOLE, LOCAIS COM BAIXO NÍVEL DE INTERFERÊNCIA. AF_09/2024</t>
  </si>
  <si>
    <t xml:space="preserve">ESCAVAÇÃO MECANIZADA DE VALA COM PROF. MAIOR QUE 4,5 M ATÉ 6,0 M (MÉDIA MONTANTE E JUSANTE/UMA COMPOSIÇÃO POR TRECHO),COM ESCAVADEIRA (0,8 M3), LARG. MENOR QUE 1,5 M, EM SOLO DE 1A CATEGORIA, LOCAIS COM BAIXO NÍVEL DE INTERFERÊNCIA. AF_09/2024</t>
  </si>
  <si>
    <t xml:space="preserve">ESCAVAÇÃO MECANIZADA DE VALA COM PROF. MAIOR QUE 4,5 M ATÉ 6,0 M (MÉDIA MONTANTE E JUSANTE/UMA COMPOSIÇÃO POR TRECHO),COM ESCAVADEIRA (0,8 M3), LARG. MENOR QUE 1,5 M, EM SOLO MOLE, LOCAIS COM BAIXO NÍVEL DE INTERFERÊNCIA. AF_09/2024</t>
  </si>
  <si>
    <t xml:space="preserve">ESCAVAÇÃO MECANIZADA DE VALA COM PROF. MAIOR QUE 4,5 M ATÉ 6,0 M(MÉDIA MONTANTE E JUSANTE/UMA COMPOSIÇÃO POR TRECHO), ESCAVADEIRA (1,2 M3), LARG. DE 1,5 M A 2,5 M, EM SOLO DE 1A CATEGORIA, EM LOCAIS COM ALTO NÍVEL DE INTERFERÊNCIA. AF_09/2024</t>
  </si>
  <si>
    <t xml:space="preserve">ESCAVAÇÃO MECANIZADA DE VALA COM PROF.MAIOR QUE 3,0 M ATÉ 4,5 M (MÉDIA MONTANTE E JUSANTE/UMA COMPOSIÇÃO POR TRECHO), ESCAVADEIRA (0,8 M3), LARG. MENOR QUE 1,5 M, EM SOLO DE 2A CATEGORIA, LOCAIS COM BAIXO NÍVEL DE INTERFERÊNCIA. AF_09/2024</t>
  </si>
  <si>
    <t xml:space="preserve">ESCAVAÇÃO MECANIZADA DE VALA COM PROF.MAIOR QUE 3,0 M ATÉ 4,5 M (MÉDIA MONTANTE E JUSANTE/UMA COMPOSIÇÃO POR TRECHO), ESCAVADEIRA (0,8 M3), LARG. MENOR QUE 1,5 M, EM SOLO MOLE, LOCAIS COM BAIXO NÍVEL DE INTERFERÊNCIA. AF_09/2024</t>
  </si>
  <si>
    <t xml:space="preserve">ESCAVAÇÃO MECANIZADA DE VALA COM PROF.MAIOR QUE 4,5 M ATÉ 6,0 M (MÉDIA MONTANTE E JUSANTE/UMA COMPOSIÇÃO POR TRECHO),COM ESCAVADEIRA (0,8 M3), LARG. MENOR QUE 1,5 M, EM SOLO DE 2A CATEGORIA, EM LOCAIS COM ALTO NÍVEL DE INTERFERÊNCIA. AF_09/2024</t>
  </si>
  <si>
    <t xml:space="preserve">ESCAVAÇÃO MECANIZADA DE VALA COM PROF.MAIOR QUE 4,5 M ATÉ 6,0 M (MÉDIA MONTANTE E JUSANTE/UMA COMPOSIÇÃO POR TRECHO),COM ESCAVADEIRA (0,8 M3), LARG. MENOR QUE 1,5 M, EM SOLO DE 2A CATEGORIA, EM LOCAIS COM BAIXO NÍVEL DE INTERFERÊNCIA. AF_09/2024</t>
  </si>
  <si>
    <t xml:space="preserve">ESCAVAÇÃO MECANIZADA DE VALA COM PROFUNDIDADE ATÉ 1,5 M (MÉDIA MONTANTE E JUSANTE/UMA COMPOSIÇÃO POR TRECHO), RETROESCAV. (0,26 M3), LARGURA DE 0,8 M A 1,5 M, EM SOLO DE 1A CATEGORIA, LOCAIS COM BAIXO NÍVEL DE INTERFERÊNCIA. AF_09/2024</t>
  </si>
  <si>
    <t xml:space="preserve">ESCAVAÇÃO MECANIZADA DE VALA COM PROFUNDIDADE ATÉ 1,5 M (MÉDIA MONTANTE E JUSANTE/UMA COMPOSIÇÃO POR TRECHO), RETROESCAV. (0,26 M3), LARGURA MENOR QUE 0,8 M, EM SOLO DE 1A CATEGORIA, LOCAIS COM BAIXO NÍVEL DE INTERFERÊNCIA. AF_09/2024</t>
  </si>
  <si>
    <t xml:space="preserve">ESCAVAÇÃO MECANIZADA DE VALA COM PROFUNDIDADE MAIOR QUE 1,5 M ATÉ 3,0 M (MÉDIA MONTANTE E JUSANTE/UMA COMPOSIÇÃO POR TRECHO), RETROESCAV (0,26 M3), LARGURA DE 0,8 M A 1,5 M, EM SOLO DE 1A CATEGORIA, LOCAIS COM BAIXO NÍVEL DE INTERFERÊNCIA. AF_09/2024</t>
  </si>
  <si>
    <t xml:space="preserve">ESCAVAÇÃO MECANIZADA DE VALA COM PROFUNDIDADE MAIOR QUE 1,5 M ATÉ 3,0 M (MÉDIA MONTANTE E JUSANTE/UMA COMPOSIÇÃO POR TRECHO), RETROESCAV. (0,26 M3), LARGURA MENOR QUE 0,8 M, EM SOLO DE 1A CATEGORIA, LOCAIS COM BAIXO NÍVEL DE INTERFERÊNCIA. AF_09/2024</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</si>
  <si>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</si>
  <si>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</si>
  <si>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DESMONTE DE MATERIAL DE 3ª CATEGORIA, COM USO DE ARGAMASSA EXPANSIVA - EXCLUSIVE CARGA E TRANSPORTE. AF_03/2021</t>
  </si>
  <si>
    <t xml:space="preserve">DESMONTE DE MATERIAL DE 3ª CATEGORIA, COM USO DE ARGAMASSA EXPANSIVA, EM VALA - EXCLUSIVE RETIRADA, CARGA E TRANSPORTE. AF_03/2021</t>
  </si>
  <si>
    <t xml:space="preserve">DESMONTE DE MATERIAL DE 3ª CATEGORIA, COM USO DE EMULSÃO EXPLOSIVA ENCARTUCHADA - EXCLUSIVE CARGA E TRANSPORTE. AF_03/2021</t>
  </si>
  <si>
    <t xml:space="preserve">DESMONTE DE MATERIAL DE 3ª CATEGORIA, EM VALA, COM USO DE EMULSÃO EXPLOSIVA ENCARTUCHADA - EXCLUSIVE RETIRADA, CARGA E TRANSPORTE. AF_03/2021</t>
  </si>
  <si>
    <t xml:space="preserve">ESCAVAÇÃO DE VALA EM MATERIAL DE 3ª CATEGORIA, RESISTÊNCIA À COMPRESSÃO MAIOR OU IGUAL A 50 MPA, COM ROMPEDOR ACOPLADO EM ESCAVADEIRA HIDRÁULICA - EXCLUSIVE RETIRADA, CARGA E TRANSPORTE. AF_03/2021</t>
  </si>
  <si>
    <t xml:space="preserve">ESCAVAÇÃO DE VALA EM MATERIAL DE 3ª CATEGORIA, RESISTÊNCIA À COMPRESSÃO MENOR QUE 50 MPA, COM ROMPEDOR ACOPLADO EM ESCAVADEIRA HIDRÁULICA - EXCLUSIVE RETIRADA, CARGA E TRANSPORTE. AF_03/2021</t>
  </si>
  <si>
    <t xml:space="preserve">ESCAVAÇÃO DE VALA EM MATERIAL DE 3ª CATEGORIA, RESISTÊNCIA À COMPRESSÃO MENOR QUE 50 MPA, COM ROMPEDOR ACOPLADO EM RETROESCAVADEIRA - EXCLUSIVE RETIRADA CARGA E TRANSPORTE. AF_03/2021</t>
  </si>
  <si>
    <t xml:space="preserve">ESCAVAÇÃO EM MATERIAL DE 3ª CATEGORIA, RESISTÊNCIA À COMPRESSÃO MAIOR OU IGUAL A 50 MPA E MENOR QUE 70 MPA, COM ROMPEDOR ACOPLADO EM ESCAVADEIRA HIDRÁULICA - EXCLUSIVE CARGA E TRANSPORTE. AF_03/2021</t>
  </si>
  <si>
    <t xml:space="preserve">ESCAVAÇÃO EM MATERIAL DE 3ª CATEGORIA, RESISTÊNCIA À COMPRESSÃO MAIOR OU IGUAL A 70 MPA E MENOR QUE 90 MPA, COM ROMPEDOR ACOPLADO EM ESCAVADEIRA HIDRÁULICA - EXCLUSIVE CARGA E TRANSPORTE. AF_03/2021</t>
  </si>
  <si>
    <t xml:space="preserve">ESCAVAÇÃO EM MATERIAL DE 3ª CATEGORIA, RESISTÊNCIA À COMPRESSÃO MAIOR OU IGUAL A 90 MPA E MENOR QUE 110 MPA, COM ROMPEDOR ACOPLADO EM ESCAVADEIRA HIDRÁULICA - EXCLUSIVE CARGA E TRANSPORTE. AF_03/2021</t>
  </si>
  <si>
    <t xml:space="preserve">ESCAVAÇÃO EM MATERIAL DE 3ª CATEGORIA, RESISTÊNCIA À COMPRESSÃO MAIOR QUE 110 MPA, COM ROMPEDOR ACOPLADO EM ESCAVADEIRA HIDRÁULICA - EXCLUSIVE CARGA E TRANSPORTE. AF_03/2021</t>
  </si>
  <si>
    <t xml:space="preserve">ESCAVAÇÃO EM MATERIAL DE 3ª CATEGORIA, RESISTÊNCIA À COMPRESSÃO MENOR QUE 50 MPA, COM ROMPEDOR ACOPLADO EM ESCAVADEIRA HIDRÁULICA - EXCLUSIVE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</si>
  <si>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</si>
  <si>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</si>
  <si>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ESCORAMENTO DE VALA, TIPO BLINDADEM, COM PROFUNDIDADE DE 0 A 1,5 M, LARGURA MAIOR OU IGUAL A 1,5 M E MENOR QUE 2,5 M - EXECUÇÃO E FORNECIMENTO,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</si>
  <si>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</si>
  <si>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0 A 1,5 M, LARGURA MENOR QUE 1,5 M - EXECUÇÃO E FORNECIMENTO, INCLUI MATERIAL. AF_08/2020</t>
  </si>
  <si>
    <t xml:space="preserve">ESCORAMENTO DE VALA, TIPO BLINDAGEM, COM PROFUNDIDADE DE 0 A 1,5 M, LARGURA MENOR QUE 1,5 M - EXECUÇÃO, NÃO INCLUI MATERIAL. AF_08/2020</t>
  </si>
  <si>
    <t xml:space="preserve">ESCORAMENTO DE VALA, TIPO BLINDAGEM, COM PROFUNDIDADE DE 1,5 A 3,0 M, LARGURA MAIOR OU IGUAL A 1,5 M E MENOR QUE 2,5 M - EXECUÇÃO E FORNECIMENTO,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</si>
  <si>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</si>
  <si>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1,5 A 3,0 M, LARGURA MENOR QUE 1,5 M - EXECUÇÃO E FORNECIMENTO, INCLUI MATERIAL. AF_08/2020</t>
  </si>
  <si>
    <t xml:space="preserve">ESCORAMENTO DE VALA, TIPO BLINDAGEM, COM PROFUNDIDADE DE 1,5 A 3,0 M, LARGURA MENOR QUE 1,5 M - EXECUÇÃO, NÃO INCLUI MATERIAL. AF_08/2020</t>
  </si>
  <si>
    <t xml:space="preserve">ESCORAMENTO DE VALA, TIPO BLINDAGEM, COM PROFUNDIDADE DE 3,0 A 4,5 M, LARGURA MAIOR OU IGUAL A 1,5 M E MENOR QUE 2,5 M - EXECUÇÃO E FORNECIMENTO, INCLUI MATERIAL. AF_08/2020</t>
  </si>
  <si>
    <t xml:space="preserve">ESCORAMENTO DE VALA, TIPO BLINDAGEM, COM PROFUNDIDADE DE 3,0 A 4,5 M, LARGURA MAIOR OU IGUAL A 1,5 M E MENOR QUE 2,5 M - EXECUÇÃO, NÃO INCLUI MATERIAL. AF_08/2020</t>
  </si>
  <si>
    <t xml:space="preserve">ESCORAMENTO DE VALA, TIPO BLINDAGEM, COM PROFUNDIDADE DE 3,0 A 4,5 M, LARGURA MENOR QUE 1,5 M - EXECUÇÃO E FORNECIMENTO, INCLUI MATERIAL. AF_08/2020</t>
  </si>
  <si>
    <t xml:space="preserve">ESCORAMENTO DE VALA, TIPO BLINDAGEM, COM PROFUNDIDADE DE 3,0 A 4,5 M, LARGURA MENOR QUE 1,5 M - EXECUÇÃO, NÃO INCLUI MATERIAL. AF_08/2020</t>
  </si>
  <si>
    <t xml:space="preserve">ESCORAMENTO DE VALA, TIPO CONTÍNUO COM PERFIL METÁLICO "U", COM PROFUNDIDADE DE 0 A 1,5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</si>
  <si>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</si>
  <si>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1,5 A 3,0 M, LARGURA MENOR QUE 1,5 M. AF_08/2020</t>
  </si>
  <si>
    <t xml:space="preserve">ESCORAMENTO DE VALA, TIPO CONTÍNUO COM PERFIL METÁLICO "U", COM PROFUNDIDADE DE 3,0 A 4,5 M, LARGURA MAIOR OU IGUAL A 1,5 M E MENOR QUE 2,5 M. AF_08/2020</t>
  </si>
  <si>
    <t xml:space="preserve">ESCORAMENTO DE VALA, TIPO CONTÍNUO COM PERFIL METÁLICO "U", COM PROFUNDIDADE DE 3,0 A 4,5 M, LARGURA MENOR QUE 1,5 M. AF_08/2020</t>
  </si>
  <si>
    <t xml:space="preserve">ESCORAMENTO DE VALA, TIPO CONTÍNUO, COM PROFUNDIDADE DE 0 A 1,5 M, LARGURA MAIOR OU IGUAL A 1,5 M E MENOR QUE 2,5 M. AF_08/2020</t>
  </si>
  <si>
    <t xml:space="preserve">ESCORAMENTO DE VALA, TIPO CONTÍNUO, COM PROFUNDIDADE DE 0 A 1,5 M, LARGURA MENOR QUE 1,5 M. AF_08/2020</t>
  </si>
  <si>
    <t xml:space="preserve">ESCORAMENTO DE VALA, TIPO CONTÍNUO, COM PROFUNDIDADE DE 1,5 A 3,0 M, LARGURA MAIOR OU IGUAL A 1,5 M E MENOR QUE 2,5 M. AF_08/2020</t>
  </si>
  <si>
    <t xml:space="preserve">ESCORAMENTO DE VALA, TIPO CONTÍNUO, COM PROFUNDIDADE DE 1,5 M A 3,0 M, LARGURA MENOR QUE 1,5 M. AF_08/2020</t>
  </si>
  <si>
    <t xml:space="preserve">ESCORAMENTO DE VALA, TIPO CONTÍNUO, COM PROFUNDIDADE DE 3,0 A 4,5 M, LARGURA MAIOR OU IGUAL A 1,5 E MENOR QUE 2,5 M. AF_08/2020</t>
  </si>
  <si>
    <t xml:space="preserve">ESCORAMENTO DE VALA, TIPO CONTÍNUO, COM PROFUNDIDADE DE 3,0 A 4,5 M, LARGURA MENOR QUE 1,5 M. AF_08/2020</t>
  </si>
  <si>
    <t xml:space="preserve">ESCORAMENTO DE VALA, TIPO DESCONTÍNUO, COM PROFUNDIDADE DE 0 A 1,5 M, LARGURA MAIOR OU IGUAL A 1,5 M E MENOR QUE 2,5 M. AF_08/2020</t>
  </si>
  <si>
    <t xml:space="preserve">ESCORAMENTO DE VALA, TIPO DESCONTÍNUO, COM PROFUNDIDADE DE 0 A 1,5 M, LARGURA MENOR QUE 1,5 M. AF_08/2020</t>
  </si>
  <si>
    <t xml:space="preserve">ESCORAMENTO DE VALA, TIPO DESCONTÍNUO, COM PROFUNDIDADE DE 1,5 A 3,0 M, LARGURA MAIOR OU IGUAL A 1,5 M E MENOR QUE 2,5 M. AF_08/2020</t>
  </si>
  <si>
    <t xml:space="preserve">ESCORAMENTO DE VALA, TIPO DESCONTÍNUO, COM PROFUNDIDADE DE 1,5 M A 3,0 M, LARGURA MENOR QUE 1,5 M. AF_08/2020</t>
  </si>
  <si>
    <t xml:space="preserve">ESCORAMENTO DE VALA, TIPO DESCONTÍNUO, COM PROFUNDIDADE DE 3,0 A 4,5 M, LARGURA MAIOR OU IGUAL A 1,5 E MENOR QUE 2,5 M. AF_08/2020</t>
  </si>
  <si>
    <t xml:space="preserve">ESCORAMENTO DE VALA, TIPO DESCONTÍNUO, COM PROFUNDIDADE DE 3,0 A 4,5 M, LARGURA MENOR QUE 1,5 M. AF_08/2020</t>
  </si>
  <si>
    <t xml:space="preserve">ESCORAMENTO DE VALA, TIPO ESTACA PRANCHA METÁLICA CRAVADA, COM PROFUNDIDADE DE 0 A 1,5 M. AF_08/2020</t>
  </si>
  <si>
    <t xml:space="preserve">ESCORAMENTO DE VALA, TIPO ESTACA PRANCHA METÁLICA CRAVADA, COM PROFUNDIDADE DE 1,5 A 3 M. AF_08/2020</t>
  </si>
  <si>
    <t xml:space="preserve">ESCORAMENTO DE VALA, TIPO ESTACA PRANCHA METÁLICA CRAVADA, COM PROFUNDIDADE DE 3 A 4,5 M. AF_08/2020</t>
  </si>
  <si>
    <t xml:space="preserve">ESCORAMENTO DE VALA, TIPO PONTALETEAMENTO, COM PROFUNDIDADE DE 0 A 1,5 M, LARGURA MAIOR OU IGUAL A 1,5 M E MENOR QUE 2,5 M. AF_08/2020</t>
  </si>
  <si>
    <t xml:space="preserve">ESCORAMENTO DE VALA, TIPO PONTALETEAMENTO, COM PROFUNDIDADE DE 0 A 1,5 M, LARGURA MENOR QUE 1,5 M. AF_08/2020</t>
  </si>
  <si>
    <t xml:space="preserve">ESCORAMENTO DE VALA, TIPO PONTALETEAMENTO, COM PROFUNDIDADE DE 1,5 A 3,0 M, LARGURA MAIOR OU IGUAL A 1,5 M E MENOR QUE 2,5 M. AF_08/2020</t>
  </si>
  <si>
    <t xml:space="preserve">ESCORAMENTO DE VALA, TIPO PONTALETEAMENTO, COM PROFUNDIDADE DE 1,5 A 3,0 M, LARGURA MENOR QUE 1,5 M. AF_08/2020</t>
  </si>
  <si>
    <t xml:space="preserve">ESCORAMENTO DE VALA, TIPO PONTALETEAMENTO, COM PROFUNDIDADE DE 3,0 A 4,5 M, LARGURA MAIOR OU IGUAL A 1,5 M E MENOR QUE 2,5 M. AF_08/2020</t>
  </si>
  <si>
    <t xml:space="preserve">ESCORAMENTO DE VALA, TIPO PONTALETEAMENTO, COM PROFUNDIDADE DE 3,0 A 4,5 M, LARGURA MENOR QUE 1,5 M. AF_08/2020</t>
  </si>
  <si>
    <t xml:space="preserve">ESCORAMENTO DE VALA,TIPO CONTÍNUO COM PERFIL METÁLICO "U", COM PROFUNDIDADE DE 0 A 1,5 M, LARGURA MAIOR OU IGUAL A 1,5 E MENOR QUE 2,5 M. AF_08/2020</t>
  </si>
  <si>
    <t xml:space="preserve">FABRICAÇÃO DE CONJUNTO DE MÓDULO METÁLICO, COMPRIMENTO DE 3,0 M E ALTURA DE 1,8 M (ESTRONCAS DE 1,00 M). AF_08/2020</t>
  </si>
  <si>
    <t xml:space="preserve">FABRICAÇÃO DE CONJUNTO DE MÓDULO METÁLICO, COMPRIMENTO DE 3,0 M E ALTURA DE 1,8 M (ESTRONCAS DE 2,00 M). AF_08/2020</t>
  </si>
  <si>
    <t xml:space="preserve">FABRICAÇÃO DE CONJUNTO DE MÓDULO METÁLICO, COMPRIMENTO DE 3,0 M E ALTURA DE 2,4 M (ESTRONCAS DE 1,00 M). AF_08/2020</t>
  </si>
  <si>
    <t xml:space="preserve">FABRICAÇÃO DE CONJUNTO DE MÓDULO METÁLICO, COMPRIMENTO DE 3,0 M E ALTURA DE 2,4 M (ESTRONCAS DE 2,00 M). AF_08/2020</t>
  </si>
  <si>
    <t xml:space="preserve">FABRICAÇÃO DE CONJUNTO DE MÓDULO METÁLICO, COMPRIMENTO DE 3,6 M E ALTURA DE 3,0 M (ESTRONCAS DE 1,00 M). AF_08/2020</t>
  </si>
  <si>
    <t xml:space="preserve">FABRICAÇÃO DE CONJUNTO DE MÓDULO METÁLICO, COMPRIMENTO DE 3,6 M E ALTURA DE 3,0 M (ESTRONCAS DE 2,00 M). AF_08/2020</t>
  </si>
  <si>
    <t xml:space="preserve">PREPARO DE FUNDO DE VALA COM LARGURA MAIOR OU IGUAL A 1,5 M E MENOR QUE 2,5 M (ACERTO DO SOLO NATURAL). AF_08/2020</t>
  </si>
  <si>
    <t xml:space="preserve">PREPARO DE FUNDO DE VALA COM LARGURA MAIOR OU IGUAL A 1,5 M E MENOR QUE 2,5 M, COM CAMADA DE AREIA, LANÇAMENTO MANUAL. AF_08/2020</t>
  </si>
  <si>
    <t xml:space="preserve">PREPARO DE FUNDO DE VALA COM LARGURA MAIOR OU IGUAL A 1,5 M E MENOR QUE 2,5 M, COM CAMADA DE AREIA, LANÇAMENTO MECANIZADO. AF_08/2020</t>
  </si>
  <si>
    <t xml:space="preserve">PREPARO DE FUNDO DE VALA COM LARGURA MAIOR OU IGUAL A 1,5 M E MENOR QUE 2,5 M, COM CAMADA DE BRITA, LANÇAMENTO MANUAL. AF_08/2020</t>
  </si>
  <si>
    <t xml:space="preserve">PREPARO DE FUNDO DE VALA COM LARGURA MAIOR OU IGUAL A 1,5 M E MENOR QUE 2,5 M, COM CAMADA DE BRITA, LANÇAMENTO MECANIZADO. AF_08/2020</t>
  </si>
  <si>
    <t xml:space="preserve">PREPARO DE FUNDO DE VALA COM LARGURA MENOR QUE 1,5 M (ACERTO DO SOLO NATURAL). AF_08/2020</t>
  </si>
  <si>
    <t xml:space="preserve">PREPARO DE FUNDO DE VALA COM LARGURA MENOR QUE 1,5 M, COM CAMADA DE AREIA, LANÇAMENTO MANUAL. AF_08/2020</t>
  </si>
  <si>
    <t xml:space="preserve">PREPARO DE FUNDO DE VALA COM LARGURA MENOR QUE 1,5 M, COM CAMADA DE AREIA, LANÇAMENTO MECANIZADO. AF_08/2020</t>
  </si>
  <si>
    <t xml:space="preserve">PREPARO DE FUNDO DE VALA COM LARGURA MENOR QUE 1,5 M, COM CAMADA DE BRITA, LANÇAMENTO MANUAL. AF_08/2020</t>
  </si>
  <si>
    <t xml:space="preserve">PREPARO DE FUNDO DE VALA COM LARGURA MENOR QUE 1,5 M, COM CAMADA DE BRITA, LANÇAMENTO MECANIZADO. AF_08/2020</t>
  </si>
  <si>
    <t xml:space="preserve">ESGOTAMENTO DE VALA COM BOMBA SUBMERSÍVEL. AF_12/2022</t>
  </si>
  <si>
    <t xml:space="preserve">INSTALAÇÃO DE MATERIAL GRANULAR FILTRANTE PARA SISTEMA DE REBAIXAMENTO DE LENÇOL FREÁTICO POR POÇOS PROFUNDOSA, DIÂMETRO DO POÇO DE 400 MM. AF_12/2022</t>
  </si>
  <si>
    <t xml:space="preserve">INSTALAÇÃO DE SISTEMA DE REBAIXAMENTO DE LENÇOL FREÁTICO POR POÇOS PROFUNDOS, DIÂMETRO DO POÇO DE 400 MM (EXCLUI O FORNECIMENTO E FUNCIONAMENTO DE BOMBAS). AF_12/2022</t>
  </si>
  <si>
    <t xml:space="preserve">INSTALAÇÃO DE TUBULAÇÃO (GEOMECÂNICA E DE SUCÇÃO) PARA SISTEMA DE REBAIXAMENTO DE LENÇOL FREÁTICO POR POÇOS PROFUNDOS COM BOMBA SUBMERSA, DIÂMETRO DO POÇO DE 400 MM. AF_12/2022</t>
  </si>
  <si>
    <t xml:space="preserve">INSTALAÇÃO E DESINSTALAÇÃO DE CONJUNTO DE BOMBAS, À VÁCUO E CENTRÍFUGA, PARA SISTEMA DE REBAIXAMENTO DE LENÇOL FREÁTICO POR PONTEIRAS FILTRANTES (EXCLUI O FORNECIMENTO DE BOMBAS). AF_12/2022</t>
  </si>
  <si>
    <t xml:space="preserve">INSTALAÇÃO E DESINSTALAÇÃO DE MANGOTES PARA SISTEMA DE REBAIXAMENTO DE LENÇOL FREÁTICO POR PONTEIRAS FILTRANTES. AF_12/2022</t>
  </si>
  <si>
    <t xml:space="preserve">INSTALAÇÃO E DESINSTALAÇÃO DE REGISTRO DE PVC PARA SISTEMA DE REBAIXAMENTO DE LENÇOL FREÁTICO POR PONTEIRAS FILTRANTES. AF_12/2022</t>
  </si>
  <si>
    <t xml:space="preserve">INSTALAÇÃO E DESINSTALAÇÃO DE SISTEMA DE BOMBA PARA SISTEMA DE REBAIXAMENTO DE LENÇOL FREÁTICO POR POÇOS PROFUNDOS (EXCLUI O FORNECIMENTO DE BOMBA). AF_12/2022</t>
  </si>
  <si>
    <t xml:space="preserve">INSTALAÇÃO E DESINSTALAÇÃO DE SISTEMA DE REBAIXAMENTO DE LENÇOL FREÁTICO POR PONTEIRAS FILTRANTES PARA OBRAS ESTACIONÁRIAS (EXCLUI O FORNECIMENTO E FUNCIONAMENTO DE BOMBAS). AF_12/2022</t>
  </si>
  <si>
    <t xml:space="preserve">INSTALAÇÃO E DESINSTALAÇÃO DE SISTEMA DE REBAIXAMENTO DE LENÇOL FREÁTICO POR PONTEIRAS FILTRANTES PARA OBRAS ITINERANTES (EXCLUI O FORNECIMENTO E FUNCIONAMENTO DE BOMBAS). AF_12/2022</t>
  </si>
  <si>
    <t xml:space="preserve">INSTALAÇÃO E DESINSTALAÇÃO DE TUBO COLETOR DE PVC, DIÂMETRO DE 100 MM, PARA SISTEMA DE REBAIXAMENTO DE LENÇOL FREÁTICO POR PONTEIRAS FILTRANTES. AF_12/2022</t>
  </si>
  <si>
    <t xml:space="preserve">INSTALAÇÃO E RETIRADA DE REVESTIMENTO METÁLICO PARA PERFURAÇÃO DE SOLO PARA SISTEMA DE REBAIXAMENTO DE LENÇOL FREÁTICO POR PORÇOS PROFUNDOS, DIÂMETRO DO POÇO DE 400 MM. AF_12/2022</t>
  </si>
  <si>
    <t xml:space="preserve">PERFURAÇÃO DE SOLO PARA SISTEMA DE REBAIXAMENTO DE LENÇOL FREÁTICO POR POÇOS PROFUNDOS, DIÂMETRO DO POÇO DE 400 MM. AF_12/2022</t>
  </si>
  <si>
    <t xml:space="preserve">PERFURAÇÃO DE SOLO, INSTALAÇÃO E DESINSTALAÇÃO DE PONTEIRAS PARA SISTEMA DE REBAIXAMENTO DE LENÇOL FREÁTICO POR PONTEIRAS FILTRANTES EM OBRAS ESTACIONÁRIAS. AF_12/2022</t>
  </si>
  <si>
    <t xml:space="preserve">PERFURAÇÃO DE SOLO, INSTALAÇÃO E DESINSTALAÇÃO DE PONTEIRAS PARA SISTEMA DE REBAIXAMENTO DE LENÇOL FREÁTICO POR PONTEIRAS FILTRANTES EM OBRAS ITINERANTES. AF_12/2022</t>
  </si>
  <si>
    <t xml:space="preserve">CAIXILHO FIXO DE ALUMÍNIO PARA VIDRO (VIDRO INCLUSO), BATENTE/ REQUADRO DE 4 A 14 CM, SEM GUARNIÇÃO/ ALIZAR, FIXAÇÃO COM PARAFUSOS, VEDAÇÃO COM SILICONE, EXCLUSIVE CONTRAMARCO - FORNECIMENTO E INSTALAÇÃO. AF_11/2024</t>
  </si>
  <si>
    <t xml:space="preserve">CAIXILHO FIXO DE PVC BRANCO PARA VIDRO (VIDRO INCLUSO), BATENTE/ REQUADRO DE 4 A 14 CM, SEM GUARNIÇÃO/ ALIZAR, COM FERRAGENS, FIXAÇÃO COM PARAFUSOS, VEDAÇÃO COM SILICONE, EXCLUSIVE CONTRAMARCO - FORNECIMENTO E INSTALAÇÃO. AF_11/2024</t>
  </si>
  <si>
    <t xml:space="preserve">CONTRAMARCO DE ALUMÍNIO, FIXAÇÃO COM ARGAMASSA - FORNECIMENTO E INSTALAÇÃO. AF_11/2024</t>
  </si>
  <si>
    <t xml:space="preserve">CONTRAMARCO DE ALUMÍNIO, FIXAÇÃO COM PARAFUSO - FORNECIMENTO E INSTALAÇÃO. AF_11/2024</t>
  </si>
  <si>
    <t xml:space="preserve">CONTRAMARCO DE AÇO, FIXAÇÃO COM ARGAMASSA - FORNECIMENTO E INSTALAÇÃO. AF_11/2024</t>
  </si>
  <si>
    <t xml:space="preserve">CONTRAMARCO DE AÇO, FIXAÇÃO COM PARAFUSO - FORNECIMENTO E INSTALAÇÃO. AF_11/2024</t>
  </si>
  <si>
    <t xml:space="preserve">GUARNIÇÃO DE ALUMÍNIO. AF_11/2024</t>
  </si>
  <si>
    <t xml:space="preserve">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</si>
  <si>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 xml:space="preserve">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</si>
  <si>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</si>
  <si>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 xml:space="preserve">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</si>
  <si>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 xml:space="preserve">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</si>
  <si>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</si>
  <si>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 xml:space="preserve">JANELA DE ALUMÍNIO TIPO MAXIM-AR, BATENTE/ REQUADRO 3 A 14 CM, VIDRO INCLUSO, FIXAÇÃO COM PARAFUSO, SEM GUARNIÇÃO/ ALIZAR, DIMENSÕES 60X80 (A X L) CM, SEM ACABAMENTO, VEDAÇÃO COM SILICONE, EXCLUSIVE CONTRAMARCO - FORNECIMENTO E INSTALAÇÃO. AF_11/2024</t>
  </si>
  <si>
    <t xml:space="preserve">JANELA DE ALUMÍNIO TIPO MAXIM-AR, VIDRO INCLUSO, COM BANDEIRA, FIXAÇÃO COM PARAFUSO, SEM GUARNIÇÃO/ ALIZAR, DIMENSÕES 100X80 (A X L) CM, SEM ACABAMENTO, VEDAÇÃO COM SILICONE, EXCLUSIVE CONTRAMARCO - FORNECIMENTO E INSTALAÇÃO. AF_11/2024</t>
  </si>
  <si>
    <t xml:space="preserve">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</si>
  <si>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 xml:space="preserve">JANELA DE AÇO DE CORRER COM 4 FOLHAS PARA VIDRO (VIDROS NÃO INCLUSOS), BATENTE/ REQUADRO INCLUSO (6 A 14 CM), FIXAÇÃO COM ARGAMASSA, COM PINTURA ANTICORROSIVA, COM FERRAGENS, FIXAÇÃO COM ARGAMASSA, EXCLUSIVE CONTRAMARCO - FORNECIMENTO E INSTALAÇÃO. AF_11/2024</t>
  </si>
  <si>
    <t xml:space="preserve">JANELA DE AÇO GALVANIZADO TIPO MAXIMO-AR, PINT. ANTICORROSIVA, COM BATENTE/REQUADRO DE 6 A 14 CM, SEM VIDRO, COM GRADE, 1 FL, 60 X 80 CM (A X L), FIXAÇÃO COM ARGAMASSA, EXCLUSIVE CONTRAMARCO - FORNECIMENTO E INSTALAÇÃO. AF_11/2024</t>
  </si>
  <si>
    <t xml:space="preserve">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</si>
  <si>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</si>
  <si>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 xml:space="preserve">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</si>
  <si>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</si>
  <si>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</si>
  <si>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 xml:space="preserve">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</si>
  <si>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</si>
  <si>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</si>
  <si>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 xml:space="preserve">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</si>
  <si>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</si>
  <si>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</si>
  <si>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 xml:space="preserve">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</si>
  <si>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 xml:space="preserve">JANELA DE PVC BRANCO TIPO MAXIM-AR (VIDRO INCLUSO), BATENTE/ REQUADRO DE 4 A 14 CM, DIMENSÕES 60X60 CM, COM GUARNIÇÃO/ ALIZAR, COM FERRAGENS, FIXAÇÃO COM PARAFUSOS, VEDAÇÃO COM SILICONE, EXCLUSIVE CONTRAMARCO - FORNECIMENTO E INSTALAÇÃO. AF_11/2024</t>
  </si>
  <si>
    <t xml:space="preserve">ALIZAR DE 5X1,5CM PARA PORTA FIXADO COM PREGOS, PADRÃO MÉDIO - FORNECIMENTO E INSTALAÇÃO. AF_12/2019</t>
  </si>
  <si>
    <t xml:space="preserve">ALIZAR DE 5X1,5CM PARA PORTA FIXADO COM PREGOS, PADRÃO POPULAR - FORNECIMENTO E INSTALAÇÃO. AF_12/2019</t>
  </si>
  <si>
    <t xml:space="preserve">BATENTE DE AÇO GALVANIZADO, COM PERFIL PRÉ-FABRICADO, FIXADO COM ARGAMASSA, COM SOLDA, GRAPAS E FUROS PARA FERRAGENS INCLUSOS. AF_12/2019</t>
  </si>
  <si>
    <t xml:space="preserve">BATENTE PARA PORTA COM BANDEIRA, FIXAÇÃO COM PARAFUSO E BUCHA. AF_12/2019</t>
  </si>
  <si>
    <t xml:space="preserve">BATENTE PARA PORTA DE MADEIRA, FIXAÇÃO COM ARGAMASSA, PADRÃO MÉDIO - FORNECIMENTO E INSTALAÇÃO. AF_12/2019</t>
  </si>
  <si>
    <t xml:space="preserve">BATENTE PARA PORTA DE MADEIRA, FIXAÇÃO COM ARGAMASSA, PADRÃO POPULAR. FORNECIMENTO E INSTALAÇÃO. AF_12/2019</t>
  </si>
  <si>
    <t xml:space="preserve">BATENTE PARA PORTA DE MADEIRA, PADRÃO MÉDIO - FORNECIMENTO E MONTAGEM. AF_12/2019</t>
  </si>
  <si>
    <t xml:space="preserve">BATENTE PARA PORTA DE MADEIRA, PADRÃO POPULAR - FORNECIMENTO E MONTAGEM. AF_12/2019</t>
  </si>
  <si>
    <t xml:space="preserve">CREMONA EM LATÃO CROMADO OU POLIDO, COMPLETA. AF_12/2019</t>
  </si>
  <si>
    <t xml:space="preserve">DOBRADIÇA EM AÇO/FERRO, 3" X 21/2", E=1,9 A 2MM, SEN ANEL, CROMADO OU ZINCADO, TAMPA BOLA, COM PARAFUSOS. AF_12/2019</t>
  </si>
  <si>
    <t xml:space="preserve">DOBRADIÇA TIPO VAI E VEM EM LATÃO POLIDO 3". AF_12/2019</t>
  </si>
  <si>
    <t xml:space="preserve">FECHADURA DE EMBUTIR COM CILINDRO, EXTERNA, COMPLETA, ACABAMENTO PADRÃO MÉDIO, INCLUSO EXECUÇÃO DE FURO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</si>
  <si>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</si>
  <si>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MÉDIO,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</si>
  <si>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</si>
  <si>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</si>
  <si>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</si>
  <si>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FECHO DE EMBUTIR TIPO UNHA 22CM. AF_12/2019</t>
  </si>
  <si>
    <t xml:space="preserve">FECHO DE EMBUTIR TIPO UNHA 40CM.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</si>
  <si>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</si>
  <si>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</si>
  <si>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</si>
  <si>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</si>
  <si>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</si>
  <si>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</si>
  <si>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</si>
  <si>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</si>
  <si>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</si>
  <si>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</si>
  <si>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</si>
  <si>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</si>
  <si>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</si>
  <si>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</si>
  <si>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</si>
  <si>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</si>
  <si>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</si>
  <si>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</si>
  <si>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</si>
  <si>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</si>
  <si>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</si>
  <si>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</si>
  <si>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</si>
  <si>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</si>
  <si>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</si>
  <si>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</si>
  <si>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</si>
  <si>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</si>
  <si>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</si>
  <si>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KIT DE PORTA DE MADEIRA PARA PINTURA, SEMI-OCA (PESADA OU SUPERPESADA), PADRÃO MÉDIO, 80X210CM, ESPESSURA DE 3,5CM, ITENS INCLUSOS: DOBRADIÇAS, MONTAGEM E INSTALAÇÃO DO BATENTE, SEM FECHADURA - FORNECIMENTO E INSTALAÇÃO. AF_12/2019</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</si>
  <si>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</si>
  <si>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KIT DE PORTA DE MADEIRA PARA PINTURA, SEMI-OCA (PESADA OU SUPERPESADA), PADRÃO MÉDIO, 90X210CM, ESPESSURA DE 3,5CM, ITENS INCLUSOS: DOBRADIÇAS, MONTAGEM E INSTALAÇÃO DO BATENTE, SEM FECHADURA - FORNECIMENTO E INSTALAÇÃO. AF_12/2019</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</si>
  <si>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</si>
  <si>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KIT DE PORTA DE MADEIRA PARA PINTURA, SEMI-OCA (PESADA OU SUPERPESADA), PADRÃO POPULAR, 80X210CM, ESPESSURA DE 3,5CM, ITENS INCLUSOS: DOBRADIÇAS, MONTAGEM E INSTALAÇÃO DO BATENTE, SEM FECHADURA - FORNECIMENTO E INSTALAÇÃO. AF_12/2019</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</si>
  <si>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</si>
  <si>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KIT DE PORTA DE MADEIRA PARA PINTURA, SEMI-OCA (PESADA OU SUPERPESADA), PADRÃO POPULAR, 90X210CM, ESPESSURA DE 3,5CM, ITENS INCLUSOS: DOBRADIÇAS, MONTAGEM E INSTALAÇÃO DO BATENTE, SEM FECHADURA - FORNECIMENTO E INSTALAÇÃO.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</si>
  <si>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</si>
  <si>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</si>
  <si>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</si>
  <si>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</si>
  <si>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</si>
  <si>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</si>
  <si>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</si>
  <si>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</si>
  <si>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</si>
  <si>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</si>
  <si>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</si>
  <si>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</si>
  <si>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</si>
  <si>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</si>
  <si>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</si>
  <si>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</si>
  <si>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</si>
  <si>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</si>
  <si>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</si>
  <si>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</si>
  <si>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</si>
  <si>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</si>
  <si>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</si>
  <si>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</si>
  <si>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</si>
  <si>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</si>
  <si>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</si>
  <si>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</si>
  <si>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KIT DE PORTA-PRONTA DE MADEIRA EM ACABAMENTO MELAMÍNICO BRANCO, FOLHA LEVE OU MÉDIA, E BATENTE METÁLICO, 60X210CM, FIXAÇÃO COM ARGAMASSA - FORNECIMENTO E INSTALAÇÃO. AF_12/2019</t>
  </si>
  <si>
    <t xml:space="preserve">KIT DE PORTA-PRONTA DE MADEIRA EM ACABAMENTO MELAMÍNICO BRANCO, FOLHA LEVE OU MÉDIA, E BATENTE METÁLICO, 70X210CM, FIXAÇÃO COM ARGAMASSA - FORNECIMENTO E INSTALAÇÃO. AF_12/2019</t>
  </si>
  <si>
    <t xml:space="preserve">KIT DE PORTA-PRONTA DE MADEIRA EM ACABAMENTO MELAMÍNICO BRANCO, FOLHA LEVE OU MÉDIA, E BATENTE METÁLICO, 80X210CM, FIXAÇÃO COM ARGAMASSA - FORNECIMENTO E INSTALAÇÃO. AF_12/2019</t>
  </si>
  <si>
    <t xml:space="preserve">KIT DE PORTA-PRONTA DE MADEIRA EM ACABAMENTO MELAMÍNICO BRANCO, FOLHA LEVE OU MÉDIA, E BATENTE METÁLICO, 90X210CM, FIXAÇÃO COM ARGAMASSA - FORNECIMENTO E INSTALAÇÃO. AF_12/2019</t>
  </si>
  <si>
    <t xml:space="preserve">KIT DE PORTA-PRONTA DE MADEIRA EM ACABAMENTO MELAMÍNICO BRANCO, FOLHA PESADA OU SUPERPESADA, 80X210CM, FIXAÇÃO COM PREENCHIMENTO PARCIAL DE ESPUMA EXPANSIVA - FORNECIMENTO E INSTALAÇÃO. AF_12/2019</t>
  </si>
  <si>
    <t xml:space="preserve">KIT DE PORTA-PRONTA DE MADEIRA EM ACABAMENTO MELAMÍNICO BRANCO, FOLHA PESADA OU SUPERPESADA, 90X210CM, FIXAÇÃO COM PREENCHIMENTO TOTAL DE ESPUMA EXPANSIVA - FORNECIMENTO E INSTALAÇÃO. AF_12/2019</t>
  </si>
  <si>
    <t xml:space="preserve">KIT DE PORTA-PRONTA DE MADEIRA EM ACABAMENTO MELAMÍNICO BRANCO, FOLHA PESADA OU SUPERPESADA, E BATENTE METÁLICO, 80X210CM, FIXAÇÃO COM ARGAMASSA - FORNECIMENTO E INSTALAÇÃO. AF_12/2019</t>
  </si>
  <si>
    <t xml:space="preserve">KIT DE PORTA-PRONTA DE MADEIRA EM ACABAMENTO MELAMÍNICO BRANCO, FOLHA PESADA OU SUPERPESADA, E BATENTE METÁLICO, 90X210CM, FIXAÇÃO COM ARGAMASSA - FORNECIMENTO E INSTALAÇÃO. AF_12/2019</t>
  </si>
  <si>
    <t xml:space="preserve">PORTA CADEADO ZINCADO OXIDADO PRETO COM CADEADO DE AÇO INOX, LARGURA DE *50* MM. AF_12/2019</t>
  </si>
  <si>
    <t xml:space="preserve">PORTA CORTA-FOGO 90X210X4CM - FORNECIMENTO E INSTALAÇÃO. AF_12/2019</t>
  </si>
  <si>
    <t xml:space="preserve">PORTA DE ALUMÍNIO DE ABRIR COM LAMBRI, COM GUARNIÇÃO, FIXAÇÃO COM PARAFUSOS - FORNECIMENTO E INSTALAÇÃO. AF_12/2019</t>
  </si>
  <si>
    <t xml:space="preserve">PORTA DE ALUMÍNIO DE ABRIR PARA VIDRO SEM GUARNIÇÃO, 87X210CM, FIXAÇÃO COM PARAFUSOS, INCLUSIVE VIDROS - FORNECIMENTO E INSTALAÇÃO. AF_12/2019</t>
  </si>
  <si>
    <t xml:space="preserve">PORTA DE CORRER DE ALUMÍNIO, COM DUAS FOLHAS PARA VIDRO, INCLUSO VIDRO LISO INCOLOR, FECHADURA E PUXADOR, SEM ALIZAR. AF_12/2019</t>
  </si>
  <si>
    <t xml:space="preserve">PORTA DE FERRO, DE ABRIR, TIPO GRADE COM CHAPA, COM GUARNIÇÕES. AF_12/2019</t>
  </si>
  <si>
    <t xml:space="preserve">PORTA DE MADEIRA COMPENSADA LISA PARA PINTURA, 120X210X3,5CM, 2 FOLHAS, INCLUSO ADUELA 2A, ALIZAR 2A E DOBRADIÇAS. AF_12/2019</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</si>
  <si>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</si>
  <si>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</si>
  <si>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</si>
  <si>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</si>
  <si>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</si>
  <si>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</si>
  <si>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</si>
  <si>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</si>
  <si>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</si>
  <si>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</si>
  <si>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</si>
  <si>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</si>
  <si>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PORTA DE MADEIRA TIPO VENEZIANA, 80X210CM, ESPESSURA DE 3CM, INCLUSO DOBRADIÇAS - FORNECIMENTO E INSTALAÇÃO. AF_12/2019</t>
  </si>
  <si>
    <t xml:space="preserve">PORTA DE MADEIRA, MACIÇA (PESADA OU SUPERPESADA), 90X210CM, ESPESSURA DE 3,5CM, INCLUSO DOBRADIÇAS - FORNECIMENTO E INSTALAÇÃO. AF_12/2019</t>
  </si>
  <si>
    <t xml:space="preserve">PORTA DE MADEIRA, TIPO MEXICANA, MACIÇA (PESADA OU SUPERPESADA), 80X210CM, ESPESSURA DE 3,5CM, INCLUSO DOBRADIÇAS - FORNECIMENTO E INSTALAÇÃO. AF_12/2019</t>
  </si>
  <si>
    <t xml:space="preserve">PORTA EM ALUMÍNIO DE ABRIR TIPO VENEZIANA COM GUARNIÇÃO, FIXAÇÃO COM PARAFUSOS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</si>
  <si>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</si>
  <si>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</si>
  <si>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PUXADOR CENTRAL PARA ESQUADRIA DE MADEIRA.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</si>
  <si>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</si>
  <si>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</si>
  <si>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</si>
  <si>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</si>
  <si>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</si>
  <si>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TARJETA TIPO LIVRE/OCUPADO PARA PORTA DE BANHEIRO. AF_12/2019</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</si>
  <si>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</si>
  <si>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</si>
  <si>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</si>
  <si>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t>
  </si>
  <si>
    <t xml:space="preserve">ESTACA CIRCULAR ESCAVADA COM FLUIDO ESTABILIZANTE (ESTACÃO), DIÂMETRO DE 110CM (EXCLUSIVE MOBILIZAÇÃO E DESMOBILIZAÇÃO). AF_05/2020</t>
  </si>
  <si>
    <t xml:space="preserve">ESTACA CIRCULAR ESCAVADA COM FLUIDO ESTABILIZANTE (ESTACÃO), DIÂMETRO DE 140CM (EXCLUSIVE MOBILIZAÇÃO E DESMOBILIZAÇÃO). AF_05/2020</t>
  </si>
  <si>
    <t xml:space="preserve">ESTACA CIRCULAR ESCAVADA COM FLUIDO ESTABILIZANTE (ESTACÃO), DIÂMETRO DE 80CM (EXCLUSIVE MOBILIZAÇÃO E DESMOBILIZAÇÃO). AF_05/2020</t>
  </si>
  <si>
    <t xml:space="preserve">ESTACA RETANGULAR ESCAVADA COM FLUIDO ESTABILIZANTE (BARRETE), 40 X 250CM (EXCLUSIVE MOBILIZAÇÃO E DESMOBILIZAÇÃO). AF_05/2020</t>
  </si>
  <si>
    <t xml:space="preserve">ESTACA RETANGULAR ESCAVADA COM FLUIDO ESTABILIZANTE (BARRETE), 60 X 250CM (EXCLUSIVE MOBILIZAÇÃO E DESMOBILIZAÇÃO). AF_05/2020</t>
  </si>
  <si>
    <t xml:space="preserve">ESTACA RETANGULAR ESCAVADA COM FLUIDO ESTABILIZANTE (BARRETE), 80 X 250CM (EXCLUSIVE MOBILIZAÇÃO E DESMOBILIZAÇÃO). AF_05/2020</t>
  </si>
  <si>
    <t xml:space="preserve">ESTACA STRAUSS, DIÂMETRO DE 25CM, COM ARMADURA DE ARRANQUE (EXCLUSIVE MOBILIZAÇÃO E DESMOBILIZAÇÃO). AF_05/2020</t>
  </si>
  <si>
    <t xml:space="preserve">ESTACA STRAUSS, DIÂMETRO DE 32CM, COM ARMADURA DE ARRANQUE (EXCLUSIVE MOBILIZAÇÃO E DESMOBILIZAÇÃO). AF_05/2020</t>
  </si>
  <si>
    <t xml:space="preserve">ESTACA STRAUSS, DIÂMETRO DE 32CM, INTEIRAMENTE ARMADA (EXCLUSIVE MOBILIZAÇÃO E DESMOBILIZAÇÃO). AF_05/2020</t>
  </si>
  <si>
    <t xml:space="preserve">ESTACA STRAUSS, DIÂMETRO DE 38CM, COM ARMADURA DE ARRANQUE (EXCLUSIVE MOBILIZAÇÃO E DESMOBILIZAÇÃO). AF_05/2020</t>
  </si>
  <si>
    <t xml:space="preserve">ESTACA STRAUSS, DIÂMETRO DE 38CM, INTEIRAMENTE ARMADA (EXCLUSIVE MOBILIZAÇÃO E DESMOBILIZAÇÃO). AF_05/2020</t>
  </si>
  <si>
    <t xml:space="preserve">ESTACA ESCAVADA MECANICAMENTE, SEM FLUIDO ESTABILIZANTE, COM 25CM DE DIÂMETRO, CONCRETO LANÇADO MANUALMENTE (EXCLUSIVE MOBILIZAÇÃO E DESMOBILIZAÇÃO). AF_01/2020</t>
  </si>
  <si>
    <t xml:space="preserve">ESTACA ESCAVADA MECANICAMENTE, SEM FLUIDO ESTABILIZANTE, COM 25CM DE DIÂMETRO, CONCRETO LANÇADO POR CAMINHÃO BETONEIRA (EXCLUSIVE MOBILIZAÇÃO E DESMOBILIZAÇÃO). AF_01/2020</t>
  </si>
  <si>
    <t xml:space="preserve">ESTACA ESCAVADA MECANICAMENTE, SEM FLUIDO ESTABILIZANTE, COM 40CM DE DIÂMETRO, CONCRETO LANÇADO POR CAMINHÃO BETONEIRA (EXCLUSIVE MOBILIZAÇÃO E DESMOBILIZAÇÃO). AF_01/2020</t>
  </si>
  <si>
    <t xml:space="preserve">ESTACA ESCAVADA MECANICAMENTE, SEM FLUIDO ESTABILIZANTE, COM 60CM DE DIÂMETRO, CONCRETO LANÇADO POR BOMBA LANÇA (EXCLUSIVE BOMBEAMENTO, MOBILIZAÇÃO E DESMOBILIZAÇÃO). AF_01/2020</t>
  </si>
  <si>
    <t xml:space="preserve">ESTACA ESCAVADA MECANICAMENTE, SEM FLUIDO ESTABILIZANTE, COM 60CM DE DIÂMETRO, CONCRETO LANÇADO POR CAMINHÃO BETONEIRA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</si>
  <si>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</si>
  <si>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</si>
  <si>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</si>
  <si>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METÁLICA PARA FUNDAÇÃO, UTILIZANDO PERFIL LAMINADO HP250X62 (EXCLUSIVE MOBILIZAÇÃO E DESMOBILIZAÇÃO). AF_01/2020</t>
  </si>
  <si>
    <t xml:space="preserve">ESTACA METÁLICA PARA FUNDAÇÃO, UTILIZANDO PERFIL LAMINADO HP310X125 (EXCLUSIVE MOBILIZAÇÃO E DESMOBILIZAÇÃO). AF_01/2020</t>
  </si>
  <si>
    <t xml:space="preserve">ESTACA METÁLICA PARA FUNDAÇÃO, UTILIZANDO PERFIL LAMINADO HP310X79 (EXCLUSIVE MOBILIZAÇÃO E DESMOBILIZAÇÃO). AF_01/2020</t>
  </si>
  <si>
    <t xml:space="preserve">ESTACA PRÉ-MOLDADA DE CONCRETO CENTRIFUGADO, SEÇÃO CIRCULAR, CAPACIDADE DE 100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</si>
  <si>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</si>
  <si>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SEÇÃO QUADRADA, CAPACIDADE DE 25 TONELADAS, INCLUSO EMENDA (EXCLUSIVE MOBILIZAÇÃO E DESMOBILIZAÇÃO). AF_12/2019</t>
  </si>
  <si>
    <t xml:space="preserve">ESTACA RAIZ, DIÂMETRO DE 20 CM, PERFURADA EM ROCHA (EXCLUSIVE MOBILIZAÇÃO E DESMOBILIZAÇÃO). AF_03/2020</t>
  </si>
  <si>
    <t xml:space="preserve">ESTACA RAIZ, DIÂMETRO DE 20 CM, SEM PRESENÇA DE ROCHA (EXCLUSIVE MOBILIZAÇÃO E DESMOBILIZAÇÃO). AF_03/2020</t>
  </si>
  <si>
    <t xml:space="preserve">ESTACA RAIZ, DIÂMETRO DE 31 CM, PERFURADA EM ROCHA (EXCLUSIVE MOBILIZAÇÃO E DESMOBILIZAÇÃO). AF_03/2020</t>
  </si>
  <si>
    <t xml:space="preserve">ESTACA RAIZ, DIÂMETRO DE 31 CM, SEM PRESENÇA DE ROCHA (EXCLUSIVE MOBILIZAÇÃO E DESMOBILIZAÇÃO). AF_03/2020</t>
  </si>
  <si>
    <t xml:space="preserve">ESTACA RAIZ, DIÂMETRO DE 40 CM, PERFURADA EM ROCHA (EXCLUSIVE MOBILIZAÇÃO E DESMOBILIZAÇÃO). AF_03/2020</t>
  </si>
  <si>
    <t xml:space="preserve">ESTACA RAIZ, DIÂMETRO DE 40 CM, SEM PRESENÇA DE ROCHA (EXCLUSIVE MOBILIZAÇÃO E DESMOBILIZAÇÃO). AF_03/2020</t>
  </si>
  <si>
    <t xml:space="preserve">ESTACA RAIZ, DIÂMETRO DE 45 CM, PERFURADA EM ROCHA (EXCLUSIVE MOBILIZAÇÃO E DESMOBILIZAÇÃO). AF_03/2020</t>
  </si>
  <si>
    <t xml:space="preserve">ESTACA RAIZ, DIÂMETRO DE 45 CM, SEM PRESENÇA DE ROCHA (EXCLUSIVE MOBILIZAÇÃO E DESMOBILIZAÇÃO). AF_03/2020</t>
  </si>
  <si>
    <t xml:space="preserve">ESTACA HÉLICE CONTÍNUA, DIÂMETRO DE 30 CM, INCLUSO CONCRETO FCK=30MPA E ARMADURA MÍNIMA (EXCLUSIVE BOMBEAMENTO, MOBILIZAÇÃO E DESMOBILIZAÇÃO). AF_12/2019</t>
  </si>
  <si>
    <t xml:space="preserve">ESTACA HÉLICE CONTÍNUA, DIÂMETRO DE 50 CM, INCLUSO CONCRETO FCK=30MPA E ARMADURA MÍNIMA (EXCLUSIVE BOMBEAMENTO, MOBILIZAÇÃO E DESMOBILIZAÇÃO). AF_12/2019</t>
  </si>
  <si>
    <t xml:space="preserve">ESTACA HÉLICE CONTÍNUA, DIÂMETRO DE 70 CM, INCLUSO CONCRETO FCK=30MPA E ARMADURA MÍNIMA (EXCLUSIVE BOMBEAMENTO, MOBILIZAÇÃO E DESMOBILIZAÇÃO). AF_12/2019</t>
  </si>
  <si>
    <t xml:space="preserve">ESTACA HÉLICE CONTÍNUA, DIÂMETRO DE 80 CM, INCLUSO CONCRETO FCK=30MPA E ARMADURA MÍNIMA (EXCLUSIVE BOMBEAMENTO, MOBILIZAÇÃO E DESMOBILIZAÇÃO). AF_12/2019</t>
  </si>
  <si>
    <t xml:space="preserve">ESTACA HÉLICE CONTÍNUA, DIÂMETRO DE 90 CM, INCLUSO CONCRETO FCK=30MPA E ARMADURA MÍNIMA (EXCLUSIVE BOMBEAMENTO, MOBILIZAÇÃO E DESMOBILIZAÇÃO). AF_12/2019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</si>
  <si>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</si>
  <si>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</si>
  <si>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</si>
  <si>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</si>
  <si>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</si>
  <si>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</si>
  <si>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</si>
  <si>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</si>
  <si>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</si>
  <si>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</si>
  <si>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</si>
  <si>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</si>
  <si>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</si>
  <si>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</si>
  <si>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</si>
  <si>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</si>
  <si>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</si>
  <si>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</si>
  <si>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</si>
  <si>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</si>
  <si>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</si>
  <si>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</si>
  <si>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</si>
  <si>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</si>
  <si>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</si>
  <si>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</si>
  <si>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FABRICAÇÃO E INSTALAÇÃO DE PONTALETES DE MADEIRA NÃO APARELHADA PARA TELHADOS COM MAIS QUE 2 ÁGUAS E COM TELHA CERÂMICA OU DE CONCRETO EM EDIFÍCIO INSTITUCIONAL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</si>
  <si>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</si>
  <si>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</si>
  <si>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TESOURA (INTEIRA OU MEIA) EM AÇO, VÃOS MAIORES OU IGUAIS A 3,0 M E MENORES OU IGUAL A 6,0 M, INCLUSO IÇAMENTO. AF_07/2019</t>
  </si>
  <si>
    <t xml:space="preserve">FABRICAÇÃO E INSTALAÇÃO DE TESOURA (INTEIRA OU MEIA) EM AÇO, VÃOS MAIORES QUE 6,0 M E MENORES QUE 12,0 M, INCLUSO IÇAMENTO. AF_07/2019</t>
  </si>
  <si>
    <t xml:space="preserve">FABRICAÇÃO E INSTALAÇÃO DE TESOURA INTEIRA EM AÇO, VÃO DE 10 M, PARA TELHA CERÂMICA OU DE CONCRETO, INCLUSO IÇAMENTO. AF_07/2019</t>
  </si>
  <si>
    <t xml:space="preserve">FABRICAÇÃO E INSTALAÇÃO DE TESOURA INTEIRA EM AÇO, VÃO DE 10 M, PARA TELHA ONDULADA DE FIBROCIMENTO, METÁLICA, PLÁSTICA OU TERMOACÚSTICA, INCLUSO IÇAMENTO. AF_07/2019</t>
  </si>
  <si>
    <t xml:space="preserve">FABRICAÇÃO E INSTALAÇÃO DE TESOURA INTEIRA EM AÇO, VÃO DE 11 M, PARA TELHA CERÂMICA OU DE CONCRETO, INCLUSO IÇAMENTO. AF_07/2019</t>
  </si>
  <si>
    <t xml:space="preserve">FABRICAÇÃO E INSTALAÇÃO DE TESOURA INTEIRA EM AÇO, VÃO DE 11 M, PARA TELHA ONDULADA DE FIBROCIMENTO, METÁLICA, PLÁSTICA OU TERMOACÚSTICA, INCLUSO IÇAMENTO. AF_07/2019</t>
  </si>
  <si>
    <t xml:space="preserve">FABRICAÇÃO E INSTALAÇÃO DE TESOURA INTEIRA EM AÇO, VÃO DE 12 M, PARA TELHA CERÂMICA OU DE CONCRETO, INCLUSO IÇAMENTO. AF_07/2019</t>
  </si>
  <si>
    <t xml:space="preserve">FABRICAÇÃO E INSTALAÇÃO DE TESOURA INTEIRA EM AÇO, VÃO DE 12 M, PARA TELHA ONDULADA DE FIBROCIMENTO, METÁLICA, PLÁSTICA OU TERMOACÚSTICA, INCLUSO IÇAMENTO. AF_07/2019</t>
  </si>
  <si>
    <t xml:space="preserve">FABRICAÇÃO E INSTALAÇÃO DE TESOURA INTEIRA EM AÇO, VÃO DE 3 M, PARA TELHA CERÂMICA OU DE CONCRETO, INCLUSO IÇAMENTO. AF_07/2019</t>
  </si>
  <si>
    <t xml:space="preserve">FABRICAÇÃO E INSTALAÇÃO DE TESOURA INTEIRA EM AÇO, VÃO DE 3 M, PARA TELHA ONDULADA DE FIBROCIMENTO, METÁLICA, PLÁSTICA OU TERMOACÚSTICA, INCLUSO IÇAMENTO. AF_07/2019</t>
  </si>
  <si>
    <t xml:space="preserve">FABRICAÇÃO E INSTALAÇÃO DE TESOURA INTEIRA EM AÇO, VÃO DE 4 M, PARA TELHA CERÂMICA OU DE CONCRETO, INCLUSO IÇAMENTO. AF_07/2019</t>
  </si>
  <si>
    <t xml:space="preserve">FABRICAÇÃO E INSTALAÇÃO DE TESOURA INTEIRA EM AÇO, VÃO DE 4 M, PARA TELHA ONDULADA DE FIBROCIMENTO, METÁLICA, PLÁSTICA OU TERMOACÚSTICA, INCLUSO IÇAMENTO. AF_07/2019</t>
  </si>
  <si>
    <t xml:space="preserve">FABRICAÇÃO E INSTALAÇÃO DE TESOURA INTEIRA EM AÇO, VÃO DE 5 M, PARA TELHA CERÂMICA OU DE CONCRETO, INCLUSO IÇAMENTO. AF_07/2019</t>
  </si>
  <si>
    <t xml:space="preserve">FABRICAÇÃO E INSTALAÇÃO DE TESOURA INTEIRA EM AÇO, VÃO DE 5 M, PARA TELHA ONDULADA DE FIBROCIMENTO, METÁLICA, PLÁSTICA OU TERMOACÚSTICA, INCLUSO IÇAMENTO. AF_07/2019</t>
  </si>
  <si>
    <t xml:space="preserve">FABRICAÇÃO E INSTALAÇÃO DE TESOURA INTEIRA EM AÇO, VÃO DE 6 M, PARA TELHA CERÂMICA OU DE CONCRETO, INCLUSO IÇAMENTO. AF_07/2019</t>
  </si>
  <si>
    <t xml:space="preserve">FABRICAÇÃO E INSTALAÇÃO DE TESOURA INTEIRA EM AÇO, VÃO DE 6 M, PARA TELHA ONDULADA DE FIBROCIMENTO, METÁLICA, PLÁSTICA OU TERMOACÚSTICA, INCLUSO IÇAMENTO. AF_07/2019</t>
  </si>
  <si>
    <t xml:space="preserve">FABRICAÇÃO E INSTALAÇÃO DE TESOURA INTEIRA EM AÇO, VÃO DE 7 M, PARA TELHA CERÂMICA OU DE CONCRETO, INCLUSO IÇAMENTO. AF_07/2019</t>
  </si>
  <si>
    <t xml:space="preserve">FABRICAÇÃO E INSTALAÇÃO DE TESOURA INTEIRA EM AÇO, VÃO DE 7 M, PARA TELHA ONDULADA DE FIBROCIMENTO, METÁLICA, PLÁSTICA OU TERMOACÚSTICA, INCLUSO IÇAMENTO. AF_07/2019</t>
  </si>
  <si>
    <t xml:space="preserve">FABRICAÇÃO E INSTALAÇÃO DE TESOURA INTEIRA EM AÇO, VÃO DE 8 M, PARA TELHA CERÂMICA OU DE CONCRETO, INCLUSO IÇAMENTO. AF_07/2019</t>
  </si>
  <si>
    <t xml:space="preserve">FABRICAÇÃO E INSTALAÇÃO DE TESOURA INTEIRA EM AÇO, VÃO DE 8 M, PARA TELHA ONDULADA DE FIBROCIMENTO, METÁLICA, PLÁSTICA OU TERMOACÚSTICA, INCLUSO IÇAMENTO, INCLUSO IÇAMENTO. AF_07/2019</t>
  </si>
  <si>
    <t xml:space="preserve">FABRICAÇÃO E INSTALAÇÃO DE TESOURA INTEIRA EM AÇO, VÃO DE 9 M, PARA TELHA CERÂMICA OU DE CONCRETO, INCLUSO IÇAMENTO. AF_07/2019</t>
  </si>
  <si>
    <t xml:space="preserve">FABRICAÇÃO E INSTALAÇÃO DE TESOURA INTEIRA EM AÇO, VÃO DE 9 M, PARA TELHA ONDULADA DE FIBROCIMENTO, METÁLICA, PLÁSTICA OU TERMOACÚSTICA,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</si>
  <si>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</si>
  <si>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</si>
  <si>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</si>
  <si>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</si>
  <si>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</si>
  <si>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</si>
  <si>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</si>
  <si>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</si>
  <si>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</si>
  <si>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</si>
  <si>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</si>
  <si>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</si>
  <si>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</si>
  <si>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</si>
  <si>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</si>
  <si>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</si>
  <si>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</si>
  <si>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</si>
  <si>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</si>
  <si>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9 M, PARA TELHA ONDULADA DE FIBROCIMENTO, METÁLICA, PLÁSTICA OU TERMOACÚSTICA, INCLUSO IÇAMENTO. AF_07/2019</t>
  </si>
  <si>
    <t xml:space="preserve">INSTALAÇÃO DE TESOURA (INTEIRA OU MEIA), BIAPOIADA, EM MADEIRA NÃO APARELHADA, PARA VÃOS MAIORES OU IGUAIS A 10,0 M E MENORES QUE 12,0 M, INCLUSO IÇAMENTO. AF_07/2019</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</si>
  <si>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</si>
  <si>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</si>
  <si>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</si>
  <si>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EM AÇO, PARA VÃOS MAIORES OU IGUAIS A 10,0 M E MENORES QUE 12,0 M, INCLUSO IÇAMENTO. AF_07/2019</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</si>
  <si>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</si>
  <si>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</si>
  <si>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</si>
  <si>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RETIRADA E RECOLOCAÇÃO DE CAIBRO EM TELHADOS DE ATÉ 2 ÁGUAS COM TELHA CERÂMICA CAPA-CANAL, INCLUSO TRANSPORTE VERTICAL. AF_07/2019</t>
  </si>
  <si>
    <t xml:space="preserve">RETIRADA E RECOLOCAÇÃO DE CAIBRO EM TELHADOS DE ATÉ 2 ÁGUAS COM TELHA CERÂMICA OU DE CONCRETO DE ENCAIXE, INCLUSO TRANSPORTE VERTICAL. AF_07/2019</t>
  </si>
  <si>
    <t xml:space="preserve">RETIRADA E RECOLOCAÇÃO DE CAIBRO EM TELHADOS DE MAIS DE 2 ÁGUAS COM TELHA CERÂMICA CAPA-CANAL,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</si>
  <si>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</si>
  <si>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</si>
  <si>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RIPA EM TELHADOS DE ATÉ 2 ÁGUAS COM TELHA CERÂMICA OU DE CONCRETO DE ENCAIXE, INCLUSO TRANSPORTE VERTICAL. AF_07/2019</t>
  </si>
  <si>
    <t xml:space="preserve">RETIRADA E RECOLOCAÇÃO DE RIPA EM TELHADOS DE MAIS DE 2 ÁGUAS COM TELHA CERÂMICA CAPA-CANAL, INCLUSO TRANSPORTE VERTICAL. AF_07/2019</t>
  </si>
  <si>
    <t xml:space="preserve">RETIRADA E RECOLOCAÇÃO DE RIPA EM TELHADOS DE MAIS DE 2 ÁGUAS COM TELHA CERÂMICA OU DE CONCRETO DE ENCAIXE, INCLUSO TRANSPORTE VERTICAL. AF_07/2019</t>
  </si>
  <si>
    <t xml:space="preserve">TRAMA DE AÇO COMPOSTA POR RIPAS E CAIBROS PARA TELHADOS DE ATÉ 2 ÁGUAS PARA TELHA CERÂMICA CAPA-CANAL,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</si>
  <si>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</si>
  <si>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E CAIBROS PARA TELHADOS DE MAIS DE 2 ÁGUAS PARA TELHA CERÂMICA CAPA-CANAL,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</si>
  <si>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</si>
  <si>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ATÉ 2 ÁGUAS PARA TELHA CERÂMICA CAPA-CANAL, INCLUSO TRANSPORTE VERTICAL. AF_07/2019</t>
  </si>
  <si>
    <t xml:space="preserve">TRAMA DE AÇO COMPOSTA POR RIPAS PARA TELHADOS DE ATÉ 2 ÁGUAS PARA TELHA DE ENCAIXE DE CERÂMICA OU DE CONCRETO, INCLUSO TRANSPORTE VERTICAL. AF_07/2019</t>
  </si>
  <si>
    <t xml:space="preserve">TRAMA DE AÇO COMPOSTA POR RIPAS PARA TELHADOS DE MAIS DE 2 ÁGUAS PARA TELHA CERÂMICA CAPA-CANAL,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</si>
  <si>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</si>
  <si>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</si>
  <si>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CAIBROS E TERÇAS PARA TELHADOS DE ATÉ 2 ÁGUAS PARA TELHA DE ENCAIXE DE CERÂMICA OU DE CONCRETO, INCLUSO TRANSPORTE VERTICAL. AF_07/2019</t>
  </si>
  <si>
    <t xml:space="preserve">TRAMA DE AÇO COMPOSTA POR RIPAS, CAIBROS E TERÇAS PARA TELHADOS DE MAIS DE 2 ÁGUAS PARA TELHA CERÂMICA CAPA-CANAL,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</si>
  <si>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</si>
  <si>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TERÇAS PARA TELHADOS DE ATÉ 2 ÁGUAS PARA TELHA ESTRUTURAL DE FIBROCIMENTO, INCLUSO TRANSPORTE VERTICAL. AF_07/2019</t>
  </si>
  <si>
    <t xml:space="preserve">TRAMA DE AÇO COMPOSTA POR TERÇAS PARA TELHADOS DE ATÉ 2 ÁGUAS PARA TELHA ONDULADA DE FIBROCIMENTO, METÁLICA, PLÁSTICA OU TERMOACÚSTICA, INCLUSO TRANSPORTE VERTICAL (EM KG). AF_07/2019</t>
  </si>
  <si>
    <t xml:space="preserve">TRAMA DE AÇO COMPOSTA POR TERÇAS PARA TELHADOS DE ATÉ 2 ÁGUAS PARA TELHA ONDULADA DE FIBROCIMENTO, METÁLICA, PLÁSTICA OU TERMOACÚSTICA,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</si>
  <si>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</si>
  <si>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</si>
  <si>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CERÂMICA CAPA-CANAL,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</si>
  <si>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</si>
  <si>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TERÇAS PARA TELHADOS DE ATÉ 2 ÁGUAS PARA TELHA ESTRUTURAL DE FIBROCIMENTO, INCLUSO TRANSPORTE VERTICAL. AF_07/2019</t>
  </si>
  <si>
    <t xml:space="preserve">TRAMA DE MADEIRA COMPOSTA POR TERÇAS PARA TELHADOS DE ATÉ 2 ÁGUAS PARA TELHA ONDULADA DE FIBROCIMENTO, METÁLICA, PLÁSTICA OU TERMOACÚSTICA, INCLUSO TRANSPORTE VERTICAL. AF_07/2019</t>
  </si>
  <si>
    <t xml:space="preserve">FORNECIMENTO E MONTAGEM DE ESCADAS PRÉ-FABRICADAS, INCLUSO IÇAMENTO COM GUINDASTE. AF_03/2024</t>
  </si>
  <si>
    <t xml:space="preserve">FORNECIMENTO E MONTAGEM DE LAJES ALVEOLARES PRÉ-FABRICADAS, INCLUSO IÇAMENTO COM GUINDASTE. AF_03/2024</t>
  </si>
  <si>
    <t xml:space="preserve">FORNECIMENTO E MONTAGEM DE LAJES DUPLO T (PI) PRÉ-FABRICADAS, INCLUSO IÇAMENTO COM GUINDASTE. AF_03/2024</t>
  </si>
  <si>
    <t xml:space="preserve">FORNECIMENTO E MONTAGEM DE PAINÉIS ESTRUTURAIS PRÉ-FABRICADOS, INCLUSO IÇAMENTO COM GUINDASTE. AF_03/2024</t>
  </si>
  <si>
    <t xml:space="preserve">FORNECIMENTO E MONTAGEM DE PILARES PRÉ-FABRICADOS, INCLUSO IÇAMENTO COM GUINDASTE. AF_03/2024</t>
  </si>
  <si>
    <t xml:space="preserve">FORNECIMENTO E MONTAGEM DE PRÉ-LAJE TRELIÇADA PRÉ-FABRICADAS, INCLUSO IÇAMENTO COM GUINDASTE. AF_03/2024</t>
  </si>
  <si>
    <t xml:space="preserve">FORNECIMENTO E MONTAGEM DE TERÇAS PRÉ-FABRICADAS, INCLUSO IÇAMENTO COM GUINDASTE. AF_03/2024</t>
  </si>
  <si>
    <t xml:space="preserve">FORNECIMENTO E MONTAGEM DE TESOURAS PRÉ-FABRICADAS, INCLUSO IÇAMENTO COM GUINDASTE. AF_03/2024</t>
  </si>
  <si>
    <t xml:space="preserve">FORNECIMENTO E MONTAGEM DE VIGAS CALHA PRÉ-FABRICADAS, INCLUSO IÇAMENTO COM GUINDASTE. AF_03/2024</t>
  </si>
  <si>
    <t xml:space="preserve">FORNECIMENTO E MONTAGEM DE VIGAS PRÉ-FABRICADAS, INCLUSO IÇAMENTO COM GUINDASTE. AF_03/2024</t>
  </si>
  <si>
    <t xml:space="preserve">PEÇA CIRCULAR PRÉ-MOLDADA, VOLUME DE CONCRETO ACIMA DE 100 LITROS, TAXA DE AÇO APROXIMADA DE 30KG/M³. AF_03/2024</t>
  </si>
  <si>
    <t xml:space="preserve">PEÇA CIRCULAR PRÉ-MOLDADA, VOLUME DE CONCRETO DE 10 A 30 LITROS, TAXA DE FIBRA DE POLIPROPILENO APROXIMADA DE 6 KG/M³. AF_03/2024_PS</t>
  </si>
  <si>
    <t xml:space="preserve">PEÇA CIRCULAR PRÉ-MOLDADA, VOLUME DE CONCRETO DE 30 A 100 LITROS, TAXA DE AÇO APROXIMADA DE 30KG/M³. AF_03/2024</t>
  </si>
  <si>
    <t xml:space="preserve">PEÇA RETANGULAR PRÉ-MOLDADA, VOLUME DE CONCRETO ACIMA DE 100 LITROS, TAXA DE AÇO APROXIMADA DE 30KG/M³. AF_03/2024</t>
  </si>
  <si>
    <t xml:space="preserve">PEÇA RETANGULAR PRÉ-MOLDADA, VOLUME DE CONCRETO DE 10 A 30 LITROS, TAXA DE AÇO APROXIMADA DE 30KG/M³. AF_03/2024</t>
  </si>
  <si>
    <t xml:space="preserve">PEÇA RETANGULAR PRÉ-MOLDADA, VOLUME DE CONCRETO DE 30 A 100 LITROS, TAXA DE AÇO APROXIMADA DE 30KG/M³. AF_03/2024</t>
  </si>
  <si>
    <t xml:space="preserve">PEÇA RETANGULAR PRÉ-MOLDADA, VOLUME DE CONCRETO DE 30 A 70 LITROS, TAXA DE AÇO APROXIMADA DE 70KG/M³. AF_03/2024</t>
  </si>
  <si>
    <t xml:space="preserve">PEÇA RETANGULAR PRÉ-MOLDADA, VOLUME DE CONCRETO DE ATÉ 10 LITROS, TAXA DE AÇO APROXIMADA DE 30KG/M³. AF_03/2024</t>
  </si>
  <si>
    <t xml:space="preserve">CONTENÇÃO EM CORTINA COM ESTACAS ESPAÇADAS COM 30 CM DE DIÂMETRO E PROFUNDIDADE ATÉ 20 METROS. AF_02/2025</t>
  </si>
  <si>
    <t xml:space="preserve">CONTENÇÃO EM CORTINA COM ESTACAS ESPAÇADAS COM 40 CM DE DIÂMETRO E PROFUNDIDADE ATÉ 20 METROS. AF_02/2025</t>
  </si>
  <si>
    <t xml:space="preserve">CONTENÇÃO EM CORTINA COM ESTACAS ESPAÇADAS COM 50 CM DE DIÂMETRO E PROFUNDIDADE ATÉ 20 METROS. AF_02/2025</t>
  </si>
  <si>
    <t xml:space="preserve">CONTENÇÃO EM CORTINA COM ESTACAS ESPAÇADAS COM 60 CM DE DIÂMETRO E PROFUNDIDADE ATÉ 20 METROS. AF_02/2025</t>
  </si>
  <si>
    <t xml:space="preserve">CONTENÇÃO EM CORTINA COM ESTACAS SECANTES COM 40 CM DE DIÂMETRO E PROFUNDIDADE ATÉ 20 METROS. AF_02/2025</t>
  </si>
  <si>
    <t xml:space="preserve">CONTENÇÃO EM CORTINA COM ESTACAS SECANTES COM 50 CM DE DIÂMETRO E PROFUNDIDADE ATÉ 20 METROS. AF_02/2025</t>
  </si>
  <si>
    <t xml:space="preserve">CONTENÇÃO EM PAREDE DIAFRAGMA COM 30 CM DE ESPESSURA E PROFUNDIDADE ATÉ 25 METROS. AF_02/2025</t>
  </si>
  <si>
    <t xml:space="preserve">CONTENÇÃO EM PAREDE DIAFRAGMA COM 40 CM DE ESPESSURA E PROFUNDIDADE ATÉ 25 METROS. AF_02/2025</t>
  </si>
  <si>
    <t xml:space="preserve">CONTENÇÃO EM PAREDE DIAFRAGMA COM 50 CM DE ESPESSURA E PROFUNDIDADE ATÉ 25 METROS. AF_02/2025</t>
  </si>
  <si>
    <t xml:space="preserve">CONTENÇÃO EM PAREDE DIAFRAGMA COM 60 CM DE ESPESSURA E PROFUNDIDADE ATÉ 25 METROS. AF_02/2025</t>
  </si>
  <si>
    <t xml:space="preserve">CONTENÇÃO EM PAREDE DIAFRAGMA COM 80 CM DE ESPESSURA E PROFUNDIDADE ATÉ 25 METROS. AF_02/2025</t>
  </si>
  <si>
    <t xml:space="preserve">EXECUÇÃO DE MURETA GUIA PARA CONTENÇÃO/FUNDAÇÃO, PARA LAMELAS ATÉ 0,80 M DE LARGURA. AF_02/2025</t>
  </si>
  <si>
    <t xml:space="preserve">ARMAÇÃO DE CORTINA DE CONTENÇÃO EM CONCRETO ARMADO, COM AÇO CA-50 DE 10 MM - MONTAGEM. AF_11/2024</t>
  </si>
  <si>
    <t xml:space="preserve">ARMAÇÃO DE CORTINA DE CONTENÇÃO EM CONCRETO ARMADO, COM AÇO CA-50 DE 12,5 MM - MONTAGEM. AF_11/2024</t>
  </si>
  <si>
    <t xml:space="preserve">ARMAÇÃO DE CORTINA DE CONTENÇÃO EM CONCRETO ARMADO, COM AÇO CA-50 DE 16 MM - MONTAGEM. AF_11/2024</t>
  </si>
  <si>
    <t xml:space="preserve">ARMAÇÃO DE CORTINA DE CONTENÇÃO EM CONCRETO ARMADO, COM AÇO CA-50 DE 20 MM - MONTAGEM. AF_11/2024</t>
  </si>
  <si>
    <t xml:space="preserve">ARMAÇÃO DE CORTINA DE CONTENÇÃO EM CONCRETO ARMADO, COM AÇO CA-50 DE 25 MM - MONTAGEM. AF_11/2024</t>
  </si>
  <si>
    <t xml:space="preserve">ARMAÇÃO DE CORTINA DE CONTENÇÃO EM CONCRETO ARMADO, COM AÇO CA-50 DE 6,3 MM - MONTAGEM. AF_11/2024</t>
  </si>
  <si>
    <t xml:space="preserve">ARMAÇÃO DE CORTINA DE CONTENÇÃO EM CONCRETO ARMADO, COM AÇO CA-50 DE 8 MM - MONTAGEM. AF_11/2024</t>
  </si>
  <si>
    <t xml:space="preserve">CONCRETAGEM DE CORTINA DE CONTENÇÃO, ATRAVÉS DE BOMBA - LANÇAMENTO, ADENSAMENTO E ACABAMENTO. AF_11/2024</t>
  </si>
  <si>
    <t xml:space="preserve">CONTENÇÃO EM PERFIL PRANCHADO COM PAINEL TRELIÇADO DUPLA FACE DE CONCRETO PRÉ-FABRICADO, PERFIS ESPAÇADOS A 1,5 M PARA 1 SUBSOLO. AF_11/2024</t>
  </si>
  <si>
    <t xml:space="preserve">CONTENÇÃO EM PERFIL PRANCHADO COM PAINEL TRELIÇADO DUPLA FACE DE CONCRETO PRÉ-FABRICADO, PERFIS ESPAÇADOS A 1,5 M PARA 2 OU MAIS SUBSOLOS. AF_11/2024</t>
  </si>
  <si>
    <t xml:space="preserve">CONTENÇÃO EM PERFIL PRANCHADO COM PAINEL TRELIÇADO DUPLA FACE DE CONCRETO PRÉ-FABRICADO, PERFIS ESPAÇADOS A 2 M PARA 1 SUBSOLO. AF_11/2024</t>
  </si>
  <si>
    <t xml:space="preserve">CONTENÇÃO EM PERFIL PRANCHADO COM PAINEL TRELIÇADO DUPLA FACE DE CONCRETO PRÉ-FABRICADO, PERFIS ESPAÇADOS A 2 M PARA 2 OU MAIS SUBSOLOS. AF_11/2024</t>
  </si>
  <si>
    <t xml:space="preserve">CONTENÇÃO EM PERFIL PRANCHADO COM PRANCHÃO DE MADEIRA, PERFIS ESPAÇADOS A 1,5 M PARA 1 SUBSOLO. AF_11/2024</t>
  </si>
  <si>
    <t xml:space="preserve">CONTENÇÃO EM PERFIL PRANCHADO COM PRANCHÃO DE MADEIRA, PERFIS ESPAÇADOS A 1,5 M PARA 2 OU MAIS SUBSOLOS. AF_11/2024</t>
  </si>
  <si>
    <t xml:space="preserve">CONTENÇÃO EM PERFIL PRANCHADO COM PRANCHÃO DE MADEIRA, PERFIS ESPAÇADOS A 2 M PARA 1 SUBSOLO. AF_11/2024</t>
  </si>
  <si>
    <t xml:space="preserve">CONTENÇÃO EM PERFIL PRANCHADO COM PRANCHÃO DE MADEIRA, PERFIS ESPAÇADOS A 2 M PARA 2 OU MAIS SUBSOLOS. AF_11/2024</t>
  </si>
  <si>
    <t xml:space="preserve">FABRICAÇÃO, MONTAGEM E DESMONTAGEM DE FÔRMA PARA CORTINA DE CONTENÇÃO, EM CHAPA DE MADEIRA COMPENSADA PLASTIFICADA, E = 18 MM, 10 UTILIZAÇÕES. AF_11/2024</t>
  </si>
  <si>
    <t xml:space="preserve">MURO DE ARRIMO COM BLOCOS DE CONCRETO ESTRUTURAL E PILARES INTERMEDIÁRIOS, COM ALTURA MAIOR QUE 1,6 M E MENOR OU IGUAL A 2,8 M (EXCETO FUNDAÇÃO). AF_11/2024</t>
  </si>
  <si>
    <t xml:space="preserve">MURO DE ARRIMO COM BLOCOS DE CONCRETO ESTRUTURAL E PILARES INTERMEDIÁRIOS, COM ALTURA MAIOR QUE 2,8 M E MENOR OU IGUAL A 4,0 M (EXCETO FUNDAÇÃO). AF_11/2024</t>
  </si>
  <si>
    <t xml:space="preserve">MURO DE ARRIMO COM BLOCOS DE CONCRETO ESTRUTURAL, ATÉ 1,6 M DE ALTURA (EXCETO FUNDAÇÃO). AF_11/2024</t>
  </si>
  <si>
    <t xml:space="preserve">PILAR DE MADEIRA ROLIÇA, EUCALIPTO OU EQUIVALENTE DA REGIÃO, FIXADO COM PORTA PILAR METÁLICO, DIÂMETRO DE 12 A 15 CM, APOIO ARTICULADO, COMPRIMENTO DE 3 M. AF_03/2024</t>
  </si>
  <si>
    <t xml:space="preserve">PILAR DE MADEIRA ROLIÇA, EUCALIPTO OU EQUIVALENTE DA REGIÃO, FIXADO COM PORTA PILAR METÁLICO, DIÂMETRO DE 12 A 15 CM, APOIO ARTICULADO, COMPRIMENTO DE 6 M. AF_03/2024</t>
  </si>
  <si>
    <t xml:space="preserve">PILAR DE MADEIRA ROLIÇA, EUCALIPTO OU EQUIVALENTE DA REGIÃO, FIXADO COM PORTA PILAR METÁLICO, DIÂMETRO DE 12 A 15 CM, APOIO ENGASTADO, COMPRIMENTO DE 3 M. AF_03/2024</t>
  </si>
  <si>
    <t xml:space="preserve">PILAR DE MADEIRA ROLIÇA, EUCALIPTO OU EQUIVALENTE DA REGIÃO, FIXADO COM PORTA PILAR METÁLICO, DIÂMETRO DE 12 A 15 CM, APOIO ENGASTADO, COMPRIMENTO DE 6 M. AF_03/2024</t>
  </si>
  <si>
    <t xml:space="preserve">PILAR DE MADEIRA ROLIÇA, EUCALIPTO OU EQUIVALENTE DA REGIÃO, FIXADO COM PORTA PILAR METÁLICO, DIÂMETRO DE 16 A 20 CM, APOIO ARTICULADO, COMPRIMENTO DE 3 M. AF_03/2024</t>
  </si>
  <si>
    <t xml:space="preserve">PILAR DE MADEIRA ROLIÇA, EUCALIPTO OU EQUIVALENTE DA REGIÃO, FIXADO COM PORTA PILAR METÁLICO, DIÂMETRO DE 16 A 20 CM, APOIO ARTICULADO, COMPRIMENTO DE 6 M. AF_03/2024</t>
  </si>
  <si>
    <t xml:space="preserve">PILAR DE MADEIRA ROLIÇA, EUCALIPTO OU EQUIVALENTE DA REGIÃO, FIXADO COM PORTA PILAR METÁLICO, DIÂMETRO DE 16 A 20 CM, APOIO ENGASTADO, COMPRIMENTO DE 3 M. AF_03/2024</t>
  </si>
  <si>
    <t xml:space="preserve">PILAR DE MADEIRA ROLIÇA, EUCALIPTO OU EQUIVALENTE DA REGIÃO, FIXADO COM PORTA PILAR METÁLICO, DIÂMETRO DE 16 A 20 CM, APOIO ENGASTADO, COMPRIMENTO DE 6 M. AF_03/2024</t>
  </si>
  <si>
    <t xml:space="preserve">PILAR DE MADEIRA ROLIÇA, EUCALIPTO OU EQUIVALENTE DA REGIÃO, FIXADO COM PORTA PILAR METÁLICO, DIÂMETRO DE 21 A 29 CM, APOIO ARTICULADO, COMPRIMENTO DE 3 M. AF_03/2024</t>
  </si>
  <si>
    <t xml:space="preserve">PILAR DE MADEIRA ROLIÇA, EUCALIPTO OU EQUIVALENTE DA REGIÃO, FIXADO COM PORTA PILAR METÁLICO, DIÂMETRO DE 21 A 29 CM, APOIO ARTICULADO, COMPRIMENTO DE 6 M. AF_03/2024</t>
  </si>
  <si>
    <t xml:space="preserve">PILAR DE MADEIRA ROLIÇA, EUCALIPTO OU EQUIVALENTE DA REGIÃO, FIXADO COM PORTA PILAR METÁLICO, DIÂMETRO DE 21 A 29 CM, APOIO ENGASTADO, COMPRIMENTO DE 3 M. AF_03/2024</t>
  </si>
  <si>
    <t xml:space="preserve">PILAR DE MADEIRA ROLIÇA, EUCALIPTO OU EQUIVALENTE DA REGIÃO, FIXADO COM PORTA PILAR METÁLICO, DIÂMETRO DE 21 A 29 CM, APOIO ENGASTADO, COMPRIMENTO DE 6 M. AF_03/2024</t>
  </si>
  <si>
    <t xml:space="preserve">PILAR DE MADEIRA ROLIÇA, EUCALIPTO OU EQUIVALENTE DA REGIÃO, FIXADO COM PORTA PILAR METÁLICO, DIÂMETRO DE 30 A 34 CM, APOIO ARTICULADO, COMPRIMENTO DE 3 M. AF_03/2024</t>
  </si>
  <si>
    <t xml:space="preserve">PILAR DE MADEIRA ROLIÇA, EUCALIPTO OU EQUIVALENTE DA REGIÃO, FIXADO COM PORTA PILAR METÁLICO, DIÂMETRO DE 30 A 34 CM, APOIO ARTICULADO, COMPRIMENTO DE 6 M. AF_03/2024</t>
  </si>
  <si>
    <t xml:space="preserve">PILAR DE MADEIRA ROLIÇA, EUCALIPTO OU EQUIVALENTE DA REGIÃO, FIXADO COM PORTA PILAR METÁLICO, DIÂMETRO DE 30 A 34 CM, APOIO ENGASTADO, COMPRIMENTO DE 3 M. AF_03/2024</t>
  </si>
  <si>
    <t xml:space="preserve">PILAR DE MADEIRA ROLIÇA, EUCALIPTO OU EQUIVALENTE DA REGIÃO, FIXADO COM PORTA PILAR METÁLICO, DIÂMETRO DE 30 A 34 CM, APOIO ENGASTADO, COMPRIMENTO DE 6 M. AF_03/2024</t>
  </si>
  <si>
    <t xml:space="preserve">PILAR DE MADEIRA ROLIÇA, EUCALIPTO OU EQUIVALENTE DA REGIÃO, FIXADO COM VERGALHÃO, DIÂMETRO DE 12 A 15 CM, APOIO ARTICULADO, COMPRIMENTO DE 3 M. AF_03/2024</t>
  </si>
  <si>
    <t xml:space="preserve">PILAR DE MADEIRA ROLIÇA, EUCALIPTO OU EQUIVALENTE DA REGIÃO, FIXADO COM VERGALHÃO, DIÂMETRO DE 12 A 15 CM, APOIO ARTICULADO, COMPRIMENTO DE 6 M. AF_03/2024</t>
  </si>
  <si>
    <t xml:space="preserve">PILAR DE MADEIRA ROLIÇA, EUCALIPTO OU EQUIVALENTE DA REGIÃO, FIXADO COM VERGALHÃO, DIÂMETRO DE 16 A 20 CM, APOIO ARTICULADO, COMPRIMENTO DE 3 M. AF_03/2024</t>
  </si>
  <si>
    <t xml:space="preserve">PILAR DE MADEIRA ROLIÇA, EUCALIPTO OU EQUIVALENTE DA REGIÃO, FIXADO COM VERGALHÃO, DIÂMETRO DE 16 A 20 CM, APOIO ARTICULADO, COMPRIMENTO DE 6 M. AF_03/2024</t>
  </si>
  <si>
    <t xml:space="preserve">PILAR DE MADEIRA ROLIÇA, EUCALIPTO OU EQUIVALENTE DA REGIÃO, FIXADO COM VERGALHÃO, DIÂMETRO DE 21 A 29 CM, APOIO ARTICULADO, COMPRIMENTO DE 3 M. AF_03/2024</t>
  </si>
  <si>
    <t xml:space="preserve">PILAR DE MADEIRA ROLIÇA, EUCALIPTO OU EQUIVALENTE DA REGIÃO, FIXADO COM VERGALHÃO, DIÂMETRO DE 21 A 29 CM, APOIO ARTICULADO, COMPRIMENTO DE 6 M. AF_03/2024</t>
  </si>
  <si>
    <t xml:space="preserve">PILAR DE MADEIRA ROLIÇA, EUCALIPTO OU EQUIVALENTE DA REGIÃO, FIXADO COM VERGALHÃO, DIÂMETRO DE 30 A 34 CM, APOIO ARTICULADO, COMPRIMENTO DE 3 M. AF_03/2024</t>
  </si>
  <si>
    <t xml:space="preserve">PILAR DE MADEIRA ROLIÇA, EUCALIPTO OU EQUIVALENTE DA REGIÃO, FIXADO COM VERGALHÃO, DIÂMETRO DE 30 A 34 CM, APOIO ARTICULADO, COMPRIMENTO DE 6 M. AF_03/2024</t>
  </si>
  <si>
    <t xml:space="preserve">PILAR DE MADEIRA SERRADA, MAÇARANDUBA OU EQUIVALENTE DA REGIÃO, NÃO APARELHADO, FIXADO COM PORTA PILAR METÁLICO, SEÇÃO QUADRADA 10 X 10 CM, APOIO ARTICULADO, COMPRIMENTO DE 3 M. AF_03/2024</t>
  </si>
  <si>
    <t xml:space="preserve">PILAR DE MADEIRA SERRADA, MAÇARANDUBA OU EQUIVALENTE DA REGIÃO, NÃO APARELHADO, FIXADO COM PORTA PILAR METÁLICO, SEÇÃO QUADRADA 10 X 10 CM, APOIO ARTICULADO, COMPRIMENTO DE 6 M. AF_03/2024</t>
  </si>
  <si>
    <t xml:space="preserve">PILAR DE MADEIRA SERRADA, MAÇARANDUBA OU EQUIVALENTE DA REGIÃO, NÃO APARELHADO, FIXADO COM PORTA PILAR METÁLICO, SEÇÃO QUADRADA 10 X 10 CM, APOIO ENGASTADO, COMPRIMENTO DE 3 M. AF_03/2024</t>
  </si>
  <si>
    <t xml:space="preserve">PILAR DE MADEIRA SERRADA, MAÇARANDUBA OU EQUIVALENTE DA REGIÃO, NÃO APARELHADO, FIXADO COM PORTA PILAR METÁLICO, SEÇÃO QUADRADA 10 X 10 CM, APOIO ENGASTADO, COMPRIMENTO DE 6 M. AF_03/2024</t>
  </si>
  <si>
    <t xml:space="preserve">PILAR DE MADEIRA SERRADA, MAÇARANDUBA OU EQUIVALENTE DA REGIÃO, NÃO APARELHADO, FIXADO COM PORTA PILAR METÁLICO, SEÇÃO QUADRADA 15 X 15 CM, APOIO ARTICULADO, COMPRIMENTO DE 3 M. AF_03/2024</t>
  </si>
  <si>
    <t xml:space="preserve">PILAR DE MADEIRA SERRADA, MAÇARANDUBA OU EQUIVALENTE DA REGIÃO, NÃO APARELHADO, FIXADO COM PORTA PILAR METÁLICO, SEÇÃO QUADRADA 15 X 15 CM, APOIO ARTICULADO, COMPRIMENTO DE 6 M. AF_03/2024</t>
  </si>
  <si>
    <t xml:space="preserve">PILAR DE MADEIRA SERRADA, MAÇARANDUBA OU EQUIVALENTE DA REGIÃO, NÃO APARELHADO, FIXADO COM PORTA PILAR METÁLICO, SEÇÃO QUADRADA 15 X 15 CM, APOIO ENGASTADO, COMPRIMENTO DE 3 M. AF_03/2024</t>
  </si>
  <si>
    <t xml:space="preserve">PILAR DE MADEIRA SERRADA, MAÇARANDUBA OU EQUIVALENTE DA REGIÃO, NÃO APARELHADO, FIXADO COM PORTA PILAR METÁLICO, SEÇÃO QUADRADA 15 X 15 CM, APOIO ENGASTADO, COMPRIMENTO DE 6 M. AF_03/2024</t>
  </si>
  <si>
    <t xml:space="preserve">PILAR DE MADEIRA SERRADA, MAÇARANDUBA OU EQUIVALENTE DA REGIÃO, NÃO APARELHADO, FIXADO COM PORTA PILAR METÁLICO, SEÇÃO QUADRADA 20 X 20 CM, APOIO ARTICULADO, COMPRIMENTO DE 3 M. AF_03/2024</t>
  </si>
  <si>
    <t xml:space="preserve">PILAR DE MADEIRA SERRADA, MAÇARANDUBA OU EQUIVALENTE DA REGIÃO, NÃO APARELHADO, FIXADO COM PORTA PILAR METÁLICO, SEÇÃO QUADRADA 20 X 20 CM, APOIO ARTICULADO, COMPRIMENTO DE 6 M. AF_03/2024</t>
  </si>
  <si>
    <t xml:space="preserve">PILAR DE MADEIRA SERRADA, MAÇARANDUBA OU EQUIVALENTE DA REGIÃO, NÃO APARELHADO, FIXADO COM PORTA PILAR METÁLICO, SEÇÃO QUADRADA 20 X 20 CM, APOIO ENGASTADO, COMPRIMENTO DE 3 M. AF_03/2024</t>
  </si>
  <si>
    <t xml:space="preserve">PILAR DE MADEIRA SERRADA, MAÇARANDUBA OU EQUIVALENTE DA REGIÃO, NÃO APARELHADO, FIXADO COM PORTA PILAR METÁLICO, SEÇÃO QUADRADA 20 X 20 CM, APOIO ENGASTADO, COMPRIMENTO DE 6 M. AF_03/2024</t>
  </si>
  <si>
    <t xml:space="preserve">PILAR DE MADEIRA SERRADA, MAÇARANDUBA OU EQUIVALENTE DA REGIÃO, NÃO APARELHADO, FIXADO COM VERGALHÃO, SEÇÃO QUADRADA 10 X 10 CM, APOIO ARTICULADO, COMPRIMENTO DE 3 M. AF_03/2024</t>
  </si>
  <si>
    <t xml:space="preserve">PILAR DE MADEIRA SERRADA, MAÇARANDUBA OU EQUIVALENTE DA REGIÃO, NÃO APARELHADO, FIXADO COM VERGALHÃO, SEÇÃO QUADRADA 10 X 10 CM, APOIO ARTICULADO, COMPRIMENTO DE 6 M. AF_03/2024</t>
  </si>
  <si>
    <t xml:space="preserve">PILAR DE MADEIRA SERRADA, MAÇARANDUBA OU EQUIVALENTE DA REGIÃO, NÃO APARELHADO, FIXADO COM VERGALHÃO, SEÇÃO QUADRADA 15 X 15 CM, APOIO ARTICULADO, COMPRIMENTO DE 3 M. AF_03/2024</t>
  </si>
  <si>
    <t xml:space="preserve">PILAR DE MADEIRA SERRADA, MAÇARANDUBA OU EQUIVALENTE DA REGIÃO, NÃO APARELHADO, FIXADO COM VERGALHÃO, SEÇÃO QUADRADA 15 X 15 CM, APOIO ARTICULADO, COMPRIMENTO DE 6 M. AF_03/2024</t>
  </si>
  <si>
    <t xml:space="preserve">PILAR DE MADEIRA SERRADA, MAÇARANDUBA OU EQUIVALENTE DA REGIÃO, NÃO APARELHADO, FIXADO COM VERGALHÃO, SEÇÃO QUADRADA 20 X 20 CM, APOIO ARTICULADO, COMPRIMENTO DE 3 M. AF_03/2024</t>
  </si>
  <si>
    <t xml:space="preserve">PILAR DE MADEIRA SERRADA, MAÇARANDUBA OU EQUIVALENTE DA REGIÃO, NÃO APARELHADO, FIXADO COM VERGALHÃO, SEÇÃO QUADRADA 20 X 20 CM, APOIO ARTICULADO, COMPRIMENTO DE 6 M. AF_03/2024</t>
  </si>
  <si>
    <t xml:space="preserve">PISO DE MADEIRA, SOBRE VIGOTAS DE MADEIRA SEÇÃO 7,5 X 15 CM. AF_03/2024</t>
  </si>
  <si>
    <t xml:space="preserve">VIGA DE MADEIRA ROLIÇA, EUCALIPTO OU EQUIVALENTE DA REGIÃO, DIÂMETRO DE 12 A 15 CM. AF_03/2024</t>
  </si>
  <si>
    <t xml:space="preserve">VIGA DE MADEIRA ROLIÇA, EUCALIPTO OU EQUIVALENTE DA REGIÃO, DIÂMETRO DE 16 A 20 CM. AF_03/2024</t>
  </si>
  <si>
    <t xml:space="preserve">VIGA DE MADEIRA ROLIÇA, EUCALIPTO OU EQUIVALENTE DA REGIÃO, DIÂMETRO DE 21 A 29 CM. AF_03/2024</t>
  </si>
  <si>
    <t xml:space="preserve">VIGA DE MADEIRA ROLIÇA, EUCALIPTO OU EQUIVALENTE DA REGIÃO, DIÂMETRO DE 30 A 34 CM. AF_03/2024</t>
  </si>
  <si>
    <t xml:space="preserve">VIGA DE MADEIRA SERRADA, MAÇARANDUBA OU EQUIVALENTE DA REGIÃO, APARELHADA, SEÇÃO RETANGULAR 6 X 12 CM. AF_03/2024</t>
  </si>
  <si>
    <t xml:space="preserve">VIGA DE MADEIRA SERRADA, MAÇARANDUBA OU EQUIVALENTE DA REGIÃO, APARELHADA, SEÇÃO RETANGULAR 6 X 16 CM. AF_03/2024</t>
  </si>
  <si>
    <t xml:space="preserve">VIGA DE MADEIRA SERRADA, MAÇARANDUBA OU EQUIVALENTE DA REGIÃO, APARELHADA, SEÇÃO RETANGULAR 7,5 X 23 CM. AF_03/2024</t>
  </si>
  <si>
    <t xml:space="preserve">VIGA DE MADEIRA SERRADA, MAÇARANDUBA OU EQUIVALENTE DA REGIÃO, APARELHADA, SEÇÃO RETANGULAR 8 X 30 CM. AF_03/2024</t>
  </si>
  <si>
    <t xml:space="preserve">VIGA DE MADEIRA SERRADA, MAÇARANDUBA OU EQUIVALENTE DA REGIÃO, NÃO APARELHADA, SEÇÃO RETANGULAR 6 X 12 CM. AF_03/2024</t>
  </si>
  <si>
    <t xml:space="preserve">VIGA DE MADEIRA SERRADA, MAÇARANDUBA OU EQUIVALENTE DA REGIÃO, NÃO APARELHADA, SEÇÃO RETANGULAR 6 X 16 CM. AF_03/2024</t>
  </si>
  <si>
    <t xml:space="preserve">VIGA DE MADEIRA SERRADA, MAÇARANDUBA OU EQUIVALENTE DA REGIÃO, NÃO APARELHADA, SEÇÃO RETANGULAR 6 X 20 CM. AF_03/2024</t>
  </si>
  <si>
    <t xml:space="preserve">VIGA DE MADEIRA SERRADA, MAÇARANDUBA OU EQUIVALENTE DA REGIÃO, NÃO APARELHADA, SEÇÃO RETANGULAR 6 X 25 CM. AF_03/2024</t>
  </si>
  <si>
    <t xml:space="preserve">VIGA DE MADEIRA SERRADA, MAÇARANDUBA OU EQUIVALENTE DA REGIÃO, NÃO APARELHADA, SEÇÃO RETANGULAR 6 X 30 CM. AF_03/2024</t>
  </si>
  <si>
    <t xml:space="preserve">VIGA DE MADEIRA SERRADA, MAÇARANDUBA OU EQUIVALENTE DA REGIÃO, NÃO APARELHADA, SEÇÃO RETANGULAR 6 X 40 CM. AF_03/2024</t>
  </si>
  <si>
    <t xml:space="preserve">VIGA DE MADEIRA SERRADA, MAÇARANDUBA OU EQUIVALENTE DA REGIÃO, NÃO APARELHADA, SEÇÃO RETANGULAR 7,5 X 23 CM. AF_03/2024</t>
  </si>
  <si>
    <t xml:space="preserve">VIGA DE MADEIRA SERRADA, MAÇARANDUBA OU EQUIVALENTE DA REGIÃO, NÃO APARELHADA, SEÇÃO RETANGULAR 8 X 16 CM. AF_03/2024</t>
  </si>
  <si>
    <t xml:space="preserve">VIGA DE MADEIRA SERRADA, MAÇARANDUBA OU EQUIVALENTE DA REGIÃO, NÃO APARELHADA, SEÇÃO RETANGULAR 8 X 30 CM. AF_03/2024</t>
  </si>
  <si>
    <t xml:space="preserve">VIGA DE MADEIRA SERRADA, PINUS OU EQUIVALENTE DA REGIÃO, SEÇÃO RETANGULAR 7,5 X 10 CM. AF_03/2024</t>
  </si>
  <si>
    <t xml:space="preserve">VIGA DE MADEIRA SERRADA, PINUS OU EQUIVALENTE DA REGIÃO, SEÇÃO RETANGULAR 7,5 X 15 CM. AF_03/2024</t>
  </si>
  <si>
    <t xml:space="preserve">EXECUÇÃO DE GRAMPO PARA SOLO GRAMPEADO COM COMPRIMENTO MAIOR QUE 10 M, DIÂMETRO DE 10 CM, PERFURAÇÃO COM EQUIPAMENTO MANUAL E ARMADURA COM DIÂMETRO DE 20 MM. AF_07/2024</t>
  </si>
  <si>
    <t xml:space="preserve">EXECUÇÃO DE GRAMPO PARA SOLO GRAMPEADO COM COMPRIMENTO MAIOR QUE 10 M, DIÂMETRO DE 7 CM, PERFURAÇÃO COM EQUIPAMENTO MANUAL E ARMADURA COM DIÂMETRO DE 20 MM. AF_07/2024</t>
  </si>
  <si>
    <t xml:space="preserve">EXECUÇÃO DE GRAMPO PARA SOLO GRAMPEADO COM COMPRIMENTO MAIOR QUE 6 M E MENOR OU IGUAL A 10 M, DIÂMETRO DE 10 CM, PERFURAÇÃO COM EQUIPAMENTO MANUAL E ARMADURA COM DIÂMETRO DE 20 MM. AF_07/2024</t>
  </si>
  <si>
    <t xml:space="preserve">EXECUÇÃO DE GRAMPO PARA SOLO GRAMPEADO COM COMPRIMENTO MAIOR QUE 6 M E MENOR OU IGUAL A 10 M, DIÂMETRO DE 7 CM, PERFURAÇÃO COM EQUIPAMENTO MANUAL E ARMADURA COM DIÂMETRO DE 20 MM. AF_07/2024</t>
  </si>
  <si>
    <t xml:space="preserve">EXECUÇÃO DE GRAMPO PARA SOLO GRAMPEADO COM COMPRIMENTO MENOR OU IGUAL A 6 M, DIÂMETRO DE 10 CM, PERFURAÇÃO COM EQUIPAMENTO MANUAL E ARMADURA COM DIÂMETRO DE 20 MM. AF_07/2024</t>
  </si>
  <si>
    <t xml:space="preserve">EXECUÇÃO DE GRAMPO PARA SOLO GRAMPEADO COM COMPRIMENTO MENOR OU IGUAL A 6 M, DIÂMETRO DE 7 CM, PERFURAÇÃO COM EQUIPAMENTO MANUAL E ARMADURA COM DIÂMETRO DE 20 MM. AF_07/2024</t>
  </si>
  <si>
    <t xml:space="preserve">EXECUÇÃO DE LONGARINA, PARA TIRANTES PERMANENTES, COM PERFIL METÁLICO, INCLUINDO CUNHA E SOLIDARIZAÇÃO. AF_11/2023</t>
  </si>
  <si>
    <t xml:space="preserve">EXECUÇÃO DE LONGARINA, PARA TIRANTES PROVISÓRIOS, COM PERFIL METÁLICO, INCLUINDO CUNHA E SOLIDARIZAÇÃO. AF_11/2023</t>
  </si>
  <si>
    <t xml:space="preserve">EXECUÇÃO DE PERFURAÇÃO PARA TIRANTE, COMPRIMENTO MAIOR OU IGUAL A 14 M E MENOR QUE 22 M, COM DIÂMETRO DE FURO DE 100 MM EXECUTADO COM HASTE E TUBOS DE REVESTIMENTO UTILIZANDO PERFURATRIZ SOBRE ESTEIRA. AF_11/2023</t>
  </si>
  <si>
    <t xml:space="preserve">EXECUÇÃO DE PERFURAÇÃO PARA TIRANTE, COMPRIMENTO MAIOR OU IGUAL A 14 M E MENOR QUE 22 M, COM DIÂMETRO DE FURO DE 100 MM EXECUTADO COM HASTE UTILIZANDO PERFURATRIZ MANUAL SOBRE BASE DE MONTAGEM. AF_11/2023</t>
  </si>
  <si>
    <t xml:space="preserve">EXECUÇÃO DE PERFURAÇÃO PARA TIRANTE, COMPRIMENTO MAIOR OU IGUAL A 14 M E MENOR QUE 22 M, COM DIÂMETRO DE FURO DE 100 MM EXECUTADO COM HASTE UTILIZANDO PERFURATRIZ SOBRE ESTEIRA. AF_11/2023</t>
  </si>
  <si>
    <t xml:space="preserve">EXECUÇÃO DE PERFURAÇÃO PARA TIRANTE, COMPRIMENTO MAIOR OU IGUAL A 14 M E MENOR QUE 22 M, COM DIÂMETRO DE FURO DE 150 MM EXECUTADO COM HASTE E TUBOS DE REVESTIMENTO UTILIZANDO PERFURATRIZ SOBRE ESTEIRA. AF_11/2023</t>
  </si>
  <si>
    <t xml:space="preserve">EXECUÇÃO DE PERFURAÇÃO PARA TIRANTE, COMPRIMENTO MAIOR OU IGUAL A 14 M E MENOR QUE 22 M, COM DIÂMETRO DE FURO DE 150 MM EXECUTADO COM HASTE UTILIZANDO PERFURATRIZ MANUAL SOBRE BASE DE MONTAGEM. AF_11/2023</t>
  </si>
  <si>
    <t xml:space="preserve">EXECUÇÃO DE PERFURAÇÃO PARA TIRANTE, COMPRIMENTO MAIOR OU IGUAL A 14 M E MENOR QUE 22 M, COM DIÂMETRO DE FURO DE 200 MM EXECUTADO COM HASTE E TUBOS DE REVESTIMENTO UTILIZANDO PERFURATRIZ SOBRE ESTEIRA. AF_11/2023</t>
  </si>
  <si>
    <t xml:space="preserve">EXECUÇÃO DE PERFURAÇÃO PARA TIRANTE, COMPRIMENTO MAIOR OU IGUAL A 14 M E MENOR QUE 22 M, COM DIÂMETRO DE FURO DE 200 MM EXECUTADO COM HASTE UTILIZANDO PERFURATRIZ MANUAL SOBRE BASE DE MONTAGEM. AF_11/2023</t>
  </si>
  <si>
    <t xml:space="preserve">EXECUÇÃO DE PERFURAÇÃO PARA TIRANTE, COMPRIMENTO MAIOR OU IGUAL A 14 M E MENOR QUE 22 M, COM DIÂMETRO DE FURO DE 200 MM EXECUTADO COM HASTE UTILIZANDO PERFURATRIZ SOBRE ESTEIRA. AF_11/2023</t>
  </si>
  <si>
    <t xml:space="preserve">EXECUÇÃO DE PERFURAÇÃO PARA TIRANTE, COMPRIMENTO MAIOR OU IGUAL A 22 M E MENOR QUE 30 M, COM DIÂMETRO DE FURO DE 100 MM EXECUTADO COM HASTE E TUBOS DE REVESTIMENTO UTILIZANDO PERFURATRIZ SOBRE ESTEIRA. AF_11/2023</t>
  </si>
  <si>
    <t xml:space="preserve">EXECUÇÃO DE PERFURAÇÃO PARA TIRANTE, COMPRIMENTO MAIOR OU IGUAL A 22 M E MENOR QUE 30 M, COM DIÂMETRO DE FURO DE 100 MM EXECUTADO COM HASTE UTILIZANDO PERFURATRIZ MANUAL SOBRE BASE DE MONTAGEM. AF_11/2023</t>
  </si>
  <si>
    <t xml:space="preserve">EXECUÇÃO DE PERFURAÇÃO PARA TIRANTE, COMPRIMENTO MAIOR OU IGUAL A 22 M E MENOR QUE 30 M, COM DIÂMETRO DE FURO DE 100 MM EXECUTADO COM HASTE UTILIZANDO PERFURATRIZ SOBRE ESTEIRA. AF_11/2023</t>
  </si>
  <si>
    <t xml:space="preserve">EXECUÇÃO DE PERFURAÇÃO PARA TIRANTE, COMPRIMENTO MAIOR OU IGUAL A 22 M E MENOR QUE 30 M, COM DIÂMETRO DE FURO DE 150 MM EXECUTADO COM HASTE E TUBOS DE REVESTIMENTO UTILIZANDO PERFURATRIZ SOBRE ESTEIRA. AF_11/2023</t>
  </si>
  <si>
    <t xml:space="preserve">EXECUÇÃO DE PERFURAÇÃO PARA TIRANTE, COMPRIMENTO MAIOR OU IGUAL A 22 M E MENOR QUE 30 M, COM DIÂMETRO DE FURO DE 150 MM EXECUTADO COM HASTE UTILIZANDO PERFURATRIZ MANUAL SOBRE BASE DE MONTAGEM. AF_11/2023</t>
  </si>
  <si>
    <t xml:space="preserve">EXECUÇÃO DE PERFURAÇÃO PARA TIRANTE, COMPRIMENTO MAIOR OU IGUAL A 22 M E MENOR QUE 30 M, COM DIÂMETRO DE FURO DE 200 MM EXECUTADO COM HASTE E TUBOS DE REVESTIMENTO UTILIZANDO PERFURATRIZ SOBRE ESTEIRA. AF_11/2023</t>
  </si>
  <si>
    <t xml:space="preserve">EXECUÇÃO DE PERFURAÇÃO PARA TIRANTE, COMPRIMENTO MAIOR OU IGUAL A 22 M E MENOR QUE 30 M, COM DIÂMETRO DE FURO DE 200 MM EXECUTADO COM HASTE UTILIZANDO PERFURATRIZ MANUAL SOBRE BASE DE MONTAGEM. AF_11/2023</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</si>
  <si>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</si>
  <si>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</si>
  <si>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EXECUÇÃO DE PERFURAÇÃO PARA TIRANTE, COMPRIMENTO MAIOR OU IGUAL A 6 M E MENOR QUE 14 M, COM DIÂMETRO DE FURO DE 100 MM EXECUTADO COM HASTE UTILIZANDO PERFURATRIZ MANUAL SOBRE BASE DE MONTAGEM. AF_11/2023</t>
  </si>
  <si>
    <t xml:space="preserve">EXECUÇÃO DE PERFURAÇÃO PARA TIRANTE, COMPRIMENTO MAIOR OU IGUAL A 6 M E MENOR QUE 14 M, COM DIÂMETRO DE FURO DE 100 MM EXECUTADO COM HASTE UTILIZANDO PERFURATRIZ SOBRE ESTEIRA. AF_11/2023</t>
  </si>
  <si>
    <t xml:space="preserve">EXECUÇÃO DE PERFURAÇÃO PARA TIRANTE, COMPRIMENTO MAIOR OU IGUAL A 6 M E MENOR QUE 14 M, COM DIÂMETRO DE FURO DE 150 MM EXECUTADO COM HASTE E TUBOS DE REVESTIMENTO UTILIZANDO PERFURATRIZ SOBRE ESTEIRA. AF_11/2023</t>
  </si>
  <si>
    <t xml:space="preserve">EXECUÇÃO DE PERFURAÇÃO PARA TIRANTE, COMPRIMENTO MAIOR OU IGUAL A 6 M E MENOR QUE 14 M, COM DIÂMETRO DE FURO DE 150 MM EXECUTADO COM HASTE UTILIZANDO PERFURATRIZ MANUAL SOBRE BASE DE MONTAGEM. AF_11/2023</t>
  </si>
  <si>
    <t xml:space="preserve">EXECUÇÃO DE PERFURAÇÃO PARA TIRANTE, COMPRIMENTO MAIOR OU IGUAL A 6 M E MENOR QUE 14 M, COM DIÂMETRO DE FURO DE 200 MM EXECUTADO COM HASTE E TUBOS DE REVESTIMENTO UTILIZANDO PERFURATRIZ SOBRE ESTEIRA. AF_11/2023</t>
  </si>
  <si>
    <t xml:space="preserve">EXECUÇÃO DE PERFURAÇÃO PARA TIRANTE, COMPRIMENTO MAIOR OU IGUAL A 6 M E MENOR QUE 14 M, COM DIÂMETRO DE FURO DE 200 MM EXECUTADO COM HASTE UTILIZANDO PERFURATRIZ MANUAL SOBRE BASE DE MONTAGEM. AF_11/2023</t>
  </si>
  <si>
    <t xml:space="preserve">EXECUÇÃO DE PERFURAÇÃO PARA TIRANTE, COMPRIMENTO MAIOR OU IGUAL A 6 M E MENOR QUE 14 M, COM DIÂMETRO DE FURO DE 200 MM EXECUTADO COM HASTE UTILIZANDO PERFURATRIZ SOBRE ESTEIRA. AF_11/2023</t>
  </si>
  <si>
    <t xml:space="preserve">EXECUÇÃO DE PROTEÇÃO DA CABEÇA DO TIRANTE COM USO DE FÔRMAS METÁLICAS, 50 UTILIZAÇÕES, E CONCRETO FCK =15 MPA. AF_11/2023</t>
  </si>
  <si>
    <t xml:space="preserve">INJEÇÃO DE CALDA DE CIMENTO PARA CHUMBAMENTO DE TIRANTE COM 8 CORDOALHAS DE 12,7 MM, COMPRIMENTO MAIOR OU IGUAL A 22 M E MENOR QUE 30 M, DIÂMETRO DE 100 MM, INCLUSIVE PRODUÇÃO. AF_11/2023</t>
  </si>
  <si>
    <t xml:space="preserve">INJEÇÃO DE CALDA DE CIMENTO PARA CHUMBAMENTO DE TIRANTE COM 8 CORDOALHAS DE 12,7 MM, COMPRIMENTO MAIOR OU IGUAL A 22 M E MENOR QUE 30 M, DIÂMETRO DE 150 MM, INCLUSIVE PRODUÇÃO. AF_11/2023</t>
  </si>
  <si>
    <t xml:space="preserve">INJEÇÃO DE CALDA DE CIMENTO PARA CHUMBAMENTO DE TIRANTE COM 8 CORDOALHAS DE 12,7 MM, COMPRIMENTO MAIOR OU IGUAL A 22 M E MENOR QUE 30 M, DIÂMETRO DE 200 MM, INCLUSIVE PRODUÇÃO. AF_11/2023</t>
  </si>
  <si>
    <t xml:space="preserve">INJEÇÃO DE CALDA DE CIMENTO PARA CHUMBAMENTO DE TIRANTE MONOBARRA COM ARMADURA DE 36 MM, COMPRIMENTO MAIOR OU IGUAL A 22 M E MENOR QUE 30 M, DIÂMETRO DE 100 MM, INCLUSIVE PRODUÇÃO. AF_11/2023</t>
  </si>
  <si>
    <t xml:space="preserve">INJEÇÃO DE CALDA DE CIMENTO PARA CHUMBAMENTO DE TIRANTE MONOBARRA COM ARMADURA DE 36 MM, COMPRIMENTO MAIOR OU IGUAL A 22 M E MENOR QUE 30 M, DIÂMETRO DE 150 MM, INCLUSIVE PRODUÇÃO. AF_11/2023</t>
  </si>
  <si>
    <t xml:space="preserve">INJEÇÃO DE CALDA DE CIMENTO PARA CHUMBAMENTO DE TIRANTE MONOBARRA COM ARMADURA DE 36 MM, COMPRIMENTO MAIOR OU IGUAL A 22 M E MENOR QUE 30 M, DIÂMETRO DE 200 MM, INCLUSIVE PRODUÇÃO. AF_11/2023</t>
  </si>
  <si>
    <t xml:space="preserve">INSTALAÇÃO DE TIRANTE COM 4 CORDOALHAS DE 12,7 MM, COMPRIMENTO MAIOR OU IGUAL A 14 M E MENOR QUE 22 M, INCLUSIVE MONTAGEM, INSTALAÇÃO E PROTENSÃO. AF_11/2023</t>
  </si>
  <si>
    <t xml:space="preserve">INSTALAÇÃO DE TIRANTE COM 4 CORDOALHAS DE 12,7 MM, COMPRIMENTO MAIOR OU IGUAL A 22 M E MENOR QUE 30 M, INCLUSIVE MONTAGEM, INSTALAÇÃO E PROTENSÃO. AF_11/2023</t>
  </si>
  <si>
    <t xml:space="preserve">INSTALAÇÃO DE TIRANTE COM 4 CORDOALHAS DE 12,7 MM, COMPRIMENTO MAIOR OU IGUAL A 6 M E MENOR QUE 14 M, INCLUSIVE MONTAGEM, INSTALAÇÃO E PROTENSÃO. AF_11/2023</t>
  </si>
  <si>
    <t xml:space="preserve">INSTALAÇÃO DE TIRANTE COM 6 CORDOALHAS DE 12,7 MM, COMPRIMENTO MAIOR OU IGUAL A 14 M E MENOR QUE 22 M, INCLUSIVE MONTAGEM, INSTALAÇÃO E PROTENSÃO. AF_11/2023</t>
  </si>
  <si>
    <t xml:space="preserve">INSTALAÇÃO DE TIRANTE COM 6 CORDOALHAS DE 12,7 MM, COMPRIMENTO MAIOR OU IGUAL A 22 M E MENOR QUE 30 M, INCLUSIVE MONTAGEM, INSTALAÇÃO E PROTENSÃO. AF_11/2023</t>
  </si>
  <si>
    <t xml:space="preserve">INSTALAÇÃO DE TIRANTE COM 6 CORDOALHAS DE 12,7 MM, COMPRIMENTO MAIOR OU IGUAL A 6 M E MENOR QUE 14 M, INCLUSIVE MONTAGEM, INSTALAÇÃO E PROTENSÃO. AF_11/2023</t>
  </si>
  <si>
    <t xml:space="preserve">INSTALAÇÃO DE TIRANTE COM 8 CORDOALHAS DE 12,7 MM, COMPRIMENTO MAIOR OU IGUAL A 14 M E MENOR QUE 22 M, INCLUSIVE MONTAGEM, INSTALAÇÃO E PROTENSÃO. AF_11/2023</t>
  </si>
  <si>
    <t xml:space="preserve">INSTALAÇÃO DE TIRANTE COM 8 CORDOALHAS DE 12,7 MM, COMPRIMENTO MAIOR OU IGUAL A 22 M E MENOR QUE 30 M, INCLUSIVE MONTAGEM, INSTALAÇÃO E PROTENSÃO. AF_11/2023</t>
  </si>
  <si>
    <t xml:space="preserve">INSTALAÇÃO DE TIRANTE COM 8 CORDOALHAS DE 12,7 MM, COMPRIMENTO MAIOR OU IGUAL A 6 M E MENOR QUE 14 M, INCLUSIVE MONTAGEM, INSTALAÇÃO E PROTENSÃO. AF_11/2023</t>
  </si>
  <si>
    <t xml:space="preserve">INSTALAÇÃO DE TIRANTE MONOBARRA COM ARMADURA DE 25 MM, COMPRIMENTO MAIOR OU IGUAL A 14 M E MENOR QUE 22 M, INCLUSIVE MONTAGEM, INSTALAÇÃO E PROTENSÃO. AF_11/2023</t>
  </si>
  <si>
    <t xml:space="preserve">INSTALAÇÃO DE TIRANTE MONOBARRA COM ARMADURA DE 25 MM, COMPRIMENTO MAIOR OU IGUAL A 22 M E MENOR QUE 30 M, INCLUSIVE MONTAGEM, INSTALAÇÃO E PROTENSÃO. AF_11/2023</t>
  </si>
  <si>
    <t xml:space="preserve">INSTALAÇÃO DE TIRANTE MONOBARRA COM ARMADURA DE 25 MM, COMPRIMENTO MAIOR OU IGUAL A 6 M E MENOR QUE 14 M, INCLUSIVE MONTAGEM, INSTALAÇÃO E PROTENSÃO. AF_11/2023</t>
  </si>
  <si>
    <t xml:space="preserve">INSTALAÇÃO DE TIRANTE MONOBARRA COM ARMADURA DE 32 MM, COMPRIMENTO MAIOR OU IGUAL A 14 M E MENOR QUE 22 M, INCLUSIVE MONTAGEM, INSTALAÇÃO E PROTENSÃO. AF_11/2023</t>
  </si>
  <si>
    <t xml:space="preserve">INSTALAÇÃO DE TIRANTE MONOBARRA COM ARMADURA DE 32 MM, COMPRIMENTO MAIOR OU IGUAL A 22 M E MENOR QUE 30 M, INCLUSIVE MONTAGEM, INSTALAÇÃO E PROTENSÃO. AF_11/2023</t>
  </si>
  <si>
    <t xml:space="preserve">INSTALAÇÃO DE TIRANTE MONOBARRA COM ARMADURA DE 32 MM, COMPRIMENTO MAIOR OU IGUAL A 6 M E MENOR QUE 14 M, INCLUSIVE MONTAGEM, INSTALAÇÃO E PROTENSÃO. AF_11/2023</t>
  </si>
  <si>
    <t xml:space="preserve">INSTALAÇÃO DE TIRANTE MONOBARRA COM ARMADURA DE 36 MM, COMPRIMENTO MAIOR OU IGUAL A 14 M E MENOR QUE 22 M, INCLUSIVE MONTAGEM, INSTALAÇÃO E PROTENSÃO. AF_11/2023</t>
  </si>
  <si>
    <t xml:space="preserve">INSTALAÇÃO DE TIRANTE MONOBARRA COM ARMADURA DE 36 MM, COMPRIMENTO MAIOR OU IGUAL A 22 M E MENOR QUE 30 M, INCLUSIVE MONTAGEM, INSTALAÇÃO E PROTENSÃO. AF_11/2023</t>
  </si>
  <si>
    <t xml:space="preserve">INSTALAÇÃO DE TIRANTE MONOBARRA COM ARMADURA DE 36 MM, COMPRIMENTO MAIOR OU IGUAL A 6 M E MENOR QUE 14 M, INCLUSIVE MONTAGEM, INSTALAÇÃO E PROTENSÃO. AF_11/2023</t>
  </si>
  <si>
    <t xml:space="preserve">PERFURAÇÃO DE CORTINA PRÉ-MOLDADA COM MARTELETE ROMPEDOR. AF_11/2023</t>
  </si>
  <si>
    <t xml:space="preserve">PERFURAÇÃO DE PAREDE DIAFRAGMA COM COROA DIAMANTADA DE DIÂMETRO DE 102 MM. AF_11/2023</t>
  </si>
  <si>
    <t xml:space="preserve">REQUADRO DE VÃOS COM PLACAS DE PORCELANATO ASSENTADAS COM ARGAMASSA COLANTE. AF_03/2025</t>
  </si>
  <si>
    <t xml:space="preserve">REQUADRO DE VÃOS PLACAS DE GRANITO FIXADAS COM INSERTE METÁLICO. AF_03/2025</t>
  </si>
  <si>
    <t xml:space="preserve">REVESTIMENTO NÃO ADERIDO DE PAREDES EXTERNAS COM PLACAS DE GRANITO DE ÁREA MAIOR QUE 10000 CM2, FIXADAS COM INSERTE METÁLICO. AF_03/2025</t>
  </si>
  <si>
    <t xml:space="preserve">REVESTIMENTO NÃO ADERIDO DE PAREDES EXTERNAS COM PLACAS DE GRANITO DE ÁREA MAIOR QUE 3025 CM2 E MENOR OU IGUAL A 10000 CM2, FIXADAS COM INSERTE METÁLICO. AF_03/2025</t>
  </si>
  <si>
    <t xml:space="preserve">REVESTIMENTO NÃO ADERIDO DE PAREDES EXTERNAS COM PLACAS DE PORCELANATO DE ÁREA MAIOR DO QUE 2500 CM2 E MENOR OU IGUAL A 6400 CM2, FIXADAS COM INSERTE METÁLICO. AF_03/2025</t>
  </si>
  <si>
    <t xml:space="preserve">REVESTIMENTO NÃO ADERIDO DE PAREDES EXTERNAS COM PLACAS DE PORCELANATO DE ÁREA MAIOR QUE 6400 CM2 E MENOR QUE 10000 CM2, FIXADAS COM INSERTE METÁLICO. AF_03/2025</t>
  </si>
  <si>
    <t xml:space="preserve">ACABAMENTOS PARA FORRO (MOLDURA DE GESSO). AF_08/2023</t>
  </si>
  <si>
    <t xml:space="preserve">ACABAMENTOS PARA FORRO (MOLDURA EM DRYWALL, COM LARGURA DE 15 CM). AF_08/2023_PS</t>
  </si>
  <si>
    <t xml:space="preserve">ACABAMENTOS PARA FORRO (RODA-FORRO EM MADEIRA PINUS). AF_08/2023</t>
  </si>
  <si>
    <t xml:space="preserve">ACABAMENTOS PARA FORRO (RODA-FORRO EM PERFIL METÁLICO E PLÁSTICO). AF_08/2023</t>
  </si>
  <si>
    <t xml:space="preserve">ACABAMENTOS PARA FORRO (SANCA DE GESSO, MONTADA NA OBRA). AF_08/2023_PS</t>
  </si>
  <si>
    <t xml:space="preserve">FORRO EM DRYWALL PARA AMBIENTES RESIDENCIAIS, INCLUSIVE ESTRUTURA UNIDIRECIONAL DE FIXAÇÃO. AF_08/2023_PS</t>
  </si>
  <si>
    <t xml:space="preserve">FORRO EM DRYWALL, PARA AMBIENTES COMERCIAIS, INCLUSIVE ESTRUTURA BIRECIONAL DE FIXAÇÃO. AF_08/2023_PS</t>
  </si>
  <si>
    <t xml:space="preserve">FORRO EM FIBRA MINERAL, PARA AMBIENTES COMERCIAIS, INCLUSIVE ESTRUTURA DE FIXAÇÃO. AF_08/2023</t>
  </si>
  <si>
    <t xml:space="preserve">FORRO EM MADEIRA PINUS, PARA AMBIENTES RESIDENCIAIS E COMERCIAIS, INCLUSIVE ESTRUTURA BIDIRECIONAL DE FIXAÇÃO. AF_08/2023</t>
  </si>
  <si>
    <t xml:space="preserve">FORRO EM MADEIRA PINUS, PARA AMBIENTES RESIDENCIAIS, INCLUSIVE ESTRUTURA UNIDIRECIONAL DE FIXAÇÃO. AF_08/2023</t>
  </si>
  <si>
    <t xml:space="preserve">FORRO EM PLACAS DE GESSO, PARA AMBIENTES COMERCIAIS. AF_08/2023_PS</t>
  </si>
  <si>
    <t xml:space="preserve">FORRO EM PLACAS DE GESSO, PARA AMBIENTES RESIDENCIAIS. AF_08/2023_PS</t>
  </si>
  <si>
    <t xml:space="preserve">FORRO EM RÉGUAS DE PVC, FRISADO, PARA AMBIENTES COMERCIAIS, INCLUSIVE ESTRUTURA BIDIRECIONAL DE FIXAÇÃO. AF_08/2023_PS</t>
  </si>
  <si>
    <t xml:space="preserve">FORRO EM RÉGUAS DE PVC, FRISADO, PARA AMBIENTES RESIDENCIAIS, INCLUSIVE ESTRUTURA UNIDIRECIONAL DE FIXAÇÃO. AF_08/2023_PS</t>
  </si>
  <si>
    <t xml:space="preserve">FORRO EM RÉGUAS DE PVC, LISO, PARA AMBIENTES COMERCIAIS, INCLUSIVE ESTRUTURA BIDIRECIONAL DE FIXAÇÃO. AF_08/2023_PS</t>
  </si>
  <si>
    <t xml:space="preserve">FORRO EM RÉGUAS DE PVC, LISO, PARA AMBIENTES RESIDENCIAIS, INCLUSIVE ESTRUTURA UNIDIRECIONAL DE FIXAÇÃO. AF_08/2023_PS</t>
  </si>
  <si>
    <t xml:space="preserve">FORRO METÁLICO, PARA AMBIENTES COMERCIAIS, INCLUSIVE ESTRUTURA DE FIXAÇÃO. AF_08/2023</t>
  </si>
  <si>
    <t xml:space="preserve">CAIXA ENTERRADA DISTRIBUIDORA DE VAZÃO (SUMIDOUROS MÚLTIPLOS), RETANGULAR, EM ALVENARIA COM BLOCOS DE CONCRETO, DIMENSÕES INTERNAS: 0,60 X 0,60 X H=0,50 M. AF_12/2020</t>
  </si>
  <si>
    <t xml:space="preserve">CAIXA ENTERRADA DISTRIBUIDORA DE VAZÃO (SUMIDOUROS MÚLTIPLOS), RETANGULAR, EM ALVENARIA COM TIJOLOS MACIÇOS, DIMENSÕES INTERNAS: 0,60 X 0,60 X H=0,50 M. AF_12/2020</t>
  </si>
  <si>
    <t xml:space="preserve">CAIXA ENTERRADA DISTRIBUIDORA DE VAZÃO (SUMIDOUROS MÚLTIPLOS), RETANGULAR, EM CONCRETO PRÉ-MOLDADO, DIMENSÕES INTERNAS: 0,60 X 0,60 X H=0,50 M. AF_12/2020</t>
  </si>
  <si>
    <t xml:space="preserve">FILTRO ANAERÓBIO CIRCULAR, EM CONCRETO PRÉ-MOLDADO, DIÂMETRO INTERNO = 1,10 M, ALTURA INTERNA = 1,50 M, VOLUME ÚTIL: 1140,4 L (PARA 5 CONTRIBUINTES). AF_12/2020</t>
  </si>
  <si>
    <t xml:space="preserve">FILTRO ANAERÓBIO CIRCULAR, EM CONCRETO PRÉ-MOLDADO, DIÂMETRO INTERNO = 1,88 M, ALTURA INTERNA = 1,50 M, VOLUME ÚTIL: 3331,1 L (PARA 19 CONTRIBUINTES). AF_12/2020</t>
  </si>
  <si>
    <t xml:space="preserve">FILTRO ANAERÓBIO CIRCULAR, EM CONCRETO PRÉ-MOLDADO, DIÂMETRO INTERNO = 2,38 M, ALTURA INTERNA = 1,50 M, VOLUME ÚTIL: 5338,6 L (PARA 34 CONTRIBUINTES). AF_12/2020</t>
  </si>
  <si>
    <t xml:space="preserve">FILTRO ANAERÓBIO CIRCULAR, EM CONCRETO PRÉ-MOLDADO, DIÂMETRO INTERNO = 2,88 M, ALTURA INTERNA = 1,50 M, VOLUME ÚTIL: 7817,3 L (PARA 75 CONTRIBUINTES). AF_12/2020</t>
  </si>
  <si>
    <t xml:space="preserve">FILTRO ANAERÓBIO RETANGULAR, EM ALVENARIA COM BLOCOS DE CONCRETO, DIMENSÕES INTERNAS: 0,8 X 1,2 X H=1,67 M, VOLUME ÚTIL: 1152 L (PARA 5 CONTRIBUINTES). AF_12/2020</t>
  </si>
  <si>
    <t xml:space="preserve">FILTRO ANAERÓBIO RETANGULAR, EM ALVENARIA COM BLOCOS DE CONCRETO, DIMENSÕES INTERNAS: 1,2 X 1,8 X H=1,67 M, VOLUME ÚTIL: 2592 L (PARA 13 CONTRIBUINTES). AF_12/2020</t>
  </si>
  <si>
    <t xml:space="preserve">FILTRO ANAERÓBIO RETANGULAR, EM ALVENARIA COM BLOCOS DE CONCRETO, DIMENSÕES INTERNAS: 1,4 X 3,0 X H=1,67 M, VOLUME ÚTIL: 5040 L (PARA 32 CONTRIBUINTES). AF_12/2020</t>
  </si>
  <si>
    <t xml:space="preserve">FILTRO ANAERÓBIO RETANGULAR, EM ALVENARIA COM BLOCOS DE CONCRETO, DIMENSÕES INTERNAS: 1,4 X 4,2 X H=1,67 M, VOLUME ÚTIL: 7056 L (PARA 67 CONTRIBUINTES). AF_12/2020</t>
  </si>
  <si>
    <t xml:space="preserve">FILTRO ANAERÓBIO RETANGULAR, EM ALVENARIA COM BLOCOS DE CONCRETO, DIMENSÕES INTERNAS: 1,6 X 4,6 X H=1,67 M, VOLUME ÚTIL: 8832 L (PARA 84 CONTRIBUINTES). AF_12/2020</t>
  </si>
  <si>
    <t xml:space="preserve">FILTRO ANAERÓBIO RETANGULAR, EM ALVENARIA COM BLOCOS DE CONCRETO, DIMENSÕES INTERNAS: 1,6 X 5,6 X H=1,67 M, VOLUME ÚTIL: 10752 L (PARA 103 CONTRIBUINTES). AF_12/2020</t>
  </si>
  <si>
    <t xml:space="preserve">FILTRO ANAERÓBIO RETANGULAR, EM ALVENARIA COM TIJOLOS CERÂMICOS MACIÇOS, DIMENSÕES INTERNAS: 0,8 X 1,2 X H=1,67 M, VOLUME ÚTIL: 1152 L (PARA 5 CONTRIBUINTES). AF_12/2020</t>
  </si>
  <si>
    <t xml:space="preserve">FILTRO ANAERÓBIO RETANGULAR, EM ALVENARIA COM TIJOLOS CERÂMICOS MACIÇOS, DIMENSÕES INTERNAS: 1,2 X 1,8 X H=1,67 M, VOLUME ÚTIL: 2592 L (PARA 13 CONTRIBUINTES). AF_12/2020</t>
  </si>
  <si>
    <t xml:space="preserve">FILTRO ANAERÓBIO RETANGULAR, EM ALVENARIA COM TIJOLOS CERÂMICOS MACIÇOS, DIMENSÕES INTERNAS: 1,4 X 3,0 X H=1,67 M, VOLUME ÚTIL: 5040 L (PARA 32 CONTRIBUINTES). AF_12/2020</t>
  </si>
  <si>
    <t xml:space="preserve">FILTRO ANAERÓBIO RETANGULAR, EM ALVENARIA COM TIJOLOS CERÂMICOS MACIÇOS, DIMENSÕES INTERNAS: 1,4 X 4,2 X H=1,67 M, VOLUME ÚTIL: 7056 L (PARA 67 CONTRIBUINTES). AF_12/2020</t>
  </si>
  <si>
    <t xml:space="preserve">FILTRO ANAERÓBIO RETANGULAR, EM ALVENARIA COM TIJOLOS CERÂMICOS MACIÇOS, DIMENSÕES INTERNAS: 1,6 X 4,6 X H=1,67 M, VOLUME ÚTIL: 8832 L (PARA 84 CONTRIBUINTES). AF_12/2020</t>
  </si>
  <si>
    <t xml:space="preserve">FILTRO ANAERÓBIO RETANGULAR, EM ALVENARIA COM TIJOLOS CERÂMICOS MACIÇOS, DIMENSÕES INTERNAS: 1,6 X 5,6 X H=1,67 M, VOLUME ÚTIL: 10752 L (PARA 103 CONTRIBUINTES). AF_12/2020</t>
  </si>
  <si>
    <t xml:space="preserve">SUMIDOURO CIRCULAR, EM CONCRETO PRÉ-MOLDADO, DIÂMETRO INTERNO = 1,88 M, ALTURA INTERNA = 2,00 M, ÁREA DE INFILTRAÇÃO: 13,1 M² (PARA 5 CONTRIBUINTES). AF_12/2020</t>
  </si>
  <si>
    <t xml:space="preserve">SUMIDOURO CIRCULAR, EM CONCRETO PRÉ-MOLDADO, DIÂMETRO INTERNO = 2,38 M, ALTURA INTERNA = 2,50 M, ÁREA DE INFILTRAÇÃO: 21,3 M² (PARA 8 CONTRIBUINTES). AF_12/2020</t>
  </si>
  <si>
    <t xml:space="preserve">SUMIDOURO CIRCULAR, EM CONCRETO PRÉ-MOLDADO, DIÂMETRO INTERNO = 2,38 M, ALTURA INTERNA = 3,0 M, ÁREA DE INFILTRAÇÃO: 25 M² (PARA 10 CONTRIBUINTES). AF_12/2020</t>
  </si>
  <si>
    <t xml:space="preserve">SUMIDOURO CIRCULAR, EM CONCRETO PRÉ-MOLDADO, DIÂMETRO INTERNO = 2,88 M, ALTURA INTERNA = 3,0 M, ÁREA DE INFILTRAÇÃO: 31,4 M² (PARA 12 CONTRIBUINTES). AF_12/2020</t>
  </si>
  <si>
    <t xml:space="preserve">SUMIDOURO RETANGULAR, EM ALVENARIA COM BLOCOS DE CONCRETO, DIMENSÕES INTERNAS: 0,8 X 1,4 X H=3,0 M, ÁREA DE INFILTRAÇÃO: 13,2 M² (PARA 5 CONTRIBUINTES). AF_12/2020</t>
  </si>
  <si>
    <t xml:space="preserve">SUMIDOURO RETANGULAR, EM ALVENARIA COM BLOCOS DE CONCRETO, DIMENSÕES INTERNAS: 1,0 X 3,0 X H=3,0 M, ÁREA DE INFILTRAÇÃO: 25 M² (PARA 10 CONTRIBUINTES). AF_12/2020</t>
  </si>
  <si>
    <t xml:space="preserve">SUMIDOURO RETANGULAR, EM ALVENARIA COM BLOCOS DE CONCRETO, DIMENSÕES INTERNAS: 1,6 X 3,4 X H=3,0 M, ÁREA DE INFILTRAÇÃO: 32,9 M² (PARA 13 CONTRIBUINTES). . AF_12/2020</t>
  </si>
  <si>
    <t xml:space="preserve">SUMIDOURO RETANGULAR, EM ALVENARIA COM BLOCOS DE CONCRETO, DIMENSÕES INTERNAS: 1,6 X 5,8 X H=3,0 M, ÁREA DE INFILTRAÇÃO: 50 M² (PARA 20 CONTRIBUINTES). . AF_12/2020</t>
  </si>
  <si>
    <t xml:space="preserve">SUMIDOURO RETANGULAR, EM ALVENARIA COM TIJOLOS CERÂMICOS MACIÇOS, DIMENSÕES INTERNAS: 0,8 X 1,4 X H=3,0 M, ÁREA DE INFILTRAÇÃO: 13,2 M² (PARA 5 CONTRIBUINTES). AF_12/2020</t>
  </si>
  <si>
    <t xml:space="preserve">SUMIDOURO RETANGULAR, EM ALVENARIA COM TIJOLOS CERÂMICOS MACIÇOS, DIMENSÕES INTERNAS: 1,0 X 3,0 X H=3,0 M, ÁREA DE INFILTRAÇÃO: 25 M² (PARA 10 CONTRIBUINTES). AF_12/2020</t>
  </si>
  <si>
    <t xml:space="preserve">SUMIDOURO RETANGULAR, EM ALVENARIA COM TIJOLOS CERÂMICOS MACIÇOS, DIMENSÕES INTERNAS: 1,6 X 3,4 X H=3,0 M, ÁREA DE INFILTRAÇÃO: 32,9 M² (PARA 13 CONTRIBUINTES). AF_12/2020</t>
  </si>
  <si>
    <t xml:space="preserve">SUMIDOURO RETANGULAR, EM ALVENARIA COM TIJOLOS CERÂMICOS MACIÇOS, DIMENSÕES INTERNAS: 1,6 X 5,8 X H=3,0 M, ÁREA DE INFILTRAÇÃO: 50 M² (PARA 20 CONTRIBUINTES). AF_12/2020</t>
  </si>
  <si>
    <t xml:space="preserve">TANQUE SÉPTICO CIRCULAR, EM CONCRETO PRÉ-MOLDADO, DIÂMETRO INTERNO = 1,10 M, ALTURA INTERNA = 2,50 M, VOLUME ÚTIL: 2138,2 L (PARA 5 CONTRIBUINTES). AF_12/2020</t>
  </si>
  <si>
    <t xml:space="preserve">TANQUE SÉPTICO CIRCULAR, EM CONCRETO PRÉ-MOLDADO, DIÂMETRO INTERNO = 1,40 M, ALTURA INTERNA = 2,50 M, VOLUME ÚTIL: 3463,6 L (PARA 13 CONTRIBUINTES). AF_12/2020</t>
  </si>
  <si>
    <t xml:space="preserve">TANQUE SÉPTICO CIRCULAR, EM CONCRETO PRÉ-MOLDADO, DIÂMETRO INTERNO = 1,88 M, ALTURA INTERNA = 2,50 M, VOLUME ÚTIL: 6245,8 L (PARA 32 CONTRIBUINTES). AF_12/2020</t>
  </si>
  <si>
    <t xml:space="preserve">TANQUE SÉPTICO CIRCULAR, EM CONCRETO PRÉ-MOLDADO, DIÂMETRO INTERNO = 2,38 M, ALTURA INTERNA = 2,50 M, VOLUME ÚTIL: 10009,8 L (PARA 69 CONTRIBUINTES). AF_12/2020</t>
  </si>
  <si>
    <t xml:space="preserve">TANQUE SÉPTICO CIRCULAR, EM CONCRETO PRÉ-MOLDADO, DIÂMETRO INTERNO = 2,38 M, ALTURA INTERNA = 3,0 M, VOLUME ÚTIL: 12234,2 L (PARA 86 CONTRIBUINTES). AF_12/2020</t>
  </si>
  <si>
    <t xml:space="preserve">TANQUE SÉPTICO CIRCULAR, EM CONCRETO PRÉ-MOLDADO, DIÂMETRO INTERNO = 2,88 M, ALTURA INTERNA = 2,50 M, VOLUME ÚTIL: 14657,4 L (PARA 105 CONTRIBUINTES). AF_12/2020</t>
  </si>
  <si>
    <t xml:space="preserve">TANQUE SÉPTICO RETANGULAR, EM ALVENARIA COM BLOCOS DE CONCRETO, DIMENSÕES INTERNAS: 1,0 X 2,0 X H=1,4 M, VOLUME ÚTIL: 2000 L (PARA 5 CONTRIBUINTES). AF_12/2020</t>
  </si>
  <si>
    <t xml:space="preserve">TANQUE SÉPTICO RETANGULAR, EM ALVENARIA COM BLOCOS DE CONCRETO, DIMENSÕES INTERNAS: 1,2 X 2,4 X H=1,6 M, VOLUME ÚTIL: 3456 L (PARA 13 CONTRIBUINTES). AF_12/2020</t>
  </si>
  <si>
    <t xml:space="preserve">TANQUE SÉPTICO RETANGULAR, EM ALVENARIA COM BLOCOS DE CONCRETO, DIMENSÕES INTERNAS: 1,4 X 3,2 X H=1,8 M, VOLUME ÚTIL: 6272 L (PARA 32 CONTRIBUINTES). AF_12/2020</t>
  </si>
  <si>
    <t xml:space="preserve">TANQUE SÉPTICO RETANGULAR, EM ALVENARIA COM BLOCOS DE CONCRETO, DIMENSÕES INTERNAS: 1,6 X 4,4 X H=1,8 M, VOLUME ÚTIL: 9856 L (PARA 68 CONTRIBUINTES). AF_12/2020</t>
  </si>
  <si>
    <t xml:space="preserve">TANQUE SÉPTICO RETANGULAR, EM ALVENARIA COM BLOCOS DE CONCRETO, DIMENSÕES INTERNAS: 1,6 X 4,6 X H=2,4 M, VOLUME ÚTIL: 14720 L (PARA 105 CONTRIBUINTES). AF_12/2020</t>
  </si>
  <si>
    <t xml:space="preserve">TANQUE SÉPTICO RETANGULAR, EM ALVENARIA COM BLOCOS DE CONCRETO, DIMENSÕES INTERNAS: 1,6 X 4,8 X H=2,0 M, VOLUME ÚTIL: 12288 L (PARA 86 CONTRIBUINTES). AF_12/2020</t>
  </si>
  <si>
    <t xml:space="preserve">TANQUE SÉPTICO RETANGULAR, EM ALVENARIA COM TIJOLOS CERÂMICOS MACIÇOS, DIMENSÕES INTERNAS: 1,0 X 2,0 X H=1,4 M, VOLUME ÚTIL: 2000 L (PARA 5 CONTRIBUINTES). AF_12/2020</t>
  </si>
  <si>
    <t xml:space="preserve">TANQUE SÉPTICO RETANGULAR, EM ALVENARIA COM TIJOLOS CERÂMICOS MACIÇOS, DIMENSÕES INTERNAS: 1,2 X 2,4 X H=1,6 M, VOLUME ÚTIL: 3456 L (PARA 13 CONTRIBUINTES). AF_12/2020</t>
  </si>
  <si>
    <t xml:space="preserve">TANQUE SÉPTICO RETANGULAR, EM ALVENARIA COM TIJOLOS CERÂMICOS MACIÇOS, DIMENSÕES INTERNAS: 1,4 X 3,2 X H=1,8 M, VOLUME ÚTIL: 6272 L (PARA 32 CONTRIBUINTES). AF_12/2020</t>
  </si>
  <si>
    <t xml:space="preserve">TANQUE SÉPTICO RETANGULAR, EM ALVENARIA COM TIJOLOS CERÂMICOS MACIÇOS, DIMENSÕES INTERNAS: 1,6 X 4,4 X H=1,8 M, VOLUME ÚTIL: 9856 L (PARA 68 CONTRIBUINTES). AF_12/2020</t>
  </si>
  <si>
    <t xml:space="preserve">TANQUE SÉPTICO RETANGULAR, EM ALVENARIA COM TIJOLOS CERÂMICOS MACIÇOS, DIMENSÕES INTERNAS: 1,6 X 4,6 X H=2,4 M, VOLUME ÚTIL: 14720 L (PARA 105 CONTRIBUINTES). AF_12/2020</t>
  </si>
  <si>
    <t xml:space="preserve">TANQUE SÉPTICO RETANGULAR, EM ALVENARIA COM TIJOLOS CERÂMICOS MACIÇOS, DIMENSÕES INTERNAS: 1,6 X 4,8 X H=2,0 M, VOLUME ÚTIL: 12288 L (PARA 86 CONTRIBUINTES). AF_12/2020</t>
  </si>
  <si>
    <t xml:space="preserve">ARMAÇÃO DE BLOCO E SAPATA UTILIZANDO AÇO CA-50 DE 25 MM - MONTAGEM. AF_01/2024</t>
  </si>
  <si>
    <t xml:space="preserve">ARMAÇÃO DE BLOCO UTILIZANDO AÇO CA-50 DE 10 MM - MONTAGEM. AF_01/2024</t>
  </si>
  <si>
    <t xml:space="preserve">ARMAÇÃO DE BLOCO UTILIZANDO AÇO CA-50 DE 6,3 MM - MONTAGEM. AF_01/2024</t>
  </si>
  <si>
    <t xml:space="preserve">ARMAÇÃO DE BLOCO UTILIZANDO AÇO CA-50 DE 8 MM - MONTAGEM. AF_01/2024</t>
  </si>
  <si>
    <t xml:space="preserve">ARMAÇÃO DE BLOCO UTILIZANDO AÇO CA-60 DE 5 MM - MONTAGEM. AF_01/2024</t>
  </si>
  <si>
    <t xml:space="preserve">ARMAÇÃO DE BLOCO, SAPATA ISOLADA E SAPATA CORRIDA UTILIZANDO AÇO CA-50 DE 20 MM - MONTAGEM. AF_01/2024</t>
  </si>
  <si>
    <t xml:space="preserve">ARMAÇÃO DE BLOCO, SAPATA ISOLADA, VIGA BALDRAME E SAPATA CORRIDA UTILIZANDO AÇO CA-50 DE 12,5 MM - MONTAGEM. AF_01/2024</t>
  </si>
  <si>
    <t xml:space="preserve">ARMAÇÃO DE BLOCO, SAPATA ISOLADA, VIGA BALDRAME E SAPATA CORRIDA UTILIZANDO AÇO CA-50 DE 16 MM - MONTAGEM. AF_01/2024</t>
  </si>
  <si>
    <t xml:space="preserve">ARMAÇÃO DE SAPATA ISOLADA, VIGA BALDRAME E SAPATA CORRIDA UTILIZANDO AÇO CA-50 DE 10 MM - MONTAGEM. AF_01/2024</t>
  </si>
  <si>
    <t xml:space="preserve">ARMAÇÃO DE SAPATA ISOLADA, VIGA BALDRAME E SAPATA CORRIDA UTILIZANDO AÇO CA-50 DE 6,3 MM - MONTAGEM. AF_01/2024</t>
  </si>
  <si>
    <t xml:space="preserve">ARMAÇÃO DE SAPATA ISOLADA, VIGA BALDRAME E SAPATA CORRIDA UTILIZANDO AÇO CA-50 DE 8 MM - MONTAGEM. AF_01/2024</t>
  </si>
  <si>
    <t xml:space="preserve">ARMAÇÃO DE SAPATA ISOLADA, VIGA BALDRAME E SAPATA CORRIDA UTILIZANDO AÇO CA-60 DE 5 MM - MONTAGEM. AF_01/2024</t>
  </si>
  <si>
    <t xml:space="preserve">CONCRETAGEM DE BLOCO DE COROAMENTO OU VIGA BALDRAME, FCK 30 MPA, COM USO DE BOMBA - LANÇAMENTO, ADENSAMENTO E ACABAMENTO. AF_01/2024</t>
  </si>
  <si>
    <t xml:space="preserve">CONCRETAGEM DE BLOCO DE COROAMENTO OU VIGA BALDRAME, FCK 30 MPA, COM USO DE JERICA - LANÇAMENTO, ADENSAMENTO E ACABAMENTO. AF_01/2024</t>
  </si>
  <si>
    <t xml:space="preserve">CONCRETAGEM DE SAPATA CORRIDA, FCK 30 MPA, COM USO DE BOMBA - LANÇAMENTO, ADENSAMENTO E ACABAMENTO. AF_01/2024</t>
  </si>
  <si>
    <t xml:space="preserve">CONCRETAGEM DE SAPATA CORRIDA, FCK 30 MPA, COM USO DE JERICA - LANÇAMENTO, ADENSAMENTO E ACABAMENTO. AF_01/2024</t>
  </si>
  <si>
    <t xml:space="preserve">CONCRETAGEM DE SAPATA, FCK 30 MPA, COM USO DE BOMBA - LANÇAMENTO, ADENSAMENTO E ACABAMENTO. AF_01/2024</t>
  </si>
  <si>
    <t xml:space="preserve">CONCRETAGEM DE SAPATA, FCK 30 MPA, COM USO DE JERICA - LANÇAMENTO, ADENSAMENTO E ACABAMENTO. AF_01/2024</t>
  </si>
  <si>
    <t xml:space="preserve">ESCAVAÇÃO MANUAL PARA BLOCO DE COROAMENTO OU SAPATA (INCLUINDO ESCAVAÇÃO PARA COLOCAÇÃO DE FÔRMAS). AF_01/2024</t>
  </si>
  <si>
    <t xml:space="preserve">ESCAVAÇÃO MANUAL PARA BLOCO DE COROAMENTO OU SAPATA (SEM ESCAVAÇÃO PARA COLOCAÇÃO DE FÔRMAS). AF_01/2024</t>
  </si>
  <si>
    <t xml:space="preserve">ESCAVAÇÃO MANUAL PARA VIGA BALDRAME OU SAPATA CORRIDA (INCLUINDO ESCAVAÇÃO PARA COLOCAÇÃO DE FÔRMAS). AF_01/2024</t>
  </si>
  <si>
    <t xml:space="preserve">ESCAVAÇÃO MANUAL PARA VIGA BALDRAME OU SAPATA CORRIDA (SEM ESCAVAÇÃO PARA COLOCAÇÃO DE FÔRMAS). AF_01/2024</t>
  </si>
  <si>
    <t xml:space="preserve">ESCAVAÇÃO MECANIZADA PARA BLOCO DE COROAMENTO OU SAPATA COM RETROESCAVADEIRA (INCLUINDO ESCAVAÇÃO PARA COLOCAÇÃO DE FÔRMAS). AF_01/2024</t>
  </si>
  <si>
    <t xml:space="preserve">ESCAVAÇÃO MECANIZADA PARA BLOCO DE COROAMENTO OU SAPATA COM RETROESCAVADEIRA (SEM ESCAVAÇÃO PARA COLOCAÇÃO DE FÔRMAS). AF_01/2024</t>
  </si>
  <si>
    <t xml:space="preserve">ESCAVAÇÃO MECANIZADA PARA VIGA BALDRAME OU SAPATA CORRIDA COM MINI-ESCAVADEIRA (INCLUINDO ESCAVAÇÃO PARA COLOCAÇÃO DE FÔRMAS). AF_01/2024</t>
  </si>
  <si>
    <t xml:space="preserve">ESCAVAÇÃO MECANIZADA PARA VIGA BALDRAME OU SAPATA CORRIDA COM MINI-ESCAVADEIRA (SEM ESCAVAÇÃO PARA COLOCAÇÃO DE FÔRMAS). AF_01/2024</t>
  </si>
  <si>
    <t xml:space="preserve">FABRICAÇÃO, MONTAGEM E DESMONTAGEM DE FÔRMA PARA BLOCO DE COROAMENTO, EM CHAPA DE MADEIRA COMPENSADA RESINADA, E=17 MM, 2 UTILIZAÇÕES. AF_01/2024</t>
  </si>
  <si>
    <t xml:space="preserve">FABRICAÇÃO, MONTAGEM E DESMONTAGEM DE FÔRMA PARA BLOCO DE COROAMENTO, EM CHAPA DE MADEIRA COMPENSADA RESINADA, E=17 MM, 4 UTILIZAÇÕES. AF_01/2024</t>
  </si>
  <si>
    <t xml:space="preserve">FABRICAÇÃO, MONTAGEM E DESMONTAGEM DE FÔRMA PARA BLOCO DE COROAMENTO, EM MADEIRA SERRADA, E=25 MM, 1 UTILIZAÇÃO. AF_01/2024</t>
  </si>
  <si>
    <t xml:space="preserve">FABRICAÇÃO, MONTAGEM E DESMONTAGEM DE FÔRMA PARA BLOCO DE COROAMENTO, EM MADEIRA SERRADA, E=25 MM, 2 UTILIZAÇÕES. AF_01/2024</t>
  </si>
  <si>
    <t xml:space="preserve">FABRICAÇÃO, MONTAGEM E DESMONTAGEM DE FÔRMA PARA BLOCO DE COROAMENTO, EM MADEIRA SERRADA, E=25 MM, 4 UTILIZAÇÕES. AF_01/2024</t>
  </si>
  <si>
    <t xml:space="preserve">FABRICAÇÃO, MONTAGEM E DESMONTAGEM DE FÔRMA PARA SAPATA CORRIDA, EM CHAPA DE MADEIRA COMPENSADA RESINADA, E=17 MM, 2 UTILIZAÇÕES. AF_01/2024</t>
  </si>
  <si>
    <t xml:space="preserve">FABRICAÇÃO, MONTAGEM E DESMONTAGEM DE FÔRMA PARA SAPATA CORRIDA, EM CHAPA DE MADEIRA COMPENSADA RESINADA, E=17 MM, 4 UTILIZAÇÕES. AF_01/2024</t>
  </si>
  <si>
    <t xml:space="preserve">FABRICAÇÃO, MONTAGEM E DESMONTAGEM DE FÔRMA PARA SAPATA CORRIDA, EM MADEIRA SERRADA, E=25 MM, 1 UTILIZAÇÃO. AF_01/2024</t>
  </si>
  <si>
    <t xml:space="preserve">FABRICAÇÃO, MONTAGEM E DESMONTAGEM DE FÔRMA PARA SAPATA CORRIDA, EM MADEIRA SERRADA, E=25 MM, 2 UTILIZAÇÕES. AF_01/2024</t>
  </si>
  <si>
    <t xml:space="preserve">FABRICAÇÃO, MONTAGEM E DESMONTAGEM DE FÔRMA PARA SAPATA CORRIDA, EM MADEIRA SERRADA, E=25 MM, 4 UTILIZAÇÕES. AF_01/2024</t>
  </si>
  <si>
    <t xml:space="preserve">FABRICAÇÃO, MONTAGEM E DESMONTAGEM DE FÔRMA PARA SAPATA, EM CHAPA DE MADEIRA COMPENSADA RESINADA, E=17 MM, 2 UTILIZAÇÕES. AF_01/2024</t>
  </si>
  <si>
    <t xml:space="preserve">FABRICAÇÃO, MONTAGEM E DESMONTAGEM DE FÔRMA PARA SAPATA, EM CHAPA DE MADEIRA COMPENSADA RESINADA, E=17 MM, 4 UTILIZAÇÕES. AF_01/2024</t>
  </si>
  <si>
    <t xml:space="preserve">FABRICAÇÃO, MONTAGEM E DESMONTAGEM DE FÔRMA PARA SAPATA, EM MADEIRA SERRADA, E=25 MM, 1 UTILIZAÇÃO. AF_01/2024</t>
  </si>
  <si>
    <t xml:space="preserve">FABRICAÇÃO, MONTAGEM E DESMONTAGEM DE FÔRMA PARA SAPATA, EM MADEIRA SERRADA, E=25 MM, 2 UTILIZAÇÕES. AF_01/2024</t>
  </si>
  <si>
    <t xml:space="preserve">FABRICAÇÃO, MONTAGEM E DESMONTAGEM DE FÔRMA PARA SAPATA, EM MADEIRA SERRADA, E=25 MM, 4 UTILIZAÇÕES. AF_01/2024</t>
  </si>
  <si>
    <t xml:space="preserve">FABRICAÇÃO, MONTAGEM E DESMONTAGEM DE FÔRMA PARA VIGA BALDRAME, EM CHAPA DE MADEIRA COMPENSADA RESINADA, E=17 MM, 2 UTILIZAÇÕES. AF_01/2024</t>
  </si>
  <si>
    <t xml:space="preserve">FABRICAÇÃO, MONTAGEM E DESMONTAGEM DE FÔRMA PARA VIGA BALDRAME, EM CHAPA DE MADEIRA COMPENSADA RESINADA, E=17 MM, 4 UTILIZAÇÕES. AF_01/2024</t>
  </si>
  <si>
    <t xml:space="preserve">FABRICAÇÃO, MONTAGEM E DESMONTAGEM DE FÔRMA PARA VIGA BALDRAME, EM MADEIRA SERRADA, E=25 MM, 1 UTILIZAÇÃO. AF_01/2024</t>
  </si>
  <si>
    <t xml:space="preserve">FABRICAÇÃO, MONTAGEM E DESMONTAGEM DE FÔRMA PARA VIGA BALDRAME, EM MADEIRA SERRADA, E=25 MM, 2 UTILIZAÇÕES. AF_01/2024</t>
  </si>
  <si>
    <t xml:space="preserve">FABRICAÇÃO, MONTAGEM E DESMONTAGEM DE FÔRMA PARA VIGA BALDRAME, EM MADEIRA SERRADA, E=25 MM, 4 UTILIZAÇÕES. AF_01/2024</t>
  </si>
  <si>
    <t xml:space="preserve">MONTAGEM E DESMONTAGEM DE FÔRMA PARA ESTRUTURA CIRCULAR, COM INSTALAÇÃO EXCLUSIVAMENTE NA FACE INTERNA DA ESTRUTURA, COM AUXÍLIO DE GUINDASTE. AF_07/2024</t>
  </si>
  <si>
    <t xml:space="preserve">MONTAGEM E DESMONTAGEM DE FÔRMA PARA ESTRUTURA CIRCULAR, COM INSTALAÇÃO EXCLUSIVAMENTE NA FACE INTERNA DA ESTRUTURA, SEM AUXÍLIO DE GUINDASTE. AF_07/2024</t>
  </si>
  <si>
    <t xml:space="preserve">MONTAGEM E DESMONTAGEM DE FÔRMA PARA ESTRUTURA CIRCULAR, COM INSTALAÇÃO NA FACE INTERNA E EXTERNA DA EXTRUTURA, COM AUXÍLIO DE GUINDASTE. AF_07/2024</t>
  </si>
  <si>
    <t xml:space="preserve">MONTAGEM E DESMONTAGEM DE FÔRMA PARA ESTRUTURA CIRCULAR, COM INSTALAÇÃO NA FACE INTERNA E EXTERNA DA EXTRUTURA, SEM AUXÍLIO DE GUINDASTE. AF_07/2024</t>
  </si>
  <si>
    <t xml:space="preserve">ESCORAMENTO DE FÔRMAS DE LAJE EM MADEIRA NÃO APARELHADA, PÉ-DIREITO DUPLO, INCLUSO TRAVAMENTO, 4 UTILIZAÇÕES. AF_09/2020</t>
  </si>
  <si>
    <t xml:space="preserve">ESCORAMENTO DE FÔRMAS DE LAJE EM MADEIRA NÃO APARELHADA, PÉ-DIREITO SIMPLES, INCLUSO TRAVAMENTO, 4 UTILIZAÇÕES. AF_09/2020</t>
  </si>
  <si>
    <t xml:space="preserve">FABRICAÇÃO DE ESCORAS DE VIGA DO TIPO GARFO, EM MADEIRA. AF_09/2020</t>
  </si>
  <si>
    <t xml:space="preserve">FABRICAÇÃO DE ESCORAS DO TIPO PONTALETE, EM MADEIRA, PARA PÉ-DIREITO DUPLO. AF_09/2020</t>
  </si>
  <si>
    <t xml:space="preserve">FABRICAÇÃO DE ESCORAS DO TIPO PONTALETE, EM MADEIRA, PARA PÉ-DIREITO SIMPLES. AF_09/2020</t>
  </si>
  <si>
    <t xml:space="preserve">FABRICAÇÃO DE FÔRMA PARA LAJES, EM CHAPA DE MADEIRA COMPENSADA PLASTIFICADA, E = 18 MM. AF_09/2020</t>
  </si>
  <si>
    <t xml:space="preserve">FABRICAÇÃO DE FÔRMA PARA LAJES, EM CHAPA DE MADEIRA COMPENSADA RESINADA, E = 17 MM. AF_09/2020</t>
  </si>
  <si>
    <t xml:space="preserve">FABRICAÇÃO DE FÔRMA PARA LAJES, EM MADEIRA SERRADA, E=25 MM. AF_09/2020</t>
  </si>
  <si>
    <t xml:space="preserve">FABRICAÇÃO DE FÔRMA PARA PILARES E ESTRUTURAS SIMILARES, EM CHAPA DE MADEIRA COMPENSADA PLASTIFICADA, E = 18 MM. AF_09/2020</t>
  </si>
  <si>
    <t xml:space="preserve">FABRICAÇÃO DE FÔRMA PARA PILARES E ESTRUTURAS SIMILARES, EM CHAPA DE MADEIRA COMPENSADA RESINADA, E = 17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</si>
  <si>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</si>
  <si>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</si>
  <si>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VIGAS, EM CHAPA DE MADEIRA COMPENSADA PLASTIFICADA, E = 18 MM. AF_09/2020</t>
  </si>
  <si>
    <t xml:space="preserve">FABRICAÇÃO DE FÔRMA PARA VIGAS, EM CHAPA DE MADEIRA COMPENSADA RESINADA, E = 17 MM. AF_09/2020</t>
  </si>
  <si>
    <t xml:space="preserve">MONTAGEM E DESMONTAGEM DE FÔRMA DE LAJE MACIÇA, PÉ-DIREITO DUPLO,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</si>
  <si>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</si>
  <si>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</si>
  <si>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</si>
  <si>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DUPLO,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</si>
  <si>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</si>
  <si>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</si>
  <si>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</si>
  <si>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PLASTIFICADA, 10 UTILIZAÇÕES. AF_09/2020</t>
  </si>
  <si>
    <t xml:space="preserve">MONTAGEM E DESMONTAGEM DE FÔRMA DE LAJE MACIÇA, PÉ-DIREITO SIMPLES, EM CHAPA DE MADEIRA COMPENSADA PLASTIFICADA, 12 UTILIZAÇÕES. AF_09/2020</t>
  </si>
  <si>
    <t xml:space="preserve">MONTAGEM E DESMONTAGEM DE FÔRMA DE LAJE MACIÇA, PÉ-DIREITO SIMPLES, EM CHAPA DE MADEIRA COMPENSADA PLASTIFICADA, 14 UTILIZAÇÕES. AF_09/2020</t>
  </si>
  <si>
    <t xml:space="preserve">MONTAGEM E DESMONTAGEM DE FÔRMA DE LAJE MACIÇA, PÉ-DIREITO SIMPLES, EM CHAPA DE MADEIRA COMPENSADA PLASTIFICADA, 18 UTILIZAÇÕES. AF_09/2020</t>
  </si>
  <si>
    <t xml:space="preserve">MONTAGEM E DESMONTAGEM DE FÔRMA DE LAJE MACIÇA, PÉ-DIREITO SIMPLES, EM CHAPA DE MADEIRA COMPENSADA RESINADA E CIMBRAMENTO DE MADEIRA, 2 UTILIZAÇÕES. AF_03/2022</t>
  </si>
  <si>
    <t xml:space="preserve">MONTAGEM E DESMONTAGEM DE FÔRMA DE LAJE MACIÇA, PÉ-DIREITO SIMPLES, EM CHAPA DE MADEIRA COMPENSADA RESINADA E CIMBRAMENTO DE MADEIRA, 4 UTILIZAÇÕES. AF_03/2022</t>
  </si>
  <si>
    <t xml:space="preserve">MONTAGEM E DESMONTAGEM DE FÔRMA DE LAJE MACIÇA, PÉ-DIREITO SIMPLES, EM CHAPA DE MADEIRA COMPENSADA RESINADA E CIMBRAMENTO DE MADEIRA, 6 UTILIZAÇÕES. AF_03/2022</t>
  </si>
  <si>
    <t xml:space="preserve">MONTAGEM E DESMONTAGEM DE FÔRMA DE LAJE MACIÇA, PÉ-DIREITO SIMPLES, EM CHAPA DE MADEIRA COMPENSADA RESINADA E CIMBRAMENTO DE MADEIRA, 8 UTILIZAÇÕES. AF_03/2022</t>
  </si>
  <si>
    <t xml:space="preserve">MONTAGEM E DESMONTAGEM DE FÔRMA DE LAJE MACIÇA, PÉ-DIREITO SIMPLES, EM CHAPA DE MADEIRA COMPENSADA RESINADA, 2 UTILIZAÇÕES. AF_09/2020</t>
  </si>
  <si>
    <t xml:space="preserve">MONTAGEM E DESMONTAGEM DE FÔRMA DE LAJE MACIÇA, PÉ-DIREITO SIMPLES, EM CHAPA DE MADEIRA COMPENSADA RESINADA, 4 UTILIZAÇÕES. AF_09/2020</t>
  </si>
  <si>
    <t xml:space="preserve">MONTAGEM E DESMONTAGEM DE FÔRMA DE LAJE MACIÇA, PÉ-DIREITO SIMPLES, EM CHAPA DE MADEIRA COMPENSADA RESINADA, 6 UTILIZAÇÕES. AF_09/2020</t>
  </si>
  <si>
    <t xml:space="preserve">MONTAGEM E DESMONTAGEM DE FÔRMA DE LAJE MACIÇA, PÉ-DIREITO SIMPLES, EM CHAPA DE MADEIRA COMPENSADA RESINADA, 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</si>
  <si>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</si>
  <si>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</si>
  <si>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</si>
  <si>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</si>
  <si>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</si>
  <si>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</si>
  <si>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</si>
  <si>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</si>
  <si>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</si>
  <si>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</si>
  <si>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</si>
  <si>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SIMPLES, EM CHAPA DE MADEIRA COMPENSADA RESINADA, 18 UTILIZAÇÕES. AF_09/2020</t>
  </si>
  <si>
    <t xml:space="preserve">MONTAGEM E DESMONTAGEM DE FÔRMA DE LAJE NERVURADA COM CUBETA E ASSOALHO, PÉ-DIREITO SIMPLES, EM CHAPA DE MADEIRA COMPENSADA RESINADA, 8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</si>
  <si>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</si>
  <si>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</si>
  <si>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</si>
  <si>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DUPLO, EM CHAPA DE MADEIRA COMPENSADA PLASTIFICADA, 18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</si>
  <si>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</si>
  <si>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</si>
  <si>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</si>
  <si>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</si>
  <si>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</si>
  <si>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</si>
  <si>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</si>
  <si>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</si>
  <si>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</si>
  <si>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</si>
  <si>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</si>
  <si>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</si>
  <si>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</si>
  <si>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</si>
  <si>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</si>
  <si>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VIGA, ESCORAMENTO COM GARFO DE MADEIRA, PÉ-DIREITO DUPLO,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</si>
  <si>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</si>
  <si>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</si>
  <si>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</si>
  <si>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COM GARFO DE MADEIRA, PÉ-DIREITO DUPLO,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</si>
  <si>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</si>
  <si>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</si>
  <si>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</si>
  <si>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</si>
  <si>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</si>
  <si>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</si>
  <si>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</si>
  <si>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COM GARFO DE MADEIRA, PÉ-DIREITO SIMPLES, EM CHAPA DE MADEIRA RESINADA, 2 UTILIZAÇÕES. AF_09/2020</t>
  </si>
  <si>
    <t xml:space="preserve">MONTAGEM E DESMONTAGEM DE FÔRMA DE VIGA, ESCORAMENTO COM GARFO DE MADEIRA, PÉ-DIREITO SIMPLES, EM CHAPA DE MADEIRA RESINADA, 4 UTILIZAÇÕES. AF_09/2020</t>
  </si>
  <si>
    <t xml:space="preserve">MONTAGEM E DESMONTAGEM DE FÔRMA DE VIGA, ESCORAMENTO COM GARFO DE MADEIRA, PÉ-DIREITO SIMPLES, EM CHAPA DE MADEIRA RESINADA, 6 UTILIZAÇÕES. AF_09/2020</t>
  </si>
  <si>
    <t xml:space="preserve">MONTAGEM E DESMONTAGEM DE FÔRMA DE VIGA, ESCORAMENTO COM GARFO DE MADEIRA, PÉ-DIREITO SIMPLES, EM CHAPA DE MADEIRA RESINADA, 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</si>
  <si>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</si>
  <si>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</si>
  <si>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</si>
  <si>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METÁLICO, PÉ-DIREITO DUPLO, EM CHAPA DE MADEIRA PLASTIFICADA, 10 UTILIZAÇÕES. AF_09/2020</t>
  </si>
  <si>
    <t xml:space="preserve">MONTAGEM E DESMONTAGEM DE FÔRMA DE VIGA, ESCORAMENTO METÁLICO, PÉ-DIREITO DUPLO, EM CHAPA DE MADEIRA PLASTIFICADA, 12 UTILIZAÇÕES. AF_09/2020</t>
  </si>
  <si>
    <t xml:space="preserve">MONTAGEM E DESMONTAGEM DE FÔRMA DE VIGA, ESCORAMENTO METÁLICO, PÉ-DIREITO DUPLO, EM CHAPA DE MADEIRA PLASTIFICADA, 14 UTILIZAÇÕES. AF_09/2020</t>
  </si>
  <si>
    <t xml:space="preserve">MONTAGEM E DESMONTAGEM DE FÔRMA DE VIGA, ESCORAMENTO METÁLICO, PÉ-DIREITO DUPLO, EM CHAPA DE MADEIRA PLASTIFICADA, 18 UTILIZAÇÕES. AF_09/2020</t>
  </si>
  <si>
    <t xml:space="preserve">MONTAGEM E DESMONTAGEM DE FÔRMA DE VIGA, ESCORAMENTO METÁLICO, PÉ-DIREITO DUPLO, EM CHAPA DE MADEIRA RESINADA, 2 UTILIZAÇÕES. AF_09/2020</t>
  </si>
  <si>
    <t xml:space="preserve">MONTAGEM E DESMONTAGEM DE FÔRMA DE VIGA, ESCORAMENTO METÁLICO, PÉ-DIREITO DUPLO, EM CHAPA DE MADEIRA RESINADA, 4 UTILIZAÇÕES. AF_09/2020</t>
  </si>
  <si>
    <t xml:space="preserve">MONTAGEM E DESMONTAGEM DE FÔRMA DE VIGA, ESCORAMENTO METÁLICO, PÉ-DIREITO DUPLO, EM CHAPA DE MADEIRA RESINADA, 6 UTILIZAÇÕES. AF_09/2020</t>
  </si>
  <si>
    <t xml:space="preserve">MONTAGEM E DESMONTAGEM DE FÔRMA DE VIGA, ESCORAMENTO METÁLICO, PÉ-DIREITO DUPLO, EM CHAPA DE MADEIRA RESINADA, 8 UTILIZAÇÕES. AF_09/2020</t>
  </si>
  <si>
    <t xml:space="preserve">MONTAGEM E DESMONTAGEM DE FÔRMA DE VIGA, ESCORAMENTO METÁLICO, PÉ-DIREITO SIMPLES, EM CHAPA DE MADEIRA PLASTIFICADA, 10 UTILIZAÇÕES. AF_09/2020</t>
  </si>
  <si>
    <t xml:space="preserve">MONTAGEM E DESMONTAGEM DE FÔRMA DE VIGA, ESCORAMENTO METÁLICO, PÉ-DIREITO SIMPLES, EM CHAPA DE MADEIRA PLASTIFICADA, 12 UTILIZAÇÕES. AF_09/2020</t>
  </si>
  <si>
    <t xml:space="preserve">MONTAGEM E DESMONTAGEM DE FÔRMA DE VIGA, ESCORAMENTO METÁLICO, PÉ-DIREITO SIMPLES, EM CHAPA DE MADEIRA PLASTIFICADA, 14 UTILIZAÇÕES. AF_09/2020</t>
  </si>
  <si>
    <t xml:space="preserve">MONTAGEM E DESMONTAGEM DE FÔRMA DE VIGA, ESCORAMENTO METÁLICO, PÉ-DIREITO SIMPLES, EM CHAPA DE MADEIRA PLASTIFICADA, 18 UTILIZAÇÕES. AF_09/2020</t>
  </si>
  <si>
    <t xml:space="preserve">MONTAGEM E DESMONTAGEM DE FÔRMA DE VIGA, ESCORAMENTO METÁLICO, PÉ-DIREITO SIMPLES, EM CHAPA DE MADEIRA RESINADA, 2 UTILIZAÇÕES. AF_09/2020</t>
  </si>
  <si>
    <t xml:space="preserve">MONTAGEM E DESMONTAGEM DE FÔRMA DE VIGA, ESCORAMENTO METÁLICO, PÉ-DIREITO SIMPLES, EM CHAPA DE MADEIRA RESINADA, 4 UTILIZAÇÕES. AF_09/2020</t>
  </si>
  <si>
    <t xml:space="preserve">MONTAGEM E DESMONTAGEM DE FÔRMA DE VIGA, ESCORAMENTO METÁLICO, PÉ-DIREITO SIMPLES, EM CHAPA DE MADEIRA RESINADA, 6 UTILIZAÇÕES. AF_09/2020</t>
  </si>
  <si>
    <t xml:space="preserve">MONTAGEM E DESMONTAGEM DE FÔRMA DE VIGA, ESCORAMENTO METÁLICO, PÉ-DIREITO SIMPLES, EM CHAPA DE MADEIRA RESINADA, 8 UTILIZAÇÕES. AF_09/2020</t>
  </si>
  <si>
    <t xml:space="preserve">FABRICAÇÃO DE FÔRMA PARA PILARES CIRCULARES, EM CHAPA DE MADEIRA COMPENSADA RESINADA, PÉ-DIREITO DUPLO. AF_05/2024</t>
  </si>
  <si>
    <t xml:space="preserve">FABRICAÇÃO DE FÔRMA PARA PILARES CIRCULARES, EM CHAPA DE MADEIRA COMPENSADA RESINADA, PÉ-DIREITO SIMPLES. AF_05/2024</t>
  </si>
  <si>
    <t xml:space="preserve">MONTAGEM E DESMONTAGEM DE FÔRMA DE PILARES CIRCULARES, COM ÁREA MÉDIA DAS SEÇÕES MAIOR QUE 0,28 M², EM PAPELÃO. AF_05/2024</t>
  </si>
  <si>
    <t xml:space="preserve">MONTAGEM E DESMONTAGEM DE FÔRMA DE PILARES CIRCULARES, COM ÁREA MÉDIA DAS SEÇÕES MENOR OU IGUAL A 0,28 M², EM PAPELÃO. AF_05/2024</t>
  </si>
  <si>
    <t xml:space="preserve">MONTAGEM E DESMONTAGEM DE FÔRMA DE PILARES CIRCULARES, PÉ-DIREITO DUPLO, EM MADEIRA, 2 UTILIZAÇÕES. AF_05/2024</t>
  </si>
  <si>
    <t xml:space="preserve">MONTAGEM E DESMONTAGEM DE FÔRMA DE PILARES CIRCULARES, PÉ-DIREITO DUPLO, METÁLICA. AF_05/2024</t>
  </si>
  <si>
    <t xml:space="preserve">MONTAGEM E DESMONTAGEM DE FÔRMA DE PILARES CIRCULARES, PÉ-DIREITO DUPLO, PLÁSTICA. AF_05/2024</t>
  </si>
  <si>
    <t xml:space="preserve">MONTAGEM E DESMONTAGEM DE FÔRMA DE PILARES CIRCULARES, PÉ-DIREITO SIMPLES, EM MADEIRA, 2 UTILIZAÇÕES. AF_05/2024</t>
  </si>
  <si>
    <t xml:space="preserve">MONTAGEM E DESMONTAGEM DE FÔRMA DE PILARES CIRCULARES, PÉ-DIREITO SIMPLES, METÁLICA. AF_05/2024</t>
  </si>
  <si>
    <t xml:space="preserve">MONTAGEM E DESMONTAGEM DE FÔRMA DE PILARES CIRCULARES, PÉ-DIREITO SIMPLES, PLÁSTICA. AF_05/2024</t>
  </si>
  <si>
    <t xml:space="preserve">MURO DE GABIÃO, ENCHIMENTO COM PEDRA DE MÃO TIPO RACHÃO, COM SOLO REFORÇADO, PARA MUROS COM ALTURA MAIOR QUE 12 M E MENOR OU IGUAL A 20 M - FORNECIMENTO E EXECUÇÃO. AF_03/2024</t>
  </si>
  <si>
    <t xml:space="preserve">MURO DE GABIÃO, ENCHIMENTO COM PEDRA DE MÃO TIPO RACHÃO, COM SOLO REFORÇADO, PARA MUROS COM ALTURA MAIOR QUE 20 M E MENOR OU IGUAL A 28 M - FORNECIMENTO E EXECUÇÃO. AF_03/2024</t>
  </si>
  <si>
    <t xml:space="preserve">MURO DE GABIÃO, ENCHIMENTO COM PEDRA DE MÃO TIPO RACHÃO, COM SOLO REFORÇADO, PARA MUROS COM ALTURA MAIOR QUE 4 M E MENOR OU IGUAL A 12 M - FORNECIMENTO E EXECUÇÃO. AF_03/2024</t>
  </si>
  <si>
    <t xml:space="preserve">MURO DE GABIÃO, ENCHIMENTO COM PEDRA DE MÃO TIPO RACHÃO, COM SOLO REFORÇADO, PARA MUROS COM ALTURA MENOR OU IGUAL A 4 M - FORNECIMENTO E EXECUÇÃO. AF_03/2024</t>
  </si>
  <si>
    <t xml:space="preserve">MURO DE GABIÃO, ENCHIMENTO COM PEDRA DE MÃO TIPO RACHÃO, DE GRAVIDADE, COM GAIOLAS DE COMPRIMENTO IGUAL A 2 M, PARA MUROS COM ALTURA MAIOR QUE 4 M E MENOR OU IGUAL A 6 M - FORNECIMENTO E EXECUÇÃO. AF_03/2024</t>
  </si>
  <si>
    <t xml:space="preserve">MURO DE GABIÃO, ENCHIMENTO COM PEDRA DE MÃO TIPO RACHÃO, DE GRAVIDADE, COM GAIOLAS DE COMPRIMENTO IGUAL A 2 M, PARA MUROS COM ALTURA MAIOR QUE 6 M E MENOR OU IGUAL A 10 M - FORNECIMENTO E EXECUÇÃO. AF_03/2024</t>
  </si>
  <si>
    <t xml:space="preserve">MURO DE GABIÃO, ENCHIMENTO COM PEDRA DE MÃO TIPO RACHÃO, DE GRAVIDADE, COM GAIOLAS DE COMPRIMENTO IGUAL A 2 M, PARA MUROS COM ALTURA MENOR OU IGUAL A 4 M - FORNECIMENTO E EXECUÇÃO. AF_03/2024</t>
  </si>
  <si>
    <t xml:space="preserve">MURO DE GABIÃO, ENCHIMENTO COM PEDRA DE MÃO TIPO RACHÃO, DE GRAVIDADE, COM GAIOLAS DE COMPRIMENTO IGUAL A 5 M, PARA MUROS COM ALTURA MAIOR QUE 4 M E MENOR OU IGUAL A 6 M - FORNECIMENTO E EXECUÇÃO. AF_03/2024</t>
  </si>
  <si>
    <t xml:space="preserve">MURO DE GABIÃO, ENCHIMENTO COM PEDRA DE MÃO TIPO RACHÃO, DE GRAVIDADE, COM GAIOLAS DE COMPRIMENTO IGUAL A 5 M, PARA MUROS COM ALTURA MAIOR QUE 6 M E MENOR OU IGUAL A 10 M- FORNECIMENTO E EXECUÇÃO. AF_03/2024</t>
  </si>
  <si>
    <t xml:space="preserve">MURO DE GABIÃO, ENCHIMENTO COM PEDRA DE MÃO TIPO RACHÃO, DE GRAVIDADE, COM GAIOLAS DE COMPRIMENTO IGUAL A 5 M, PARA MUROS COM ALTURA MENOR OU IGUAL A 4 M - FORNECIMENTO E EXECUÇÃO. AF_03/2024</t>
  </si>
  <si>
    <t xml:space="preserve">MURO DE GABIÃO, ENCHIMENTO COM RESÍDUO DE CONSTRUÇÃO E DEMOLIÇÃO, DE GRAVIDADE, COM GAIOLA TRAPEZOIDAL DE COMPRIMENTO IGUAL A 2 M, PARA MUROS COM ALTURA MAIOR QUE 2 M E MENOR OU IGUAL A 4 M - FORNECIMENTO E EXECUÇÃO. AF_03/2024</t>
  </si>
  <si>
    <t xml:space="preserve">MURO DE GABIÃO, ENCHIMENTO COM RESÍDUO DE CONSTRUÇÃO E DEMOLIÇÃO, DE GRAVIDADE, COM GAIOLA TRAPEZOIDAL DE COMPRIMENTO IGUAL A 2 M, PARA MUROS COM ALTURA MENOR OU IGUAL A 2 M - FORNECIMENTO E EXECUÇÃO. AF_03/2024</t>
  </si>
  <si>
    <t xml:space="preserve">PROTEÇÃO SUPERFICIAL DE CANAL EM GABIÃO TIPO COLCHÃO, ALTURA DE 17 CENTÍMETROS, ENCHIMENTO COM PEDRA DE MÃO TIPO RACHÃO - FORNECIMENTO E EXECUÇÃO. AF_03/2024</t>
  </si>
  <si>
    <t xml:space="preserve">PROTEÇÃO SUPERFICIAL DE CANAL EM GABIÃO TIPO COLCHÃO, ALTURA DE 23 CENTÍMETROS, ENCHIMENTO COM PEDRA DE MÃO TIPO RACHÃO - FORNECIMENTO E EXECUÇÃO. AF_03/2024</t>
  </si>
  <si>
    <t xml:space="preserve">PROTEÇÃO SUPERFICIAL DE CANAL EM GABIÃO TIPO COLCHÃO, ALTURA DE 30 CENTÍMETROS, ENCHIMENTO COM PEDRA DE MÃO TIPO RACHÃO - FORNECIMENTO E EXECUÇÃO. AF_03/2024</t>
  </si>
  <si>
    <t xml:space="preserve">PROTEÇÃO SUPERFICIAL DE CANAL EM GABIÃO TIPO SACO, DIÂMETRO DE 65 CENTÍMETROS, ENCHIMENTO MANUAL COM PEDRA DE MÃO TIPO RACHÃO - FORNECIMENTO E EXECUÇÃO. AF_03/2024</t>
  </si>
  <si>
    <t xml:space="preserve">ADUELA/ GALERIA ABERTA PRE-MOLDADA DE CONCRETO ARMADO, SECAO QUADRANGULAR INTERNA DE 1,50 X 1,50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</si>
  <si>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</si>
  <si>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</si>
  <si>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15 CM, TB-45 E FCK DO CONCRETO = 30 MPA FORNECIMENTO E ASSENTAMENTO. AF_01/2023</t>
  </si>
  <si>
    <t xml:space="preserve">ADUELA/ GALERIA ABERTA PRE-MOLDADA DE CONCRETO ARMADO, SECAO QUADRANGULAR INTERNA DE 2,50 X 2,50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</si>
  <si>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</si>
  <si>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20 CM, TB-45 E FCK DO CONCRETO = 30 MPA FORNECIMENTO E ASSENTAMENTO. AF_01/2023</t>
  </si>
  <si>
    <t xml:space="preserve">ADUELA/ GALERIA ABERTA PRE-MOLDADA DE CONCRETO ARMADO, SECAO QUADRANGULAR INTERNA DE 3,00 X 3,00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</si>
  <si>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35 CM, TB-45 E FCK DO CONCRETO = 30 MPA FORNECIMENTO E ASSENTAMENTO. AF_01/2023</t>
  </si>
  <si>
    <t xml:space="preserve">ADUELA/ GALERIA ABERTA PRE-MOLDADA DE CONCRETO ARMADO, SECAO RETANGULAR INTERNA DE 2,00 X 1,50 M (L X A), MISULA DE 20 X 20 CM, C = 1,00 M, ESPESSURA MIN = 20 CM, TB-45 E FCK DO CONCRETO = 30 MPA FORNECIMENTO E ASSENTAMENTO. AF_01/2023</t>
  </si>
  <si>
    <t xml:space="preserve">ADUELA/ GALERIA ABERTA PRE-MOLDADA DE CONCRETO ARMADO, SECAO RETANGULAR INTERNA DE 2,50 X 1,50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</si>
  <si>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</si>
  <si>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20 CM, TB-45 E FCK DO CONCRETO = 30 MPA FORNECIMENTO E ASSENTAMENTO. AF_01/2023</t>
  </si>
  <si>
    <t xml:space="preserve">ADUELA/ GALERIA ABERTA PRE-MOLDADA DE CONCRETO ARMADO, SECAO RETANGULAR INTERNA DE 3,00 X 2,00 M (L X A), MISULA DE 20 X 20 CM, C = 1,00 M, ESPESSURA MIN = 15 CM, TB-45 E FCK DO CONCRETO = 30 MPA FORNECIMENTO E ASSENTAMENTO. AF_01/2023</t>
  </si>
  <si>
    <t xml:space="preserve">ADUELA/ GALERIA ABERTA PRE-MOLDADA DE CONCRETO ARMADO, SECAO RETANGULAR INTERNA DE 3,00 X 2,00 M (L X A), MISULA DE 20 X 20 CM, C = 1,00 M, ESPESSURA MIN = 20 CM, TB-45 E FCK DO CONCRETO = 30 MPA FORNECIMENTO E ASSENTAMENTO. AF_01/2023</t>
  </si>
  <si>
    <t xml:space="preserve">ADUELA/ GALERIA FECHADA PRE-MOLDADA DE CONCRETO ARMADO, SECAO QUADRANGULAR INTERNA DE 1,50 X 1,50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</si>
  <si>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</si>
  <si>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</si>
  <si>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15 CM, TB-45 E FCK DO CONCRETO = 30 MPA FORNECIMENTO E ASSENTAMENTO. AF_01/2023</t>
  </si>
  <si>
    <t xml:space="preserve">ADUELA/ GALERIA FECHADA PRE-MOLDADA DE CONCRETO ARMADO, SECAO QUADRANGULAR INTERNA DE 2,50 X 2,50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</si>
  <si>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</si>
  <si>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20 CM, TB-45 E FCK DO CONCRETO = 30 MPA FORNECIMENTO E ASSENTAMENTO. AF_01/2023</t>
  </si>
  <si>
    <t xml:space="preserve">ADUELA/ GALERIA FECHADA PRE-MOLDADA DE CONCRETO ARMADO, SECAO QUADRANGULAR INTERNA DE 3,00 X 3,00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</si>
  <si>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35 CM, TB-45 E FCK DO CONCRETO = 30 MPA FORNECIMENTO E ASSENTAMENTO. AF_01/2023</t>
  </si>
  <si>
    <t xml:space="preserve">APLICAÇÃO DE MANTA GEOTÊXTIL NAS JUNTAS RÍGIDAS DE ADUELAS PRÉ-MOLDADAS DE CONCRETO ARMADO. AF_01/2023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</si>
  <si>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</si>
  <si>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</si>
  <si>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APLICAÇÃO DE GESSO PROJETADO COM EQUIPAMENTO DE PROJEÇÃO EM PAREDES, SARRAFEADO (COM TALISCAS), ESPESSURA DE 1,0CM. AF_03/2023</t>
  </si>
  <si>
    <t xml:space="preserve">APLICAÇÃO DE GESSO PROJETADO COM EQUIPAMENTO DE PROJEÇÃO EM PAREDES, SARRAFEADO (COM TALISCAS), ESPESSURA DE 1,5CM. AF_03/2023</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</si>
  <si>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</si>
  <si>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</si>
  <si>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APLICAÇÃO MANUAL DE GESSO DESEMPENADO (SEM TALISCAS) EM PAREDES, ESPESSURA DE 0,5CM. AF_03/2023</t>
  </si>
  <si>
    <t xml:space="preserve">APLICAÇÃO MANUAL DE GESSO DESEMPENADO (SEM TALISCAS) EM PAREDES, ESPESSURA DE 1,0CM. AF_03/2023</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</si>
  <si>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</si>
  <si>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ENTRE 5M² E 10M², ESPESSURA DE 1,0CM. AF_03/2023</t>
  </si>
  <si>
    <t xml:space="preserve">APLICAÇÃO MANUAL DE GESSO DESEMPENADO (SEM TALISCAS) EM TETO DE AMBIENTES COM PAREDES EM PÉ DIREITO DUPLO E ÁREA MAIOR QUE 10M², ESPESSURA DE 0,5CM. AF_03/2023</t>
  </si>
  <si>
    <t xml:space="preserve">APLICAÇÃO MANUAL DE GESSO DESEMPENADO (SEM TALISCAS) EM TETO DE AMBIENTES COM PAREDES EM PÉ DIREITO DUPLO E ÁREA MAIOR QUE 10M², ESPESSURA DE 1,0CM. AF_03/2023</t>
  </si>
  <si>
    <t xml:space="preserve">APLICAÇÃO MANUAL DE GESSO DESEMPENADO (SEM TALISCAS) EM TETO DE AMBIENTES COM PAREDES EM PÉ DIREITO DUPLO E ÁREA MENOR QUE 5M², ESPESSURA DE 0,5CM. AF_03/2023</t>
  </si>
  <si>
    <t xml:space="preserve">APLICAÇÃO MANUAL DE GESSO DESEMPENADO (SEM TALISCAS) EM TETO DE AMBIENTES COM PAREDES EM PÉ DIREITO DUPLO E ÁREA MENOR QUE 5M², ESPESSURA DE 1,0CM. AF_03/2023</t>
  </si>
  <si>
    <t xml:space="preserve">APLICAÇÃO MANUAL DE GESSO DESEMPENADO (SEM TALISCAS) EM TETO DE AMBIENTES DE ÁREA ENTRE 5M² E 10M², ESPESSURA DE 0,5CM. AF_03/2023</t>
  </si>
  <si>
    <t xml:space="preserve">APLICAÇÃO MANUAL DE GESSO DESEMPENADO (SEM TALISCAS) EM TETO DE AMBIENTES DE ÁREA ENTRE 5M² E 10M², ESPESSURA DE 1,0CM. AF_03/2023</t>
  </si>
  <si>
    <t xml:space="preserve">APLICAÇÃO MANUAL DE GESSO DESEMPENADO (SEM TALISCAS) EM TETO DE AMBIENTES DE ÁREA MAIOR QUE 10M²,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</si>
  <si>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</si>
  <si>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MENOR QUE 5M², ESPESSURA DE 0,5CM. AF_03/2023</t>
  </si>
  <si>
    <t xml:space="preserve">APLICAÇÃO MANUAL DE GESSO DESEMPENADO (SEM TALISCAS) EM TETO DE AMBIENTES DE ÁREA MENOR QUE 5M², ESPESSURA DE 1,0CM. AF_03/2023</t>
  </si>
  <si>
    <t xml:space="preserve">APLICAÇÃO MANUAL DE GESSO SARRAFEADO (COM TALISCAS) EM PAREDES COM PÉ DIREITO DUPLO, ESPESSURA DE 1,0CM. AF_03/2023</t>
  </si>
  <si>
    <t xml:space="preserve">APLICAÇÃO MANUAL DE GESSO SARRAFEADO (COM TALISCAS) EM PAREDES COM PÉ DIREITO DUPLO, ESPESSURA DE 1,5CM. AF_03/2023</t>
  </si>
  <si>
    <t xml:space="preserve">APLICAÇÃO MANUAL DE GESSO SARRAFEADO (COM TALISCAS) EM PAREDES, ESPESSURA DE 1,0CM. AF_03/2023</t>
  </si>
  <si>
    <t xml:space="preserve">APLICAÇÃO MANUAL DE GESSO SARRAFEADO (COM TALISCAS) EM PAREDES, ESPESSURA DE 1,5CM. AF_03/2023</t>
  </si>
  <si>
    <t xml:space="preserve">ARMAÇÃO DE CINTA DE ALVENARIA ESTRUTURAL; DIÂMETRO DE 10,0 MM. AF_09/2021</t>
  </si>
  <si>
    <t xml:space="preserve">ARMAÇÃO DE CINTA DE ALVENARIA ESTRUTURAL; DIÂMETRO DE 12,5 MM. AF_09/2021</t>
  </si>
  <si>
    <t xml:space="preserve">ARMAÇÃO DE CINTA DE ALVENARIA ESTRUTURAL; DIÂMETRO DE 16,0 MM. AF_09/2021</t>
  </si>
  <si>
    <t xml:space="preserve">ARMAÇÃO DE VERGA E CONTRAVERGA DE ALVENARIA ESTRUTURAL; DIÂMETRO DE 10,0 MM. AF_09/2021</t>
  </si>
  <si>
    <t xml:space="preserve">ARMAÇÃO DE VERGA E CONTRAVERGA DE ALVENARIA ESTRUTURAL; DIÂMETRO DE 12,5 MM. AF_09/2021</t>
  </si>
  <si>
    <t xml:space="preserve">ARMAÇÃO DE VERGA E CONTRAVERGA DE ALVENARIA ESTRUTURAL; DIÂMETRO DE 16,0 MM. AF_09/2021</t>
  </si>
  <si>
    <t xml:space="preserve">ARMAÇÃO DE VERGA E CONTRAVERGA DE ALVENARIA ESTRUTURAL; DIÂMETRO DE 8,0 MM. AF_09/2021</t>
  </si>
  <si>
    <t xml:space="preserve">ARMAÇÃO VERTICAL DE ALVENARIA ESTRUTURAL; DIÂMETRO DE 10,0 MM. AF_09/2021</t>
  </si>
  <si>
    <t xml:space="preserve">ARMAÇÃO VERTICAL DE ALVENARIA ESTRUTURAL; DIÂMETRO DE 12,5 MM. AF_09/2021</t>
  </si>
  <si>
    <t xml:space="preserve">ARMAÇÃO VERTICAL DE ALVENARIA ESTRUTURAL; DIÂMETRO DE 16,0 MM. AF_09/2021</t>
  </si>
  <si>
    <t xml:space="preserve">GRAUTE FGK=15 MPA; TRAÇO 1:0,04:2,2:2,5 (EM MASSA SECA DE CIMENTO/CAL/AREIA GROSSA/BRITA 0) - PREPARO MECÂNICO COM BETONEIRA 400 L. AF_09/2021</t>
  </si>
  <si>
    <t xml:space="preserve">GRAUTE FGK=15 MPA; TRAÇO 1:2,2:2,5:0,3 (EM MASSA SECA DE CIMENTO/ AREIA GROSSA/ BRITA 0/ ADITIVO) - PREPARO MECÂNICO COM BETONEIRA 400 L. AF_09/2021</t>
  </si>
  <si>
    <t xml:space="preserve">GRAUTE FGK=20 MPA; TRAÇO 1:0,04:1,8:2,1 (EM MASSA SECA DE CIMENTO/ CAL/ AREIA GROSSA/ BRITA 0) - PREPARO MECÂNICO COM BETONEIRA 400 L. AF_09/2021</t>
  </si>
  <si>
    <t xml:space="preserve">GRAUTE FGK=20 MPA; TRAÇO 1:1,8:2,1:0,4 (EM MASSA SECA DE CIMENTO/ AREIA GROSSA/ BRITA 0/ ADITIVO) - PREPARO MECÂNICO COM BETONEIRA 400 L. AF_09/2021</t>
  </si>
  <si>
    <t xml:space="preserve">GRAUTE FGK=25 MPA; TRAÇO 1:0,02:1,3:1,6 (EM MASSA SECA DE CIMENTO/ CAL/ AREIA GROSSA/ BRITA 0) - PREPARO MECÂNICO COM BETONEIRA 400 L. AF_09/2021</t>
  </si>
  <si>
    <t xml:space="preserve">GRAUTE FGK=25 MPA; TRAÇO 1:1,3:1,6:0,4 (EM MASSA SECA DE CIMENTO/ AREIA GROSSA/ BRITA 0/ ADITIVO) - PREPARO MECÂNICO COM BETONEIRA 400 L. AF_09/2021</t>
  </si>
  <si>
    <t xml:space="preserve">GRAUTE FGK=30 MPA; TRAÇO 1:0,02:0,9:1,2 (EM MASSA SECA DE CIMENTO/ CAL/ AREIA GROSSA/ BRITA 0) - PREPARO MECÂNICO COM BETONEIRA 400 L. AF_09/2021</t>
  </si>
  <si>
    <t xml:space="preserve">GRAUTE FGK=30 MPA; TRAÇO 1:0,9:1,2:0,6 (EM MASSA SECA DE CIMENTO/ AREIA GROSSA/ BRITA 0/ ADITIVO) - PREPARO MECÂNICO COM BETONEIRA 400 L. AF_09/2021</t>
  </si>
  <si>
    <t xml:space="preserve">GRAUTEAMENTO DE CINTA INTERMEDIÁRIA OU DE CONTRAVERGA EM ALVENARIA ESTRUTURAL. AF_09/2021</t>
  </si>
  <si>
    <t xml:space="preserve">GRAUTEAMENTO DE CINTA SUPERIOR OU DE VERGA EM ALVENARIA ESTRUTURAL. AF_09/2021</t>
  </si>
  <si>
    <t xml:space="preserve">GRAUTEAMENTO VERTICAL EM ALVENARIA ESTRUTURAL. AF_09/2021</t>
  </si>
  <si>
    <t xml:space="preserve">CORRIMÃO DUPLO, DIÂMETRO EXTERNO = 1 1/2", EM ALUMÍNIO. AF_04/2019</t>
  </si>
  <si>
    <t xml:space="preserve">CORRIMÃO DUPLO, DIÂMETRO EXTERNO = 1 1/2", EM AÇO GALVANIZADO. AF_04/2019</t>
  </si>
  <si>
    <t xml:space="preserve">CORRIMÃO DUPLO, DIÂMETRO EXTERNO = 1 1/2", EM AÇO INOX. AF_04/2019</t>
  </si>
  <si>
    <t xml:space="preserve">CORRIMÃO SIMPLES, DIÂMETRO EXTERNO = 1 1/2", EM ALUMÍNIO. AF_04/2019_PS</t>
  </si>
  <si>
    <t xml:space="preserve">CORRIMÃO SIMPLES, DIÂMETRO EXTERNO = 1 1/2", EM AÇO GALVANIZADO. AF_04/2019_PS</t>
  </si>
  <si>
    <t xml:space="preserve">CORRIMÃO SIMPLES, DIÂMETRO EXTERNO = 1 1/2", EM AÇO INOX. AF_04/2019</t>
  </si>
  <si>
    <t xml:space="preserve">GRADIL EM ALUMÍNIO FIXADO EM VÃOS DE JANELAS, FORMADO POR TUBOS DE 3/4". AF_04/2019</t>
  </si>
  <si>
    <t xml:space="preserve">GRADIL EM FERRO FIXADO EM VÃOS DE JANELAS, FORMADO POR BARRAS CHATAS DE 25X4,8 MM. AF_04/2019</t>
  </si>
  <si>
    <t xml:space="preserve">GUARDA-CORPO DE AÇO GALVANIZADO DE 1,10M DE ALTURA, MONTANTES TUBULARES DE 1.1/2 ESPAÇADOS DE 1,20M, TRAVESSA SUPERIOR DE 2, GRADIL FORMADO POR BARRAS CHATAS EM FERRO DE 32X4,8MM, FIXADO COM CHUMBADOR MECÂNICO. AF_04/2019_PS</t>
  </si>
  <si>
    <t xml:space="preserve">GUARDA-CORPO DE AÇO GALVANIZADO DE 1,10M DE ALTURA,DUPLO CORRIMÃO, MONTANTES TUBULARES DE 1.1/2" ESPAÇADOS 1,20M, TRAVESSA SUPERIOR DE 2", GRADIL DE BARRAS CHATAS DE 32X4,8MM, FIXADO COM CHUMBADOR MECÂNICO. AF_04/2019</t>
  </si>
  <si>
    <t xml:space="preserve">GUARDA-CORPO DE AÇO GALVANIZADO DE 1,10M, DUPLO CORRIMÃO, MONTANTES TUBULARES DE 1.1/2" ESPAÇADOS DE 1,20M, TRAVESSA SUPERIOR DE 2", GRADIL DE BARRAS CHATAS DE 32X4,8MM, FIXADO COM ADESIVO ESTRUTURAL EPOXI. AF_04/2019</t>
  </si>
  <si>
    <t xml:space="preserve">GUARDA-CORPO DE AÇO GALVANIZADO DE 1,10M, DUPLO CORRIMÃO, MONTANTES TUBULARES DE 1.1/4" ESPAÇADOS 1,20M, TRAVESSA SUPERIOR DE 1.1/2", GRADIL DE TUBOS HORIZONTAIS DE 1" E VERTICAIS DE 3/4", FIXADO COM CHUMBADOR MECÂNICO. AF_04/2019</t>
  </si>
  <si>
    <t xml:space="preserve">GUARDA-CORPO DE AÇO GALVANIZADO DE 1,10M, DUPLO CORRIMÃO, MONTANTES TUBULARES DE 1.1/4" ESPAÇADOS DE 1,20M, TRAVESSA SUPERIOR DE 1.1/2", GRADIL EM TUBOS HORIZONTAIS DE 1" E VERTICAIS DE 3/4", FIXADO COM ADESIVO ESTRUTURAL EPOXI. AF_04/2019</t>
  </si>
  <si>
    <t xml:space="preserve">GUARDA-CORPO DE AÇO GALVANIZADO DE 1,10M, DUPLO CORRIMÃO, MONTANTES TUBULARES DE 100X50MM ESPAÇADOS 1,20M, TRAVESSA SUPERIOR DE 3", GRADIL EM CANTONEIRA 51X51X4,8 MM E BARRAS CHATAS NA VERTICAL DE 32X4,8 MM, FIXADO COM CHUMBADOR MECÂNICO. AF_04/2019</t>
  </si>
  <si>
    <t xml:space="preserve">GUARDA-CORPO DE AÇO GALVANIZADO DE 1,10M, DUPLO CORRIMÃO, MONTANTES TUBULARES DE 100X50MM ESPAÇADOS DE 1,20M, TRAVESSA SUPERIOR DE 3?, GRADIL EM CANTONEIRA 51X51X4,8 MM E BARRAS CHATAS NA VERTICAL DE 32X4,8 MM, FIXADO COM ADESIVO EPOXI. AF_04/2019</t>
  </si>
  <si>
    <t xml:space="preserve">GUARDA-CORPO DE AÇO GALVANIZADO DE 1,10M, DUPLO CORRIMÃO, MONTANTES TUBULARES DE 30X30 MM ESPAÇADOS DE 1,20M, TRAVESSA SUPERIOR DE 1.1/2", GRADIL DE TUBOS HORIZONTAIS DE 25X25MM E VERTICAIS DE 20X20MM, FIXADO COM CHUMBADOR MECÂNICO. AF_04/2019</t>
  </si>
  <si>
    <t xml:space="preserve">GUARDA-CORPO DE AÇO GALVANIZADO DE 1,10M, DUPLO CORRIMÃO, MONTANTES TUBULARES DE 30X30 MM ESPAÇADOS DE 1,20M, TRAVESSA SUPERIOR DE 1.1/2", GRADIL EM TUBOS HORIZONTAIS DE 25X25MM E VERTICAIS DE 20X20MM, FIXADO COM ADESIVO ESTRUTURAL EPOXI. AF_04/2019</t>
  </si>
  <si>
    <t xml:space="preserve">GUARDA-CORPO DE AÇO GALVANIZADO DE 1,10M, MONTANTES TUBULARES DE 1.1/2" ESPAÇADOS 1,20M, TRAVESSA SUPERIOR DE 2", GRADIL FORMADO POR BARRAS CHATAS DE 32X4,8MM, FIXADO COM ADESIVO ESTRUTURAL EPOXI. AF_04/2019</t>
  </si>
  <si>
    <t xml:space="preserve">GUARDA-CORPO DE AÇO GALVANIZADO DE 1,10M, MONTANTES TUBULARES DE 1.1/4" ESPAÇADOS 1,20M, TRAVESSA SUPERIOR DE 1.1/2", GRADIL FORMADO POR TUBOS HORIZONTAIS DE 1" E VERTICAIS DE 3/4", FIXADO COM ADESIVO ESTRUTURAL EPOXI. AF_04/2019</t>
  </si>
  <si>
    <t xml:space="preserve">GUARDA-CORPO DE AÇO GALVANIZADO DE 1,10M, MONTANTES TUBULARES DE 1.1/4" ESPAÇADOS DE 1,20M, TRAVESSA SUPERIOR DE 1.1/2", GRADIL FORMADO POR TUBOS HORIZONTAIS DE 1" E VERTICAIS DE 3/4", FIXADO COM CHUMBADOR MECÂNICO. AF_04/2019_PS</t>
  </si>
  <si>
    <t xml:space="preserve">GUARDA-CORPO DE AÇO GALVANIZADO DE 1,10M, MONTANTES TUBULARES DE 100X50MM ESPAÇADOS 1,20M, TRAVESSA SUPERIOR DE 3", GRADIL COM CANTONEIRA 51X51X4,8 MM E BARRAS CHATAS NA VERTICAL DE 32X4,8 MM, FIXADO COM CHUMBADOR MECÂNICO. AF_04/2019</t>
  </si>
  <si>
    <t xml:space="preserve">GUARDA-CORPO DE AÇO GALVANIZADO DE 1,10M, MONTANTES TUBULARES DE 100X50MM ESPAÇADOS DE 1,20M, TRAVESSA SUPERIOR DE 3", GRADIL EM CANTONEIRA 51X51X4,8 MM E BARRAS CHATAS NA VERTICAL DE 32X4,8 MM, FIXADO COM ADESIVO ESTRUTURAL EPOXI. AF_04/2019</t>
  </si>
  <si>
    <t xml:space="preserve">GUARDA-CORPO DE AÇO GALVANIZADO DE 1,10M, MONTANTES TUBULARES DE 30X30 MM ESPAÇADOS 1,20M, TRAVESSA SUPERIOR DE 1.1/2", GRADIL DE TUBOS HORIZONTAIS DE 25X25MM E VERTICAIS DE 20X20MM, FIXADO COM ADESIVO ESTRUTURAL EPOXI. AF_04/2019</t>
  </si>
  <si>
    <t xml:space="preserve">GUARDA-CORPO DE AÇO GALVANIZADO DE 1,10M, MONTANTES TUBULARES DE 30X30 MM ESPAÇADOS 1,20M, TRAVESSA SUPERIOR DE 1.1/2", GRADIL FORMADO POR TUBOS HORIZONTAIS DE 25X25MM E VERTICAIS DE 20X20MM, FIXADO COM CHUMBADOR MECÂNICO. AF_04/2019</t>
  </si>
  <si>
    <t xml:space="preserve">GUARDA-CORPO PANORÂMICO COM PERFIS DE ALUMÍNIO E VIDRO LAMINADO 8 MM, FIXADO COM ADESIVO ESTRUTURAL EPOXI. AF_04/2019</t>
  </si>
  <si>
    <t xml:space="preserve">GUARDA-CORPO PANORÂMICO COM PERFIS DE ALUMÍNIO E VIDRO LAMINADO 8 MM, FIXADO COM CHUMBADOR MECÂNICO. AF_04/2019_PS</t>
  </si>
  <si>
    <t xml:space="preserve">ASSENTAMENTO DE GUIA (MEIO-FIO) EM TRECHO CURVO, CONFECCIONADA EM CONCRETO PRÉ-FABRICADO, DIMENSÕES 100X15X13X20 CM (COMPRIMENTO X BASE INFERIOR X BASE SUPERIOR X ALTURA). AF_01/2024</t>
  </si>
  <si>
    <t xml:space="preserve">ASSENTAMENTO DE GUIA (MEIO-FIO) EM TRECHO CURVO, CONFECCIONADA EM CONCRETO PRÉ-FABRICADO, DIMENSÕES 100X15X13X30 CM (COMPRIMENTO X BASE INFERIOR X BASE SUPERIOR X ALTURA). AF_01/2024</t>
  </si>
  <si>
    <t xml:space="preserve">ASSENTAMENTO DE GUIA (MEIO-FIO) EM TRECHO CURVO, CONFECCIONADA EM CONCRETO PRÉ-FABRICADO, DIMENSÕES 39X6,5X6,5X19 CM (COMPRIMENTO X BASE INFERIOR X BASE SUPERIOR X ALTURA), PARA DELIMITAÇÃO DE JARDINS, PRAÇAS OU PASSEIOS. AF_01/2024</t>
  </si>
  <si>
    <t xml:space="preserve">ASSENTAMENTO DE GUIA (MEIO-FIO) EM TRECHO CURVO, CONFECCIONADA EM CONCRETO PRÉ-FABRICADO, DIMENSÕES 80X08X08X25 CM (COMPRIMENTO X BASE INFERIOR X BASE SUPERIOR X ALTURA). AF_01/2024</t>
  </si>
  <si>
    <t xml:space="preserve">ASSENTAMENTO DE GUIA (MEIO-FIO) EM TRECHO RETO, CONFECCIONADA EM CONCRETO PRÉ-FABRICADO, DIMENSÕES 100X15X13X20 CM (COMPRIMENTO X BASE INFERIOR X BASE SUPERIOR X ALTURA). AF_01/2024</t>
  </si>
  <si>
    <t xml:space="preserve">ASSENTAMENTO DE GUIA (MEIO-FIO) EM TRECHO RETO, CONFECCIONADA EM CONCRETO PRÉ-FABRICADO, DIMENSÕES 100X15X13X30 CM (COMPRIMENTO X BASE INFERIOR X BASE SUPERIOR X ALTURA). AF_01/2024</t>
  </si>
  <si>
    <t xml:space="preserve">ASSENTAMENTO DE GUIA (MEIO-FIO) EM TRECHO RETO, CONFECCIONADA EM CONCRETO PRÉ-FABRICADO, DIMENSÕES 39X6,5X6,5X19 CM (COMPRIMENTO X BASE INFERIOR X BASE SUPERIOR X ALTURA), PARA DELIMITAÇÃO DE JARDINS, PRAÇAS OU PASSEIOS. AF_01/2024</t>
  </si>
  <si>
    <t xml:space="preserve">ASSENTAMENTO DE GUIA (MEIO-FIO) EM TRECHO RETO, CONFECCIONADA EM CONCRETO PRÉ-FABRICADO, DIMENSÕES 80X08X08X25 CM (COMPRIMENTO X BASE INFERIOR X BASE SUPERIOR X ALTURA). AF_01/2024</t>
  </si>
  <si>
    <t xml:space="preserve">ASSENTAMENTO DE GUIA (MEIO-FIO), TIPO PAVER (FINCADINHA) EM TRECHO RETO, EM CONCRETO PRÉ-FABRICADO, DIMENSÕES 45X08X608X19 CM (COMPRIMENTO X BASE INFERIOR X BASE SUPERIOR X ALTURA), PARA DELIMITAÇÃO DE JARDINS, PRAÇAS OU PASSEIOS. AF_01/2024</t>
  </si>
  <si>
    <t xml:space="preserve">ASSENTAMENTO DE GUIA (MEIO-FIO), TIPO PAVER, FINCADINHA, EM TRECHO CURVO, EM CONCRETO PRÉ-FABRICADO, DIMENSÕES 45X08X08X19 CM (COMPRIMENTO X BASE INFERIOR X BASE SUPERIOR X ALTURA), PARA DELIMITAÇÃO DE JARDINS, PRAÇAS OU PASSEIOS. AF_01/2024</t>
  </si>
  <si>
    <t xml:space="preserve">EXECUÇÃO DE ESCORAS DE CONCRETO PARA CONTENÇÃO DE GUIAS PRÉ-FABRICADAS. AF_01/2024</t>
  </si>
  <si>
    <t xml:space="preserve">EXECUÇÃO DE SARJETA DE CONCRETO USINADO, MOLDADA IN LOCO EM TRECHO CURVO, 30 CM BASE X 10 CM ALTURA. AF_01/2024</t>
  </si>
  <si>
    <t xml:space="preserve">EXECUÇÃO DE SARJETA DE CONCRETO USINADO, MOLDADA IN LOCO EM TRECHO CURVO, 30 CM BASE X 15 CM ALTURA. AF_01/2024</t>
  </si>
  <si>
    <t xml:space="preserve">EXECUÇÃO DE SARJETA DE CONCRETO USINADO, MOLDADA IN LOCO EM TRECHO CURVO, 45 CM BASE X 10 CM ALTURA. AF_01/2024</t>
  </si>
  <si>
    <t xml:space="preserve">EXECUÇÃO DE SARJETA DE CONCRETO USINADO, MOLDADA IN LOCO EM TRECHO CURVO, 45 CM BASE X 15 CM ALTURA. AF_01/2024</t>
  </si>
  <si>
    <t xml:space="preserve">EXECUÇÃO DE SARJETA DE CONCRETO USINADO, MOLDADA IN LOCO EM TRECHO CURVO, 60 CM BASE X 10 CM ALTURA. AF_01/2024</t>
  </si>
  <si>
    <t xml:space="preserve">EXECUÇÃO DE SARJETA DE CONCRETO USINADO, MOLDADA IN LOCO EM TRECHO CURVO, 60 CM BASE X 15 CM ALTURA. AF_01/2024</t>
  </si>
  <si>
    <t xml:space="preserve">EXECUÇÃO DE SARJETA DE CONCRETO USINADO, MOLDADA IN LOCO EM TRECHO RETO, 30 CM BASE X 10 CM ALTURA. AF_01/2024</t>
  </si>
  <si>
    <t xml:space="preserve">EXECUÇÃO DE SARJETA DE CONCRETO USINADO, MOLDADA IN LOCO EM TRECHO RETO, 30 CM BASE X 15 CM ALTURA. AF_01/2024</t>
  </si>
  <si>
    <t xml:space="preserve">EXECUÇÃO DE SARJETA DE CONCRETO USINADO, MOLDADA IN LOCO EM TRECHO RETO, 45 CM BASE X 10 CM ALTURA. AF_01/2024</t>
  </si>
  <si>
    <t xml:space="preserve">EXECUÇÃO DE SARJETA DE CONCRETO USINADO, MOLDADA IN LOCO EM TRECHO RETO, 45 CM BASE X 15 CM ALTURA. AF_01/2024</t>
  </si>
  <si>
    <t xml:space="preserve">EXECUÇÃO DE SARJETA DE CONCRETO USINADO, MOLDADA IN LOCO EM TRECHO RETO, 60 CM BASE X 10 CM ALTURA. AF_01/2024</t>
  </si>
  <si>
    <t xml:space="preserve">EXECUÇÃO DE SARJETA DE CONCRETO USINADO, MOLDADA IN LOCO EM TRECHO RETO, 60 CM BASE X 15 CM ALTURA. AF_01/2024</t>
  </si>
  <si>
    <t xml:space="preserve">EXECUÇÃO DE SARJETÃO DE CONCRETO USINADO, MOLDADA IN LOCO EM TRECHO RETO, 100 CM BASE X 20 CM ALTURA. AF_01/2024</t>
  </si>
  <si>
    <t xml:space="preserve">GUIA (MEIO-FIO) CONCRETO, MOLDADA IN LOCO EM TRECHO CURVO COM EXTRUSORA, 13 CM BASE X 22 CM ALTURA. AF_01/2024</t>
  </si>
  <si>
    <t xml:space="preserve">GUIA (MEIO-FIO) CONCRETO, MOLDADA IN LOCO EM TRECHO CURVO COM EXTRUSORA, 15 CM BASE X 30 CM ALTURA. AF_01/2024</t>
  </si>
  <si>
    <t xml:space="preserve">GUIA (MEIO-FIO) CONCRETO, MOLDADA IN LOCO EM TRECHO RETO COM EXTRUSORA, 13 CM BASE X 22 CM ALTURA. AF_01/2024</t>
  </si>
  <si>
    <t xml:space="preserve">GUIA (MEIO-FIO) CONCRETO, MOLDADA IN LOCO EM TRECHO RETO COM EXTRUSORA, 15 CM BASE X 30 CM ALTURA. AF_01/2024</t>
  </si>
  <si>
    <t xml:space="preserve">GUIA (MEIO-FIO) E SARJETA CONJUGADOS DE CONCRETO, MOLDADA IN LOCO EM TRECHO CURVO COM EXTRUSORA, 45 CM BASE (15 CM BASE DA GUIA + 30 CM BASE DA SARJETA) X 22 CM ALTURA. AF_01/2024</t>
  </si>
  <si>
    <t xml:space="preserve">GUIA (MEIO-FIO) E SARJETA CONJUGADOS DE CONCRETO, MOLDADA IN LOCO EM TRECHO CURVO COM EXTRUSORA, 60 CM BASE (15 CM BASE DA GUIA + 45 CM BASE DA SARJETA) X 26 CM ALTURA. AF_01/2024</t>
  </si>
  <si>
    <t xml:space="preserve">GUIA (MEIO-FIO) E SARJETA CONJUGADOS DE CONCRETO, MOLDADA IN LOCO EM TRECHO CURVO COM EXTRUSORA, 65 CM BASE (15 CM BASE DA GUIA + 50 CM BASE DA SARJETA) X 26 CM ALTURA. AF_01/2024</t>
  </si>
  <si>
    <t xml:space="preserve">GUIA (MEIO-FIO) E SARJETA CONJUGADOS DE CONCRETO, MOLDADA IN LOCO EM TRECHO RETO COM EXTRUSORA, 45 CM BASE (15 CM BASE DA GUIA + 30 CM BASE DA SARJETA) X 22 CM ALTURA. AF_01/2024</t>
  </si>
  <si>
    <t xml:space="preserve">GUIA (MEIO-FIO) E SARJETA CONJUGADOS DE CONCRETO, MOLDADA IN LOCO EM TRECHO RETO COM EXTRUSORA, 60 CM BASE (15 CM BASE DA GUIA + 45 CM BASE DA SARJETA) X 26 CM ALTURA. AF_01/2024</t>
  </si>
  <si>
    <t xml:space="preserve">GUIA (MEIO-FIO) E SARJETA CONJUGADOS DE CONCRETO, MOLDADA IN LOCO EM TRECHO RETO COM EXTRUSORA, 65 CM BASE (15 CM BASE DA GUIA + 50 CM BASE DA SARJETA) X 26 CM ALTURA. AF_01/2024</t>
  </si>
  <si>
    <t xml:space="preserve">BLOCO AUTÔNOMO DE ILUMINAÇÃO DE EMERGÊNCIA COM DOIS REFLETORES - FORNECIMENTO E INSTALAÇÃO. AF_09/2024</t>
  </si>
  <si>
    <t xml:space="preserve">CÂMERA DE MONITORAMENTO COM ATÉ 25 METROS DE ALCANCE TIPO BULLET - FORNECIMENTO E INSTALAÇÃO. AF_09/2024</t>
  </si>
  <si>
    <t xml:space="preserve">CÂMERA DE MONITORAMENTO COM ATÉ 25 METROS DE ALCANCE TIPO DOME - FORNECIMENTO E INSTALAÇÃO. AF_09/2024</t>
  </si>
  <si>
    <t xml:space="preserve">CÂMERA DE MONITORAMENTO COM MAIS DE 25 METROS DE ALCANCE TIPO BULLET - FORNECIMENTO E INSTALAÇÃO. AF_09/2024</t>
  </si>
  <si>
    <t xml:space="preserve">CÂMERA IP BULLET - FORNECIMENTO E INSTALAÇÃO. AF_09/2024</t>
  </si>
  <si>
    <t xml:space="preserve">CÂMERA IP DOME RESOLUCAO 1MP - FORNECIMENTO E INSTALAÇÃO. AF_09/2024</t>
  </si>
  <si>
    <t xml:space="preserve">CÂMERA IP SPEED DOME - FORNECIMENTO E INSTALAÇÃO. AF_09/2024</t>
  </si>
  <si>
    <t xml:space="preserve">CÂMERA IP WIFI - FORNECIMENTO E INSTALAÇÃO. AF_09/2024</t>
  </si>
  <si>
    <t xml:space="preserve">DRIVER SLIM PARA FITA LED - FORNECIMENTO E INSTALAÇÃO. AF_09/2024</t>
  </si>
  <si>
    <t xml:space="preserve">FITA LED - FORNECIMENTO E INSTALAÇÃO. AF_09/2024</t>
  </si>
  <si>
    <t xml:space="preserve">LUMINÁRIA ARANDELA TIPO MEIA LUA, DE SOBREPOR, COM 1 LÂMPADA LED DE 6 W, SEM REATOR - FORNECIMENTO E INSTALAÇÃO. AF_09/2024</t>
  </si>
  <si>
    <t xml:space="preserve">LUMINÁRIA ARANDELA TIPO TARTARUGA, DE SOBREPOR, COM 1 LÂMPADA LED DE 6 W, SEM REATOR - FORNECIMENTO E INSTALAÇÃO. AF_09/2024</t>
  </si>
  <si>
    <t xml:space="preserve">LUMINÁRIA DE EMERGÊNCIA, COM 30 LÂMPADAS LED DE 2 W, SEM REATOR - FORNECIMENTO E INSTALAÇÃO. AF_09/2024</t>
  </si>
  <si>
    <t xml:space="preserve">LUMINÁRIA LED DE EMBUTIR - QUADRADA 60X60CM, INCLUSO DRIVER - FORNECIMENTO E INSTALAÇÃO. AF_09/2024</t>
  </si>
  <si>
    <t xml:space="preserve">LUMINÁRIA LED DE SOBREPOR - QUADRADA *60X60*CM, INCLUSO DRIVER - FORNECIMENTO E INSTALAÇÃO. AF_09/2024</t>
  </si>
  <si>
    <t xml:space="preserve">LUMINÁRIA LED DE SOBREPOR HERMÉTICA - *60X15CM*, INCLUSO DRIVER - FORNECIMENTO E INSTALAÇÃO. AF_09/2024</t>
  </si>
  <si>
    <t xml:space="preserve">LUMINÁRIA TIPO CALHA, DE EMBUTIR, COM 1 LÂMPADA TUBULAR LED DE 18 W, SEM REATOR - FORNECIMENTO E INSTALAÇÃO. AF_09/2024</t>
  </si>
  <si>
    <t xml:space="preserve">LUMINÁRIA TIPO CALHA, DE EMBUTIR, COM 2 LÂMPADAS TUBULARES LED DE 18 W, SEM REATOR - FORNECIMENTO E INSTALAÇÃO. AF_09/2024</t>
  </si>
  <si>
    <t xml:space="preserve">LUMINÁRIA TIPO CALHA, DE EMBUTIR, COM 2 LÂMPADAS TUBULARES LED DE 9 W, SEM REATOR - FORNECIMENTO E INSTALAÇÃO. AF_09/2024</t>
  </si>
  <si>
    <t xml:space="preserve">LUMINÁRIA TIPO CALHA, DE EMBUTIR, PARA 1 LÂMPADA TUBULAR LED DE 36 W, SEM LÂMPADA E SEM REATOR - FORNECIMENTO E INSTALAÇÃO. AF_09/2024</t>
  </si>
  <si>
    <t xml:space="preserve">LUMINÁRIA TIPO CALHA, DE EMBUTIR, PARA 2 LÂMPADAS TUBULARES LED DE 36 W, SEM LÂMPADA E SEM REATOR - FORNECIMENTO E INSTALAÇÃO. AF_09/2024</t>
  </si>
  <si>
    <t xml:space="preserve">LUMINÁRIA TIPO CALHA, DE SOBREPOR, COM 1 LÂMPADA TUBULAR LED DE 18 W, SEM REATOR - FORNECIMENTO E INSTALAÇÃO. AF_09/2024</t>
  </si>
  <si>
    <t xml:space="preserve">LUMINÁRIA TIPO CALHA, DE SOBREPOR, COM 1 LÂMPADA TUBULAR LED DE 9 W SEM REATOR - FORNECIMENTO E INSTALAÇÃO. AF_09/2024</t>
  </si>
  <si>
    <t xml:space="preserve">LUMINÁRIA TIPO CALHA, DE SOBREPOR, COM 2 LÂMPADAS TUBULARES LED DE 18 W, SEM REATOR - FORNECIMENTO E INSTALAÇÃO. AF_09/2024</t>
  </si>
  <si>
    <t xml:space="preserve">LUMINÁRIA TIPO CALHA, DE SOBREPOR, COM 2 LÂMPADAS TUBULARES LED DE 9 W SEM REATOR - FORNECIMENTO E INSTALAÇÃO. AF_09/2024</t>
  </si>
  <si>
    <t xml:space="preserve">LUMINÁRIA TIPO CALHA, DE SOBREPOR, PARA 1 LÂMPADA TUBULAR LED DE 36 W, SEM LÂMPADA E SEM REATOR - FORNECIMENTO E INSTALAÇÃO. AF_09/2024</t>
  </si>
  <si>
    <t xml:space="preserve">LUMINÁRIA TIPO CALHA, DE SOBREPOR, PARA 2 LÂMPADAS TUBULARES LED DE 36 W, SEM LÂMPADA E SEM REATOR - FORNECIMENTO E INSTALAÇÃO. AF_09/2024</t>
  </si>
  <si>
    <t xml:space="preserve">LUMINÁRIA TIPO PLAFON CIRCULAR, DE SOBREPOR, COM LED DE 12/13 W - FORNECIMENTO E INSTALAÇÃO. AF_09/2024</t>
  </si>
  <si>
    <t xml:space="preserve">LUMINÁRIA TIPO PLAFON QUADRADA, DE EMBUTIR, COM LED DE 12 W - FORNECIMENTO E INSTALAÇÃO. AF_09/2024</t>
  </si>
  <si>
    <t xml:space="preserve">LUMINÁRIA TIPO PLAFON QUADRADA, DE EMBUTIR, COM LED DE 18 W - FORNECIMENTO E INSTALAÇÃO. AF_09/2024</t>
  </si>
  <si>
    <t xml:space="preserve">LUMINÁRIA TIPO PLAFON QUADRADA, DE EMBUTIR, COM LED DE 24 W - FORNECIMENTO E INSTALAÇÃO. AF_09/2024</t>
  </si>
  <si>
    <t xml:space="preserve">LUMINÁRIA TIPO PLAFON QUADRADA, DE SOBREPOR, COM LED DE 12 W - FORNECIMENTO E INSTALAÇÃO. AF_09/2024</t>
  </si>
  <si>
    <t xml:space="preserve">LUMINÁRIA TIPO PLAFON QUADRADA, DE SOBREPOR, COM LED DE 18 W - FORNECIMENTO E INSTALAÇÃO. AF_09/2024</t>
  </si>
  <si>
    <t xml:space="preserve">LUMINÁRIA TIPO PLAFON QUADRADA, DE SOBREPOR, COM LED DE 24 W - FORNECIMENTO E INSTALAÇÃO. AF_09/2024</t>
  </si>
  <si>
    <t xml:space="preserve">LUMINÁRIA TIPO SPOT, DE EMBUTIR, COM 1 LÂMPADA LED PAR20 - FORNECIMENTO E INSTALAÇÃO. AF_09/2024</t>
  </si>
  <si>
    <t xml:space="preserve">LUMINÁRIA TIPO SPOT, DE SOBREPOR, COM 1 LÂMPADA LED PAR20 - FORNECIMENTO E INSTALAÇÃO. AF_09/2024</t>
  </si>
  <si>
    <t xml:space="preserve">LÂMPADA COMPACTA DE LED 10 W, BASE E27 - FORNECIMENTO E INSTALAÇÃO. AF_09/2024</t>
  </si>
  <si>
    <t xml:space="preserve">LÂMPADA COMPACTA DE LED 6 W, BASE E27 - FORNECIMENTO E INSTALAÇÃO. AF_09/2024</t>
  </si>
  <si>
    <t xml:space="preserve">LÂMPADA TUBULAR LED 9/10W SEM SOQUETE - FORNECIMENTO E INSTALAÇÃO. AF_09/2024</t>
  </si>
  <si>
    <t xml:space="preserve">LÂMPADA TUBULAR LED DE 18/20 W, COM SOQUETE, BASE G13 - FORNECIMENTO E INSTALAÇÃO. AF_09/2024_PS</t>
  </si>
  <si>
    <t xml:space="preserve">LÂMPADA TUBULAR LED DE 9/10 W, COM SOQUETE, BASE G13 - FORNECIMENTO E INSTALAÇÃO. AF_09/2024_PS</t>
  </si>
  <si>
    <t xml:space="preserve">PERFIL COM FITA LED - FORNECIMENTO E INSTALAÇÃO. AF_09/2024</t>
  </si>
  <si>
    <t xml:space="preserve">SENSOR DE PRESENÇA COM FOTOCÉLULA, FIXAÇÃO EM PAREDE - FORNECIMENTO E INSTALAÇÃO. AF_09/2024</t>
  </si>
  <si>
    <t xml:space="preserve">SENSOR DE PRESENÇA COM FOTOCÉLULA, FIXAÇÃO EM TETO - FORNECIMENTO E INSTALAÇÃO. AF_09/2024</t>
  </si>
  <si>
    <t xml:space="preserve">SENSOR DE PRESENÇA SEM FOTOCÉLULA, FIXAÇÃO EM PAREDE - FORNECIMENTO E INSTALAÇÃO. AF_09/2024</t>
  </si>
  <si>
    <t xml:space="preserve">SENSOR DE PRESENÇA SEM FOTOCÉLULA, FIXAÇÃO EM TETO - FORNECIMENTO E INSTALAÇÃO. AF_09/2024</t>
  </si>
  <si>
    <t xml:space="preserve">IMPERMEABILIZAÇÃO COM MANTA ASFÁLTICA COLADA COM ASFALTO DERRETIDO, DUAS CAMADAS, E = 3MM E E=4MM. AF_09/2023</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</si>
  <si>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</si>
  <si>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</si>
  <si>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IMPERMEABILIZAÇÃO DE SUPERFÍCIE COM ARGAMASSA POLIMÉRICA / MEMBRANA ACRÍLICA, 4 DEMÃOS, REFORÇADA COM VÉU DE POLIÉSTER (MAV). AF_09/2023</t>
  </si>
  <si>
    <t xml:space="preserve">IMPERMEABILIZAÇÃO DE SUPERFÍCIE COM EMULSÃO ASFÁLTICA, 2 DEMÃOS. AF_09/2023</t>
  </si>
  <si>
    <t xml:space="preserve">IMPERMEABILIZAÇÃO DE SUPERFÍCIE COM MANTA ASFÁLTICA COLADA COM ASFALTO DERRETIDO, UMA CAMADA, E=4MM. AF_09/2023</t>
  </si>
  <si>
    <t xml:space="preserve">IMPERMEABILIZAÇÃO DE SUPERFÍCIE COM MANTA ASFÁLTICA, DUAS CAMADAS, INCLUSIVE APLICAÇÃO DE PRIMER ASFÁLTICO, E=3MM E E=4MM. AF_09/2023</t>
  </si>
  <si>
    <t xml:space="preserve">IMPERMEABILIZAÇÃO DE SUPERFÍCIE COM MANTA ASFÁLTICA, UMA CAMADA, INCLUSIVE APLICAÇÃO DE PRIMER ASFÁLTICO, E=4MM. AF_09/2023</t>
  </si>
  <si>
    <t xml:space="preserve">IMPERMEABILIZAÇÃO DE SUPERFÍCIE COM MEMBRANA A BASE DE POLIURÉIA, 2 DEMÃOS. AF_09/2023</t>
  </si>
  <si>
    <t xml:space="preserve">IMPERMEABILIZAÇÃO DE SUPERFÍCIE COM MEMBRANA À BASE DE POLIURETANO, 2 DEMÃOS. AF_09/2023</t>
  </si>
  <si>
    <t xml:space="preserve">IMPERMEABILIZAÇÃO DE SUPERFÍCIE COM MEMBRANA À BASE DE RESINA ACRÍLICA, 3 DEMÃOS. AF_09/2023</t>
  </si>
  <si>
    <t xml:space="preserve">PROTEÇÃO MECÂNICA DE SUPERFICIE HORIZONTAL COM ARGAMASSA DE CIMENTO E AREIA, TRAÇO 1:3, E=3CM. AF_09/2023</t>
  </si>
  <si>
    <t xml:space="preserve">PROTEÇÃO MECÂNICA DE SUPERFICIE HORIZONTAL COM ARGAMASSA DE CIMENTO E AREIA, TRAÇO 1:3, E=4CM. AF_09/2023</t>
  </si>
  <si>
    <t xml:space="preserve">PROTEÇÃO MECÂNICA DE SUPERFICIE HORIZONTAL COM ARGAMASSA DE CIMENTO E AREIA, TRAÇO 1:3, E=5CM. AF_09/2023</t>
  </si>
  <si>
    <t xml:space="preserve">PROTEÇÃO MECÂNICA DE SUPERFICIE HORIZONTAL COM CONCRETO 15 MPA, E=4CM. AF_09/2023</t>
  </si>
  <si>
    <t xml:space="preserve">PROTEÇÃO MECÂNICA DE SUPERFICIE HORIZONTAL COM CONCRETO 15 MPA, E=5CM. AF_09/2023</t>
  </si>
  <si>
    <t xml:space="preserve">PROTEÇÃO MECÂNICA DE SUPERFÍCIE HORIZONTAL COM ARGAMASSA DE CIMENTO E AREIA, TRAÇO 1:3, E=2CM. AF_09/2023</t>
  </si>
  <si>
    <t xml:space="preserve">PROTEÇÃO MECÂNICA DE SUPERFÍCIE VERTICAL COM ARGAMASSA DE CIMENTO E AREIA, TRAÇO 1:3, E=2CM. AF_09/2023</t>
  </si>
  <si>
    <t xml:space="preserve">PROTEÇÃO MECÂNICA DE SUPERFÍCIE VERTICAL COM ARGAMASSA DE CIMENTO E AREIA, TRAÇO 1:3, E=3CM. AF_09/2023</t>
  </si>
  <si>
    <t xml:space="preserve">PROTEÇÃO MECÂNICA DE SUPERFÍCIE VERTICAL COM ARGAMASSA DE CIMENTO E AREIA, TRAÇO 1:3, E=4CM. AF_09/2023</t>
  </si>
  <si>
    <t xml:space="preserve">PROTEÇÃO MECÂNICA DE SUPERFÍCIE VERTICAL COM ARGAMASSA DE CIMENTO E AREIA, TRAÇO 1:3, E=5CM. AF_09/2023</t>
  </si>
  <si>
    <t xml:space="preserve">PROTEÇÃO MECÂNICA DE SUPERFÍCIE VERTICAL COM CONCRETO 15 MPA, E=5CM. AF_09/2023</t>
  </si>
  <si>
    <t xml:space="preserve">TRATAMENTO DE JUNTA DE DILATAÇÃO COM MANTA ASFÁLTICA ADERIDA COM MAÇARICO. AF_09/2023</t>
  </si>
  <si>
    <t xml:space="preserve">TRATAMENTO DE JUNTA DE DILATAÇÃO, COM TARUGO DE POLIETILENO E SELANTE PU, INCLUSO PREENCHIMENTO COM ESPUMA EXPANSIVA PU. AF_09/2023</t>
  </si>
  <si>
    <t xml:space="preserve">TRATAMENTO DE JUNTA SERRADA, COM TARUGO DE POLIETILENO E SELANTE À BASE DE SILICONE. AF_09/2023</t>
  </si>
  <si>
    <t xml:space="preserve">TRATAMENTO DE RALO OU PONTO EMERGENTE COM ARGAMASSA POLIMÉRICA / MEMBRANA ACRÍLICA REFORÇADO COM TELA DE POLIÉSTER (MAV). AF_09/2023</t>
  </si>
  <si>
    <t xml:space="preserve">TRATAMENTO DE RALO OU PONTO EMERGENTE COM MANTA ASFÁLTICA COLADA COM ASFÁLTO DERRETIDO, E=4MM. AF_09/2023</t>
  </si>
  <si>
    <t xml:space="preserve">TRATAMENTO DE RODAPÉ COM MANTA ASFÁLTICA COLADA COM ASFALTO DERRETIDO, E=4MM. AF_09/2023</t>
  </si>
  <si>
    <t xml:space="preserve">TRATAMENTO DE RODAPÉ COM TELA DE POLIÉSTER. AF_09/2023</t>
  </si>
  <si>
    <t xml:space="preserve">CABO DE COBRE FLEXÍVEL ISOLADO, 1,5 MM², ANTI-CHAMA 0,6/1,0 KV, PARA CIRCUITOS TERMINAIS - FORNECIMENTO E INSTALAÇÃO. AF_03/2023</t>
  </si>
  <si>
    <t xml:space="preserve">CABO DE COBRE FLEXÍVEL ISOLADO, 1,5 MM², ANTI-CHAMA 450/750 V, PARA CIRCUITOS TERMINAIS - FORNECIMENTO E INSTALAÇÃO. AF_03/2023</t>
  </si>
  <si>
    <t xml:space="preserve">CABO DE COBRE FLEXÍVEL ISOLADO, 10 MM², ANTI-CHAMA 0,6/1,0 KV, PARA CIRCUITOS TERMINAIS - FORNECIMENTO E INSTALAÇÃO. AF_03/2023</t>
  </si>
  <si>
    <t xml:space="preserve">CABO DE COBRE FLEXÍVEL ISOLADO, 10 MM², ANTI-CHAMA 450/750 V, PARA CIRCUITOS TERMINAIS - FORNECIMENTO E INSTALAÇÃO. AF_03/2023</t>
  </si>
  <si>
    <t xml:space="preserve">CABO DE COBRE FLEXÍVEL ISOLADO, 16 MM², ANTI-CHAMA 0,6/1,0 KV, PARA CIRCUITOS TERMINAIS - FORNECIMENTO E INSTALAÇÃO. AF_03/2023</t>
  </si>
  <si>
    <t xml:space="preserve">CABO DE COBRE FLEXÍVEL ISOLADO, 16 MM², ANTI-CHAMA 450/750 V, PARA CIRCUITOS TERMINAIS - FORNECIMENTO E INSTALAÇÃO. AF_03/2023</t>
  </si>
  <si>
    <t xml:space="preserve">CABO DE COBRE FLEXÍVEL ISOLADO, 2,5 MM², ANTI-CHAMA 0,6/1,0 KV, PARA CIRCUITOS TERMINAIS - FORNECIMENTO E INSTALAÇÃO. AF_03/2023</t>
  </si>
  <si>
    <t xml:space="preserve">CABO DE COBRE FLEXÍVEL ISOLADO, 2,5 MM², ANTI-CHAMA 450/750 V, PARA CIRCUITOS TERMINAIS - FORNECIMENTO E INSTALAÇÃO. AF_03/2023</t>
  </si>
  <si>
    <t xml:space="preserve">CABO DE COBRE FLEXÍVEL ISOLADO, 4 MM², ANTI-CHAMA 0,6/1,0 KV, PARA CIRCUITOS TERMINAIS - FORNECIMENTO E INSTALAÇÃO. AF_03/2023</t>
  </si>
  <si>
    <t xml:space="preserve">CABO DE COBRE FLEXÍVEL ISOLADO, 4 MM², ANTI-CHAMA 450/750 V, PARA CIRCUITOS TERMINAIS - FORNECIMENTO E INSTALAÇÃO. AF_03/2023</t>
  </si>
  <si>
    <t xml:space="preserve">CABO DE COBRE FLEXÍVEL ISOLADO, 6 MM², ANTI-CHAMA 0,6/1,0 KV, PARA CIRCUITOS TERMINAIS - FORNECIMENTO E INSTALAÇÃO. AF_03/2023</t>
  </si>
  <si>
    <t xml:space="preserve">CABO DE COBRE FLEXÍVEL ISOLADO, 6 MM², ANTI-CHAMA 450/750 V, PARA CIRCUITOS TERMINAIS - FORNECIMENTO E INSTALAÇÃO. AF_03/2023</t>
  </si>
  <si>
    <t xml:space="preserve">CAIXA ELÉTRICA 4"X2" AUTOTRAVANTE PARA FURO CIRCULAR ALTA (2,00 M DO PISO), PVC, INSTALADA EM PAREDE - FORNECIMENTO E INSTALAÇÃO. AF_03/2023</t>
  </si>
  <si>
    <t xml:space="preserve">CAIXA ELÉTRICA 4"X2" AUTOTRAVANTE PARA FURO CIRCULAR BAIXA (0,30 M DO PISO), PVC, INSTALADA EM PAREDE - FORNECIMENTO E INSTALAÇÃO. AF_03/2023</t>
  </si>
  <si>
    <t xml:space="preserve">CAIXA ELÉTRICA 4"X2" AUTOTRAVANTE PARA FURO CIRCULAR MÉDIA (1,30 M DO PISO), PVC, INSTALADA EM PAREDE - FORNECIMENTO E INSTALAÇÃO. AF_03/2023</t>
  </si>
  <si>
    <t xml:space="preserve">CAIXA ELÉTRICA 4"X4" AUTOTRAVANTE PARA FURO CIRCULAR ALTA (2,00 M DO PISO), PVC, INSTALADA EM PAREDE - FORNECIMENTO E INSTALAÇÃO. AF_03/2023</t>
  </si>
  <si>
    <t xml:space="preserve">CAIXA ELÉTRICA 4"X4" AUTOTRAVANTE PARA FURO CIRCULAR BAIXA (0,30 M DO PISO), PVC, INSTALADA EM PAREDE - FORNECIMENTO E INSTALAÇÃO. AF_03/2023</t>
  </si>
  <si>
    <t xml:space="preserve">CAIXA ELÉTRICA 4"X4" AUTOTRAVANTE PARA FURO CIRCULAR MÉDIA (1,30 M DO PISO), PVC, INSTALADA EM PAREDE - FORNECIMENTO E INSTALAÇÃO. AF_03/2023</t>
  </si>
  <si>
    <t xml:space="preserve">CAIXA OCTOGONAL 3" X 3", PVC, INSTALADA EM LAJE - FORNECIMENTO E INSTALAÇÃO. AF_03/2023</t>
  </si>
  <si>
    <t xml:space="preserve">CAIXA OCTOGONAL 4" X 4", METÁLICA, INSTALADA EM LAJE - FORNECIMENTO E INSTALAÇÃO. AF_03/2023</t>
  </si>
  <si>
    <t xml:space="preserve">CAIXA OCTOGONAL 4" X 4", PVC, INSTALADA EM LAJE - FORNECIMENTO E INSTALAÇÃO. AF_03/2023</t>
  </si>
  <si>
    <t xml:space="preserve">CAIXA RETANGULAR 4" X 2" ALTA (2,00 M DO PISO), METÁLICA, INSTALADA EM PAREDE - FORNECIMENTO E INSTALAÇÃO. AF_03/2023</t>
  </si>
  <si>
    <t xml:space="preserve">CAIXA RETANGULAR 4" X 2" ALTA (2,00 M DO PISO), PVC, INSTALADA EM PAREDE - FORNECIMENTO E INSTALAÇÃO. AF_03/2023</t>
  </si>
  <si>
    <t xml:space="preserve">CAIXA RETANGULAR 4" X 2" BAIXA (0,30 M DO PISO), METÁLICA, INSTALADA EM PAREDE - FORNECIMENTO E INSTALAÇÃO. AF_03/2023</t>
  </si>
  <si>
    <t xml:space="preserve">CAIXA RETANGULAR 4" X 2" BAIXA (0,30 M DO PISO), PVC, INSTALADA EM PAREDE - FORNECIMENTO E INSTALAÇÃO. AF_03/2023</t>
  </si>
  <si>
    <t xml:space="preserve">CAIXA RETANGULAR 4" X 2" MÉDIA (1,30 M DO PISO), METÁLICA, INSTALADA EM PAREDE - FORNECIMENTO E INSTALAÇÃO. AF_03/2023</t>
  </si>
  <si>
    <t xml:space="preserve">CAIXA RETANGULAR 4" X 2" MÉDIA (1,30 M DO PISO), PVC, INSTALADA EM PAREDE - FORNECIMENTO E INSTALAÇÃO. AF_03/2023</t>
  </si>
  <si>
    <t xml:space="preserve">CAIXA RETANGULAR 4" X 4" ALTA (2,00 M DO PISO), METÁLICA, INSTALADA EM PAREDE - FORNECIMENTO E INSTALAÇÃO. AF_03/2023</t>
  </si>
  <si>
    <t xml:space="preserve">CAIXA RETANGULAR 4" X 4" ALTA (2,00 M DO PISO), PVC, INSTALADA EM PAREDE - FORNECIMENTO E INSTALAÇÃO. AF_03/2023</t>
  </si>
  <si>
    <t xml:space="preserve">CAIXA RETANGULAR 4" X 4" BAIXA (0,30 M DO PISO), METÁLICA, INSTALADA EM PAREDE - FORNECIMENTO E INSTALAÇÃO. AF_03/2023</t>
  </si>
  <si>
    <t xml:space="preserve">CAIXA RETANGULAR 4" X 4" BAIXA (0,30 M DO PISO), PVC, INSTALADA EM PAREDE - FORNECIMENTO E INSTALAÇÃO. AF_03/2023</t>
  </si>
  <si>
    <t xml:space="preserve">CAIXA RETANGULAR 4" X 4" MÉDIA (1,30 M DO PISO), METÁLICA, INSTALADA EM PAREDE - FORNECIMENTO E INSTALAÇÃO. AF_03/2023</t>
  </si>
  <si>
    <t xml:space="preserve">CAIXA RETANGULAR 4" X 4" MÉDIA (1,30 M DO PISO), PVC, INSTALADA EM PAREDE - FORNECIMENTO E INSTALAÇÃO. AF_03/2023</t>
  </si>
  <si>
    <t xml:space="preserve">CAIXA SEXTAVADA 3" X 3", METÁLICA, INSTALADA EM LAJE - FORNECIMENTO E INSTALAÇÃO. AF_03/2023</t>
  </si>
  <si>
    <t xml:space="preserve">CAMPAINHA CIGARRA (1 MÓDULO), 10A/250V, INCLUINDO SUPORTE E PLACA - FORNECIMENTO E INSTALAÇÃO. AF_03/2023</t>
  </si>
  <si>
    <t xml:space="preserve">CAMPAINHA CIGARRA (1 MÓDULO), 10A/250V, SEM SUPORTE E SEM PLACA - FORNECIMENTO E INSTALAÇÃO. AF_03/2023</t>
  </si>
  <si>
    <t xml:space="preserve">CURVA 135 GRAUS PARA ELETRODUTO, PVC, ROSCÁVEL, DN 25 MM (3/4"), PARA CIRCUITOS TERMINAIS, INSTALADA EM FORRO - FORNECIMENTO E INSTALAÇÃO. AF_03/2023</t>
  </si>
  <si>
    <t xml:space="preserve">CURVA 135 GRAUS PARA ELETRODUTO, PVC, ROSCÁVEL, DN 25 MM (3/4"), PARA CIRCUITOS TERMINAIS, INSTALADA EM LAJE - FORNECIMENTO E INSTALAÇÃO. AF_03/2023</t>
  </si>
  <si>
    <t xml:space="preserve">CURVA 135 GRAUS PARA ELETRODUTO, PVC, ROSCÁVEL, DN 25 MM (3/4"), PARA CIRCUITOS TERMINAIS, INSTALADA EM PAREDE - FORNECIMENTO E INSTALAÇÃO. AF_03/2023</t>
  </si>
  <si>
    <t xml:space="preserve">CURVA 180 GRAUS PARA ELETRODUTO, PVC, ROSCÁVEL, DN 20 MM (1/2"), PARA CIRCUITOS TERMINAIS, INSTALADA EM FORRO - FORNECIMENTO E INSTALAÇÃO. AF_03/2023</t>
  </si>
  <si>
    <t xml:space="preserve">CURVA 180 GRAUS PARA ELETRODUTO, PVC, ROSCÁVEL, DN 20 MM (1/2"), PARA CIRCUITOS TERMINAIS, INSTALADA EM LAJE - FORNECIMENTO E INSTALAÇÃO. AF_03/2023</t>
  </si>
  <si>
    <t xml:space="preserve">CURVA 180 GRAUS PARA ELETRODUTO, PVC, ROSCÁVEL, DN 20 MM (1/2"), PARA CIRCUITOS TERMINAIS, INSTALADA EM PAREDE - FORNECIMENTO E INSTALAÇÃO. AF_03/2023</t>
  </si>
  <si>
    <t xml:space="preserve">CURVA 180 GRAUS PARA ELETRODUTO, PVC, ROSCÁVEL, DN 25 MM (3/4"), PARA CIRCUITOS TERMINAIS, INSTALADA EM FORRO - FORNECIMENTO E INSTALAÇÃO. AF_03/2023</t>
  </si>
  <si>
    <t xml:space="preserve">CURVA 180 GRAUS PARA ELETRODUTO, PVC, ROSCÁVEL, DN 25 MM (3/4"), PARA CIRCUITOS TERMINAIS, INSTALADA EM LAJE - FORNECIMENTO E INSTALAÇÃO. AF_03/2023</t>
  </si>
  <si>
    <t xml:space="preserve">CURVA 180 GRAUS PARA ELETRODUTO, PVC, ROSCÁVEL, DN 25 MM (3/4"), PARA CIRCUITOS TERMINAIS, INSTALADA EM PAREDE - FORNECIMENTO E INSTALAÇÃO. AF_03/2023</t>
  </si>
  <si>
    <t xml:space="preserve">CURVA 180 GRAUS PARA ELETRODUTO, PVC, ROSCÁVEL, DN 32 MM (1"), PARA CIRCUITOS TERMINAIS, INSTALADA EM FORRO - FORNECIMENTO E INSTALAÇÃO. AF_03/2023</t>
  </si>
  <si>
    <t xml:space="preserve">CURVA 180 GRAUS PARA ELETRODUTO, PVC, ROSCÁVEL, DN 32 MM (1"), PARA CIRCUITOS TERMINAIS, INSTALADA EM LAJE - FORNECIMENTO E INSTALAÇÃO. AF_03/2023</t>
  </si>
  <si>
    <t xml:space="preserve">CURVA 180 GRAUS PARA ELETRODUTO, PVC, ROSCÁVEL, DN 32 MM (1"), PARA CIRCUITOS TERMINAIS, INSTALADA EM PAREDE - FORNECIMENTO E INSTALAÇÃO. AF_03/2023</t>
  </si>
  <si>
    <t xml:space="preserve">CURVA 180 GRAUS PARA ELETRODUTO, PVC, ROSCÁVEL, DN 40 MM (1 1/4"), PARA CIRCUITOS TERMINAIS, INSTALADA EM FORRO - FORNECIMENTO E INSTALAÇÃO. AF_03/2023</t>
  </si>
  <si>
    <t xml:space="preserve">CURVA 180 GRAUS PARA ELETRODUTO, PVC, ROSCÁVEL, DN 40 MM (1 1/4"), PARA CIRCUITOS TERMINAIS, INSTALADA EM LAJE - FORNECIMENTO E INSTALAÇÃO. AF_03/2023</t>
  </si>
  <si>
    <t xml:space="preserve">CURVA 180 GRAUS PARA ELETRODUTO, PVC, ROSCÁVEL, DN 40 MM (1 1/4"), PARA CIRCUITOS TERMINAIS, INSTALADA EM PAREDE - FORNECIMENTO E INSTALAÇÃO. AF_03/2023</t>
  </si>
  <si>
    <t xml:space="preserve">CURVA 90 GRAUS PARA ELETRODUTO, PVC, ROSCÁVEL, DN 20 MM (1/2"), PARA CIRCUITOS TERMINAIS, INSTALADA EM FORRO - FORNECIMENTO E INSTALAÇÃO. AF_03/2023</t>
  </si>
  <si>
    <t xml:space="preserve">CURVA 90 GRAUS PARA ELETRODUTO, PVC, ROSCÁVEL, DN 20 MM (1/2"), PARA CIRCUITOS TERMINAIS, INSTALADA EM LAJE - FORNECIMENTO E INSTALAÇÃO. AF_03/2023</t>
  </si>
  <si>
    <t xml:space="preserve">CURVA 90 GRAUS PARA ELETRODUTO, PVC, ROSCÁVEL, DN 20 MM (1/2"), PARA CIRCUITOS TERMINAIS, INSTALADA EM PAREDE - FORNECIMENTO E INSTALAÇÃO. AF_03/2023</t>
  </si>
  <si>
    <t xml:space="preserve">CURVA 90 GRAUS PARA ELETRODUTO, PVC, ROSCÁVEL, DN 25 MM (3/4"), PARA CIRCUITOS TERMINAIS, INSTALADA EM FORRO - FORNECIMENTO E INSTALAÇÃO. AF_03/2023</t>
  </si>
  <si>
    <t xml:space="preserve">CURVA 90 GRAUS PARA ELETRODUTO, PVC, ROSCÁVEL, DN 25 MM (3/4"), PARA CIRCUITOS TERMINAIS, INSTALADA EM LAJE - FORNECIMENTO E INSTALAÇÃO. AF_03/2023</t>
  </si>
  <si>
    <t xml:space="preserve">CURVA 90 GRAUS PARA ELETRODUTO, PVC, ROSCÁVEL, DN 25 MM (3/4"), PARA CIRCUITOS TERMINAIS, INSTALADA EM PAREDE - FORNECIMENTO E INSTALAÇÃO. AF_03/2023</t>
  </si>
  <si>
    <t xml:space="preserve">CURVA 90 GRAUS PARA ELETRODUTO, PVC, ROSCÁVEL, DN 32 MM (1"), PARA CIRCUITOS TERMINAIS, INSTALADA EM FORRO - FORNECIMENTO E INSTALAÇÃO. AF_03/2023</t>
  </si>
  <si>
    <t xml:space="preserve">CURVA 90 GRAUS PARA ELETRODUTO, PVC, ROSCÁVEL, DN 32 MM (1"), PARA CIRCUITOS TERMINAIS, INSTALADA EM LAJE - FORNECIMENTO E INSTALAÇÃO. AF_03/2023</t>
  </si>
  <si>
    <t xml:space="preserve">CURVA 90 GRAUS PARA ELETRODUTO, PVC, ROSCÁVEL, DN 32 MM (1"), PARA CIRCUITOS TERMINAIS, INSTALADA EM PAREDE - FORNECIMENTO E INSTALAÇÃO. AF_03/2023</t>
  </si>
  <si>
    <t xml:space="preserve">CURVA 90 GRAUS PARA ELETRODUTO, PVC, ROSCÁVEL, DN 40 MM (1 1/4"), PARA CIRCUITOS TERMINAIS, INSTALADA EM FORRO - FORNECIMENTO E INSTALAÇÃO. AF_03/2023</t>
  </si>
  <si>
    <t xml:space="preserve">CURVA 90 GRAUS PARA ELETRODUTO, PVC, ROSCÁVEL, DN 40 MM (1 1/4"), PARA CIRCUITOS TERMINAIS, INSTALADA EM LAJE - FORNECIMENTO E INSTALAÇÃO. AF_03/2023</t>
  </si>
  <si>
    <t xml:space="preserve">CURVA 90 GRAUS PARA ELETRODUTO, PVC, ROSCÁVEL, DN 40 MM (1 1/4"), PARA CIRCUITOS TERMINAIS, INSTALADA EM PAREDE - FORNECIMENTO E INSTALAÇÃO. AF_03/2023</t>
  </si>
  <si>
    <t xml:space="preserve">DIMMER ROTATIVO (1 MÓDULO), 220V/600W, INCLUINDO SUPORTE E PLACA - FORNECIMENTO E INSTALAÇÃO. AF_03/2023</t>
  </si>
  <si>
    <t xml:space="preserve">DIMMER ROTATIVO (1 MÓDULO), 220V/600W, SEM SUPORTE E SEM PLACA - FORNECIMENTO E INSTALAÇÃO. AF_03/2023</t>
  </si>
  <si>
    <t xml:space="preserve">ELETRODUTO FLEXÍVEL CORRUGADO REFORÇADO, PVC, DN 20 MM (1/2"), PARA CIRCUITOS TERMINAIS, INSTALADO EM FORRO - FORNECIMENTO E INSTALAÇÃO. AF_03/2023</t>
  </si>
  <si>
    <t xml:space="preserve">ELETRODUTO FLEXÍVEL CORRUGADO REFORÇADO, PVC, DN 20 MM (1/2"), PARA CIRCUITOS TERMINAIS, INSTALADO EM LAJE - FORNECIMENTO E INSTALAÇÃO. AF_03/2023</t>
  </si>
  <si>
    <t xml:space="preserve">ELETRODUTO FLEXÍVEL CORRUGADO REFORÇADO, PVC, DN 20 MM (1/2"), PARA CIRCUITOS TERMINAIS, INSTALADO EM PAREDE - FORNECIMENTO E INSTALAÇÃO. AF_03/2023</t>
  </si>
  <si>
    <t xml:space="preserve">ELETRODUTO FLEXÍVEL CORRUGADO REFORÇADO, PVC, DN 25 MM (3/4"), PARA CIRCUITOS TERMINAIS, INSTALADO EM FORRO - FORNECIMENTO E INSTALAÇÃO. AF_03/2023</t>
  </si>
  <si>
    <t xml:space="preserve">ELETRODUTO FLEXÍVEL CORRUGADO REFORÇADO, PVC, DN 25 MM (3/4"), PARA CIRCUITOS TERMINAIS, INSTALADO EM LAJE - FORNECIMENTO E INSTALAÇÃO. AF_03/2023</t>
  </si>
  <si>
    <t xml:space="preserve">ELETRODUTO FLEXÍVEL CORRUGADO REFORÇADO, PVC, DN 25 MM (3/4"), PARA CIRCUITOS TERMINAIS, INSTALADO EM PAREDE - FORNECIMENTO E INSTALAÇÃO. AF_03/2023</t>
  </si>
  <si>
    <t xml:space="preserve">ELETRODUTO FLEXÍVEL CORRUGADO REFORÇADO, PVC, DN 32 MM (1"), PARA CIRCUITOS TERMINAIS, INSTALADO EM FORRO - FORNECIMENTO E INSTALAÇÃO. AF_03/2023</t>
  </si>
  <si>
    <t xml:space="preserve">ELETRODUTO FLEXÍVEL CORRUGADO REFORÇADO, PVC, DN 32 MM (1"), PARA CIRCUITOS TERMINAIS, INSTALADO EM LAJE - FORNECIMENTO E INSTALAÇÃO. AF_03/2023</t>
  </si>
  <si>
    <t xml:space="preserve">ELETRODUTO FLEXÍVEL CORRUGADO REFORÇADO, PVC, DN 32 MM (1"), PARA CIRCUITOS TERMINAIS, INSTALADO EM PAREDE - FORNECIMENTO E INSTALAÇÃO. AF_03/2023</t>
  </si>
  <si>
    <t xml:space="preserve">ELETRODUTO FLEXÍVEL CORRUGADO, PEAD, DN 32 MM (1"), PARA CIRCUITOS TERMINAIS, INSTALADO EM FORRO - FORNECIMENTO E INSTALAÇÃO. AF_03/2023</t>
  </si>
  <si>
    <t xml:space="preserve">ELETRODUTO FLEXÍVEL CORRUGADO, PEAD, DN 32 MM (1"), PARA CIRCUITOS TERMINAIS, INSTALADO EM LAJE - FORNECIMENTO E INSTALAÇÃO. AF_03/2023</t>
  </si>
  <si>
    <t xml:space="preserve">ELETRODUTO FLEXÍVEL CORRUGADO, PEAD, DN 32 MM (1"), PARA CIRCUITOS TERMINAIS, INSTALADO EM PAREDE - FORNECIMENTO E INSTALAÇÃO. AF_03/2023</t>
  </si>
  <si>
    <t xml:space="preserve">ELETRODUTO FLEXÍVEL CORRUGADO, PEAD, DN 40 MM (1 1/4"), PARA CIRCUITOS TERMINAIS, INSTALADO EM FORRO - FORNECIMENTO E INSTALAÇÃO. AF_03/2023</t>
  </si>
  <si>
    <t xml:space="preserve">ELETRODUTO FLEXÍVEL CORRUGADO, PEAD, DN 40 MM (1 1/4"), PARA CIRCUITOS TERMINAIS, INSTALADO EM LAJE - FORNECIMENTO E INSTALAÇÃO. AF_03/2023</t>
  </si>
  <si>
    <t xml:space="preserve">ELETRODUTO FLEXÍVEL CORRUGADO, PEAD, DN 40 MM (1 1/4"), PARA CIRCUITOS TERMINAIS, INSTALADO EM PAREDE - FORNECIMENTO E INSTALAÇÃO. AF_03/2023</t>
  </si>
  <si>
    <t xml:space="preserve">ELETRODUTO FLEXÍVEL CORRUGADO, PVC, DN 20 MM (1/2"), PARA CIRCUITOS TERMINAIS, INSTALADO EM FORRO - FORNECIMENTO E INSTALAÇÃO. AF_03/2023</t>
  </si>
  <si>
    <t xml:space="preserve">ELETRODUTO FLEXÍVEL CORRUGADO, PVC, DN 20 MM (1/2"), PARA CIRCUITOS TERMINAIS, INSTALADO EM PAREDE - FORNECIMENTO E INSTALAÇÃO. AF_03/2023</t>
  </si>
  <si>
    <t xml:space="preserve">ELETRODUTO FLEXÍVEL CORRUGADO, PVC, DN 25 MM (3/4"), PARA CIRCUITOS TERMINAIS, INSTALADO EM FORRO - FORNECIMENTO E INSTALAÇÃO. AF_03/2023</t>
  </si>
  <si>
    <t xml:space="preserve">ELETRODUTO FLEXÍVEL CORRUGADO, PVC, DN 25 MM (3/4"), PARA CIRCUITOS TERMINAIS, INSTALADO EM PAREDE - FORNECIMENTO E INSTALAÇÃO. AF_03/2023</t>
  </si>
  <si>
    <t xml:space="preserve">ELETRODUTO FLEXÍVEL CORRUGADO, PVC, DN 32 MM (1"), PARA CIRCUITOS TERMINAIS, INSTALADO EM FORRO - FORNECIMENTO E INSTALAÇÃO. AF_03/2023</t>
  </si>
  <si>
    <t xml:space="preserve">ELETRODUTO FLEXÍVEL CORRUGADO, PVC, DN 32 MM (1"), PARA CIRCUITOS TERMINAIS, INSTALADO EM PAREDE - FORNECIMENTO E INSTALAÇÃO. AF_03/2023</t>
  </si>
  <si>
    <t xml:space="preserve">ELETRODUTO FLEXÍVEL LISO, PEAD, DN 32 MM (1"), PARA CIRCUITOS TERMINAIS, INSTALADO EM FORRO - FORNECIMENTO E INSTALAÇÃO. AF_03/2023</t>
  </si>
  <si>
    <t xml:space="preserve">ELETRODUTO FLEXÍVEL LISO, PEAD, DN 32 MM (1"), PARA CIRCUITOS TERMINAIS, INSTALADO EM LAJE - FORNECIMENTO E INSTALAÇÃO. AF_03/2023</t>
  </si>
  <si>
    <t xml:space="preserve">ELETRODUTO FLEXÍVEL LISO, PEAD, DN 32 MM (1"), PARA CIRCUITOS TERMINAIS, INSTALADO EM PAREDE - FORNECIMENTO E INSTALAÇÃO. AF_03/2023</t>
  </si>
  <si>
    <t xml:space="preserve">ELETRODUTO FLEXÍVEL LISO, PEAD, DN 40 MM (1 1/4"), PARA CIRCUITOS TERMINAIS, INSTALADO EM FORRO - FORNECIMENTO E INSTALAÇÃO. AF_03/2023</t>
  </si>
  <si>
    <t xml:space="preserve">ELETRODUTO FLEXÍVEL LISO, PEAD, DN 40 MM (1 1/4"), PARA CIRCUITOS TERMINAIS, INSTALADO EM LAJE - FORNECIMENTO E INSTALAÇÃO. AF_03/2023</t>
  </si>
  <si>
    <t xml:space="preserve">ELETRODUTO FLEXÍVEL LISO, PEAD, DN 40 MM (1 1/4"), PARA CIRCUITOS TERMINAIS, INSTALADO EM PAREDE - FORNECIMENTO E INSTALAÇÃO. AF_03/2023</t>
  </si>
  <si>
    <t xml:space="preserve">ELETRODUTO RÍGIDO ROSCÁVEL, PVC, DN 20 MM (1/2"), PARA CIRCUITOS TERMINAIS, INSTALADO EM FORRO - FORNECIMENTO E INSTALAÇÃO. AF_03/2023</t>
  </si>
  <si>
    <t xml:space="preserve">ELETRODUTO RÍGIDO ROSCÁVEL, PVC, DN 20 MM (1/2"), PARA CIRCUITOS TERMINAIS, INSTALADO EM LAJE - FORNECIMENTO E INSTALAÇÃO. AF_03/2023</t>
  </si>
  <si>
    <t xml:space="preserve">ELETRODUTO RÍGIDO ROSCÁVEL, PVC, DN 20 MM (1/2"), PARA CIRCUITOS TERMINAIS, INSTALADO EM PAREDE - FORNECIMENTO E INSTALAÇÃO. AF_03/2023</t>
  </si>
  <si>
    <t xml:space="preserve">ELETRODUTO RÍGIDO ROSCÁVEL, PVC, DN 25 MM (3/4"), PARA CIRCUITOS TERMINAIS, INSTALADO EM FORRO - FORNECIMENTO E INSTALAÇÃO. AF_03/2023</t>
  </si>
  <si>
    <t xml:space="preserve">ELETRODUTO RÍGIDO ROSCÁVEL, PVC, DN 25 MM (3/4"), PARA CIRCUITOS TERMINAIS, INSTALADO EM LAJE - FORNECIMENTO E INSTALAÇÃO. AF_03/2023</t>
  </si>
  <si>
    <t xml:space="preserve">ELETRODUTO RÍGIDO ROSCÁVEL, PVC, DN 25 MM (3/4"), PARA CIRCUITOS TERMINAIS, INSTALADO EM PAREDE - FORNECIMENTO E INSTALAÇÃO. AF_03/2023</t>
  </si>
  <si>
    <t xml:space="preserve">ELETRODUTO RÍGIDO ROSCÁVEL, PVC, DN 32 MM (1"), PARA CIRCUITOS TERMINAIS, INSTALADO EM FORRO - FORNECIMENTO E INSTALAÇÃO. AF_03/2023</t>
  </si>
  <si>
    <t xml:space="preserve">ELETRODUTO RÍGIDO ROSCÁVEL, PVC, DN 32 MM (1"), PARA CIRCUITOS TERMINAIS, INSTALADO EM LAJE - FORNECIMENTO E INSTALAÇÃO. AF_03/2023</t>
  </si>
  <si>
    <t xml:space="preserve">ELETRODUTO RÍGIDO ROSCÁVEL, PVC, DN 32 MM (1"), PARA CIRCUITOS TERMINAIS, INSTALADO EM PAREDE - FORNECIMENTO E INSTALAÇÃO. AF_03/2023</t>
  </si>
  <si>
    <t xml:space="preserve">ELETRODUTO RÍGIDO ROSCÁVEL, PVC, DN 40 MM (1 1/4"), PARA CIRCUITOS TERMINAIS, INSTALADO EM FORRO - FORNECIMENTO E INSTALAÇÃO. AF_03/2023</t>
  </si>
  <si>
    <t xml:space="preserve">ELETRODUTO RÍGIDO ROSCÁVEL, PVC, DN 40 MM (1 1/4"), PARA CIRCUITOS TERMINAIS, INSTALADO EM LAJE - FORNECIMENTO E INSTALAÇÃO. AF_03/2023</t>
  </si>
  <si>
    <t xml:space="preserve">ELETRODUTO RÍGIDO ROSCÁVEL, PVC, DN 40 MM (1 1/4"), PARA CIRCUITOS TERMINAIS, INSTALADO EM PAREDE - FORNECIMENTO E INSTALAÇÃO. AF_03/2023</t>
  </si>
  <si>
    <t xml:space="preserve">INTERRUPTOR BIPOLAR (1 MÓDULO), 10A/250V, INCLUINDO SUPORTE E PLACA - FORNECIMENTO E INSTALAÇÃO. AF_03/2023</t>
  </si>
  <si>
    <t xml:space="preserve">INTERRUPTOR BIPOLAR (1 MÓDULO), 10A/250V, SEM SUPORTE E SEM PLACA - FORNECIMENTO E INSTALAÇÃO. AF_03/2023</t>
  </si>
  <si>
    <t xml:space="preserve">INTERRUPTOR INTERMEDIÁRIO (1 MÓDULO), 10A/250V, INCLUINDO SUPORTE E PLACA - FORNECIMENTO E INSTALAÇÃO. AF_03/2023</t>
  </si>
  <si>
    <t xml:space="preserve">INTERRUPTOR INTERMEDIÁRIO (1 MÓDULO), 10A/250V, SEM SUPORTE E SEM PLACA - FORNECIMENTO E INSTALAÇÃO. AF_03/2023</t>
  </si>
  <si>
    <t xml:space="preserve">INTERRUPTOR PARALELO (1 MÓDULO) COM 1 TOMADA DE EMBUTIR 2P+T 10 A, INCLUINDO SUPORTE E PLACA - FORNECIMENTO E INSTALAÇÃO. AF_03/2023</t>
  </si>
  <si>
    <t xml:space="preserve">INTERRUPTOR PARALELO (1 MÓDULO) COM 1 TOMADA DE EMBUTIR 2P+T 10 A, SEM SUPORTE E SEM PLACA - FORNECIMENTO E INSTALAÇÃO. AF_03/2023</t>
  </si>
  <si>
    <t xml:space="preserve">INTERRUPTOR PARALELO (1 MÓDULO) COM 2 TOMADAS DE EMBUTIR 2P+T 10 A, INCLUINDO SUPORTE E PLACA - FORNECIMENTO E INSTALAÇÃO. AF_03/2023</t>
  </si>
  <si>
    <t xml:space="preserve">INTERRUPTOR PARALELO (1 MÓDULO) COM 2 TOMADAS DE EMBUTIR 2P+T 10 A, SEM SUPORTE E SEM PLACA - FORNECIMENTO E INSTALAÇÃO. AF_03/2023</t>
  </si>
  <si>
    <t xml:space="preserve">INTERRUPTOR PARALELO (1 MÓDULO), 10A/250V, INCLUINDO SUPORTE E PLACA - FORNECIMENTO E INSTALAÇÃO. AF_03/2023</t>
  </si>
  <si>
    <t xml:space="preserve">INTERRUPTOR PARALELO (1 MÓDULO), 10A/250V, SEM SUPORTE E SEM PLACA - FORNECIMENTO E INSTALAÇÃO. AF_03/2023</t>
  </si>
  <si>
    <t xml:space="preserve">INTERRUPTOR PARALELO (2 MÓDULOS) COM 1 TOMADA DE EMBUTIR 2P+T 10 A, INCLUINDO SUPORTE E PLACA - FORNECIMENTO E INSTALAÇÃO. AF_03/2023</t>
  </si>
  <si>
    <t xml:space="preserve">INTERRUPTOR PARALELO (2 MÓDULOS) COM 1 TOMADA DE EMBUTIR 2P+T 10 A, SEM SUPORTE E SEM PLACA - FORNECIMENTO E INSTALAÇÃO. AF_03/2023</t>
  </si>
  <si>
    <t xml:space="preserve">INTERRUPTOR PARALELO (2 MÓDULOS), 10A/250V, INCLUINDO SUPORTE E PLACA - FORNECIMENTO E INSTALAÇÃO. AF_03/2023</t>
  </si>
  <si>
    <t xml:space="preserve">INTERRUPTOR PARALELO (2 MÓDULOS), 10A/250V, SEM SUPORTE E SEM PLACA - FORNECIMENTO E INSTALAÇÃO. AF_03/2023</t>
  </si>
  <si>
    <t xml:space="preserve">INTERRUPTOR PARALELO (3 MÓDULOS), 10A/250V, INCLUINDO SUPORTE E PLACA - FORNECIMENTO E INSTALAÇÃO. AF_03/2023</t>
  </si>
  <si>
    <t xml:space="preserve">INTERRUPTOR PARALELO (3 MÓDULOS), 10A/250V, SEM SUPORTE E SEM PLACA - FORNECIMENTO E INSTALAÇÃO. AF_03/2023</t>
  </si>
  <si>
    <t xml:space="preserve">INTERRUPTOR PULSADOR CAMPAINHA (1 MÓDULO), 10A/250V, INCLUINDO SUPORTE E PLACA - FORNECIMENTO E INSTALAÇÃO. AF_03/2023</t>
  </si>
  <si>
    <t xml:space="preserve">INTERRUPTOR PULSADOR CAMPAINHA (1 MÓDULO), 10A/250V, SEM SUPORTE E SEM PLACA - FORNECIMENTO E INSTALAÇÃO. AF_03/2023</t>
  </si>
  <si>
    <t xml:space="preserve">INTERRUPTOR PULSADOR MINUTERIA (1 MÓDULO), 10A/250V, INCLUINDO SUPORTE E PLACA - FORNECIMENTO E INSTALAÇÃO. AF_03/2023</t>
  </si>
  <si>
    <t xml:space="preserve">INTERRUPTOR PULSADOR MINUTERIA (1 MÓDULO), 10A/250V, SEM SUPORTE E SEM PLACA - FORNECIMENTO E INSTALAÇÃO. AF_03/2023</t>
  </si>
  <si>
    <t xml:space="preserve">INTERRUPTOR SIMPLES (1 MÓDULO) COM 1 TOMADA DE EMBUTIR 2P+T 10 A, INCLUINDO SUPORTE E PLACA - FORNECIMENTO E INSTALAÇÃO. AF_03/2023</t>
  </si>
  <si>
    <t xml:space="preserve">INTERRUPTOR SIMPLES (1 MÓDULO) COM 1 TOMADA DE EMBUTIR 2P+T 10 A, SEM SUPORTE E SEM PLACA - FORNECIMENTO E INSTALAÇÃO. AF_03/2023</t>
  </si>
  <si>
    <t xml:space="preserve">INTERRUPTOR SIMPLES (1 MÓDULO) COM 2 TOMADAS DE EMBUTIR 2P+T 10 A, INCLUINDO SUPORTE E PLACA - FORNECIMENTO E INSTALAÇÃO. AF_03/2023</t>
  </si>
  <si>
    <t xml:space="preserve">INTERRUPTOR SIMPLES (1 MÓDULO) COM 2 TOMADAS DE EMBUTIR 2P+T 10 A, SEM SUPORTE E SEM PLACA - FORNECIMENTO E INSTALAÇÃO. AF_03/2023</t>
  </si>
  <si>
    <t xml:space="preserve">INTERRUPTOR SIMPLES (1 MÓDULO) COM INTERRUPTOR PARALELO (1 MÓDULO), 10A/250V, INCLUINDO SUPORTE E PLACA - FORNECIMENTO E INSTALAÇÃO. AF_03/2023</t>
  </si>
  <si>
    <t xml:space="preserve">INTERRUPTOR SIMPLES (1 MÓDULO) COM INTERRUPTOR PARALELO (1 MÓDULO), 10A/250V, SEM SUPORTE E SEM PLACA - FORNECIMENTO E INSTALAÇÃO. AF_03/2023</t>
  </si>
  <si>
    <t xml:space="preserve">INTERRUPTOR SIMPLES (1 MÓDULO) COM INTERRUPTOR PARALELO (2 MÓDULOS), 10A/250V, INCLUINDO SUPORTE E PLACA - FORNECIMENTO E INSTALAÇÃO. AF_03/2023</t>
  </si>
  <si>
    <t xml:space="preserve">INTERRUPTOR SIMPLES (1 MÓDULO) COM INTERRUPTOR PARALELO (2 MÓDULOS), 10A/250V, SEM SUPORTE E SEM PLACA - FORNECIMENTO E INSTALAÇÃO. AF_03/2023</t>
  </si>
  <si>
    <t xml:space="preserve">INTERRUPTOR SIMPLES (1 MÓDULO), 10A/250V, INCLUINDO SUPORTE E PLACA - FORNECIMENTO E INSTALAÇÃO. AF_03/2023</t>
  </si>
  <si>
    <t xml:space="preserve">INTERRUPTOR SIMPLES (1 MÓDULO), 10A/250V, SEM SUPORTE E SEM PLACA - FORNECIMENTO E INSTALAÇÃO. AF_03/2023</t>
  </si>
  <si>
    <t xml:space="preserve">INTERRUPTOR SIMPLES (1 MÓDULO), INTERRUPTOR PARALELO (1 MÓDULO) E 1 TOMADA DE EMBUTIR 2P+T 10 A, INCLUINDO SUPORTE E PLACA - FORNECIMENTO E INSTALAÇÃO. AF_03/2023</t>
  </si>
  <si>
    <t xml:space="preserve">INTERRUPTOR SIMPLES (1 MÓDULO), INTERRUPTOR PARALELO (1 MÓDULO) E 1 TOMADA DE EMBUTIR 2P+T 10 A, SEM SUPORTE E SEM PLACA - FORNECIMENTO E INSTALAÇÃO. AF_03/2023</t>
  </si>
  <si>
    <t xml:space="preserve">INTERRUPTOR SIMPLES (2 MÓDULOS) COM 1 TOMADA DE EMBUTIR 2P+T 10 A, INCLUINDO SUPORTE E PLACA - FORNECIMENTO E INSTALAÇÃO. AF_03/2023</t>
  </si>
  <si>
    <t xml:space="preserve">INTERRUPTOR SIMPLES (2 MÓDULOS) COM 1 TOMADA DE EMBUTIR 2P+T 10 A, SEM SUPORTE E SEM PLACA - FORNECIMENTO E INSTALAÇÃO. AF_03/2023</t>
  </si>
  <si>
    <t xml:space="preserve">INTERRUPTOR SIMPLES (2 MÓDULOS) COM INTERRUPTOR PARALELO (1 MÓDULO), 10A/250V, INCLUINDO SUPORTE E PLACA - FORNECIMENTO E INSTALAÇÃO. AF_03/2023</t>
  </si>
  <si>
    <t xml:space="preserve">INTERRUPTOR SIMPLES (2 MÓDULOS) COM INTERRUPTOR PARALELO (1 MÓDULO), 10A/250V, SEM SUPORTE E SEM PLACA - FORNECIMENTO E INSTALAÇÃO. AF_03/2023</t>
  </si>
  <si>
    <t xml:space="preserve">INTERRUPTOR SIMPLES (2 MÓDULOS) COM INTERRUPTOR PARALELO (2 MÓDULOS), 10A/250V, INCLUINDO SUPORTE E PLACA - FORNECIMENTO E INSTALAÇÃO. AF_03/2023</t>
  </si>
  <si>
    <t xml:space="preserve">INTERRUPTOR SIMPLES (2 MÓDULOS) COM INTERRUPTOR PARALELO (2 MÓDULOS), 10A/250V, SEM SUPORTE E SEM PLACA - FORNECIMENTO E INSTALAÇÃO. AF_03/2023</t>
  </si>
  <si>
    <t xml:space="preserve">INTERRUPTOR SIMPLES (2 MÓDULOS), 10A/250V, INCLUINDO SUPORTE E PLACA - FORNECIMENTO E INSTALAÇÃO. AF_03/2023</t>
  </si>
  <si>
    <t xml:space="preserve">INTERRUPTOR SIMPLES (2 MÓDULOS), 10A/250V, SEM SUPORTE E SEM PLACA - FORNECIMENTO E INSTALAÇÃO. AF_03/2023</t>
  </si>
  <si>
    <t xml:space="preserve">INTERRUPTOR SIMPLES (3 MÓDULOS) COM INTERRUPTOR PARALELO (1 MÓDULO), 10A/250V, INCLUINDO SUPORTE E PLACA - FORNECIMENTO E INSTALAÇÃO. AF_03/2023</t>
  </si>
  <si>
    <t xml:space="preserve">INTERRUPTOR SIMPLES (3 MÓDULOS) COM INTERRUPTOR PARALELO (1 MÓDULO), 10A/250V, SEM SUPORTE E SEM PLACA - FORNECIMENTO E INSTALAÇÃO. AF_03/2023</t>
  </si>
  <si>
    <t xml:space="preserve">INTERRUPTOR SIMPLES (3 MÓDULOS), 10A/250V, INCLUINDO SUPORTE E PLACA - FORNECIMENTO E INSTALAÇÃO. AF_03/2023</t>
  </si>
  <si>
    <t xml:space="preserve">INTERRUPTOR SIMPLES (3 MÓDULOS), 10A/250V, SEM SUPORTE E SEM PLACA - FORNECIMENTO E INSTALAÇÃO. AF_03/2023</t>
  </si>
  <si>
    <t xml:space="preserve">INTERRUPTOR SIMPLES (4 MÓDULOS), 10A/250V, INCLUINDO SUPORTE E PLACA - FORNECIMENTO E INSTALAÇÃO. AF_03/2023</t>
  </si>
  <si>
    <t xml:space="preserve">INTERRUPTOR SIMPLES (4 MÓDULOS), 10A/250V, SEM SUPORTE E SEM PLACA - FORNECIMENTO E INSTALAÇÃO. AF_03/2023</t>
  </si>
  <si>
    <t xml:space="preserve">INTERRUPTOR SIMPLES (6 MÓDULOS), 10A/250V, INCLUINDO SUPORTE E PLACA - FORNECIMENTO E INSTALAÇÃO. AF_03/2023</t>
  </si>
  <si>
    <t xml:space="preserve">INTERRUPTOR SIMPLES (6 MÓDULOS), 10A/250V, SEM SUPORTE E SEM PLACA - FORNECIMENTO E INSTALAÇÃO. AF_03/2023</t>
  </si>
  <si>
    <t xml:space="preserve">LUVA PARA ELETRODUTO, PVC, ROSCÁVEL, DN 20 MM (1/2"), PARA CIRCUITOS TERMINAIS, INSTALADA EM FORRO - FORNECIMENTO E INSTALAÇÃO. AF_03/2023</t>
  </si>
  <si>
    <t xml:space="preserve">LUVA PARA ELETRODUTO, PVC, ROSCÁVEL, DN 20 MM (1/2"),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</si>
  <si>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</si>
  <si>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FORRO - FORNECIMENTO E INSTALAÇÃO. AF_03/2023</t>
  </si>
  <si>
    <t xml:space="preserve">LUVA PARA ELETRODUTO, PVC, ROSCÁVEL, DN 25 MM (3/4"), PARA CIRCUITOS TERMINAIS, INSTALADA EM LAJE - FORNECIMENTO E INSTALAÇÃO. AF_03/2023</t>
  </si>
  <si>
    <t xml:space="preserve">LUVA PARA ELETRODUTO, PVC, ROSCÁVEL, DN 25 MM (3/4"), PARA CIRCUITOS TERMINAIS, INSTALADA EM PAREDE - FORNECIMENTO E INSTALAÇÃO. AF_03/2023</t>
  </si>
  <si>
    <t xml:space="preserve">LUVA PARA ELETRODUTO, PVC, ROSCÁVEL, DN 32 MM (1"), PARA CIRCUITOS TERMINAIS, INSTALADA EM FORRO - FORNECIMENTO E INSTALAÇÃO. AF_03/2023</t>
  </si>
  <si>
    <t xml:space="preserve">LUVA PARA ELETRODUTO, PVC, ROSCÁVEL, DN 32 MM (1"), PARA CIRCUITOS TERMINAIS, INSTALADA EM LAJE - FORNECIMENTO E INSTALAÇÃO. AF_03/2023</t>
  </si>
  <si>
    <t xml:space="preserve">LUVA PARA ELETRODUTO, PVC, ROSCÁVEL, DN 32 MM (1"), PARA CIRCUITOS TERMINAIS, INSTALADA EM PAREDE - FORNECIMENTO E INSTALAÇÃO. AF_03/2023</t>
  </si>
  <si>
    <t xml:space="preserve">LUVA PARA ELETRODUTO, PVC, ROSCÁVEL, DN 40 MM (1 1/4"), PARA CIRCUITOS TERMINAIS, INSTALADA EM FORRO - FORNECIMENTO E INSTALAÇÃO. AF_03/2023</t>
  </si>
  <si>
    <t xml:space="preserve">LUVA PARA ELETRODUTO, PVC, ROSCÁVEL, DN 40 MM (1 1/4"), PARA CIRCUITOS TERMINAIS, INSTALADA EM LAJE - FORNECIMENTO E INSTALAÇÃO. AF_03/2023</t>
  </si>
  <si>
    <t xml:space="preserve">LUVA PARA ELETRODUTO, PVC, ROSCÁVEL, DN 40 MM (1 1/4"), PARA CIRCUITOS TERMINAIS, INSTALADA EM PAREDE - FORNECIMENTO E INSTALAÇÃO. AF_03/2023</t>
  </si>
  <si>
    <t xml:space="preserve">SUPORTE PARAFUSADO COM PLACA DE ENCAIXE 4" X 2" ALTO (2,00 M DO PISO) PARA PONTO ELÉTRICO - FORNECIMENTO E INSTALAÇÃO. AF_03/2023</t>
  </si>
  <si>
    <t xml:space="preserve">SUPORTE PARAFUSADO COM PLACA DE ENCAIXE 4" X 2" BAIXO (0,30 M DO PISO) PARA PONTO ELÉTRICO - FORNECIMENTO E INSTALAÇÃO. AF_03/2023</t>
  </si>
  <si>
    <t xml:space="preserve">SUPORTE PARAFUSADO COM PLACA DE ENCAIXE 4" X 2" MÉDIO (1,30 M DO PISO) PARA PONTO ELÉTRICO - FORNECIMENTO E INSTALAÇÃO. AF_03/2023</t>
  </si>
  <si>
    <t xml:space="preserve">SUPORTE PARAFUSADO COM PLACA DE ENCAIXE 4" X 4" ALTO (2,00 M DO PISO) PARA PONTO ELÉTRICO - FORNECIMENTO E INSTALAÇÃO. AF_03/2023</t>
  </si>
  <si>
    <t xml:space="preserve">SUPORTE PARAFUSADO COM PLACA DE ENCAIXE 4" X 4" BAIXO (0,30 M DO PISO) PARA PONTO ELÉTRICO - FORNECIMENTO E INSTALAÇÃO. AF_03/2023</t>
  </si>
  <si>
    <t xml:space="preserve">SUPORTE PARAFUSADO COM PLACA DE ENCAIXE 4" X 4" MÉDIO (1,30 M DO PISO) PARA PONTO ELÉTRICO - FORNECIMENTO E INSTALAÇÃO. AF_03/2023</t>
  </si>
  <si>
    <t xml:space="preserve">TOMADA ALTA DE EMBUTIR (1 MÓDULO), 2P+T 10 A, INCLUINDO SUPORTE E PLACA - FORNECIMENTO E INSTALAÇÃO. AF_03/2023</t>
  </si>
  <si>
    <t xml:space="preserve">TOMADA ALTA DE EMBUTIR (1 MÓDULO), 2P+T 10 A, SEM SUPORTE E SEM PLACA - FORNECIMENTO E INSTALAÇÃO. AF_03/2023</t>
  </si>
  <si>
    <t xml:space="preserve">TOMADA ALTA DE EMBUTIR (1 MÓDULO), 2P+T 20 A, INCLUINDO SUPORTE E PLACA - FORNECIMENTO E INSTALAÇÃO. AF_03/2023</t>
  </si>
  <si>
    <t xml:space="preserve">TOMADA ALTA DE EMBUTIR (1 MÓDULO), 2P+T 20 A, SEM SUPORTE E SEM PLACA - FORNECIMENTO E INSTALAÇÃO. AF_03/2023</t>
  </si>
  <si>
    <t xml:space="preserve">TOMADA BAIXA DE EMBUTIR (1 MÓDULO), 2P+T 10 A, INCLUINDO SUPORTE E PLACA - FORNECIMENTO E INSTALAÇÃO. AF_03/2023</t>
  </si>
  <si>
    <t xml:space="preserve">TOMADA BAIXA DE EMBUTIR (1 MÓDULO), 2P+T 10 A, SEM SUPORTE E SEM PLACA - FORNECIMENTO E INSTALAÇÃO. AF_03/2023</t>
  </si>
  <si>
    <t xml:space="preserve">TOMADA BAIXA DE EMBUTIR (1 MÓDULO), 2P+T 20 A, INCLUINDO SUPORTE E PLACA - FORNECIMENTO E INSTALAÇÃO. AF_03/2023</t>
  </si>
  <si>
    <t xml:space="preserve">TOMADA BAIXA DE EMBUTIR (1 MÓDULO), 2P+T 20 A, SEM SUPORTE E SEM PLACA - FORNECIMENTO E INSTALAÇÃO. AF_03/2023</t>
  </si>
  <si>
    <t xml:space="preserve">TOMADA BAIXA DE EMBUTIR (2 MÓDULOS), 2P+T 10 A, INCLUINDO SUPORTE E PLACA - FORNECIMENTO E INSTALAÇÃO. AF_03/2023</t>
  </si>
  <si>
    <t xml:space="preserve">TOMADA BAIXA DE EMBUTIR (2 MÓDULOS), 2P+T 10 A, SEM SUPORTE E SEM PLACA - FORNECIMENTO E INSTALAÇÃO. AF_03/2023</t>
  </si>
  <si>
    <t xml:space="preserve">TOMADA BAIXA DE EMBUTIR (2 MÓDULOS), 2P+T 20 A, INCLUINDO SUPORTE E PLACA - FORNECIMENTO E INSTALAÇÃO. AF_03/2023</t>
  </si>
  <si>
    <t xml:space="preserve">TOMADA BAIXA DE EMBUTIR (2 MÓDULOS), 2P+T 20 A, SEM SUPORTE E SEM PLACA - FORNECIMENTO E INSTALAÇÃO. AF_03/2023</t>
  </si>
  <si>
    <t xml:space="preserve">TOMADA BAIXA DE EMBUTIR (3 MÓDULOS), 2P+T 10 A, INCLUINDO SUPORTE E PLACA - FORNECIMENTO E INSTALAÇÃO. AF_03/2023</t>
  </si>
  <si>
    <t xml:space="preserve">TOMADA BAIXA DE EMBUTIR (3 MÓDULOS), 2P+T 10 A, SEM SUPORTE E SEM PLACA - FORNECIMENTO E INSTALAÇÃO. AF_03/2023</t>
  </si>
  <si>
    <t xml:space="preserve">TOMADA BAIXA DE EMBUTIR (3 MÓDULOS), 2P+T 20 A, INCLUINDO SUPORTE E PLACA - FORNECIMENTO E INSTALAÇÃO. AF_03/2023</t>
  </si>
  <si>
    <t xml:space="preserve">TOMADA BAIXA DE EMBUTIR (3 MÓDULOS), 2P+T 20 A, SEM SUPORTE E SEM PLACA - FORNECIMENTO E INSTALAÇÃO. AF_03/2023</t>
  </si>
  <si>
    <t xml:space="preserve">TOMADA BAIXA DE EMBUTIR (4 MÓDULOS), 2P+T 10 A, INCLUINDO SUPORTE E PLACA - FORNECIMENTO E INSTALAÇÃO. AF_03/2023</t>
  </si>
  <si>
    <t xml:space="preserve">TOMADA BAIXA DE EMBUTIR (4 MÓDULOS), 2P+T 10 A, SEM SUPORTE E SEM PLACA - FORNECIMENTO E INSTALAÇÃO. AF_03/2023</t>
  </si>
  <si>
    <t xml:space="preserve">TOMADA BAIXA DE EMBUTIR (6 MÓDULOS), 2P+T 10 A, INCLUINDO SUPORTE E PLACA - FORNECIMENTO E INSTALAÇÃO. AF_03/2023</t>
  </si>
  <si>
    <t xml:space="preserve">TOMADA BAIXA DE EMBUTIR (6 MÓDULOS), 2P+T 10 A, SEM SUPORTE E SEM PLACA - FORNECIMENTO E INSTALAÇÃO. AF_03/2023</t>
  </si>
  <si>
    <t xml:space="preserve">TOMADA MÉDIA DE EMBUTIR (1 MÓDULO), 2P+T 10 A, INCLUINDO SUPORTE E PLACA - FORNECIMENTO E INSTALAÇÃO. AF_03/2023</t>
  </si>
  <si>
    <t xml:space="preserve">TOMADA MÉDIA DE EMBUTIR (1 MÓDULO), 2P+T 10 A, SEM SUPORTE E SEM PLACA - FORNECIMENTO E INSTALAÇÃO. AF_03/2023</t>
  </si>
  <si>
    <t xml:space="preserve">TOMADA MÉDIA DE EMBUTIR (1 MÓDULO), 2P+T 20 A, INCLUINDO SUPORTE E PLACA - FORNECIMENTO E INSTALAÇÃO. AF_03/2023</t>
  </si>
  <si>
    <t xml:space="preserve">TOMADA MÉDIA DE EMBUTIR (1 MÓDULO), 2P+T 20 A, SEM SUPORTE E SEM PLACA - FORNECIMENTO E INSTALAÇÃO. AF_03/2023</t>
  </si>
  <si>
    <t xml:space="preserve">TOMADA MÉDIA DE EMBUTIR (2 MÓDULOS), 2P+T 10 A, INCLUINDO SUPORTE E PLACA - FORNECIMENTO E INSTALAÇÃO. AF_03/2023</t>
  </si>
  <si>
    <t xml:space="preserve">TOMADA MÉDIA DE EMBUTIR (2 MÓDULOS), 2P+T 10 A, SEM SUPORTE E SEM PLACA - FORNECIMENTO E INSTALAÇÃO. AF_03/2023</t>
  </si>
  <si>
    <t xml:space="preserve">TOMADA MÉDIA DE EMBUTIR (2 MÓDULOS), 2P+T 20 A, INCLUINDO SUPORTE E PLACA - FORNECIMENTO E INSTALAÇÃO. AF_03/2023</t>
  </si>
  <si>
    <t xml:space="preserve">TOMADA MÉDIA DE EMBUTIR (2 MÓDULOS), 2P+T 20 A, SEM SUPORTE E SEM PLACA - FORNECIMENTO E INSTALAÇÃO. AF_03/2023</t>
  </si>
  <si>
    <t xml:space="preserve">TOMADA MÉDIA DE EMBUTIR (3 MÓDULOS), 2P+T 10 A, INCLUINDO SUPORTE E PLACA - FORNECIMENTO E INSTALAÇÃO. AF_03/2023</t>
  </si>
  <si>
    <t xml:space="preserve">TOMADA MÉDIA DE EMBUTIR (3 MÓDULOS), 2P+T 10 A, SEM SUPORTE E SEM PLACA - FORNECIMENTO E INSTALAÇÃO. AF_03/2023</t>
  </si>
  <si>
    <t xml:space="preserve">TOMADA MÉDIA DE EMBUTIR (3 MÓDULOS), 2P+T 20 A, INCLUINDO SUPORTE E PLACA - FORNECIMENTO E INSTALAÇÃO. AF_03/2023</t>
  </si>
  <si>
    <t xml:space="preserve">TOMADA MÉDIA DE EMBUTIR (3 MÓDULOS), 2P+T 20 A, SEM SUPORTE E SEM PLACA - FORNECIMENTO E INSTALAÇÃO. AF_03/2023</t>
  </si>
  <si>
    <t xml:space="preserve">CONDULETE DE ALUMÍNIO, TIPO B, PARA ELETRODUTO DE AÇO GALVANIZADO DN 20 MM (3/4''), APARENTE - FORNECIMENTO E INSTALAÇÃO. AF_10/2022</t>
  </si>
  <si>
    <t xml:space="preserve">CONDULETE DE ALUMÍNIO, TIPO B, PARA ELETRODUTO DE AÇO GALVANIZADO DN 25 MM (1''), APARENTE - FORNECIMENTO E INSTALAÇÃO. AF_10/2022</t>
  </si>
  <si>
    <t xml:space="preserve">CONDULETE DE ALUMÍNIO, TIPO B, PARA ELETRODUTO DE AÇO GALVANIZADO DN 32 MM (1 1/4''), APARENTE - FORNECIMENTO E INSTALAÇÃO. AF_10/2022</t>
  </si>
  <si>
    <t xml:space="preserve">CONDULETE DE ALUMÍNIO, TIPO C, PARA ELETRODUTO DE AÇO GALVANIZADO DN 20 MM (3/4''), APARENTE - FORNECIMENTO E INSTALAÇÃO. AF_10/2022</t>
  </si>
  <si>
    <t xml:space="preserve">CONDULETE DE ALUMÍNIO, TIPO C, PARA ELETRODUTO DE AÇO GALVANIZADO DN 25 MM (1''), APARENTE - FORNECIMENTO E INSTALAÇÃO. AF_10/2022</t>
  </si>
  <si>
    <t xml:space="preserve">CONDULETE DE ALUMÍNIO, TIPO C, PARA ELETRODUTO DE AÇO GALVANIZADO DN 32 MM (1 1/4''), APARENTE - FORNECIMENTO E INSTALAÇÃO. AF_10/2022</t>
  </si>
  <si>
    <t xml:space="preserve">CONDULETE DE ALUMÍNIO, TIPO E, ELETRODUTO DE AÇO GALVANIZADO DN 25 MM (1''), APARENTE - FORNECIMENTO E INSTALAÇÃO. AF_10/2022</t>
  </si>
  <si>
    <t xml:space="preserve">CONDULETE DE ALUMÍNIO, TIPO E, PARA ELETRODUTO DE AÇO GALVANIZADO DN 20 MM (3/4''), APARENTE - FORNECIMENTO E INSTALAÇÃO. AF_10/2022</t>
  </si>
  <si>
    <t xml:space="preserve">CONDULETE DE ALUMÍNIO, TIPO E, PARA ELETRODUTO DE AÇO GALVANIZADO DN 32 MM (1 1/4''), APARENTE - FORNECIMENTO E INSTALAÇÃO. AF_10/2022</t>
  </si>
  <si>
    <t xml:space="preserve">CONDULETE DE ALUMÍNIO, TIPO LB, PARA ELETRODUTO DE AÇO GALVANIZADO DN 20 MM (3/4''), APARENTE - FORNECIMENTO E INSTALAÇÃO. AF_10/2022</t>
  </si>
  <si>
    <t xml:space="preserve">CONDULETE DE ALUMÍNIO, TIPO LB, PARA ELETRODUTO DE AÇO GALVANIZADO DN 25 MM (1''), APARENTE - FORNECIMENTO E INSTALAÇÃO. AF_10/2022</t>
  </si>
  <si>
    <t xml:space="preserve">CONDULETE DE ALUMÍNIO, TIPO LB, PARA ELETRODUTO DE AÇO GALVANIZADO DN 32 MM (1 1/4''), APARENTE - FORNECIMENTO E INSTALAÇÃO. AF_10/2022</t>
  </si>
  <si>
    <t xml:space="preserve">CONDULETE DE ALUMÍNIO, TIPO LL, PARA ELETRODUTO DE AÇO GALVANIZADO DN 20 MM (3/4''), APARENTE - FORNECIMENTO E INSTALAÇÃO. AF_10/2022</t>
  </si>
  <si>
    <t xml:space="preserve">CONDULETE DE ALUMÍNIO, TIPO LL, PARA ELETRODUTO DE AÇO GALVANIZADO DN 25 MM (1''), APARENTE - FORNECIMENTO E INSTALAÇÃO. AF_10/2022</t>
  </si>
  <si>
    <t xml:space="preserve">CONDULETE DE ALUMÍNIO, TIPO LL, PARA ELETRODUTO DE AÇO GALVANIZADO DN 32 MM (1 1/4''), APARENTE - FORNECIMENTO E INSTALAÇÃO. AF_10/2022</t>
  </si>
  <si>
    <t xml:space="preserve">CONDULETE DE ALUMÍNIO, TIPO LR, PARA ELETRODUTO DE AÇO GALVANIZADO DN 20 MM (3/4''), APARENTE - FORNECIMENTO E INSTALAÇÃO. AF_10/2022</t>
  </si>
  <si>
    <t xml:space="preserve">CONDULETE DE ALUMÍNIO, TIPO LR, PARA ELETRODUTO DE AÇO GALVANIZADO DN 25 MM (1''), APARENTE - FORNECIMENTO E INSTALAÇÃO. AF_10/2022</t>
  </si>
  <si>
    <t xml:space="preserve">CONDULETE DE ALUMÍNIO, TIPO LR, PARA ELETRODUTO DE AÇO GALVANIZADO DN 32 MM (1 1/4''), APARENTE - FORNECIMENTO E INSTALAÇÃO. AF_10/2022</t>
  </si>
  <si>
    <t xml:space="preserve">CONDULETE DE ALUMÍNIO, TIPO T, PARA ELETRODUTO DE AÇO GALVANIZADO DN 20 MM (3/4''), APARENTE - FORNECIMENTO E INSTALAÇÃO. AF_10/2022</t>
  </si>
  <si>
    <t xml:space="preserve">CONDULETE DE ALUMÍNIO, TIPO T, PARA ELETRODUTO DE AÇO GALVANIZADO DN 25 MM (1''), APARENTE - FORNECIMENTO E INSTALAÇÃO. AF_10/2022</t>
  </si>
  <si>
    <t xml:space="preserve">CONDULETE DE ALUMÍNIO, TIPO T, PARA ELETRODUTO DE AÇO GALVANIZADO DN 32 MM (1 1/4''), APARENTE - FORNECIMENTO E INSTALAÇÃO. AF_10/2022</t>
  </si>
  <si>
    <t xml:space="preserve">CONDULETE DE ALUMÍNIO, TIPO TB, PARA ELETRODUTO DE AÇO GALVANIZADO DN 20 MM (3/4''), APARENTE - FORNECIMENTO E INSTALAÇÃO. AF_10/2022</t>
  </si>
  <si>
    <t xml:space="preserve">CONDULETE DE ALUMÍNIO, TIPO TB, PARA ELETRODUTO DE AÇO GALVANIZADO DN 25 MM (1''), APARENTE - FORNECIMENTO E INSTALAÇÃO. AF_10/2022</t>
  </si>
  <si>
    <t xml:space="preserve">CONDULETE DE ALUMÍNIO, TIPO TB, PARA ELETRODUTO DE AÇO GALVANIZADO DN 32 MM (1 1/4''), APARENTE - FORNECIMENTO E INSTALAÇÃO. AF_10/2022</t>
  </si>
  <si>
    <t xml:space="preserve">CONDULETE DE ALUMÍNIO, TIPO X, PARA ELETRODUTO DE AÇO GALVANIZADO DN 20 MM (3/4''), APARENTE - FORNECIMENTO E INSTALAÇÃO. AF_10/2022</t>
  </si>
  <si>
    <t xml:space="preserve">CONDULETE DE ALUMÍNIO, TIPO X, PARA ELETRODUTO DE AÇO GALVANIZADO DN 25 MM (1''), APARENTE - FORNECIMENTO E INSTALAÇÃO. AF_10/2022</t>
  </si>
  <si>
    <t xml:space="preserve">CONDULETE DE ALUMÍNIO, TIPO X, PARA ELETRODUTO DE AÇO GALVANIZADO DN 32 MM (1 1/4''), APARENTE - FORNECIMENTO E INSTALAÇÃO. AF_10/2022</t>
  </si>
  <si>
    <t xml:space="preserve">CONDULETE DE PVC, TIPO B, PARA ELETRODUTO DE PVC SOLDÁVEL DN 20 MM (1/2''), APARENTE - FORNECIMENTO E INSTALAÇÃO. AF_10/2022</t>
  </si>
  <si>
    <t xml:space="preserve">CONDULETE DE PVC, TIPO B, PARA ELETRODUTO DE PVC SOLDÁVEL DN 25 MM (3/4''), APARENTE - FORNECIMENTO E INSTALAÇÃO. AF_10/2022</t>
  </si>
  <si>
    <t xml:space="preserve">CONDULETE DE PVC, TIPO B, PARA ELETRODUTO DE PVC SOLDÁVEL DN 32 MM (1''), APARENTE - FORNECIMENTO E INSTALAÇÃO. AF_10/2022</t>
  </si>
  <si>
    <t xml:space="preserve">CONDULETE DE PVC, TIPO C, PARA ELETRODUTO DE PVC SOLDÁVEL DN 20 MM (1/2''), APARENTE - FORNECIMENTO E INSTALAÇÃO. AF_10/2022</t>
  </si>
  <si>
    <t xml:space="preserve">CONDULETE DE PVC, TIPO C, PARA ELETRODUTO DE PVC SOLDÁVEL DN 25 MM (3/4''), APARENTE - FORNECIMENTO E INSTALAÇÃO. AF_10/2022</t>
  </si>
  <si>
    <t xml:space="preserve">CONDULETE DE PVC, TIPO C, PARA ELETRODUTO DE PVC SOLDÁVEL DN 32 MM (1''), APARENTE - FORNECIMENTO E INSTALAÇÃO. AF_10/2022</t>
  </si>
  <si>
    <t xml:space="preserve">CONDULETE DE PVC, TIPO E, PARA ELETRODUTO DE PVC SOLDÁVEL DN 20 MM (1/2''), APARENTE - FORNECIMENTO E INSTALAÇÃO. AF_10/2022</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</si>
  <si>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</si>
  <si>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</si>
  <si>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LB, PARA ELETRODUTO DE PVC SOLDÁVEL DN 20 MM (1/2''), APARENTE - FORNECIMENTO E INSTALAÇÃO. AF_10/2022</t>
  </si>
  <si>
    <t xml:space="preserve">CONDULETE DE PVC, TIPO LB, PARA ELETRODUTO DE PVC SOLDÁVEL DN 25 MM (3/4''), APARENTE - FORNECIMENTO E INSTALAÇÃO. AF_10/2022</t>
  </si>
  <si>
    <t xml:space="preserve">CONDULETE DE PVC, TIPO LB, PARA ELETRODUTO DE PVC SOLDÁVEL DN 32 MM (1''), APARENTE - FORNECIMENTO E INSTALAÇÃO. AF_10/2022</t>
  </si>
  <si>
    <t xml:space="preserve">CONDULETE DE PVC, TIPO LL, PARA ELETRODUTO DE PVC SOLDÁVEL DN 20 MM (1/2''), APARENTE - FORNECIMENTO E INSTALAÇÃO. AF_10/2022</t>
  </si>
  <si>
    <t xml:space="preserve">CONDULETE DE PVC, TIPO LL, PARA ELETRODUTO DE PVC SOLDÁVEL DN 25 MM (3/4''), APARENTE - FORNECIMENTO E INSTALAÇÃO. AF_10/2022</t>
  </si>
  <si>
    <t xml:space="preserve">CONDULETE DE PVC, TIPO LL, PARA ELETRODUTO DE PVC SOLDÁVEL DN 32 MM (1''), APARENTE - FORNECIMENTO E INSTALAÇÃO. AF_10/2022</t>
  </si>
  <si>
    <t xml:space="preserve">CONDULETE DE PVC, TIPO LR, PARA ELETRODUTO DE PVC SOLDÁVEL DN 20 MM (1/2''), APARENTE - FORNECIMENTO E INSTALAÇÃO. AF_10/2022</t>
  </si>
  <si>
    <t xml:space="preserve">CONDULETE DE PVC, TIPO LR, PARA ELETRODUTO DE PVC SOLDÁVEL DN 25 MM (3/4''), APARENTE - FORNECIMENTO E INSTALAÇÃO. AF_10/2022</t>
  </si>
  <si>
    <t xml:space="preserve">CONDULETE DE PVC, TIPO LR, PARA ELETRODUTO DE PVC SOLDÁVEL DN 32 MM (1''), APARENTE - FORNECIMENTO E INSTALAÇÃO. AF_10/2022</t>
  </si>
  <si>
    <t xml:space="preserve">CONDULETE DE PVC, TIPO T, PARA ELETRODUTO DE PVC SOLDÁVEL DN 25 MM (3/4''), APARENTE - FORNECIMENTO E INSTALAÇÃO. AF_10/2022</t>
  </si>
  <si>
    <t xml:space="preserve">CONDULETE DE PVC, TIPO T,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</si>
  <si>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</si>
  <si>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</si>
  <si>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CONDULETE DE PVC, TIPO TB, PARA ELETRODUTO DE PVC SOLDÁVEL DN 32 MM (1''), APARENTE - FORNECIMENTO E INSTALAÇÃO. AF_10/2022</t>
  </si>
  <si>
    <t xml:space="preserve">CONDULETE DE PVC, TIPO X, PARA ELETRODUTO DE PVC SOLDÁVEL DN 20 MM (1/2''), APARENTE - FORNECIMENTO E INSTALAÇÃO. AF_10/2022</t>
  </si>
  <si>
    <t xml:space="preserve">CONDULETE DE PVC, TIPO X, PARA ELETRODUTO DE PVC SOLDÁVEL DN 25 MM (3/4"), APARENTE - FORNECIMENTO E INSTALAÇÃO. AF_10/2022</t>
  </si>
  <si>
    <t xml:space="preserve">CONDULETE DE PVC, TIPO X, PARA ELETRODUTO DE PVC SOLDÁVEL DN 32 MM (1''), APARENTE - FORNECIMENTO E INSTALAÇÃO. AF_10/2022</t>
  </si>
  <si>
    <t xml:space="preserve">CURVA 135 GRAUS PARA ELETRODUTO, AÇO GALVANIZADO, DN 20 MM (3/4''), APARENTE - FORNECIMENTO E INSTALAÇÃO. AF_10/2022</t>
  </si>
  <si>
    <t xml:space="preserve">CURVA 135 GRAUS PARA ELETRODUTO, AÇO GALVANIZADO, DN 25 MM (1''), APARENTE - FORNECIMENTO E INSTALAÇÃO. AF_10/2022</t>
  </si>
  <si>
    <t xml:space="preserve">CURVA 135 GRAUS PARA ELETRODUTO, AÇO GALVANIZADO, DN 32 MM (1 1/4''), APARENTE - FORNECIMENTO E INSTALAÇÃO. AF_10/2022</t>
  </si>
  <si>
    <t xml:space="preserve">CURVA 135 GRAUS PARA ELETRODUTO, AÇO GALVANIZADO, DN 40 MM (1 1/2''), APARENTE - FORNECIMENTO E INSTALAÇÃO. AF_10/2022</t>
  </si>
  <si>
    <t xml:space="preserve">CURVA 45 GRAUS PARA ELETRODUTO, AÇO GALVANIZADO, DN 20 MM (3/4''), APARENTE - FORNECIMENTO E INSTALAÇÃO. AF_10/2022</t>
  </si>
  <si>
    <t xml:space="preserve">CURVA 45 GRAUS PARA ELETRODUTO, AÇO GALVANIZADO, DN 25 MM (1''), APARENTE - FORNECIMENTO E INSTALAÇÃO. AF_10/2022</t>
  </si>
  <si>
    <t xml:space="preserve">CURVA 45 GRAUS PARA ELETRODUTO, AÇO GALVANIZADO, DN 32 MM (1 1/4''), APARENTE - FORNECIMENTO E INSTALAÇÃO. AF_10/2022</t>
  </si>
  <si>
    <t xml:space="preserve">CURVA 45 GRAUS PARA ELETRODUTO, AÇO GALVANIZADO, DN 40 MM (1 1/2''), APARENTE - FORNECIMENTO E INSTALAÇÃO. AF_10/2022</t>
  </si>
  <si>
    <t xml:space="preserve">CURVA 90 GRAUS PARA ELETRODUTO, AÇO GALVANIZADO, DN 20 MM (3/4''), APARENTE - FORNECIMENTO E INSTALAÇÃO. AF_10/2022</t>
  </si>
  <si>
    <t xml:space="preserve">CURVA 90 GRAUS PARA ELETRODUTO, AÇO GALVANIZADO, DN 25 MM (1"), APARENTE - FORNECIMENTO E INSTALAÇÃO. AF_10/2022</t>
  </si>
  <si>
    <t xml:space="preserve">CURVA 90 GRAUS PARA ELETRODUTO, AÇO GALVANIZADO, DN 32 MM (1 1/4''), APARENTE - FORNECIMENTO E INSTALAÇÃO. AF_10/2022</t>
  </si>
  <si>
    <t xml:space="preserve">CURVA 90 GRAUS PARA ELETRODUTO, AÇO GALVANIZADO, DN 40 MM (1 1/2''), APARENTE - FORNECIMENTO E INSTALAÇÃO. AF_10/2022</t>
  </si>
  <si>
    <t xml:space="preserve">CURVA 90 GRAUS PARA ELETRODUTO, PVC, SOLDÁVEL, DN 20 MM (1/2''), APARENTE - FORNECIMENTO E INSTALAÇÃO. AF_10/2022</t>
  </si>
  <si>
    <t xml:space="preserve">CURVA 90 GRAUS PARA ELETRODUTO, PVC, SOLDÁVEL, DN 25 MM (3/4''), APARENTE - FORNECIMENTO E INSTALAÇÃO. AF_10/2022</t>
  </si>
  <si>
    <t xml:space="preserve">CURVA 90 GRAUS PARA ELETRODUTO, PVC, SOLDÁVEL, DN 32 MM (1''), APARENTE - FORNECIMENTO E INSTALAÇÃO. AF_10/2022</t>
  </si>
  <si>
    <t xml:space="preserve">ELETRODUTO RIGIDO, EM ACO ZINCADO OU GALVANIZADO, TIPO PESADO, DN=1 1/2", APARENTE - FORNECIMENTO E INSTALAÇÃO. AF_10/2022</t>
  </si>
  <si>
    <t xml:space="preserve">ELETRODUTO RIGIDO, EM ACO ZINCADO OU GALVANIZADO, TIPO PESADO, DN=1 1/4", APARENTE- FORNECIMENTO E INSTALAÇÃO. AF_10/2022</t>
  </si>
  <si>
    <t xml:space="preserve">ELETRODUTO RIGIDO, EM ACO ZINCADO OU GALVANIZADO, TIPO PESADO, DN=1", APARENTE - FORNECIMENTO E INSTALAÇÃO. AF_10/2022</t>
  </si>
  <si>
    <t xml:space="preserve">ELETRODUTO RIGIDO, EM ACO ZINCADO OU GALVANIZADO, TIPO PESADO, DN=3/4", APARENTE - FORNECIMENTO E INSTALAÇÃO. AF_10/2022</t>
  </si>
  <si>
    <t xml:space="preserve">ELETRODUTO RÍGIDO SOLDÁVEL, PVC, DN 20 MM (1/2"), APARENTE - FORNECIMENTO E INSTALAÇÃO. AF_10/2022</t>
  </si>
  <si>
    <t xml:space="preserve">ELETRODUTO RÍGIDO SOLDÁVEL, PVC, DN 25 MM (3/4"), APARENTE - FORNECIMENTO E INSTALAÇÃO. AF_10/2022</t>
  </si>
  <si>
    <t xml:space="preserve">ELETRODUTO RÍGIDO SOLDÁVEL, PVC, DN 32 MM (1"), APARENTE - FORNECIMENTO E INSTALAÇÃO. AF_10/2022</t>
  </si>
  <si>
    <t xml:space="preserve">LUVA DE EMENDA PARA ELETRODUTO, AÇO GALVANIZADO, DN 20 MM (3/4''), APARENTE - FORNECIMENTO E INSTALAÇÃO. AF_10/2022</t>
  </si>
  <si>
    <t xml:space="preserve">LUVA DE EMENDA PARA ELETRODUTO, AÇO GALVANIZADO, DN 25 MM (1''), APARENTE - FORNECIMENTO E INSTALAÇÃO. AF_10/2022</t>
  </si>
  <si>
    <t xml:space="preserve">LUVA DE EMENDA PARA ELETRODUTO, AÇO GALVANIZADO, DN 32 MM (1 1/4''), APARENTE - FORNECIMENTO E INSTALAÇÃO. AF_10/2022</t>
  </si>
  <si>
    <t xml:space="preserve">LUVA DE EMENDA PARA ELETRODUTO, AÇO GALVANIZADO, DN 40 MM (1 1/2''), APARENTE - FORNECIMENTO E INSTALAÇÃO. AF_10/2022</t>
  </si>
  <si>
    <t xml:space="preserve">LUVA PARA ELETRODUTO, PVC, SOLDÁVEL, DN 20 MM (1/2''), APARENTE - FORNECIMENTO E INSTALAÇÃO. AF_10/2022</t>
  </si>
  <si>
    <t xml:space="preserve">LUVA PARA ELETRODUTO, PVC, SOLDÁVEL, DN 25 MM (3/4''), APARENTE - FORNECIMENTO E INSTALAÇÃO. AF_10/2022</t>
  </si>
  <si>
    <t xml:space="preserve">LUVA PARA ELETRODUTO, PVC, SOLDÁVEL, DN 32 MM (1''), APARENTE - FORNECIMENTO E INSTALAÇÃO. AF_10/2022</t>
  </si>
  <si>
    <t xml:space="preserve">CABO DE COBRE ISOLADO, 10 MM², ANTI-CHAMA 450/750 V, INSTALADO EM ELETROCALHA OU PERFILADO - FORNECIMENTO E INSTALAÇÃO. AF_07/2025</t>
  </si>
  <si>
    <t xml:space="preserve">CABO DE COBRE ISOLADO, 16 MM², ANTI-CHAMA 450/750 V, INSTALADO EM ELETROCALHA OU PERFILADO - FORNECIMENTO E INSTALAÇÃO. AF_07/2025</t>
  </si>
  <si>
    <t xml:space="preserve">CABO DE COBRE ISOLADO, 25 MM², ANTI-CHAMA 450/750 V, INSTALADO EM ELETROCALHA OU PERFILADO - FORNECIMENTO E INSTALAÇÃO. AF_07/2025</t>
  </si>
  <si>
    <t xml:space="preserve">CAIXA DE PROTEÇÃO PARA MEDIDOR MONOFÁSICO DE EMBUTIR - FORNECIMENTO E INSTALAÇÃO. AF_07/2025</t>
  </si>
  <si>
    <t xml:space="preserve">CONTATOR TRIPOLAR I NOMIMAL 95A - FORNECIMENTO E INSTALAÇÃO. AF_07/2025</t>
  </si>
  <si>
    <t xml:space="preserve">CONTATOR TRIPOLAR I NOMINAL 12A - FORNECIMENTO E INSTALAÇÃO. AF_07/2025</t>
  </si>
  <si>
    <t xml:space="preserve">CONTATOR TRIPOLAR I NOMINAL 22A - FORNECIMENTO E INSTALAÇÃO. AF_07/2025</t>
  </si>
  <si>
    <t xml:space="preserve">CONTATOR TRIPOLAR I NOMINAL 38A - FORNECIMENTO E INSTALAÇÃO. AF_07/2025</t>
  </si>
  <si>
    <t xml:space="preserve">COTOVELO PARA BARRAMENTO BLINDADO, 1000A - FORNECIMENTO E INSTALAÇÃO. AF_07/2025</t>
  </si>
  <si>
    <t xml:space="preserve">COTOVELO PARA BARRAMENTO BLINDADO, 1250A - FORNECIMENTO E INSTALAÇÃO. AF_07/2025</t>
  </si>
  <si>
    <t xml:space="preserve">COTOVELO PARA BARRAMENTO BLINDADO, 1600A - FORNECIMENTO E INSTALAÇÃO. AF_07/2025</t>
  </si>
  <si>
    <t xml:space="preserve">COTOVELO PARA BARRAMENTO BLINDADO, 2000A - FORNECIMENTO E INSTALAÇÃO. AF_07/2025</t>
  </si>
  <si>
    <t xml:space="preserve">COTOVELO PARA BARRAMENTO BLINDADO, 2500A - FORNECIMENTO E INSTALAÇÃO. AF_07/2025</t>
  </si>
  <si>
    <t xml:space="preserve">COTOVELO PARA BARRAMENTO BLINDADO, 250A - FORNECIMENTO E INSTALAÇÃO. AF_07/2025</t>
  </si>
  <si>
    <t xml:space="preserve">COTOVELO PARA BARRAMENTO BLINDADO, 350A - FORNECIMENTO E INSTALAÇÃO. AF_07/2025</t>
  </si>
  <si>
    <t xml:space="preserve">COTOVELO PARA BARRAMENTO BLINDADO, 450A - FORNECIMENTO E INSTALAÇÃO. AF_07/2025</t>
  </si>
  <si>
    <t xml:space="preserve">COTOVELO PARA BARRAMENTO BLINDADO, 550A - FORNECIMENTO E INSTALAÇÃO. AF_07/2025</t>
  </si>
  <si>
    <t xml:space="preserve">COTOVELO PARA BARRAMENTO BLINDADO, 630A - FORNECIMENTO E INSTALAÇÃO. AF_07/2025</t>
  </si>
  <si>
    <t xml:space="preserve">DISJUNTOR BAIXA TENSÃO TRIPOLAR A SECO 800A/600V - FORNECIMENTO E INSTALAÇÃO. AF_07/2025</t>
  </si>
  <si>
    <t xml:space="preserve">DISJUNTOR BIPOLAR DR 63A - FORNECIMENTO E INSTALAÇÃO. AF_07/2025</t>
  </si>
  <si>
    <t xml:space="preserve">DISJUNTOR BIPOLAR TIPO DIN, CORRENTE NOMINAL DE 10A - FORNECIMENTO E INSTALAÇÃO. AF_07/2025</t>
  </si>
  <si>
    <t xml:space="preserve">DISJUNTOR BIPOLAR TIPO DIN, CORRENTE NOMINAL DE 16A - FORNECIMENTO E INSTALAÇÃO. AF_07/2025</t>
  </si>
  <si>
    <t xml:space="preserve">DISJUNTOR BIPOLAR TIPO DIN, CORRENTE NOMINAL DE 20A - FORNECIMENTO E INSTALAÇÃO. AF_07/2025</t>
  </si>
  <si>
    <t xml:space="preserve">DISJUNTOR BIPOLAR TIPO DIN, CORRENTE NOMINAL DE 25A - FORNECIMENTO E INSTALAÇÃO. AF_07/2025</t>
  </si>
  <si>
    <t xml:space="preserve">DISJUNTOR BIPOLAR TIPO DIN, CORRENTE NOMINAL DE 32A - FORNECIMENTO E INSTALAÇÃO. AF_07/2025</t>
  </si>
  <si>
    <t xml:space="preserve">DISJUNTOR BIPOLAR TIPO DIN, CORRENTE NOMINAL DE 40A - FORNECIMENTO E INSTALAÇÃO. AF_07/2025</t>
  </si>
  <si>
    <t xml:space="preserve">DISJUNTOR BIPOLAR TIPO DIN, CORRENTE NOMINAL DE 50A - FORNECIMENTO E INSTALAÇÃO. AF_07/2025</t>
  </si>
  <si>
    <t xml:space="preserve">DISJUNTOR BIPOLAR TIPO DR, CORRENTE NOMINAL DE 25A - FORNECIMENTO E INSTALAÇÃO. AF_07/2025</t>
  </si>
  <si>
    <t xml:space="preserve">DISJUNTOR BIPOLAR TIPO DR, CORRENTE NOMINAL DE 40A - FORNECIMENTO E INSTALAÇÃO. AF_07/2025</t>
  </si>
  <si>
    <t xml:space="preserve">DISJUNTOR BIPOLAR TIPO NEMA, CORRENTE NOMINAL DE 10 ATÉ 50A - FORNECIMENTO E INSTALAÇÃO. AF_07/2025</t>
  </si>
  <si>
    <t xml:space="preserve">DISJUNTOR MONOPOLAR TIPO DIN, CORRENTE NOMINAL DE 10A - FORNECIMENTO E INSTALAÇÃO. AF_07/2025</t>
  </si>
  <si>
    <t xml:space="preserve">DISJUNTOR MONOPOLAR TIPO DIN, CORRENTE NOMINAL DE 16A - FORNECIMENTO E INSTALAÇÃO. AF_07/2025</t>
  </si>
  <si>
    <t xml:space="preserve">DISJUNTOR MONOPOLAR TIPO DIN, CORRENTE NOMINAL DE 20A - FORNECIMENTO E INSTALAÇÃO. AF_07/2025</t>
  </si>
  <si>
    <t xml:space="preserve">DISJUNTOR MONOPOLAR TIPO DIN, CORRENTE NOMINAL DE 25A - FORNECIMENTO E INSTALAÇÃO. AF_07/2025</t>
  </si>
  <si>
    <t xml:space="preserve">DISJUNTOR MONOPOLAR TIPO DIN, CORRENTE NOMINAL DE 32A - FORNECIMENTO E INSTALAÇÃO. AF_07/2025</t>
  </si>
  <si>
    <t xml:space="preserve">DISJUNTOR MONOPOLAR TIPO DIN, CORRENTE NOMINAL DE 40A - FORNECIMENTO E INSTALAÇÃO. AF_07/2025</t>
  </si>
  <si>
    <t xml:space="preserve">DISJUNTOR MONOPOLAR TIPO DIN, CORRENTE NOMINAL DE 50A - FORNECIMENTO E INSTALAÇÃO. AF_07/2025</t>
  </si>
  <si>
    <t xml:space="preserve">DISJUNTOR MONOPOLAR TIPO NEMA, CORRENTE NOMINAL DE 10 ATÉ 30A - FORNECIMENTO E INSTALAÇÃO. AF_07/2025</t>
  </si>
  <si>
    <t xml:space="preserve">DISJUNTOR MONOPOLAR TIPO NEMA, CORRENTE NOMINAL DE 35 ATÉ 50A - FORNECIMENTO E INSTALAÇÃO. AF_07/2025</t>
  </si>
  <si>
    <t xml:space="preserve">DISJUNTOR TERMOMAGNÉTICO TRIPOLAR, CORRENTE NOMINAL DE 125A - FORNECIMENTO E INSTALAÇÃO. AF_07/2025</t>
  </si>
  <si>
    <t xml:space="preserve">DISJUNTOR TERMOMAGNÉTICO TRIPOLAR, CORRENTE NOMINAL DE 200A - FORNECIMENTO E INSTALAÇÃO. AF_07/2025</t>
  </si>
  <si>
    <t xml:space="preserve">DISJUNTOR TERMOMAGNÉTICO TRIPOLAR, CORRENTE NOMINAL DE 250A - FORNECIMENTO E INSTALAÇÃO. AF_07/2025</t>
  </si>
  <si>
    <t xml:space="preserve">DISJUNTOR TERMOMAGNÉTICO TRIPOLAR, CORRENTE NOMINAL DE 400A - FORNECIMENTO E INSTALAÇÃO. AF_07/2025</t>
  </si>
  <si>
    <t xml:space="preserve">DISJUNTOR TERMOMAGNÉTICO TRIPOLAR, CORRENTE NOMINAL DE 600A - FORNECIMENTO E INSTALAÇÃO. AF_07/2025</t>
  </si>
  <si>
    <t xml:space="preserve">DISJUNTOR TETRAPOLAR TIPO DR, CORRENTE NOMINAL DE 25A - FORNECIMENTO E INSTALAÇÃO. AF_07/2025</t>
  </si>
  <si>
    <t xml:space="preserve">DISJUNTOR TETRAPOLAR TIPO DR, CORRENTE NOMINAL DE 40A - FORNECIMENTO E INSTALAÇÃO. AF_07/2025</t>
  </si>
  <si>
    <t xml:space="preserve">DISJUNTOR TRIPOLAR DIN 63A - FORNECIMENTO E INSTALAÇÃO. AF_07/2025</t>
  </si>
  <si>
    <t xml:space="preserve">DISJUNTOR TRIPOLAR DIN 80A - FORNECIMENTO E INSTALAÇÃO. AF_07/2025</t>
  </si>
  <si>
    <t xml:space="preserve">DISJUNTOR TRIPOLAR TIPO DIN, CORRENTE NOMINAL DE 10A - FORNECIMENTO E INSTALAÇÃO. AF_07/2025</t>
  </si>
  <si>
    <t xml:space="preserve">DISJUNTOR TRIPOLAR TIPO DIN, CORRENTE NOMINAL DE 16A - FORNECIMENTO E INSTALAÇÃO. AF_07/2025</t>
  </si>
  <si>
    <t xml:space="preserve">DISJUNTOR TRIPOLAR TIPO DIN, CORRENTE NOMINAL DE 20A - FORNECIMENTO E INSTALAÇÃO. AF_07/2025</t>
  </si>
  <si>
    <t xml:space="preserve">DISJUNTOR TRIPOLAR TIPO DIN, CORRENTE NOMINAL DE 25A - FORNECIMENTO E INSTALAÇÃO. AF_07/2025</t>
  </si>
  <si>
    <t xml:space="preserve">DISJUNTOR TRIPOLAR TIPO DIN, CORRENTE NOMINAL DE 32A - FORNECIMENTO E INSTALAÇÃO. AF_07/2025</t>
  </si>
  <si>
    <t xml:space="preserve">DISJUNTOR TRIPOLAR TIPO DIN, CORRENTE NOMINAL DE 40A - FORNECIMENTO E INSTALAÇÃO. AF_07/2025</t>
  </si>
  <si>
    <t xml:space="preserve">DISJUNTOR TRIPOLAR TIPO DIN, CORRENTE NOMINAL DE 50A - FORNECIMENTO E INSTALAÇÃO. AF_07/2025</t>
  </si>
  <si>
    <t xml:space="preserve">DISJUNTOR TRIPOLAR TIPO NEMA, CORRENTE NOMINAL DE 10 ATÉ 50A - FORNECIMENTO E INSTALAÇÃO. AF_07/2025</t>
  </si>
  <si>
    <t xml:space="preserve">DISJUNTOR TRIPOLAR TIPO NEMA, CORRENTE NOMINAL DE 60 ATÉ 100A - FORNECIMENTO E INSTALAÇÃO. AF_07/2025</t>
  </si>
  <si>
    <t xml:space="preserve">DISPOSITIVO DPS 20KA-175V OU 275V - FORNECIMENTO E INSTALAÇÃO. AF_07/2025</t>
  </si>
  <si>
    <t xml:space="preserve">DISPOSITIVO DPS 40KA-175V OU 275V - FORNECIMENTO E INSTALAÇÃO. AF_07/2025</t>
  </si>
  <si>
    <t xml:space="preserve">DISPOSITIVO DPS 60KA-275V - FORNECIMENTO E INSTALAÇÃO. AF_07/2025</t>
  </si>
  <si>
    <t xml:space="preserve">GABARITO PARA BARRAMENTO BLINDADO - FORNECIMENTO E INSTALAÇÃO. AF_07/2025</t>
  </si>
  <si>
    <t xml:space="preserve">PEÇA RETA DE BARRAMENTO BLINDADO, 1000A - FORNECIMENTO E INSTALAÇÃO. AF_07/2025</t>
  </si>
  <si>
    <t xml:space="preserve">PEÇA RETA DE BARRAMENTO BLINDADO, 1250A - FORNECIMENTO E INSTALAÇÃO. AF_07/2025</t>
  </si>
  <si>
    <t xml:space="preserve">PEÇA RETA DE BARRAMENTO BLINDADO, 1600A - FORNECIMENTO E INSTALAÇÃO. AF_07/2025</t>
  </si>
  <si>
    <t xml:space="preserve">PEÇA RETA DE BARRAMENTO BLINDADO, 2000A - FORNECIMENTO E INSTALAÇÃO. AF_07/2025</t>
  </si>
  <si>
    <t xml:space="preserve">PEÇA RETA DE BARRAMENTO BLINDADO, 2500A - FORNECIMENTO E INSTALAÇÃO. AF_07/2025</t>
  </si>
  <si>
    <t xml:space="preserve">PEÇA RETA DE BARRAMENTO BLINDADO, 250A - FORNECIMENTO E INSTALAÇÃO. AF_07/2025</t>
  </si>
  <si>
    <t xml:space="preserve">PEÇA RETA DE BARRAMENTO BLINDADO, 350A - FORNECIMENTO E INSTALAÇÃO. AF_07/2025</t>
  </si>
  <si>
    <t xml:space="preserve">PEÇA RETA DE BARRAMENTO BLINDADO, 450A - FORNECIMENTO E INSTALAÇÃO. AF_07/2025</t>
  </si>
  <si>
    <t xml:space="preserve">PEÇA RETA DE BARRAMENTO BLINDADO, 550A - FORNECIMENTO E INSTALAÇÃO. AF_07/2025</t>
  </si>
  <si>
    <t xml:space="preserve">PEÇA RETA DE BARRAMENTO BLINDADO, 630A - FORNECIMENTO E INSTALAÇÃO. AF_07/2025</t>
  </si>
  <si>
    <t xml:space="preserve">QUADRO DE DISTRIBUIÇÃO DE ENERGIA EM CHAPA DE AÇO GALVANIZADO, DE EMBUTIR, COM BARRAMENTO TRIFÁSICO, PARA 12 DISJUNTORES DIN 100A - FORNECIMENTO E INSTALAÇÃO. AF_07/2025</t>
  </si>
  <si>
    <t xml:space="preserve">QUADRO DE DISTRIBUIÇÃO DE ENERGIA EM CHAPA DE AÇO GALVANIZADO, DE EMBUTIR, COM BARRAMENTO TRIFÁSICO, PARA 18 DISJUNTORES DIN 100A - FORNECIMENTO E INSTALAÇÃO. AF_07/2025</t>
  </si>
  <si>
    <t xml:space="preserve">QUADRO DE DISTRIBUIÇÃO DE ENERGIA EM CHAPA DE AÇO GALVANIZADO, DE EMBUTIR, COM BARRAMENTO TRIFÁSICO, PARA 24 DISJUNTORES DIN 100A - FORNECIMENTO E INSTALAÇÃO. AF_07/2025</t>
  </si>
  <si>
    <t xml:space="preserve">QUADRO DE DISTRIBUIÇÃO DE ENERGIA EM CHAPA DE AÇO GALVANIZADO, DE EMBUTIR, COM BARRAMENTO TRIFÁSICO, PARA 28 DISJUNTORES DIN 100A - FORNECIMENTO E INSTALAÇÃO. AF_07/2025</t>
  </si>
  <si>
    <t xml:space="preserve">QUADRO DE DISTRIBUIÇÃO DE ENERGIA EM CHAPA DE AÇO GALVANIZADO, DE EMBUTIR, COM BARRAMENTO TRIFÁSICO, PARA 30 DISJUNTORES DIN 150A - FORNECIMENTO E INSTALAÇÃO. AF_07/2025</t>
  </si>
  <si>
    <t xml:space="preserve">QUADRO DE DISTRIBUIÇÃO DE ENERGIA EM CHAPA DE AÇO GALVANIZADO, DE EMBUTIR, COM BARRAMENTO TRIFÁSICO, PARA 30 DISJUNTORES DIN 225A - FORNECIMENTO E INSTALAÇÃO. AF_07/2025</t>
  </si>
  <si>
    <t xml:space="preserve">QUADRO DE DISTRIBUIÇÃO DE ENERGIA EM CHAPA DE AÇO GALVANIZADO, DE EMBUTIR, COM BARRAMENTO TRIFÁSICO, PARA 36 DISJUNTORES DIN 100A - FORNECIMENTO E INSTALAÇÃO. AF_07/2025</t>
  </si>
  <si>
    <t xml:space="preserve">QUADRO DE DISTRIBUIÇÃO DE ENERGIA EM CHAPA DE AÇO GALVANIZADO, DE EMBUTIR, COM BARRAMENTO TRIFÁSICO, PARA 40 DISJUNTORES DIN 100A - FORNECIMENTO E INSTALAÇÃO. AF_07/2025</t>
  </si>
  <si>
    <t xml:space="preserve">QUADRO DE DISTRIBUIÇÃO DE ENERGIA EM CHAPA DE AÇO GALVANIZADO, DE EMBUTIR, COM BARRAMENTO TRIFÁSICO, PARA 48 DISJUNTORES DIN 100A - FORNECIMENTO E INSTALAÇÃO. AF_07/2025</t>
  </si>
  <si>
    <t xml:space="preserve">QUADRO DE DISTRIBUIÇÃO DE ENERGIA EM CHAPA DE AÇO GALVANIZADO, DE SOBREPOR, COM BARRAMENTO TRIFÁSICO, PARA 18 DISJUNTORES DIN 100A - FORNECIMENTO E INSTALAÇÃO. AF_07/2025</t>
  </si>
  <si>
    <t xml:space="preserve">QUADRO DE DISTRIBUIÇÃO DE ENERGIA EM CHAPA DE AÇO GALVANIZADO, DE SOBREPOR, COM BARRAMENTO TRIFÁSICO, PARA 28 DISJUNTORES DIN 100A - FORNECIMENTO E INSTALAÇÃO. AF_07/2025</t>
  </si>
  <si>
    <t xml:space="preserve">QUADRO DE DISTRIBUIÇÃO DE ENERGIA EM CHAPA DE AÇO GALVANIZADO, DE SOBREPOR, COM BARRAMENTO TRIFÁSICO, PARA 36 DISJUNTORES DIN 100A - FORNECIMENTO E INSTALAÇÃO. AF_07/2025</t>
  </si>
  <si>
    <t xml:space="preserve">QUADRO DE DISTRIBUIÇÃO DE ENERGIA EM CHAPA DE AÇO GALVANIZADO, DE SOBREPOR, COM BARRAMENTO TRIFÁSICO, PARA 48 DISJUNTORES DIN 100A - FORNECIMENTO E INSTALAÇÃO. AF_07/2025</t>
  </si>
  <si>
    <t xml:space="preserve">QUADRO DE DISTRIBUIÇÃO DE ENERGIA EM PVC, DE EMBUTIR, SEM BARRAMENTO, PARA 3 DISJUNTORES - FORNECIMENTO E INSTALAÇÃO. AF_07/2025</t>
  </si>
  <si>
    <t xml:space="preserve">QUADRO DE DISTRIBUIÇÃO DE ENERGIA EM PVC, DE EMBUTIR, SEM BARRAMENTO, PARA 6 DISJUNTORES - FORNECIMENTO E INSTALAÇÃO. AF_07/2025</t>
  </si>
  <si>
    <t xml:space="preserve">QUADRO DE DISTRIBUIÇÃO DE LUZ EM PVC PARA 12 DISJUNTORES - FORNECIMENTO E INSTALAÇÃO. AF_07/2025</t>
  </si>
  <si>
    <t xml:space="preserve">QUADRO DE DISTRIBUIÇÃO DE LUZ EM PVC PARA 24 DISJUNTORES - FORNECIMENTO E INSTALAÇÃO. AF_07/2025</t>
  </si>
  <si>
    <t xml:space="preserve">QUADRO DE DISTRIBUIÇÃO DE LUZ EM PVC PARA 4 DISJUNTORES - FORNECIMENTO E INSTALAÇÃO. AF_07/2025</t>
  </si>
  <si>
    <t xml:space="preserve">QUADRO DE DISTRIBUIÇÃO DE LUZ EM PVC PARA 8 DISJUNTORES - FORNECIMENTO E INSTALAÇÃO. AF_07/2025</t>
  </si>
  <si>
    <t xml:space="preserve">QUADRO DE MEDIÇÃO GERAL DE ENERGIA COM 12 MEDIDORES - FORNECIMENTO E INSTALAÇÃO. AF_07/2025</t>
  </si>
  <si>
    <t xml:space="preserve">QUADRO DE MEDIÇÃO GERAL DE ENERGIA COM 16 MEDIDORES - FORNECIMENTO E INSTALAÇÃO. AF_07/2025</t>
  </si>
  <si>
    <t xml:space="preserve">QUADRO DE MEDIÇÃO GERAL DE ENERGIA COM 8 MEDIDORES - FORNECIMENTO E INSTALAÇÃO. AF_07/2025</t>
  </si>
  <si>
    <t xml:space="preserve">QUADRO DE MEDIÇÃO GERAL DE ENERGIA PARA 1 MEDIDOR DE SOBREPOR - FORNECIMENTO E INSTALAÇÃO. AF_07/2025</t>
  </si>
  <si>
    <t xml:space="preserve">QUADRO DE MEDIÇÃO GERAL DE ENERGIA PARA BARRAMENTO BLINDADO COM 4 MEDIDORES - FORNECIMENTO E INSTALAÇÃO. AF_07/2025</t>
  </si>
  <si>
    <t xml:space="preserve">ALÇA PREFORMADA DE DISTRIBUIÇÃO, EM AÇO GALVANIZADO, AWG 1 - FORNECIMENTO E INSTALAÇÃO. AF_07/2020</t>
  </si>
  <si>
    <t xml:space="preserve">ALÇA PREFORMADA DE DISTRIBUIÇÃO, EM AÇO GALVANIZADO, AWG 2 - FORNECIMENTO E INSTALAÇÃO. AF_07/2020</t>
  </si>
  <si>
    <t xml:space="preserve">ALÇA PREFORMADA DE DISTRIBUIÇÃO, EM AÇO GALVANIZADO, AWG 4 - FORNECIMENTO E INSTALAÇÃO. AF_07/2020</t>
  </si>
  <si>
    <t xml:space="preserve">ALÇA PREFORMADA DE DISTRIBUIÇÃO, EM AÇO GALVANIZADO, AWG 6 - FORNECIMENTO E INSTALAÇÃO. AF_07/2020</t>
  </si>
  <si>
    <t xml:space="preserve">APARELHO SINALIZADOR DE SAÍDA DE GARAGEM, COM CÉLULA FOTOELÉTRICA - FORNECIMENTO E INSTALAÇÃO. AF_07/2020</t>
  </si>
  <si>
    <t xml:space="preserve">ARMAÇÃO SECUNDÁRIA, COM 1 ESTRIBO E 1 ISOLADOR - FORNECIMENTO E INSTALAÇÃO. AF_07/2020</t>
  </si>
  <si>
    <t xml:space="preserve">ARMAÇÃO SECUNDÁRIA, COM 1 ESTRIBO, SEM ISOLADOR - FORNECIMENTO E INSTALAÇÃO. AF_07/2020</t>
  </si>
  <si>
    <t xml:space="preserve">ARMAÇÃO SECUNDÁRIA, COM 2 ESTRIBOS E 2 ISOLADORES - FORNECIMENTO E INSTALAÇÃO. AF_07/2020</t>
  </si>
  <si>
    <t xml:space="preserve">ARMAÇÃO SECUNDÁRIA, COM 2 ESTRIBOS, SEM ISOLADOR - FORNECIMENTO E INSTALAÇÃO. AF_07/2020</t>
  </si>
  <si>
    <t xml:space="preserve">ARMAÇÃO SECUNDÁRIA, COM 3 ESTRIBOS E 3 ISOLADORES - FORNECIMENTO E INSTALAÇÃO. AF_07/2020</t>
  </si>
  <si>
    <t xml:space="preserve">ARMAÇÃO SECUNDÁRIA, COM 3 ESTRIBOS, SEM ISOLADOR - FORNECIMENTO E INSTALAÇÃO. AF_07/2020</t>
  </si>
  <si>
    <t xml:space="preserve">ARMAÇÃO SECUNDÁRIA, COM 4 ESTRIBOS E 4 ISOLADORES - FORNECIMENTO E INSTALAÇÃO. AF_07/2020</t>
  </si>
  <si>
    <t xml:space="preserve">ARMAÇÃO SECUNDÁRIA, COM 4 ESTRIBOS, SEM ISOLADOR - FORNECIMENTO E INSTALAÇÃO. AF_07/2020</t>
  </si>
  <si>
    <t xml:space="preserve">CABO DE COBRE FLEXÍVEL ISOLADO, 10 MM², 0,6/1,0 KV, PARA REDE AÉREA DE DISTRIBUIÇÃO DE ENERGIA ELÉTRICA DE BAIXA TENSÃO - FORNECIMENTO E INSTALAÇÃO. AF_07/2020</t>
  </si>
  <si>
    <t xml:space="preserve">CABO DE COBRE FLEXÍVEL ISOLADO, 120 MM², 0,6/1,0 KV, PARA REDE AÉREA DE DISTRIBUIÇÃO DE ENERGIA ELÉTRICA DE BAIXA TENSÃO - FORNECIMENTO E INSTALAÇÃO. AF_07/2020</t>
  </si>
  <si>
    <t xml:space="preserve">CABO DE COBRE FLEXÍVEL ISOLADO, 16 MM², 0,6/1,0 KV, PARA REDE AÉREA DE DISTRIBUIÇÃO DE ENERGIA ELÉTRICA DE BAIXA TENSÃO - FORNECIMENTO E INSTALAÇÃO. AF_07/2020</t>
  </si>
  <si>
    <t xml:space="preserve">CABO DE COBRE FLEXÍVEL ISOLADO, 25 MM², 0,6/1,0 KV, PARA REDE AÉREA DE DISTRIBUIÇÃO DE ENERGIA ELÉTRICA DE BAIXA TENSÃO - FORNECIMENTO E INSTALAÇÃO. AF_07/2020</t>
  </si>
  <si>
    <t xml:space="preserve">CABO DE COBRE FLEXÍVEL ISOLADO, 35 MM², 0,6/1,0 KV, PARA REDE AÉREA DE DISTRIBUIÇÃO DE ENERGIA ELÉTRICA DE BAIXA TENSÃO - FORNECIMENTO E INSTALAÇÃO. AF_07/2020</t>
  </si>
  <si>
    <t xml:space="preserve">CABO DE COBRE FLEXÍVEL ISOLADO, 50 MM², 0,6/1,0 KV, PARA REDE AÉREA DE DISTRIBUIÇÃO DE ENERGIA ELÉTRICA DE BAIXA TENSÃO - FORNECIMENTO E INSTALAÇÃO. AF_07/2020</t>
  </si>
  <si>
    <t xml:space="preserve">CABO DE COBRE FLEXÍVEL ISOLADO, 70 MM², 0,6/1,0 KV, PARA REDE AÉREA DE DISTRIBUIÇÃO DE ENERGIA ELÉTRICA DE BAIXA TENSÃO - FORNECIMENTO E INSTALAÇÃO. AF_07/2020</t>
  </si>
  <si>
    <t xml:space="preserve">CABO DE COBRE FLEXÍVEL ISOLADO, 95 MM², 0,6/1,0 KV, PARA REDE AÉREA DE DISTRIBUIÇÃO DE ENERGIA ELÉTRICA DE BAIXA TENSÃO - FORNECIMENTO E INSTALAÇÃO. AF_07/2020</t>
  </si>
  <si>
    <t xml:space="preserve">CONECTOR CUNHA, PARA REDES AÉREAS DE DISTRIBUIÇÃO DE ENERGIA ELÉTRICA DE BAIXA TENSÃO - FORNECIMENTO E INSTALAÇÃO. AF_07/2020</t>
  </si>
  <si>
    <t xml:space="preserve">CONECTOR H, PARA REDES AÉREAS DE DISTRIBUIÇÃO DE ENERGIA ELÉTRICA DE BAIXA TENSÃO - FORNECIMENTO E INSTALAÇÃO. AF_07/2020</t>
  </si>
  <si>
    <t xml:space="preserve">CONECTOR PERFURANTE, PARA REDES AÉREAS DE DISTRIBUIÇÃO DE ENERGIA ELÉTRICA DE BAIXA TENSÃO - FORNECIMENTO E INSTALAÇÃO. AF_07/2020</t>
  </si>
  <si>
    <t xml:space="preserve">ENTRADA DE ENERGIA ELÉTRICA, AÉREA, BIFÁSICA, COM CAIXA DE EMBUTIR, CABO DE 10 MM2 E DISJUNTOR DIN 50A (NÃO INCLUSO O POSTE DE CONCRETO). AF_07/2020_PS</t>
  </si>
  <si>
    <t xml:space="preserve">ENTRADA DE ENERGIA ELÉTRICA, AÉREA, BIFÁSICA, COM CAIXA DE EMBUTIR, CABO DE 16 MM2 E DISJUNTOR DIN 50A (NÃO INCLUSO O POSTE DE CONCRETO). AF_07/2020_PS</t>
  </si>
  <si>
    <t xml:space="preserve">ENTRADA DE ENERGIA ELÉTRICA, AÉREA, BIFÁSICA, COM CAIXA DE EMBUTIR, CABO DE 25 MM2 E DISJUNTOR DIN 50A (NÃO INCLUSO O POSTE DE CONCRETO). AF_07/2020_PS</t>
  </si>
  <si>
    <t xml:space="preserve">ENTRADA DE ENERGIA ELÉTRICA, AÉREA, BIFÁSICA, COM CAIXA DE EMBUTIR, CABO DE 35 MM2 E DISJUNTOR DIN 50A (NÃO INCLUSO O POSTE DE CONCRETO). AF_07/2020_PS</t>
  </si>
  <si>
    <t xml:space="preserve">ENTRADA DE ENERGIA ELÉTRICA, AÉREA, BIFÁSICA, COM CAIXA DE SOBREPOR, CABO DE 10 MM2 E DISJUNTOR DIN 50A (NÃO INCLUSO O POSTE DE CONCRETO). AF_07/2020_PS</t>
  </si>
  <si>
    <t xml:space="preserve">ENTRADA DE ENERGIA ELÉTRICA, AÉREA, BIFÁSICA, COM CAIXA DE SOBREPOR, CABO DE 16 MM2 E DISJUNTOR DIN 50A (NÃO INCLUSO O POSTE DE CONCRETO). AF_07/2020_PS</t>
  </si>
  <si>
    <t xml:space="preserve">ENTRADA DE ENERGIA ELÉTRICA, AÉREA, BIFÁSICA, COM CAIXA DE SOBREPOR, CABO DE 25 MM2 E DISJUNTOR DIN 50A (NÃO INCLUSO O POSTE DE CONCRETO). AF_07/2020_PS</t>
  </si>
  <si>
    <t xml:space="preserve">ENTRADA DE ENERGIA ELÉTRICA, AÉREA, BIFÁSICA, COM CAIXA DE SOBREPOR, CABO DE 35 MM2 E DISJUNTOR DIN 50A (NÃO INCLUSO O POSTE DE CONCRETO). AF_07/2020_PS</t>
  </si>
  <si>
    <t xml:space="preserve">ENTRADA DE ENERGIA ELÉTRICA, AÉREA, MONOFÁSICA, COM CAIXA DE EMBUTIR, CABO DE 10 MM2 E DISJUNTOR DIN 50A (NÃO INCLUSO O POSTE DE CONCRETO). AF_07/2020_PS</t>
  </si>
  <si>
    <t xml:space="preserve">ENTRADA DE ENERGIA ELÉTRICA, AÉREA, MONOFÁSICA, COM CAIXA DE EMBUTIR, CABO DE 16 MM2 E DISJUNTOR DIN 50A (NÃO INCLUSO O POSTE DE CONCRETO). AF_07/2020_PS</t>
  </si>
  <si>
    <t xml:space="preserve">ENTRADA DE ENERGIA ELÉTRICA, AÉREA, MONOFÁSICA, COM CAIXA DE EMBUTIR, CABO DE 25 MM2 E DISJUNTOR DIN 50A (NÃO INCLUSO O POSTE DE CONCRETO). AF_07/2020_PS</t>
  </si>
  <si>
    <t xml:space="preserve">ENTRADA DE ENERGIA ELÉTRICA, AÉREA, MONOFÁSICA, COM CAIXA DE EMBUTIR, CABO DE 35 MM2 E DISJUNTOR DIN 50A (NÃO INCLUSO O POSTE DE CONCRETO). AF_07/2020_PS</t>
  </si>
  <si>
    <t xml:space="preserve">ENTRADA DE ENERGIA ELÉTRICA, AÉREA, MONOFÁSICA, COM CAIXA DE SOBREPOR, CABO DE 10 MM2 E DISJUNTOR DIN 50A (NÃO INCLUSO O POSTE DE CONCRETO). AF_07/2020_PS</t>
  </si>
  <si>
    <t xml:space="preserve">ENTRADA DE ENERGIA ELÉTRICA, AÉREA, MONOFÁSICA, COM CAIXA DE SOBREPOR, CABO DE 16 MM2 E DISJUNTOR DIN 50A (NÃO INCLUSO O POSTE DE CONCRETO). AF_07/2020_PS</t>
  </si>
  <si>
    <t xml:space="preserve">ENTRADA DE ENERGIA ELÉTRICA, AÉREA, MONOFÁSICA, COM CAIXA DE SOBREPOR, CABO DE 25 MM2 E DISJUNTOR DIN 50A (NÃO INCLUSO O POSTE DE CONCRETO). AF_07/2020_PS</t>
  </si>
  <si>
    <t xml:space="preserve">ENTRADA DE ENERGIA ELÉTRICA, AÉREA, MONOFÁSICA, COM CAIXA DE SOBREPOR, CABO DE 35 MM2 E DISJUNTOR DIN 50A (NÃO INCLUSO O POSTE DE CONCRETO). AF_07/2020_PS</t>
  </si>
  <si>
    <t xml:space="preserve">ENTRADA DE ENERGIA ELÉTRICA, AÉREA, TRIFÁSICA, COM CAIXA DE EMBUTIR, CABO DE 10 MM2 E DISJUNTOR DIN 50A (NÃO INCLUSO O POSTE DE CONCRETO). AF_07/2020</t>
  </si>
  <si>
    <t xml:space="preserve">ENTRADA DE ENERGIA ELÉTRICA, AÉREA, TRIFÁSICA, COM CAIXA DE EMBUTIR, CABO DE 16 MM2 E DISJUNTOR DIN 50A (NÃO INCLUSO O POSTE DE CONCRETO). AF_07/2020</t>
  </si>
  <si>
    <t xml:space="preserve">ENTRADA DE ENERGIA ELÉTRICA, AÉREA, TRIFÁSICA, COM CAIXA DE EMBUTIR, CABO DE 25 MM2 E DISJUNTOR DIN 50A (NÃO INCLUSO O POSTE DE CONCRETO). AF_07/2020</t>
  </si>
  <si>
    <t xml:space="preserve">ENTRADA DE ENERGIA ELÉTRICA, AÉREA, TRIFÁSICA, COM CAIXA DE EMBUTIR, CABO DE 35 MM2 E DISJUNTOR DIN 50A (NÃO INCLUSO O POSTE DE CONCRETO). AF_07/2020</t>
  </si>
  <si>
    <t xml:space="preserve">ENTRADA DE ENERGIA ELÉTRICA, AÉREA, TRIFÁSICA, COM CAIXA DE SOBREPOR, CABO DE 10 MM2 E DISJUNTOR DIN 50A (NÃO INCLUSO O POSTE DE CONCRETO). AF_07/2020_PS</t>
  </si>
  <si>
    <t xml:space="preserve">ENTRADA DE ENERGIA ELÉTRICA, AÉREA, TRIFÁSICA, COM CAIXA DE SOBREPOR, CABO DE 16 MM2 E DISJUNTOR DIN 50A (NÃO INCLUSO O POSTE DE CONCRETO). AF_07/2020_PS</t>
  </si>
  <si>
    <t xml:space="preserve">ENTRADA DE ENERGIA ELÉTRICA, AÉREA, TRIFÁSICA, COM CAIXA DE SOBREPOR, CABO DE 25 MM2 E DISJUNTOR DIN 50A (NÃO INCLUSO O POSTE DE CONCRETO). AF_07/2020_PS</t>
  </si>
  <si>
    <t xml:space="preserve">ENTRADA DE ENERGIA ELÉTRICA, AÉREA, TRIFÁSICA, COM CAIXA DE SOBREPOR, CABO DE 35 MM2 E DISJUNTOR DIN 50A (NÃO INCLUSO O POSTE DE CONCRETO). AF_07/2020_PS</t>
  </si>
  <si>
    <t xml:space="preserve">ENTRADA DE ENERGIA ELÉTRICA, SUBTERRÂNEA, BIFÁSICA, COM CAIXA DE EMBUTIR, CABO DE 10 MM2 E DISJUNTOR DIN 50A (NÃO INCLUSA MURETA DE ALVENARIA). AF_07/2020_PS</t>
  </si>
  <si>
    <t xml:space="preserve">ENTRADA DE ENERGIA ELÉTRICA, SUBTERRÂNEA, BIFÁSICA, COM CAIXA DE EMBUTIR, CABO DE 16 MM2 E DISJUNTOR DIN 50A (NÃO INCLUSA MURETA DE ALVENARIA). AF_07/2020_PS</t>
  </si>
  <si>
    <t xml:space="preserve">ENTRADA DE ENERGIA ELÉTRICA, SUBTERRÂNEA, BIFÁSICA, COM CAIXA DE EMBUTIR, CABO DE 25 MM2 E DISJUNTOR DIN 50A (NÃO INCLUSA MURETA DE ALVENARIA). AF_07/2020_PS</t>
  </si>
  <si>
    <t xml:space="preserve">ENTRADA DE ENERGIA ELÉTRICA, SUBTERRÂNEA, BIFÁSICA, COM CAIXA DE EMBUTIR, CABO DE 35 MM2 E DISJUNTOR DIN 50A (NÃO INCLUSA MURETA DE ALVENARIA). AF_07/2020_PS</t>
  </si>
  <si>
    <t xml:space="preserve">ENTRADA DE ENERGIA ELÉTRICA, SUBTERRÂNEA, BIFÁSICA, COM CAIXA DE SOBREPOR, CABO DE 10 MM2 E DISJUNTOR DIN 50A (NÃO INCLUSA MURETA DE ALVENARIA). AF_07/2020_PS</t>
  </si>
  <si>
    <t xml:space="preserve">ENTRADA DE ENERGIA ELÉTRICA, SUBTERRÂNEA, BIFÁSICA, COM CAIXA DE SOBREPOR, CABO DE 16 MM2 E DISJUNTOR DIN 50A (NÃO INCLUSA MURETA DE ALVENARIA). AF_07/2020_PS</t>
  </si>
  <si>
    <t xml:space="preserve">ENTRADA DE ENERGIA ELÉTRICA, SUBTERRÂNEA, BIFÁSICA, COM CAIXA DE SOBREPOR, CABO DE 25 MM2 E DISJUNTOR DIN 50A (NÃO INCLUSA MURETA DE ALVENARIA). AF_07/2020_PS</t>
  </si>
  <si>
    <t xml:space="preserve">ENTRADA DE ENERGIA ELÉTRICA, SUBTERRÂNEA, BIFÁSICA, COM CAIXA DE SOBREPOR, CABO DE 35 MM2 E DISJUNTOR DIN 50A (NÃO INCLUSA MURETA DE ALVENARIA). AF_07/2020_PS</t>
  </si>
  <si>
    <t xml:space="preserve">ENTRADA DE ENERGIA ELÉTRICA, SUBTERRÂNEA, MONOFÁSICA, COM CAIXA DE EMBUTIR, CABO DE 10 MM2 E DISJUNTOR DIN 50A (NÃO INCLUSA MURETA DE ALVENARIA). AF_07/2020_PS</t>
  </si>
  <si>
    <t xml:space="preserve">ENTRADA DE ENERGIA ELÉTRICA, SUBTERRÂNEA, MONOFÁSICA, COM CAIXA DE EMBUTIR, CABO DE 16 MM2 E DISJUNTOR DIN 50A (NÃO INCLUSA MURETA DE ALVENARIA). AF_07/2020_PS</t>
  </si>
  <si>
    <t xml:space="preserve">ENTRADA DE ENERGIA ELÉTRICA, SUBTERRÂNEA, MONOFÁSICA, COM CAIXA DE EMBUTIR, CABO DE 25 MM2 E DISJUNTOR DIN 50A (NÃO INCLUSA MURETA DE ALVENARIA). AF_07/2020_PS</t>
  </si>
  <si>
    <t xml:space="preserve">ENTRADA DE ENERGIA ELÉTRICA, SUBTERRÂNEA, MONOFÁSICA, COM CAIXA DE EMBUTIR, CABO DE 35 MM2 E DISJUNTOR DIN 50A (NÃO INCLUSA MURETA DE ALVENARIA). AF_07/2020_PS</t>
  </si>
  <si>
    <t xml:space="preserve">ENTRADA DE ENERGIA ELÉTRICA, SUBTERRÂNEA, MONOFÁSICA, COM CAIXA DE SOBREPOR, CABO DE 10 MM2 E DISJUNTOR DIN 50A (NÃO INCLUSA MURETA DE ALVENARIA). AF_07/2020_PS</t>
  </si>
  <si>
    <t xml:space="preserve">ENTRADA DE ENERGIA ELÉTRICA, SUBTERRÂNEA, MONOFÁSICA, COM CAIXA DE SOBREPOR, CABO DE 16 MM2 E DISJUNTOR DIN 50A (NÃO INCLUSA MURETA DE ALVENARIA). AF_07/2020_PS</t>
  </si>
  <si>
    <t xml:space="preserve">ENTRADA DE ENERGIA ELÉTRICA, SUBTERRÂNEA, MONOFÁSICA, COM CAIXA DE SOBREPOR, CABO DE 25 MM2 E DISJUNTOR DIN 50A (NÃO INCLUSA MURETA DE ALVENARIA). AF_07/2020_PS</t>
  </si>
  <si>
    <t xml:space="preserve">ENTRADA DE ENERGIA ELÉTRICA, SUBTERRÂNEA, MONOFÁSICA, COM CAIXA DE SOBREPOR, CABO DE 35 MM2 E DISJUNTOR DIN 50A (NÃO INCLUSA MURETA DE ALVENARIA). AF_07/2020_PS</t>
  </si>
  <si>
    <t xml:space="preserve">ENTRADA DE ENERGIA ELÉTRICA, SUBTERRÂNEA, TRIFÁSICA, COM CAIXA DE EMBUTIR, CABO DE 10 MM2 E DISJUNTOR DIN 50A (NÃO INCLUSA MURETA DE ALVENARIA). AF_07/2020</t>
  </si>
  <si>
    <t xml:space="preserve">ENTRADA DE ENERGIA ELÉTRICA, SUBTERRÂNEA, TRIFÁSICA, COM CAIXA DE EMBUTIR, CABO DE 16 MM2 E DISJUNTOR DIN 50A (NÃO INCLUSA MURETA DE ALVENARIA). AF_07/2020</t>
  </si>
  <si>
    <t xml:space="preserve">ENTRADA DE ENERGIA ELÉTRICA, SUBTERRÂNEA, TRIFÁSICA, COM CAIXA DE EMBUTIR, CABO DE 25 MM2 E DISJUNTOR DIN 50A (NÃO INCLUSA MURETA DE ALVENARIA). AF_07/2020</t>
  </si>
  <si>
    <t xml:space="preserve">ENTRADA DE ENERGIA ELÉTRICA, SUBTERRÂNEA, TRIFÁSICA, COM CAIXA DE EMBUTIR, CABO DE 35 MM2 E DISJUNTOR DIN 50A (NÃO INCLUSA MURETA DE ALVENARIA). AF_07/2020</t>
  </si>
  <si>
    <t xml:space="preserve">ENTRADA DE ENERGIA ELÉTRICA, SUBTERRÂNEA, TRIFÁSICA, COM CAIXA DE SOBREPOR, CABO DE 10 MM2 E DISJUNTOR DIN 50A (NÃO INCLUSA MURETA DE ALVENARIA). AF_07/2020_PS</t>
  </si>
  <si>
    <t xml:space="preserve">ENTRADA DE ENERGIA ELÉTRICA, SUBTERRÂNEA, TRIFÁSICA, COM CAIXA DE SOBREPOR, CABO DE 16 MM2 E DISJUNTOR DIN 50A (NÃO INCLUSA MURETA DE ALVENARIA). AF_07/2020_PS</t>
  </si>
  <si>
    <t xml:space="preserve">ENTRADA DE ENERGIA ELÉTRICA, SUBTERRÂNEA, TRIFÁSICA, COM CAIXA DE SOBREPOR, CABO DE 25 MM2 E DISJUNTOR DIN 50A (NÃO INCLUSA MURETA DE ALVENARIA). AF_07/2020_PS</t>
  </si>
  <si>
    <t xml:space="preserve">ENTRADA DE ENERGIA ELÉTRICA, SUBTERRÂNEA, TRIFÁSICA, COM CAIXA DE SOBREPOR, CABO DE 35 MM2 E DISJUNTOR DIN 50A (NÃO INCLUSA MURETA DE ALVENARIA). AF_07/2020_PS</t>
  </si>
  <si>
    <t xml:space="preserve">GRAMPO PARALELO METÁLICO, PARA REDES AÉREAS DE DISTRIBUIÇÃO DE ENERGIA ELÉTRICA DE BAIXA TENSÃO - FORNECIMENTO E INSTALAÇÃO. AF_07/2020</t>
  </si>
  <si>
    <t xml:space="preserve">ISOLADOR, TIPO DISCO, PARA TENSÃO 15 KV - FORNECIMENTO E INSTALAÇÃO. AF_07/2020</t>
  </si>
  <si>
    <t xml:space="preserve">ISOLADOR, TIPO PINO, PARA TENSÃO 15 KV - FORNECIMENTO E INSTALAÇÃO. AF_07/2020</t>
  </si>
  <si>
    <t xml:space="preserve">ISOLADOR, TIPO ROLDANA, PARA BAIXA TENSÃO - FORNECIMENTO E INSTALAÇÃO. AF_07/2020</t>
  </si>
  <si>
    <t xml:space="preserve">ADAPTADOR COM FLANGE E ANEL DE VEDAÇÃO, CPVC, ROSCÁVEL, DN 15 MM, INSTALADO EM RESERVAÇÃO PREDIAL DE ÁGUA - FORNECIMENTO E INSTALAÇÃO. AF_04/2024</t>
  </si>
  <si>
    <t xml:space="preserve">ADAPTADOR COM FLANGE E ANEL DE VEDAÇÃO, CPVC, ROSCÁVEL, DN 22 MM, INSTALADO EM RESERVAÇÃO PREDIAL DE ÁGUA - FORNECIMENTO E INSTALAÇÃO. AF_04/2024</t>
  </si>
  <si>
    <t xml:space="preserve">ADAPTADOR COM FLANGE E ANEL DE VEDAÇÃO, CPVC, ROSCÁVEL, DN 28 MM, INSTALADO EM RESERVAÇÃO PREDIAL DE ÁGUA - FORNECIMENTO E INSTALAÇÃO. AF_04/2024</t>
  </si>
  <si>
    <t xml:space="preserve">ADAPTADOR COM FLANGE E ANEL DE VEDAÇÃO, CPVC, ROSCÁVEL, DN 35 MM, INSTALADO EM RESERVAÇÃO PREDIAL DE ÁGUA - FORNECIMENTO E INSTALAÇÃO. AF_04/2024</t>
  </si>
  <si>
    <t xml:space="preserve">ADAPTADOR COM FLANGE E ANEL DE VEDAÇÃO, CPVC, ROSCÁVEL, DN 42 MM, INSTALADO EM RESERVAÇÃO PREDIAL DE ÁGUA - FORNECIMENTO E INSTALAÇÃO. AF_04/2024</t>
  </si>
  <si>
    <t xml:space="preserve">ADAPTADOR COM FLANGE E ANEL DE VEDAÇÃO, CPVC, ROSCÁVEL, DN 54 MM, INSTALADO EM RESERVAÇÃO PREDIAL DE ÁGUA - FORNECIMENTO E INSTALAÇÃO. AF_04/2024</t>
  </si>
  <si>
    <t xml:space="preserve">ADAPTADOR COM FLANGE E ANEL DE VEDAÇÃO, PVC, SOLDÁVEL, DN 20 MM X 1/2", INSTALADO EM RESERVAÇÃO PREDIAL DE ÁGUA - FORNECIMENTO E INSTALAÇÃO. AF_04/2024</t>
  </si>
  <si>
    <t xml:space="preserve">ADAPTADOR COM FLANGE E ANEL DE VEDAÇÃO, PVC, SOLDÁVEL, DN 25 MM X 3/4", INSTALADO EM RESERVAÇÃO PREDIAL DE ÁGUA - FORNECIMENTO E INSTALAÇÃO. AF_04/2024</t>
  </si>
  <si>
    <t xml:space="preserve">ADAPTADOR COM FLANGE E ANEL DE VEDAÇÃO, PVC, SOLDÁVEL, DN 32 MM X 1", INSTALADO EM RESERVAÇÃO PREDIAL DE ÁGUA - FORNECIMENTO E INSTALAÇÃO. AF_04/2024</t>
  </si>
  <si>
    <t xml:space="preserve">ADAPTADOR COM FLANGE E ANEL DE VEDAÇÃO, PVC, SOLDÁVEL, DN 40 MM X 1 1/4", INSTALADO EM RESERVAÇÃO PREDIAL DE ÁGUA - FORNECIMENTO E INSTALAÇÃO. AF_04/2024</t>
  </si>
  <si>
    <t xml:space="preserve">ADAPTADOR COM FLANGE E ANEL DE VEDAÇÃO, PVC, SOLDÁVEL, DN 50 MM X 1 1/2", INSTALADO EM RESERVAÇÃO PREDIAL DE ÁGUA - FORNECIMENTO E INSTALAÇÃO. AF_04/2024</t>
  </si>
  <si>
    <t xml:space="preserve">ADAPTADOR COM FLANGE E ANEL DE VEDAÇÃO, PVC, SOLDÁVEL, DN 60 MM X 2", INSTALADO EM RESERVAÇÃO PREDIAL DE ÁGUA - FORNECIMENTO E INSTALAÇÃO. AF_04/2024</t>
  </si>
  <si>
    <t xml:space="preserve">ADAPTADOR COM FLANGES LIVRES, PVC, SOLDÁVEL, DN 110 MM X 4", INSTALADO EM RESERVAÇÃO PREDIAL DE ÁGUA - FORNECIMENTO E INSTALAÇÃO. AF_04/2024</t>
  </si>
  <si>
    <t xml:space="preserve">ADAPTADOR COM FLANGES LIVRES, PVC, SOLDÁVEL, DN 75 MM X 2 1/2", INSTALADO EM RESERVAÇÃO PREDIAL DE ÁGUA - FORNECIMENTO E INSTALAÇÃO. AF_04/2024</t>
  </si>
  <si>
    <t xml:space="preserve">ADAPTADOR COM FLANGES LIVRES, PVC, SOLDÁVEL, DN 85 MM X 3", INSTALADO EM RESERVAÇÃO PREDIAL DE ÁGUA - FORNECIMENTO E INSTALAÇÃO. AF_04/2024</t>
  </si>
  <si>
    <t xml:space="preserve">ADAPTADOR CURTO COM BOLSA E ROSCA PARA REGISTRO, PVC, SOLDÁVEL, DN 110 MM X 4", INSTALADO EM RESERVAÇÃO PREDIAL DE ÁGUA - FORNECIMENTO E INSTALAÇÃO. AF_04/2024</t>
  </si>
  <si>
    <t xml:space="preserve">ADAPTADOR CURTO COM BOLSA E ROSCA PARA REGISTRO, PVC, SOLDÁVEL, DN 25 MM X 3/4", INSTALADO EM RESERVAÇÃO PREDIAL DE ÁGUA - FORNECIMENTO E INSTALAÇÃO. AF_04/2024</t>
  </si>
  <si>
    <t xml:space="preserve">ADAPTADOR CURTO COM BOLSA E ROSCA PARA REGISTRO, PVC, SOLDÁVEL, DN 32 MM X 1", INSTALADO EM RESERVAÇÃO PREDIAL DE ÁGUA - FORNECIMENTO E INSTALAÇÃO. AF_04/2024</t>
  </si>
  <si>
    <t xml:space="preserve">ADAPTADOR CURTO COM BOLSA E ROSCA PARA REGISTRO, PVC, SOLDÁVEL, DN 40 MM X 1 1/4", INSTALADO EM RESERVAÇÃO PREDIAL DE ÁGUA - FORNECIMENTO E INSTALAÇÃO. AF_04/2024</t>
  </si>
  <si>
    <t xml:space="preserve">ADAPTADOR CURTO COM BOLSA E ROSCA PARA REGISTRO, PVC, SOLDÁVEL, DN 50 MM X 1 1/2", INSTALADO EM RESERVAÇÃO PREDIAL DE ÁGUA - FORNECIMENTO E INSTALAÇÃO. AF_04/2024</t>
  </si>
  <si>
    <t xml:space="preserve">ADAPTADOR CURTO COM BOLSA E ROSCA PARA REGISTRO, PVC, SOLDÁVEL, DN 60 MM X 2", INSTALADO EM RESERVAÇÃO PREDIAL DE ÁGUA - FORNECIMENTO E INSTALAÇÃO. AF_04/2024</t>
  </si>
  <si>
    <t xml:space="preserve">ADAPTADOR CURTO COM BOLSA E ROSCA PARA REGISTRO, PVC, SOLDÁVEL, DN 75 MM X 2 1/2", INSTALADO EM RESERVAÇÃO PREDIAL DE ÁGUA - FORNECIMENTO E INSTALAÇÃO. AF_04/2024</t>
  </si>
  <si>
    <t xml:space="preserve">ADAPTADOR CURTO COM BOLSA E ROSCA PARA REGISTRO, PVC, SOLDÁVEL, DN 85 MM X 3", INSTALADO EM RESERVAÇÃO PREDIAL DE ÁGUA - FORNECIMENTO E INSTALAÇÃO. AF_04/2024</t>
  </si>
  <si>
    <t xml:space="preserve">BUCHA DE REDUÇÃO CPVC, SOLDÁVEL, DN 28 X 22 MM, INSTALADO EM RESERVAÇÃO PREDIAL DE ÁGUA - FORNECIMENTO E INSTALAÇÃO. AF_04/2024</t>
  </si>
  <si>
    <t xml:space="preserve">BUCHA DE REDUÇÃO CPVC, SOLDÁVEL, DN 35 X 28 MM, INSTALADO EM RESERVAÇÃO PREDIAL DE ÁGUA - FORNECIMENTO E INSTALAÇÃO. AF_04/2024</t>
  </si>
  <si>
    <t xml:space="preserve">BUCHA DE REDUÇÃO CPVC, SOLDÁVEL, DN 42 X 22 MM, INSTALADO EM RESERVAÇÃO PREDIAL DE ÁGUA - FORNECIMENTO E INSTALAÇÃO. AF_04/2024</t>
  </si>
  <si>
    <t xml:space="preserve">BUCHA DE REDUÇÃO CPVC, SOLDÁVEL, DN 54 X 28 MM, INSTALADO EM RESERVAÇÃO PREDIAL DE ÁGUA - FORNECIMENTO E INSTALAÇÃO. AF_04/2024</t>
  </si>
  <si>
    <t xml:space="preserve">BUCHA DE REDUÇÃO CPVC, SOLDÁVEL, DN 54 X 35 MM, INSTALADO EM RESERVAÇÃO PREDIAL DE ÁGUA - FORNECIMENTO E INSTALAÇÃO. AF_04/2024</t>
  </si>
  <si>
    <t xml:space="preserve">BUCHA DE REDUÇÃO EM COBRE, PONTA X BOLSA, 66 X 54 MM, INSTALADO EM RESERVAÇÃO PREDIAL DE ÁGUA - FORNECIMENTO E INSTALAÇÃO. AF_04/2024</t>
  </si>
  <si>
    <t xml:space="preserve">BUCHA DE REDUÇÃO PVC, SOLDÁVEL, LONGA, DN 40 X 25 MM, INSTALADO EM RESERVAÇÃO PREDIAL DE ÁGUA - FORNECIMENTO E INSTALAÇÃO. AF_04/2024</t>
  </si>
  <si>
    <t xml:space="preserve">BUCHA DE REDUÇÃO PVC, SOLDÁVEL, LONGA, DN 50 X 25 MM, INSTALADO EM RESERVAÇÃO PREDIAL DE ÁGUA - FORNECIMENTO E INSTALAÇÃO. AF_04/2024</t>
  </si>
  <si>
    <t xml:space="preserve">BUCHA DE REDUÇÃO PVC, SOLDÁVEL, LONGA, DN 50 X 32 MM, INSTALADO EM RESERVAÇÃO PREDIAL DE ÁGUA - FORNECIMENTO E INSTALAÇÃO. AF_04/2024</t>
  </si>
  <si>
    <t xml:space="preserve">BUCHA DE REDUÇÃO PVC, SOLDÁVEL, LONGA, DN 60 X 25 MM, INSTALADO EM RESERVAÇÃO PREDIAL DE ÁGUA - FORNECIMENTO E INSTALAÇÃO. AF_04/2024</t>
  </si>
  <si>
    <t xml:space="preserve">BUCHA DE REDUÇÃO PVC, SOLDÁVEL, LONGA, DN 60 X 32 MM, INSTALADO EM RESERVAÇÃO PREDIAL DE ÁGUA - FORNECIMENTO E INSTALAÇÃO. AF_04/2024</t>
  </si>
  <si>
    <t xml:space="preserve">BUCHA DE REDUÇÃO PVC, SOLDÁVEL, LONGA, DN 60 X 50 MM, INSTALADO EM RESERVAÇÃO PREDIAL DE ÁGUA - FORNECIMENTO E INSTALAÇÃO. AF_04/2024</t>
  </si>
  <si>
    <t xml:space="preserve">BUCHA DE REDUÇÃO PVC, SOLDÁVEL, LONGA, DN 75 X 50 MM, INSTALADO EM RESERVAÇÃO PREDIAL DE ÁGUA - FORNECIMENTO E INSTALAÇÃO. AF_04/2024</t>
  </si>
  <si>
    <t xml:space="preserve">BUCHA DE REDUÇÃO, EM FERRO GALVANIZADO, CONEXÃO ROSQUEADA, DN 80 MM X 50 MM (3" X 2"), INSTALADO EM RESERVAÇÃO PREDIAL DE ÁGUA - FORNECIMENTO E INSTALAÇÃO. AF_04/2024</t>
  </si>
  <si>
    <t xml:space="preserve">BUCHA DE REDUÇÃO, EM FERRO GALVANIZADO, CONEXÃO ROSQUEADA, DN 80 MM X 65 MM (3" X 2 1/2"), INSTALADO EM RESERVAÇÃO PREDIAL DE ÁGUA - FORNECIMENTO E INSTALAÇÃO. AF_04/2024</t>
  </si>
  <si>
    <t xml:space="preserve">BUCHA DE REDUÇÃO, PPR, DN 25 X 20 MM, INSTALADO EM RESERVAÇÃO PREDIAL DE ÁGUA - FORNECIMENTO E INSTALAÇÃO. AF_04/2024</t>
  </si>
  <si>
    <t xml:space="preserve">BUCHA DE REDUÇÃO, PPR, DN 32 X 25 MM, INSTALADO EM RESERVAÇÃO PREDIAL DE ÁGUA - FORNECIMENTO E INSTALAÇÃO. AF_04/2024</t>
  </si>
  <si>
    <t xml:space="preserve">BUCHA DE REDUÇÃO, PPR, DN 40 X 25 MM, INSTALADO EM RESERVAÇÃO PREDIAL DE ÁGUA - FORNECIMENTO E INSTALAÇÃO. AF_04/2024</t>
  </si>
  <si>
    <t xml:space="preserve">BUCHA DE REDUÇÃO, PPR, DN 50 X 25 MM, INSTALADO EM RESERVAÇÃO PREDIAL DE ÁGUA - FORNECIMENTO E INSTALAÇÃO. AF_04/2024</t>
  </si>
  <si>
    <t xml:space="preserve">BUCHA DE REDUÇÃO, PPR, DN 50 X 32 MM, INSTALADO EM RESERVAÇÃO PREDIAL DE ÁGUA - FORNECIMENTO E INSTALAÇÃO. AF_04/2024</t>
  </si>
  <si>
    <t xml:space="preserve">CONECTOR EM BRONZE/LATÃO, DN 104 MM X 4", SEM ANEL DE SOLDA, BOLSA X ROSCA, INSTALADO EM RESERVAÇÃO PREDIAL DE ÁGUA - FORNECIMENTO E INSTALAÇÃO. AF_04/2024</t>
  </si>
  <si>
    <t xml:space="preserve">CONECTOR EM BRONZE/LATÃO, DN 54 MM X 2", SEM ANEL DE SOLDA, BOLSA X ROSCA, INSTALADO EM RESERVAÇÃO PREDIAL DE ÁGUA - FORNECIMENTO E INSTALAÇÃO. AF_04/2024</t>
  </si>
  <si>
    <t xml:space="preserve">CONECTOR EM BRONZE/LATÃO, DN 66 MM X 2 1/2", SEM ANEL DE SOLDA, BOLSA X ROSCA, INSTALADO EM RESERVAÇÃO PREDIAL DE ÁGUA - FORNECIMENTO E INSTALAÇÃO. AF_04/2024</t>
  </si>
  <si>
    <t xml:space="preserve">CONECTOR EM BRONZE/LATÃO, DN 79 MM X 3", SEM ANEL DE SOLDA, BOLSA X ROSCA, INSTALADO EM RESERVAÇÃO PREDIAL DE ÁGUA - FORNECIMENTO E INSTALAÇÃO. AF_04/2024</t>
  </si>
  <si>
    <t xml:space="preserve">CONECTOR MACHO, PPR, 25 MM X 1/2'', INSTALADO EM RESERVAÇÃO PREDIAL DE ÁGUA - FORNECIMENTO E INSTALAÇÃO. AF_04/2024</t>
  </si>
  <si>
    <t xml:space="preserve">CONECTOR MACHO, PPR, 32 MM X 3/4'', INSTALADO EM RESERVAÇÃO PREDIAL DE ÁGUA - FORNECIMENTO E INSTALAÇÃO. AF_04/2024</t>
  </si>
  <si>
    <t xml:space="preserve">CONECTOR, CPVC, SOLDÁVEL, DN 114 MM X 4", INSTALADO EM RESERVAÇÃO PREDIAL DE ÁGUA - FORNECIMENTO E INSTALAÇÃO. AF_04/2024</t>
  </si>
  <si>
    <t xml:space="preserve">CONECTOR, CPVC, SOLDÁVEL, DN 22 MM X 3/4", INSTALADO EM RESERVAÇÃO PREDIAL DE ÁGUA - FORNECIMENTO E INSTALAÇÃO. AF_04/2024</t>
  </si>
  <si>
    <t xml:space="preserve">CONECTOR, CPVC, SOLDÁVEL, DN 28 MM X 1", INSTALADO EM RESERVAÇÃO PREDIAL DE ÁGUA - FORNECIMENTO E INSTALAÇÃO. AF_04/2024</t>
  </si>
  <si>
    <t xml:space="preserve">CONECTOR, CPVC, SOLDÁVEL, DN 35 MM X 1 1/4", INSTALADO EM RESERVAÇÃO PREDIAL DE ÁGUA - FORNECIMENTO E INSTALAÇÃO. AF_04/2024</t>
  </si>
  <si>
    <t xml:space="preserve">CONECTOR, CPVC, SOLDÁVEL, DN 42 MM X 1 1/2", INSTALADO EM RESERVAÇÃO PREDIAL DE ÁGUA - FORNECIMENTO E INSTALAÇÃO. AF_04/2024</t>
  </si>
  <si>
    <t xml:space="preserve">CONECTOR, CPVC, SOLDÁVEL, DN 54 MM X 2", INSTALADO EM RESERVAÇÃO PREDIAL DE ÁGUA - FORNECIMENTO E INSTALAÇÃO. AF_04/2024</t>
  </si>
  <si>
    <t xml:space="preserve">CONECTOR, CPVC, SOLDÁVEL, DN 73 MM X 2 1/2", INSTALADO EM RESERVAÇÃO PREDIAL DE ÁGUA - FORNECIMENTO E INSTALAÇÃO. AF_04/2024</t>
  </si>
  <si>
    <t xml:space="preserve">CONECTOR, CPVC, SOLDÁVEL, DN 89 MM X 3", INSTALADO EM RESERVAÇÃO PREDIAL DE ÁGUA - FORNECIMENTO E INSTALAÇÃO. AF_04/2024</t>
  </si>
  <si>
    <t xml:space="preserve">CONJUNTO HIDRÁULICO EM AÇO ROSCÁVEL PARA INSTALAÇÃO DE BOMBA, DN SUCÇÃO 32 MM (1 1/4") E DN RECALQUE 25 MM (1"), PARA EDIFICAÇÃO COM 4 PAVIMENTOS - FORNECIMENTO E INSTALAÇÃO. AF_04/2024</t>
  </si>
  <si>
    <t xml:space="preserve">CONJUNTO HIDRÁULICO EM AÇO ROSCÁVEL PARA INSTALAÇÃO DE BOMBA, DN SUCÇÃO 40 MM (1 1/2") E DN RECALQUE 32 MM (1 1/4"), PARA EDIFICAÇÃO COM 8 PAVIMENTOS - FORNECIMENTO E INSTALAÇÃO. AF_04/2024</t>
  </si>
  <si>
    <t xml:space="preserve">CONJUNTO HIDRÁULICO EM AÇO ROSCÁVEL PARA INSTALAÇÃO DE BOMBA, DN SUCÇÃO 50 MM (2") E DN RECALQUE 40 MM (1 1/2"), PARA EDIFICAÇÃO COM 12 PAVIMENTOS - FORNECIMENTO E INSTALAÇÃO. AF_04/2024</t>
  </si>
  <si>
    <t xml:space="preserve">CONJUNTO HIDRÁULICO EM AÇO ROSCÁVEL PARA INSTALAÇÃO DE BOMBA, DN SUCÇÃO 65 MM (2½") E DN RECALQUE 50 MM (2"), PARA EDIFICAÇÃO COM 18 PAVIMENTOS - FORNECIMENTO E INSTALAÇÃO. AF_04/2024</t>
  </si>
  <si>
    <t xml:space="preserve">COTOVELO 45 GRAUS, EM FERRO GALVANIZADO, CONEXÃO ROSQUEADA, DN 50 MM (2"), INSTALADO EM RESERVAÇÃO PREDIAL DE ÁGUA - FORNECIMENTO E INSTALAÇÃO. AF_04/2024</t>
  </si>
  <si>
    <t xml:space="preserve">COTOVELO 45 GRAUS, EM FERRO GALVANIZADO, CONEXÃO ROSQUEADA, DN 65 MM (2 1/2"), INSTALADO EM RESERVAÇÃO PREDIAL DE ÁGUA - FORNECIMENTO E INSTALAÇÃO. AF_04/2024</t>
  </si>
  <si>
    <t xml:space="preserve">COTOVELO 45 GRAUS, EM FERRO GALVANIZADO, CONEXÃO ROSQUEADA, DN 80 MM (3"), INSTALADO EM RESERVAÇÃO PREDIAL DE ÁGUA - FORNECIMENTO E INSTALAÇÃO. AF_04/2024</t>
  </si>
  <si>
    <t xml:space="preserve">COTOVELO 90 GRAUS, EM FERRO GALVANIZADO, CONEXÃO ROSQUEADA, DN 50 MM (2"), INSTALADO EM RESERVAÇÃO PREDIAL DE ÁGUA - FORNECIMENTO E INSTALAÇÃO. AF_04/2024</t>
  </si>
  <si>
    <t xml:space="preserve">COTOVELO 90 GRAUS, EM FERRO GALVANIZADO, CONEXÃO ROSQUEADA, DN 65 MM (2 1/2"), INSTALADO EM RESERVAÇÃO PREDIAL DE ÁGUA - FORNECIMENTO E INSTALAÇÃO. AF_04/2024</t>
  </si>
  <si>
    <t xml:space="preserve">COTOVELO 90 GRAUS, EM FERRO GALVANIZADO, CONEXÃO ROSQUEADA, DN 80 MM (3"), INSTALADO EM RESERVAÇÃO PREDIAL DE ÁGUA - FORNECIMENTO E INSTALAÇÃO. AF_04/2024</t>
  </si>
  <si>
    <t xml:space="preserve">COTOVELO 90 GRAUS, EM FERRO GALVANIZADO, MACHO/FÊMEA, CONEXÃO ROSQUEADA, DN 50 MM (2"), INSTALADO EM RESERVAÇÃO PREDIAL DE ÁGUA - FORNECIMENTO E INSTALAÇÃO. AF_04/2024</t>
  </si>
  <si>
    <t xml:space="preserve">COTOVELO 90 GRAUS, EM FERRO GALVANIZADO, MACHO/FÊMEA, CONEXÃO ROSQUEADA, DN 80 MM (3"), INSTALADO EM RESERVAÇÃO PREDIAL DE ÁGUA - FORNECIMENTO E INSTALAÇÃO. AF_04/2024</t>
  </si>
  <si>
    <t xml:space="preserve">COTOVELO DE REDUÇÃO, 90 GRAUS, EM FERRO GALVANIZADO, CONEXÃO ROSQUEADA, DN 65 MM X 50 MM (2 1/2" X 2"), INSTALADO EM RESERVAÇÃO PREDIAL DE ÁGUA - FORNECIMENTO E INSTALAÇÃO. AF_04/2024</t>
  </si>
  <si>
    <t xml:space="preserve">COTOVELO EM COBRE, DN 104 MM, 90 GRAUS, SEM ANEL DE SOLDA, INSTALADO EM RESERVAÇÃO PREDIAL DE ÁGUA - FORNECIMENTO E INSTALAÇÃO. AF_04/2024</t>
  </si>
  <si>
    <t xml:space="preserve">COTOVELO EM COBRE, DN 54 MM, 90 GRAUS, SEM ANEL DE SOLDA, INSTALADO EM RESERVAÇÃO PREDIAL DE ÁGUA - FORNECIMENTO E INSTALAÇÃO. AF_04/2024</t>
  </si>
  <si>
    <t xml:space="preserve">COTOVELO EM COBRE, DN 66 MM, 90 GRAUS, SEM ANEL DE SOLDA, INSTALADO EM RESERVAÇÃO PREDIAL DE ÁGUA - FORNECIMENTO E INSTALAÇÃO. AF_04/2024</t>
  </si>
  <si>
    <t xml:space="preserve">COTOVELO EM COBRE, DN 79 MM, 90 GRAUS, SEM ANEL DE SOLDA, INSTALADO EM RESERVAÇÃO PREDIAL DE ÁGUA - FORNECIMENTO E INSTALAÇÃO. AF_04/2024</t>
  </si>
  <si>
    <t xml:space="preserve">COTOVELO, 90 GRAUS, EM FERRO GALVANIZADO, MACHO/FÊMEA, CONEXÃO ROSQUEADA, DN 65 MM (2 1/2"), INSTALADO EM RESERVAÇÃO PREDIAL DE ÁGUA - FORNECIMENTO E INSTALAÇÃO. AF_04/2024</t>
  </si>
  <si>
    <t xml:space="preserve">CURVA 45 GRAUS, EM FERRO GALVANIZADO, FÊMEA, CONEXÃO ROSQUEADA, DN 50 MM (2"), INSTALADO EM RESERVAÇÃO PREDIAL DE ÁGUA - FORNECIMENTO E INSTALAÇÃO. AF_04/2024</t>
  </si>
  <si>
    <t xml:space="preserve">CURVA 45 GRAUS, EM FERRO GALVANIZADO, FÊMEA, CONEXÃO ROSQUEADA, DN 65 MM (2 1/2"), INSTALADO EM RESERVAÇÃO PREDIAL DE ÁGUA - FORNECIMENTO E INSTALAÇÃO. AF_04/2024</t>
  </si>
  <si>
    <t xml:space="preserve">CURVA 45 GRAUS, EM FERRO GALVANIZADO, FÊMEA, CONEXÃO ROSQUEADA, DN 80 MM (3"), INSTALADO EM RESERVAÇÃO PREDIAL DE ÁGUA - FORNECIMENTO E INSTALAÇÃO. AF_04/2024</t>
  </si>
  <si>
    <t xml:space="preserve">CURVA 45 GRAUS, EM FERRO GALVANIZADO, MACHO/FÊMEA, CONEXÃO ROSQUEADA, DN 50 MM (2"), INSTALADO EM RESERVAÇÃO PREDIAL DE ÁGUA - FORNECIMENTO E INSTALAÇÃO. AF_04/2024</t>
  </si>
  <si>
    <t xml:space="preserve">CURVA 45 GRAUS, EM FERRO GALVANIZADO, MACHO/FÊMEA, CONEXÃO ROSQUEADA, DN 65 MM (2 1/2"), INSTALADO EM RESERVAÇÃO PREDIAL DE ÁGUA - FORNECIMENTO E INSTALAÇÃO. AF_04/2024</t>
  </si>
  <si>
    <t xml:space="preserve">CURVA 45 GRAUS, EM FERRO GALVANIZADO, MACHO/FÊMEA, CONEXÃO ROSQUEADA, DN 80 MM (3"), INSTALADO EM RESERVAÇÃO PREDIAL DE ÁGUA - FORNECIMENTO E INSTALAÇÃO. AF_04/2024</t>
  </si>
  <si>
    <t xml:space="preserve">CURVA 90 GRAUS, CPVC, SOLDÁVEL, DN 114 MM, INSTALADO EM RESERVAÇÃO PREDIAL DE ÁGUA - FORNECIMENTO E INSTALAÇÃO. AF_04/2024</t>
  </si>
  <si>
    <t xml:space="preserve">CURVA 90 GRAUS, CPVC, SOLDÁVEL, DN 22 MM, INSTALADO EM RESERVAÇÃO PREDIAL DE ÁGUA - FORNECIMENTO E INSTALAÇÃO. AF_04/2024</t>
  </si>
  <si>
    <t xml:space="preserve">CURVA 90 GRAUS, CPVC, SOLDÁVEL, DN 28 MM, INSTALADO EM RESERVAÇÃO PREDIAL DE ÁGUA - FORNECIMENTO E INSTALAÇÃO. AF_04/2024</t>
  </si>
  <si>
    <t xml:space="preserve">CURVA 90 GRAUS, CPVC, SOLDÁVEL, DN 35 MM, INSTALADO EM RESERVAÇÃO PREDIAL DE ÁGUA - FORNECIMENTO E INSTALAÇÃO. AF_04/2024</t>
  </si>
  <si>
    <t xml:space="preserve">CURVA 90 GRAUS, CPVC, SOLDÁVEL, DN 42 MM, INSTALADO EM RESERVAÇÃO PREDIAL DE ÁGUA - FORNECIMENTO E INSTALAÇÃO. AF_04/2024</t>
  </si>
  <si>
    <t xml:space="preserve">CURVA 90 GRAUS, CPVC, SOLDÁVEL, DN 54 MM, INSTALADO EM RESERVAÇÃO PREDIAL DE ÁGUA - FORNECIMENTO E INSTALAÇÃO. AF_04/2024</t>
  </si>
  <si>
    <t xml:space="preserve">CURVA 90 GRAUS, CPVC, SOLDÁVEL, DN 73 MM, INSTALADO EM RESERVAÇÃO PREDIAL DE ÁGUA - FORNECIMENTO E INSTALAÇÃO. AF_04/2024</t>
  </si>
  <si>
    <t xml:space="preserve">CURVA 90 GRAUS, CPVC, SOLDÁVEL, DN 89 MM, INSTALADO EM RESERVAÇÃO PREDIAL DE ÁGUA - FORNECIMENTO E INSTALAÇÃO. AF_04/2024</t>
  </si>
  <si>
    <t xml:space="preserve">CURVA 90 GRAUS, EM FERRO GALVANIZADO, CONEXÃO ROSQUEADA, DN 50 MM (2"), INSTALADO EM RESERVAÇÃO PREDIAL DE ÁGUA - FORNECIMENTO E INSTALAÇÃO. AF_04/2024</t>
  </si>
  <si>
    <t xml:space="preserve">CURVA 90 GRAUS, EM FERRO GALVANIZADO, CONEXÃO ROSQUEADA, DN 65 MM (2 1/2"), INSTALADO EM RESERVAÇÃO PREDIAL DE ÁGUA - FORNECIMENTO E INSTALAÇÃO. AF_04/2024</t>
  </si>
  <si>
    <t xml:space="preserve">CURVA 90 GRAUS, EM FERRO GALVANIZADO, CONEXÃO ROSQUEADA, DN 80 MM (3"), INSTALADO EM RESERVAÇÃO PREDIAL DE ÁGUA - FORNECIMENTO E INSTALAÇÃO. AF_04/2024</t>
  </si>
  <si>
    <t xml:space="preserve">CURVA 90 GRAUS, EM FERRO GALVANIZADO, FÊMEA, CONEXÃO ROSQUEADA, DN 50 MM (2"), INSTALADO EM RESERVAÇÃO PREDIAL DE ÁGUA - FORNECIMENTO E INSTALAÇÃO. AF_04/2024</t>
  </si>
  <si>
    <t xml:space="preserve">CURVA 90 GRAUS, EM FERRO GALVANIZADO, FÊMEA, CONEXÃO ROSQUEADA, DN 65 MM (2 1/2"), INSTALADO EM RESERVAÇÃO PREDIAL DE ÁGUA - FORNECIMENTO E INSTALAÇÃO. AF_04/2024</t>
  </si>
  <si>
    <t xml:space="preserve">CURVA 90 GRAUS, EM FERRO GALVANIZADO, FÊMEA, CONEXÃO ROSQUEADA, DN 80 (3"), INSTALADO EM RESERVAÇÃO PREDIAL DE ÁGUA - FORNECIMENTO E INSTALAÇÃO. AF_04/2024</t>
  </si>
  <si>
    <t xml:space="preserve">CURVA 90 GRAUS, EM FERRO GALVANIZADO, MACHO/FÊMEA, CONEXÃO ROSQUEADA, DN 50 MM (2"), INSTALADO EM RESERVAÇÃO PREDIAL DE ÁGUA - FORNECIMENTO E INSTALAÇÃO. AF_04/2024</t>
  </si>
  <si>
    <t xml:space="preserve">CURVA 90 GRAUS, EM FERRO GALVANIZADO, MACHO/FÊMEA, CONEXÃO ROSQUEADA, DN 65 MM (2 1/2"), INSTALADO EM RESERVAÇÃO PREDIAL DE ÁGUA - FORNECIMENTO E INSTALAÇÃO. AF_04/2024</t>
  </si>
  <si>
    <t xml:space="preserve">CURVA 90 GRAUS, EM FERRO GALVANIZADO, MACHO/FÊMEA, CONEXÃO ROSQUEADA, DN 80 MM (3"), INSTALADO EM RESERVAÇÃO PREDIAL DE ÁGUA - FORNECIMENTO E INSTALAÇÃO. AF_04/2024</t>
  </si>
  <si>
    <t xml:space="preserve">CURVA 90 GRAUS, PVC, SOLDÁVEL, DN 110 MM, INSTALADO EM RESERVAÇÃO PREDIAL DE ÁGUA - FORNECIMENTO E INSTALAÇÃO. AF_04/2024</t>
  </si>
  <si>
    <t xml:space="preserve">CURVA 90 GRAUS, PVC, SOLDÁVEL, DN 25 MM, INSTALADO EM RESERVAÇÃO PREDIAL DE ÁGUA - FORNECIMENTO E INSTALAÇÃO. AF_04/2024</t>
  </si>
  <si>
    <t xml:space="preserve">CURVA 90 GRAUS, PVC, SOLDÁVEL, DN 32 MM, INSTALADO EM RESERVAÇÃO PREDIAL DE ÁGUA - FORNECIMENTO E INSTALAÇÃO. AF_04/2024</t>
  </si>
  <si>
    <t xml:space="preserve">CURVA 90 GRAUS, PVC, SOLDÁVEL, DN 40 MM, INSTALADO EM RESERVAÇÃO PREDIAL DE ÁGUA - FORNECIMENTO E INSTALAÇÃO. AF_04/2024</t>
  </si>
  <si>
    <t xml:space="preserve">CURVA 90 GRAUS, PVC, SOLDÁVEL, DN 50 MM, INSTALADO EM RESERVAÇÃO PREDIAL DE ÁGUA - FORNECIMENTO E INSTALAÇÃO. AF_04/2024</t>
  </si>
  <si>
    <t xml:space="preserve">CURVA 90 GRAUS, PVC, SOLDÁVEL, DN 60 MM, INSTALADO EM RESERVAÇÃO PREDIAL DE ÁGUA - FORNECIMENTO E INSTALAÇÃO. AF_04/2024</t>
  </si>
  <si>
    <t xml:space="preserve">CURVA 90 GRAUS, PVC, SOLDÁVEL, DN 75 MM, INSTALADO EM RESERVAÇÃO PREDIAL DE ÁGUA - FORNECIMENTO E INSTALAÇÃO. AF_04/2024</t>
  </si>
  <si>
    <t xml:space="preserve">CURVA 90 GRAUS, PVC, SOLDÁVEL, DN 85 MM, INSTALADO EM RESERVAÇÃO PREDIAL DE ÁGUA - FORNECIMENTO E INSTALAÇÃO. AF_04/2024</t>
  </si>
  <si>
    <t xml:space="preserve">CURVA EM COBRE, DN 104 MM, 45 GRAUS, SEM ANEL DE SOLDA, BOLSA X BOLSA, INSTALADO EM RESERVAÇÃO PREDIAL DE ÁGUA - FORNECIMENTO E INSTALAÇÃO. AF_04/2024</t>
  </si>
  <si>
    <t xml:space="preserve">CURVA EM COBRE, DN 54 MM, 45 GRAUS, SEM ANEL DE SOLDA, BOLSA X BOLSA, INSTALADO EM RESERVAÇÃO PREDIAL DE ÁGUA - FORNECIMENTO E INSTALAÇÃO. AF_04/2024</t>
  </si>
  <si>
    <t xml:space="preserve">CURVA EM COBRE, DN 66 MM, 45 GRAUS, SEM ANEL DE SOLDA, BOLSA X BOLSA, INSTALADO EM RESERVAÇÃO PREDIAL DE ÁGUA - FORNECIMENTO E INSTALAÇÃO. AF_04/2024</t>
  </si>
  <si>
    <t xml:space="preserve">CURVA EM COBRE, DN 79 MM, 45 GRAUS, SEM ANEL DE SOLDA, BOLSA X BOLSA, INSTALADO EM RESERVAÇÃO PREDIAL DE ÁGUA - FORNECIMENTO E INSTALAÇÃO. AF_04/2024</t>
  </si>
  <si>
    <t xml:space="preserve">CURVA PPR 90 GRAUS, DN 20 MM, INSTALADO EM RESERVAÇÃO PREDIAL DE ÁGUA - FORNECIMENTO E INSTALAÇÃO. AF_04/2024</t>
  </si>
  <si>
    <t xml:space="preserve">CURVA PPR 90 GRAUS, DN 25 MM, INSTALADO EM RESERVAÇÃO PREDIAL DE ÁGUA - FORNECIMENTO E INSTALAÇÃO. AF_04/2024</t>
  </si>
  <si>
    <t xml:space="preserve">CURVA PVC 45 GRAUS, SOLDÁVEL, DN 25 MM, INSTALADO EM RESERVAÇÃO PREDIAL DE ÁGUA - FORNECIMENTO E INSTALAÇÃO. AF_04/2024</t>
  </si>
  <si>
    <t xml:space="preserve">CURVA PVC 45 GRAUS, SOLDÁVEL, DN 32 MM, INSTALADO EM RESERVAÇÃO PREDIAL DE ÁGUA - FORNECIMENTO E INSTALAÇÃO. AF_04/2024</t>
  </si>
  <si>
    <t xml:space="preserve">CURVA PVC 45 GRAUS, SOLDÁVEL, DN 40 MM, INSTALADO EM RESERVAÇÃO PREDIAL DE ÁGUA - FORNECIMENTO E INSTALAÇÃO. AF_04/2024</t>
  </si>
  <si>
    <t xml:space="preserve">CURVA PVC 45 GRAUS, SOLDÁVEL, DN 50 MM, INSTALADO EM RESERVAÇÃO PREDIAL DE ÁGUA - FORNECIMENTO E INSTALAÇÃO. AF_04/2024</t>
  </si>
  <si>
    <t xml:space="preserve">CURVA PVC 45 GRAUS, SOLDÁVEL, DN 60 MM, INSTALADO EM RESERVAÇÃO PREDIAL DE ÁGUA - FORNECIMENTO E INSTALAÇÃO. AF_04/2024</t>
  </si>
  <si>
    <t xml:space="preserve">CURVA PVC 45 GRAUS, SOLDÁVEL, DN 75 MM, INSTALADO EM RESERVAÇÃO PREDIAL DE ÁGUA - FORNECIMENTO E INSTALAÇÃO. AF_04/2024</t>
  </si>
  <si>
    <t xml:space="preserve">CURVA PVC 45 GRAUS, SOLDÁVEL, DN 85 MM, INSTALADO EM RESERVAÇÃO PREDIAL DE ÁGUA - FORNECIMENTO E INSTALAÇÃO. AF_04/2024</t>
  </si>
  <si>
    <t xml:space="preserve">FLANGE CURTA EM COBRE, DN 104 MM X 4", INSTALADO EM RESERVAÇÃO PREDIAL DE ÁGUA - FORNECIMENTO E INSTALAÇÃO. AF_04/2024</t>
  </si>
  <si>
    <t xml:space="preserve">FLANGE CURTA EM COBRE, DN 54 MM X 2", INSTALADO EM RESERVAÇÃO PREDIAL DE ÁGUA - FORNECIMENTO E INSTALAÇÃO. AF_04/2024</t>
  </si>
  <si>
    <t xml:space="preserve">FLANGE CURTA EM COBRE, DN 66 MM X 2 1/2", INSTALADO EM RESERVAÇÃO PREDIAL DE ÁGUA - FORNECIMENTO E INSTALAÇÃO. AF_04/2024</t>
  </si>
  <si>
    <t xml:space="preserve">FLANGE CURTA EM COBRE, DN 79 MM X 3", INSTALADO EM RESERVAÇÃO PREDIAL DE ÁGUA - FORNECIMENTO E INSTALAÇÃO. AF_04/2024</t>
  </si>
  <si>
    <t xml:space="preserve">JOELHO 90 GRAUS COM BUCHA DE LATÃO, PVC, SOLDÁVEL, DN 25 MM X 3/4", INSTALADO EM RESERVAÇÃO PREDIAL DE ÁGUA - FORNECIMENTO E INSTALAÇÃO. AF_04/2024</t>
  </si>
  <si>
    <t xml:space="preserve">JOELHO 90 GRAUS, CPVC, SOLDÁVEL, DN 114 MM, INSTALADO EM RESERVAÇÃO PREDIAL DE ÁGUA - FORNECIMENTO E INSTALAÇÃO. AF_04/2024</t>
  </si>
  <si>
    <t xml:space="preserve">JOELHO 90 GRAUS, CPVC, SOLDÁVEL, DN 22 MM, INSTALADO EM RESERVAÇÃO PREDIAL DE ÁGUA - FORNECIMENTO E INSTALAÇÃO. AF_04/2024</t>
  </si>
  <si>
    <t xml:space="preserve">JOELHO 90 GRAUS, CPVC, SOLDÁVEL, DN 28 MM, INSTALADO EM RESERVAÇÃO PREDIAL DE ÁGUA - FORNECIMENTO E INSTALAÇÃO. AF_04/2024</t>
  </si>
  <si>
    <t xml:space="preserve">JOELHO 90 GRAUS, CPVC, SOLDÁVEL, DN 35 MM, INSTALADO EM RESERVAÇÃO PREDIAL DE ÁGUA - FORNECIMENTO E INSTALAÇÃO. AF_04/2024</t>
  </si>
  <si>
    <t xml:space="preserve">JOELHO 90 GRAUS, CPVC, SOLDÁVEL, DN 42 MM, INSTALADO EM RESERVAÇÃO PREDIAL DE ÁGUA - FORNECIMENTO E INSTALAÇÃO. AF_04/2024</t>
  </si>
  <si>
    <t xml:space="preserve">JOELHO 90 GRAUS, CPVC, SOLDÁVEL, DN 54 MM, INSTALADO EM RESERVAÇÃO PREDIAL DE ÁGUA - FORNECIMENTO E INSTALAÇÃO. AF_04/2024</t>
  </si>
  <si>
    <t xml:space="preserve">JOELHO 90 GRAUS, CPVC, SOLDÁVEL, DN 73 MM, INSTALADO EM RESERVAÇÃO PREDIAL DE ÁGUA - FORNECIMENTO E INSTALAÇÃO. AF_04/2024</t>
  </si>
  <si>
    <t xml:space="preserve">JOELHO 90 GRAUS, CPVC, SOLDÁVEL, DN 89 MM, INSTALADO EM RESERVAÇÃO PREDIAL DE ÁGUA - FORNECIMENTO E INSTALAÇÃO. AF_04/2024</t>
  </si>
  <si>
    <t xml:space="preserve">JOELHO 90 GRAUS, PPR, DN 110 MM, INSTALADO EM RESERVAÇÃO PREDIAL DE ÁGUA - FORNECIMENTO E INSTALAÇÃO. AF_04/2024</t>
  </si>
  <si>
    <t xml:space="preserve">JOELHO 90 GRAUS, PPR, DN 20 MM, INSTALADO EM RESERVAÇÃO PREDIAL DE ÁGUA - FORNECIMENTO E INSTALAÇÃO. AF_04/2024</t>
  </si>
  <si>
    <t xml:space="preserve">JOELHO 90 GRAUS, PPR, DN 25 MM, INSTALADO EM RESERVAÇÃO PREDIAL DE ÁGUA - FORNECIMENTO E INSTALAÇÃO. AF_04/2024</t>
  </si>
  <si>
    <t xml:space="preserve">JOELHO 90 GRAUS, PPR, DN 32 MM, INSTALADO EM RESERVAÇÃO PREDIAL DE ÁGUA - FORNECIMENTO E INSTALAÇÃO. AF_04/2024</t>
  </si>
  <si>
    <t xml:space="preserve">JOELHO 90 GRAUS, PPR, DN 40 MM, INSTALADO EM RESERVAÇÃO PREDIAL DE ÁGUA - FORNECIMENTO E INSTALAÇÃO. AF_04/2024</t>
  </si>
  <si>
    <t xml:space="preserve">JOELHO 90 GRAUS, PPR, DN 50 MM, INSTALADO EM RESERVAÇÃO PREDIAL DE ÁGUA - FORNECIMENTO E INSTALAÇÃO. AF_04/2024</t>
  </si>
  <si>
    <t xml:space="preserve">JOELHO 90 GRAUS, PPR, DN 63 MM, INSTALADO EM RESERVAÇÃO PREDIAL DE ÁGUA - FORNECIMENTO E INSTALAÇÃO. AF_04/2024</t>
  </si>
  <si>
    <t xml:space="preserve">JOELHO 90 GRAUS, PPR, DN 75 MM, INSTALADO EM RESERVAÇÃO PREDIAL DE ÁGUA - FORNECIMENTO E INSTALAÇÃO. AF_04/2024</t>
  </si>
  <si>
    <t xml:space="preserve">JOELHO 90 GRAUS, PPR, DN 90 MM, INSTALADO EM RESERVAÇÃO PREDIAL DE ÁGUA - FORNECIMENTO E INSTALAÇÃO. AF_04/2024</t>
  </si>
  <si>
    <t xml:space="preserve">JOELHO 90 GRAUS, PVC, SOLDÁVEL, DN 110 MM INSTALADO EM RESERVAÇÃO PREDIAL DE ÁGUA - FORNECIMENTO E INSTALAÇÃO. AF_04/2024</t>
  </si>
  <si>
    <t xml:space="preserve">JOELHO 90 GRAUS, PVC, SOLDÁVEL, DN 32 MM INSTALADO EM RESERVAÇÃO PREDIAL DE ÁGUA - FORNECIMENTO E INSTALAÇÃO. AF_04/2024</t>
  </si>
  <si>
    <t xml:space="preserve">JOELHO 90 GRAUS, PVC, SOLDÁVEL, DN 40 MM INSTALADO EM RESERVAÇÃO PREDIAL DE ÁGUA - FORNECIMENTO E INSTALAÇÃO. AF_04/2024</t>
  </si>
  <si>
    <t xml:space="preserve">JOELHO 90 GRAUS, PVC, SOLDÁVEL, DN 50 MM INSTALADO EM RESERVAÇÃO PREDIAL DE ÁGUA - FORNECIMENTO E INSTALAÇÃO. AF_04/2024</t>
  </si>
  <si>
    <t xml:space="preserve">JOELHO 90 GRAUS, PVC, SOLDÁVEL, DN 60 MM INSTALADO EM RESERVAÇÃO PREDIAL DE ÁGUA - FORNECIMENTO E INSTALAÇÃO. AF_04/2024</t>
  </si>
  <si>
    <t xml:space="preserve">JOELHO 90 GRAUS, PVC, SOLDÁVEL, DN 75 MM INSTALADO EM RESERVAÇÃO PREDIAL DE ÁGUA - FORNECIMENTO E INSTALAÇÃO. AF_04/2024</t>
  </si>
  <si>
    <t xml:space="preserve">JOELHO 90 GRAUS, PVC, SOLDÁVEL, DN 85 MM INSTALADO EM RESERVAÇÃO PREDIAL DE ÁGUA - FORNECIMENTO E INSTALAÇÃO. AF_04/2024</t>
  </si>
  <si>
    <t xml:space="preserve">JOELHO CPVC, SOLDÁVEL, 45 GRAUS, DN 22 MM, INSTALADO EM RESERVAÇÃO PREDIAL DE ÁGUA - FORNECIMENTO E INSTALAÇÃO. AF_04/2024</t>
  </si>
  <si>
    <t xml:space="preserve">JOELHO CPVC, SOLDÁVEL, 45 GRAUS, DN 28 MM, INSTALADO EM RESERVAÇÃO PREDIAL DE ÁGUA - FORNECIMENTO E INSTALAÇÃO. AF_04/2024</t>
  </si>
  <si>
    <t xml:space="preserve">JOELHO CPVC, SOLDÁVEL, 45 GRAUS, DN 35 MM, INSTALADO EM RESERVAÇÃO PREDIAL DE ÁGUA - FORNECIMENTO E INSTALAÇÃO. AF_04/2024</t>
  </si>
  <si>
    <t xml:space="preserve">JOELHO CPVC, SOLDÁVEL, 45 GRAUS, DN 42 MM, INSTALADO EM RESERVAÇÃO PREDIAL DE ÁGUA - FORNECIMENTO E INSTALAÇÃO. AF_04/2024</t>
  </si>
  <si>
    <t xml:space="preserve">JOELHO CPVC, SOLDÁVEL, 45 GRAUS, DN 54 MM, INSTALADO EM RESERVAÇÃO PREDIAL DE ÁGUA - FORNECIMENTO E INSTALAÇÃO. AF_04/2024</t>
  </si>
  <si>
    <t xml:space="preserve">JOELHO CPVC, SOLDÁVEL, 45 GRAUS, DN 73 MM, INSTALADO EM RESERVAÇÃO PREDIAL DE ÁGUA - FORNECIMENTO E INSTALAÇÃO. AF_04/2024</t>
  </si>
  <si>
    <t xml:space="preserve">JOELHO CPVC, SOLDÁVEL, 45 GRAUS, DN 89 MM, INSTALADO EM RESERVAÇÃO PREDIAL DE ÁGUA - FORNECIMENTO E INSTALAÇÃO. AF_04/2024</t>
  </si>
  <si>
    <t xml:space="preserve">JOELHO PPR 45 GRAUS, SOLDÁVEL, DN 20 MM, INSTALADO EM RESERVAÇÃO PREDIAL DE ÁGUA - FORNECIMENTO E INSTALAÇÃO. AF_04/2024</t>
  </si>
  <si>
    <t xml:space="preserve">JOELHO PPR 45 GRAUS, SOLDÁVEL, DN 25 MM, INSTALADO EM RESERVAÇÃO PREDIAL DE ÁGUA - FORNECIMENTO E INSTALAÇÃO. AF_04/2024</t>
  </si>
  <si>
    <t xml:space="preserve">JOELHO PPR 45 GRAUS, SOLDÁVEL, DN 40 MM, INSTALADO EM RESERVAÇÃO PREDIAL DE ÁGUA - FORNECIMENTO E INSTALAÇÃO. AF_04/2024</t>
  </si>
  <si>
    <t xml:space="preserve">JOELHO PPR 45 GRAUS, SOLDÁVEL, DN 50 MM, INSTALADO EM RESERVAÇÃO PREDIAL DE ÁGUA - FORNECIMENTO E INSTALAÇÃO. AF_04/2024</t>
  </si>
  <si>
    <t xml:space="preserve">JOELHO PPR 45 GRAUS, SOLDÁVEL, DN 63 MM, INSTALADO EM RESERVAÇÃO PREDIAL DE ÁGUA - FORNECIMENTO E INSTALAÇÃO. AF_04/2024</t>
  </si>
  <si>
    <t xml:space="preserve">JOELHO PPR 45 GRAUS, SOLDÁVEL, DN 75 MM, INSTALADO EM RESERVAÇÃO PREDIAL DE ÁGUA - FORNECIMENTO E INSTALAÇÃO. AF_04/2024</t>
  </si>
  <si>
    <t xml:space="preserve">JOELHO PPR 45 GRAUS, SOLDÁVEL, DN 90 MM, INSTALADO EM RESERVAÇÃO PREDIAL DE ÁGUA - FORNECIMENTO E INSTALAÇÃO. AF_04/2024</t>
  </si>
  <si>
    <t xml:space="preserve">JOELHO PPR, 45 GRAUS, SOLDÁVEL, DN 32 MM, INSTALADO EM RESERVAÇÃO PREDIAL DE ÁGUA - FORNECIMENTO E INSTALAÇÃO. AF_04/2024</t>
  </si>
  <si>
    <t xml:space="preserve">JOELHO PVC, SOLDÁVEL, 45 GRAUS, DN 25 MM, INSTALADO EM RESERVAÇÃO PREDIAL DE ÁGUA - FORNECIMENTO E INSTALAÇÃO. AF_04/2024</t>
  </si>
  <si>
    <t xml:space="preserve">JOELHO PVC, SOLDÁVEL, 45 GRAUS, DN 32 MM, INSTALADO EM RESERVAÇÃO PREDIAL DE ÁGUA - FORNECIMENTO E INSTALAÇÃO. AF_04/2024</t>
  </si>
  <si>
    <t xml:space="preserve">JOELHO PVC, SOLDÁVEL, 45 GRAUS, DN 40 MM, INSTALADO EM RESERVAÇÃO PREDIAL DE ÁGUA - FORNECIMENTO E INSTALAÇÃO. AF_04/2024</t>
  </si>
  <si>
    <t xml:space="preserve">JOELHO PVC, SOLDÁVEL, 45 GRAUS, DN 50 MM, INSTALADO EM RESERVAÇÃO PREDIAL DE ÁGUA - FORNECIMENTO E INSTALAÇÃO. AF_04/2024</t>
  </si>
  <si>
    <t xml:space="preserve">JOELHO PVC, SOLDÁVEL, 45 GRAUS, DN 60 MM, INSTALADO EM RESERVAÇÃO PREDIAL DE ÁGUA - FORNECIMENTO E INSTALAÇÃO. AF_04/2024</t>
  </si>
  <si>
    <t xml:space="preserve">JOELHO PVC, SOLDÁVEL, 45 GRAUS, DN 75 MM, INSTALADO EM RESERVAÇÃO PREDIAL DE ÁGUA - FORNECIMENTO E INSTALAÇÃO. AF_04/2024</t>
  </si>
  <si>
    <t xml:space="preserve">JOELHO PVC, SOLDÁVEL, 45 GRAUS, DN 85 MM, INSTALADO EM RESERVAÇÃO PREDIAL DE ÁGUA - FORNECIMENTO E INSTALAÇÃO. AF_04/2024</t>
  </si>
  <si>
    <t xml:space="preserve">LUVA DE COBRE, DN 104 MM, SEM ANEL DE SOLDA, INSTALADO EM RESERVAÇÃO PREDIAL DE ÁGUA - FORNECIMENTO E INSTALAÇÃO. AF_04/2024</t>
  </si>
  <si>
    <t xml:space="preserve">LUVA DE REDUÇÃO SOLDÁVEL, PVC, DN 32 MM X 25 MM, INSTALADO EM RESERVAÇÃO PREDIAL DE ÁGUA - FORNECIMENTO E INSTALAÇÃO. AF_04/2024</t>
  </si>
  <si>
    <t xml:space="preserve">LUVA DE REDUÇÃO SOLDÁVEL, PVC, DN 40 MM X 32 MM, INSTALADO EM RESERVAÇÃO PREDIAL DE ÁGUA - FORNECIMENTO E INSTALAÇÃO. AF_04/2024</t>
  </si>
  <si>
    <t xml:space="preserve">LUVA DE REDUÇÃO SOLDÁVEL, PVC, DN 60 MM X 50 MM, INSTALADO EM RESERVAÇÃO PREDIAL DE ÁGUA - FORNECIMENTO E INSTALAÇÃO. AF_04/2024</t>
  </si>
  <si>
    <t xml:space="preserve">LUVA DE REDUÇÃO, EM FERRO GALVANIZADO, CONEXÃO ROSQUEADA, DN 65 MM X 50 MM (2 1/2" X 2"), INSTALADO EM RESERVAÇÃO PREDIAL DE ÁGUA - FORNECIMENTO E INSTALAÇÃO. AF_04/2024</t>
  </si>
  <si>
    <t xml:space="preserve">LUVA DE REDUÇÃO, EM FERRO GALVANIZADO, CONEXÃO ROSQUEADA, DN 80 MM X 50 MM (3" X 2"), INSTALADO EM RESERVAÇÃO PREDIAL DE ÁGUA - FORNECIMENTO E INSTALAÇÃO. AF_04/2024</t>
  </si>
  <si>
    <t xml:space="preserve">LUVA DE REDUÇÃO, EM FERRO GALVANIZADO, CONEXÃO ROSQUEADA, DN 80 MM X 65 MM (3" X 2 1/2"), INSTALADO EM RESERVAÇÃO PREDIAL DE ÁGUA - FORNECIMENTO E INSTALAÇÃO. AF_04/2024</t>
  </si>
  <si>
    <t xml:space="preserve">LUVA DE REDUÇÃO, SOLDÁVEL, PVC, DN 50 X 25 MM, INSTALADO EM RESERVAÇÃO PREDIAL DE ÁGUA - FORNECIMENTO E INSTALAÇÃO. AF_04/2024</t>
  </si>
  <si>
    <t xml:space="preserve">LUVA EM COBRE, DN 54 MM, SEM ANEL DE SOLDA, INSTALADO EM RESERVAÇÃO PREDIAL DE ÁGUA - FORNECIMENTO E INSTALAÇÃO. AF_04/2024</t>
  </si>
  <si>
    <t xml:space="preserve">LUVA EM COBRE, DN 66 MM, SEM ANEL DE SOLDA, INSTALADO EM RESERVAÇÃO PREDIAL DE ÁGUA - FORNECIMENTO E INSTALAÇÃO. AF_04/2024</t>
  </si>
  <si>
    <t xml:space="preserve">LUVA EM COBRE, DN 79 MM, SEM ANEL DE SOLDA, INSTALADO EM RESERVAÇÃO PREDIAL DE ÁGUA - FORNECIMENTO E INSTALAÇÃO. AF_04/2024</t>
  </si>
  <si>
    <t xml:space="preserve">LUVA PVC, SOLDÁVEL, DN 25 MM, INSTALADO EM RESERVAÇÃO PREDIAL DE ÁGUA - FORNECIMENTO E INSTALAÇÃO. AF_04/2024</t>
  </si>
  <si>
    <t xml:space="preserve">LUVA PVC, SOLDÁVEL, DN 32 MM, INSTALADO EM RESERVAÇÃO PREDIAL DE ÁGUA - FORNECIMENTO E INSTALAÇÃO. AF_04/2024</t>
  </si>
  <si>
    <t xml:space="preserve">LUVA, CPVC, SOLDÁVEL, DN 114 MM, INSTALADO EM RESERVAÇÃO PREDIAL DE ÁGUA - FORNECIMENTO E INSTALAÇÃO. AF_04/2024</t>
  </si>
  <si>
    <t xml:space="preserve">LUVA, CPVC, SOLDÁVEL, DN 22 MM, INSTALADO EM RESERVAÇÃO PREDIAL DE ÁGUA - FORNECIMENTO E INSTALAÇÃO. AF_04/2024</t>
  </si>
  <si>
    <t xml:space="preserve">LUVA, CPVC, SOLDÁVEL, DN 28 MM, INSTALADO EM RESERVAÇÃO PREDIAL DE ÁGUA - FORNECIMENTO E INSTALAÇÃO. AF_04/2024</t>
  </si>
  <si>
    <t xml:space="preserve">LUVA, CPVC, SOLDÁVEL, DN 35 MM, INSTALADO EM RESERVAÇÃO PREDIAL DE ÁGUA - FORNECIMENTO E INSTALAÇÃO. AF_04/2024</t>
  </si>
  <si>
    <t xml:space="preserve">LUVA, CPVC, SOLDÁVEL, DN 42 MM, INSTALADO EM RESERVAÇÃO PREDIAL DE ÁGUA - FORNECIMENTO E INSTALAÇÃO. AF_04/2024</t>
  </si>
  <si>
    <t xml:space="preserve">LUVA, CPVC, SOLDÁVEL, DN 54 MM, INSTALADO EM RESERVAÇÃO PREDIAL DE ÁGUA - FORNECIMENTO E INSTALAÇÃO. AF_04/2024</t>
  </si>
  <si>
    <t xml:space="preserve">LUVA, CPVC, SOLDÁVEL, DN 73 MM, INSTALADO EM RESERVAÇÃO PREDIAL DE ÁGUA - FORNECIMENTO E INSTALAÇÃO. AF_04/2024</t>
  </si>
  <si>
    <t xml:space="preserve">LUVA, CPVC, SOLDÁVEL, DN 89 MM, INSTALADO EM RESERVAÇÃO PREDIAL DE ÁGUA - FORNECIMENTO E INSTALAÇÃO. AF_04/2024</t>
  </si>
  <si>
    <t xml:space="preserve">LUVA, EM FERRO GALVANIZADO, CONEXÃO ROSQUEADA, DN 50 MM (2"), INSTALADO EM RESERVAÇÃO PREDIAL DE ÁGUA - FORNECIMENTO E INSTALAÇÃO. AF_04/2024</t>
  </si>
  <si>
    <t xml:space="preserve">LUVA, EM FERRO GALVANIZADO, CONEXÃO ROSQUEADA, DN 65 MM (2 1/2"), INSTALADO EM RESERVAÇÃO PREDIAL DE ÁGUA - FORNECIMENTO E INSTALAÇÃO. AF_04/2024</t>
  </si>
  <si>
    <t xml:space="preserve">LUVA, EM FERRO GALVANIZADO, CONEXÃO ROSQUEADA, DN 80 MM (3"), INSTALADO EM RESERVAÇÃO PREDIAL DE ÁGUA - FORNECIMENTO E INSTALAÇÃO. AF_04/2024</t>
  </si>
  <si>
    <t xml:space="preserve">LUVA, PPR, DN 110 MM, CLASSE PN 25, INSTALADO EM RESERVAÇÃO PREDIAL DE ÁGUA - FORNECIMENTO E INSTALAÇÃO. AF_04/2024</t>
  </si>
  <si>
    <t xml:space="preserve">LUVA, PPR, DN 20 MM, INSTALADO EM RESERVAÇÃO PREDIAL DE ÁGUA - FORNECIMENTO E INSTALAÇÃO. AF_04/2024</t>
  </si>
  <si>
    <t xml:space="preserve">LUVA, PPR, DN 25 MM, INSTALADO EM RESERVAÇÃO PREDIAL DE ÁGUA - FORNECIMENTO E INSTALAÇÃO. AF_04/2024</t>
  </si>
  <si>
    <t xml:space="preserve">LUVA, PPR, DN 32 MM, CLASSE PN 25, INSTALADO EM RESERVAÇÃO PREDIAL DE ÁGUA - FORNECIMENTO E INSTALAÇÃO. AF_04/2024</t>
  </si>
  <si>
    <t xml:space="preserve">LUVA, PPR, DN 40 MM, CLASSE PN 25, INSTALADO EM RESERVAÇÃO PREDIAL DE ÁGUA - FORNECIMENTO E INSTALAÇÃO. AF_04/2024</t>
  </si>
  <si>
    <t xml:space="preserve">LUVA, PPR, DN 50 MM, CLASSE PN 25, INSTALADO EM RESERVAÇÃO PREDIAL DE ÁGUA - FORNECIMENTO E INSTALAÇÃO. AF_04/2024</t>
  </si>
  <si>
    <t xml:space="preserve">LUVA, PPR, DN 63 MM, CLASSE PN 25, INSTALADO EM RESERVAÇÃO PREDIAL DE ÁGUA - FORNECIMENTO E INSTALAÇÃO. AF_04/2024</t>
  </si>
  <si>
    <t xml:space="preserve">LUVA, PPR, DN 75 MM, CLASSE PN 25, INSTALADO EM RESERVAÇÃO PREDIAL DE ÁGUA - FORNECIMENTO E INSTALAÇÃO. AF_04/2024</t>
  </si>
  <si>
    <t xml:space="preserve">LUVA, PPR, DN 90 MM, CLASSE PN 25, INSTALADO EM RESERVAÇÃO PREDIAL DE ÁGUA - FORNECIMENTO E INSTALAÇÃO. AF_04/2024</t>
  </si>
  <si>
    <t xml:space="preserve">LUVA, PVC, SOLDÁVEL, DN 110 MM, INSTALADO EM RESERVAÇÃO PREDIAL DE ÁGUA - FORNECIMENTO E INSTALAÇÃO. AF_04/2024</t>
  </si>
  <si>
    <t xml:space="preserve">LUVA, PVC, SOLDÁVEL, DN 40 MM, INSTALADO EM RESERVAÇÃO PREDIAL DE ÁGUA - FORNECIMENTO E INSTALAÇÃO. AF_04/2024</t>
  </si>
  <si>
    <t xml:space="preserve">LUVA, PVC, SOLDÁVEL, DN 50 MM, INSTALADO EM RESERVAÇÃO PREDIAL DE ÁGUA - FORNECIMENTO E INSTALAÇÃO. AF_04/2024</t>
  </si>
  <si>
    <t xml:space="preserve">LUVA, PVC, SOLDÁVEL, DN 60 MM, INSTALADO EM RESERVAÇÃO PREDIAL DE ÁGUA - FORNECIMENTO E INSTALAÇÃO. AF_04/2024</t>
  </si>
  <si>
    <t xml:space="preserve">LUVA, PVC, SOLDÁVEL, DN 75 MM, INSTALADO EM RESERVAÇÃO PREDIAL DE ÁGUA - FORNECIMENTO E INSTALAÇÃO. AF_04/2024</t>
  </si>
  <si>
    <t xml:space="preserve">LUVA, PVC, SOLDÁVEL, DN 85 MM, INSTALADO EM RESERVAÇÃO PREDIAL DE ÁGUA - FORNECIMENTO E INSTALAÇÃO. AF_04/2024</t>
  </si>
  <si>
    <t xml:space="preserve">NIPLE DE REDUÇÃO, EM FERRO GALVANIZADO, CONEXÃO ROSQUEADA, DN 80 MM X 50 MM (3" X 2"), INSTALADO EM RESERVAÇÃO PREDIAL DE ÁGUA - FORNECIMENTO E INSTALAÇÃO. AF_04/2024</t>
  </si>
  <si>
    <t xml:space="preserve">NIPLE DE REDUÇÃO, EM FERRO GALVANIZADO, CONEXÃO ROSQUEADA, DN 80 MM X 65 MM (3" X 2 1/2"), INSTALADO EM RESERVAÇÃO PREDIAL DE ÁGUA - FORNECIMENTO E INSTALAÇÃO. AF_04/2024</t>
  </si>
  <si>
    <t xml:space="preserve">NIPLE, EM FERRO GALVANIZADO, CONEXÃO ROSQUEADA, DN 50 MM (2"), INSTALADO EM RESERVAÇÃO PREDIAL DE ÁGUA - FORNECIMENTO E INSTALAÇÃO. AF_04/2024</t>
  </si>
  <si>
    <t xml:space="preserve">NIPLE, EM FERRO GALVANIZADO, CONEXÃO ROSQUEADA, DN 65 MM (2 1/2"), INSTALADO EM RESERVAÇÃO PREDIAL DE ÁGUA - FORNECIMENTO E INSTALAÇÃO. AF_04/2024</t>
  </si>
  <si>
    <t xml:space="preserve">NIPLE, EM FERRO GALVANIZADO, CONEXÃO ROSQUEADA, DN 80 MM (3"), INSTALADO EM RESERVAÇÃO PREDIAL DE ÁGUA - FORNECIMENTO E INSTALAÇÃO. AF_04/2024</t>
  </si>
  <si>
    <t xml:space="preserve">TE DE REDUÇÃO, CPVC, DN 28 X 22 MM, INSTALADO EM RESERVAÇÃO PREDIAL DE ÁGUA - FORNECIMENTO E INSTALAÇÃO. AF_04/2024</t>
  </si>
  <si>
    <t xml:space="preserve">TE DE REDUÇÃO, CPVC, DN 35 X 28 MM, INSTALADO EM RESERVAÇÃO PREDIAL DE ÁGUA - FORNECIMENTO E INSTALAÇÃO. AF_04/2024</t>
  </si>
  <si>
    <t xml:space="preserve">TE DE REDUÇÃO, CPVC, DN 42 X 35 MM, INSTALADO EM RESERVAÇÃO PREDIAL DE ÁGUA - FORNECIMENTO E INSTALAÇÃO. AF_04/2024</t>
  </si>
  <si>
    <t xml:space="preserve">TE DE REDUÇÃO, EM FERRO GALVANIZADO, CONEXÃO ROSQUEADA, DN 80 MM X 50 MM (3" X 2"), INSTALADO EM RESERVAÇÃO PREDIAL DE ÁGUA - FORNECIMENTO E INSTALAÇÃO. AF_04/2024</t>
  </si>
  <si>
    <t xml:space="preserve">TE DE REDUÇÃO, EM FERRO GALVANIZADO, CONEXÃO ROSQUEADA, DN 80 MM X 65 MM (3" X 2 1/2"), INSTALADO EM RESERVAÇÃO PREDIAL DE ÁGUA - FORNECIMENTO E INSTALAÇÃO. AF_04/2024</t>
  </si>
  <si>
    <t xml:space="preserve">TE DE REDUÇÃO, PVC, SOLDÁVEL, 90 GRAUS, DN 50 MM X 25 MM, INSTALADO EM RESERVAÇÃO PREDIAL DE ÁGUA - FORNECIMENTO E INSTALAÇÃO. AF_04/2024</t>
  </si>
  <si>
    <t xml:space="preserve">TE DE REDUÇÃO, PVC, SOLDÁVEL, 90 GRAUS, DN 50 MM X 32 MM, INSTALADO EM RESERVAÇÃO PREDIAL DE ÁGUA - FORNECIMENTO E INSTALAÇÃO. AF_04/2024</t>
  </si>
  <si>
    <t xml:space="preserve">TE EM COBRE, DN 104 MM, SEM ANEL DE SOLDA, INSTALADO EM RESERVAÇÃO PREDIAL DE ÁGUA - FORNECIMENTO E INSTALAÇÃO. AF_04/2024</t>
  </si>
  <si>
    <t xml:space="preserve">TE EM COBRE, DN 54 MM, SEM ANEL DE SOLDA, INSTALADO EM RESERVAÇÃO PREDIAL DE ÁGUA - FORNECIMENTO E INSTALAÇÃO. AF_04/2024</t>
  </si>
  <si>
    <t xml:space="preserve">TE EM COBRE, DN 66 MM, SEM ANEL DE SOLDA, INSTALADO EM RESERVAÇÃO PREDIAL DE ÁGUA - FORNECIMENTO E INSTALAÇÃO. AF_04/2024</t>
  </si>
  <si>
    <t xml:space="preserve">TE EM COBRE, DN 79 MM, SEM ANEL DE SOLDA, INSTALADO EM RESERVAÇÃO PREDIAL DE ÁGUA - FORNECIMENTO E INSTALAÇÃO. AF_04/2024</t>
  </si>
  <si>
    <t xml:space="preserve">TE, CPVC, SOLDÁVEL, DN 114 MM, INSTALADO EM RESERVAÇÃO PREDIAL DE ÁGUA - FORNECIMENTO E INSTALAÇÃO. AF_04/2024</t>
  </si>
  <si>
    <t xml:space="preserve">TE, CPVC, SOLDÁVEL, DN 22 MM, INSTALADO EM RESERVAÇÃO PREDIAL DE ÁGUA - FORNECIMENTO E INSTALAÇÃO. AF_04/2024</t>
  </si>
  <si>
    <t xml:space="preserve">TE, CPVC, SOLDÁVEL, DN 28 MM, INSTALADO EM RESERVAÇÃO PREDIAL DE ÁGUA - FORNECIMENTO E INSTALAÇÃO. AF_04/2024</t>
  </si>
  <si>
    <t xml:space="preserve">TE, CPVC, SOLDÁVEL, DN 35 MM, INSTALADO EM RESERVAÇÃO PREDIAL DE ÁGUA - FORNECIMENTO E INSTALAÇÃO. AF_04/2024</t>
  </si>
  <si>
    <t xml:space="preserve">TE, CPVC, SOLDÁVEL, DN 42 MM, INSTALADO EM RESERVAÇÃO PREDIAL DE ÁGUA - FORNECIMENTO E INSTALAÇÃO. AF_04/2024</t>
  </si>
  <si>
    <t xml:space="preserve">TE, CPVC, SOLDÁVEL, DN 54 MM, INSTALADO EM RESERVAÇÃO PREDIAL DE ÁGUA - FORNECIMENTO E INSTALAÇÃO. AF_04/2024</t>
  </si>
  <si>
    <t xml:space="preserve">TE, CPVC, SOLDÁVEL, DN 73 MM, INSTALADO EM RESERVAÇÃO PREDIAL DE ÁGUA - FORNECIMENTO E INSTALAÇÃO. AF_04/2024</t>
  </si>
  <si>
    <t xml:space="preserve">TE, CPVC, SOLDÁVEL, DN 89 MM, INSTALADO EM RESERVAÇÃO PREDIAL DE ÁGUA - FORNECIMENTO E INSTALAÇÃO. AF_04/2024</t>
  </si>
  <si>
    <t xml:space="preserve">TUBO DE AÇO GALVANIZADO COM COSTURA, CLASSE MÉDIA, DN 50 MM (2"), CONEXÃO ROSQUEADA, INSTALADO EM RESERVAÇÃO PREDIAL DE ÁGUA - FORNECIMENTO E INSTALAÇÃO. AF_04/2024</t>
  </si>
  <si>
    <t xml:space="preserve">TUBO DE AÇO GALVANIZADO COM COSTURA, CLASSE MÉDIA, DN 65 MM (2 1/2"), CONEXÃO ROSQUEADA, INSTALADO EM RESERVAÇÃO PREDIAL DE ÁGUA - FORNECIMENTO E INSTALAÇÃO. AF_04/2024</t>
  </si>
  <si>
    <t xml:space="preserve">TUBO DE AÇO GALVANIZADO COM COSTURA, CLASSE MÉDIA, DN 80 MM (3"), CONEXÃO ROSQUEADA, INSTALADO EM RESERVAÇÃO PREDIAL DE ÁGUA - FORNECIMENTO E INSTALAÇÃO. AF_04/2024</t>
  </si>
  <si>
    <t xml:space="preserve">TUBO EM COBRE RÍGIDO, DN 104 MM, CLASSE E, SEM ISOLAMENTO, INSTALADO EM RESERVAÇÃO PREDIAL DE ÁGUA - FORNECIMENTO E INSTALAÇÃO. AF_04/2024</t>
  </si>
  <si>
    <t xml:space="preserve">TUBO EM COBRE RÍGIDO, DN 54 MM, CLASSE E, SEM ISOLAMENTO, INSTALADO EM RESERVAÇÃO PREDIAL DE ÁGUA - FORNECIMENTO E INSTALAÇÃO. AF_04/2024</t>
  </si>
  <si>
    <t xml:space="preserve">TUBO EM COBRE RÍGIDO, DN 66 MM, CLASSE E, SEM ISOLAMENTO, INSTALADO EM RESERVAÇÃO PREDIAL DE ÁGUA - FORNECIMENTO E INSTALAÇÃO. AF_04/2024</t>
  </si>
  <si>
    <t xml:space="preserve">TUBO EM COBRE RÍGIDO, DN 79 MM, CLASSE E, SEM ISOLAMENTO, INSTALADO EM RESERVAÇÃO PREDIAL DE ÁGUA - FORNECIMENTO E INSTALAÇÃO. AF_04/2024</t>
  </si>
  <si>
    <t xml:space="preserve">TUBO, CPVC, SOLDÁVEL, DN 114 MM, INSTALADO EM RESERVAÇÃO PREDIAL DE ÁGUA - FORNECIMENTO E INSTALAÇÃO. AF_04/2024</t>
  </si>
  <si>
    <t xml:space="preserve">TUBO, CPVC, SOLDÁVEL, DN 22 MM, INSTALADO EM RESERVAÇÃO PREDIAL DE ÁGUA - FORNECIMENTO E INSTALAÇÃO. AF_04/2024</t>
  </si>
  <si>
    <t xml:space="preserve">TUBO, CPVC, SOLDÁVEL, DN 28 MM, INSTALADO EM RESERVAÇÃO PREDIAL DE ÁGUA - FORNECIMENTO E INSTALAÇÃO. AF_04/2024</t>
  </si>
  <si>
    <t xml:space="preserve">TUBO, CPVC, SOLDÁVEL, DN 35 MM, INSTALADO EM RESERVAÇÃO PREDIAL DE ÁGUA - FORNECIMENTO E INSTALAÇÃO. AF_04/2024</t>
  </si>
  <si>
    <t xml:space="preserve">TUBO, CPVC, SOLDÁVEL, DN 42 MM, INSTALADO EM RESERVAÇÃO PREDIAL DE ÁGUA - FORNECIMENTO E INSTALAÇÃO. AF_04/2024</t>
  </si>
  <si>
    <t xml:space="preserve">TUBO, CPVC, SOLDÁVEL, DN 54 MM, INSTALADO EM RESERVAÇÃO PREDIAL DE ÁGUA - FORNECIMENTO E INSTALAÇÃO. AF_04/2024</t>
  </si>
  <si>
    <t xml:space="preserve">TUBO, CPVC, SOLDÁVEL, DN 73 MM, INSTALADO EM RESERVAÇÃO PREDIAL DE ÁGUA - FORNECIMENTO E INSTALAÇÃO. AF_04/2024</t>
  </si>
  <si>
    <t xml:space="preserve">TUBO, CPVC, SOLDÁVEL, DN 89 MM, INSTALADO EM RESERVAÇÃO PREDIAL DE ÁGUA - FORNECIMENTO E INSTALAÇÃO. AF_04/2024</t>
  </si>
  <si>
    <t xml:space="preserve">TUBO, PPR, DN 110 MM, CLASSE PN 12, INSTALADO EM RESERVAÇÃO PREDIAL DE ÁGUA - FORNECIMENTO E INSTALAÇÃO. AF_04/2024</t>
  </si>
  <si>
    <t xml:space="preserve">TUBO, PPR, DN 110 MM, CLASSE PN 25, INSTALADO EM RESERVAÇÃO PREDIAL DE ÁGUA - FORNECIMENTO E INSTALAÇÃO. AF_04/2024</t>
  </si>
  <si>
    <t xml:space="preserve">TUBO, PPR, DN 20 MM, CLASSE PN 20, INSTALADO EM RESERVAÇÃO PREDIAL DE ÁGUA - FORNECIMENTO E INSTALAÇÃO. AF_04/2024</t>
  </si>
  <si>
    <t xml:space="preserve">TUBO, PPR, DN 20 MM, CLASSE PN 25, INSTALADO EM RESERVAÇÃO PREDIAL DE ÁGUA - FORNECIMENTO E INSTALAÇÃO. AF_04/2024</t>
  </si>
  <si>
    <t xml:space="preserve">TUBO, PPR, DN 25 MM, CLASSE PN 20, INSTALADO EM RESERVAÇÃO PREDIAL DE ÁGUA - FORNECIMENTO E INSTALAÇÃO. AF_04/2024</t>
  </si>
  <si>
    <t xml:space="preserve">TUBO, PPR, DN 25 MM, CLASSE PN 25, INSTALADO EM RESERVAÇÃO PREDIAL DE ÁGUA - FORNECIMENTO E INSTALAÇÃO. AF_04/2024</t>
  </si>
  <si>
    <t xml:space="preserve">TUBO, PPR, DN 32 MM, CLASSE PN 12, INSTALADO EM RESERVAÇÃO PREDIAL DE ÁGUA - FORNECIMENTO E INSTALAÇÃO. AF_04/2024</t>
  </si>
  <si>
    <t xml:space="preserve">TUBO, PPR, DN 32 MM, CLASSE PN 25, INSTALADO EM RESERVAÇÃO PREDIAL DE ÁGUA - FORNECIMENTO E INSTALAÇÃO. AF_04/2024</t>
  </si>
  <si>
    <t xml:space="preserve">TUBO, PPR, DN 40 MM, CLASSE PN 12, INSTALADO EM RESERVAÇÃO PREDIAL DE ÁGUA - FORNECIMENTO E INSTALAÇÃO. AF_04/2024</t>
  </si>
  <si>
    <t xml:space="preserve">TUBO, PPR, DN 40 MM, CLASSE PN 25, INSTALADO EM RESERVAÇÃO PREDIAL DE ÁGUA - FORNECIMENTO E INSTALAÇÃO. AF_04/2024</t>
  </si>
  <si>
    <t xml:space="preserve">TUBO, PPR, DN 50 MM, CLASSE PN 12, INSTALADO EM RESERVAÇÃO PREDIAL DE ÁGUA - FORNECIMENTO E INSTALAÇÃO. AF_04/2024</t>
  </si>
  <si>
    <t xml:space="preserve">TUBO, PPR, DN 50 MM, CLASSE PN 25, INSTALADO EM RESERVAÇÃO PREDIAL DE ÁGUA - FORNECIMENTO E INSTALAÇÃO. AF_04/2024</t>
  </si>
  <si>
    <t xml:space="preserve">TUBO, PPR, DN 63 MM, CLASSE PN 12, INSTALADO EM RESERVAÇÃO PREDIAL DE ÁGUA - FORNECIMENTO E INSTALAÇÃO. AF_04/2024</t>
  </si>
  <si>
    <t xml:space="preserve">TUBO, PPR, DN 63 MM, CLASSE PN 25, INSTALADO EM RESERVAÇÃO PREDIAL DE ÁGUA - FORNECIMENTO E INSTALAÇÃO. AF_04/2024</t>
  </si>
  <si>
    <t xml:space="preserve">TUBO, PPR, DN 75 MM, CLASSE PN 12, INSTALADO EM RESERVAÇÃO PREDIAL DE ÁGUA - FORNECIMENTO E INSTALAÇÃO. AF_04/2024</t>
  </si>
  <si>
    <t xml:space="preserve">TUBO, PPR, DN 75 MM, CLASSE PN 25, INSTALADO EM RESERVAÇÃO PREDIAL DE ÁGUA - FORNECIMENTO E INSTALAÇÃO. AF_04/2024</t>
  </si>
  <si>
    <t xml:space="preserve">TUBO, PPR, DN 90 MM, CLASSE PN 12, INSTALADO EM RESERVAÇÃO PREDIAL DE ÁGUA - FORNECIMENTO E INSTALAÇÃO. AF_04/2024</t>
  </si>
  <si>
    <t xml:space="preserve">TUBO, PPR, DN 90 MM, CLASSE PN 25, INSTALADO EM RESERVAÇÃO PREDIAL DE ÁGUA - FORNECIMENTO E INSTALAÇÃO. AF_04/2024</t>
  </si>
  <si>
    <t xml:space="preserve">TUBO, PVC, SOLDÁVEL, DE 110MM, INSTALADO EM RESERVAÇÃO PREDIAL DE ÁGUA - FORNECIMENTO E INSTALAÇÃO. AF_04/2024</t>
  </si>
  <si>
    <t xml:space="preserve">TUBO, PVC, SOLDÁVEL, DE 25MM, INSTALADO EM RESERVAÇÃO PREDIAL DE ÁGUA - FORNECIMENTO E INSTALAÇÃO. AF_04/2024</t>
  </si>
  <si>
    <t xml:space="preserve">TUBO, PVC, SOLDÁVEL, DE 32MM, INSTALADO EM RESERVAÇÃO PREDIAL DE ÁGUA - FORNECIMENTO E INSTALAÇÃO. AF_04/2024</t>
  </si>
  <si>
    <t xml:space="preserve">TUBO, PVC, SOLDÁVEL, DE 40MM, INSTALADO EM RESERVAÇÃO PREDIAL DE ÁGUA - FORNECIMENTO E INSTALAÇÃO. AF_04/2024</t>
  </si>
  <si>
    <t xml:space="preserve">TUBO, PVC, SOLDÁVEL, DE 50MM, INSTALADO EM RESERVAÇÃO PREDIAL DE ÁGUA - FORNECIMENTO E INSTALAÇÃO. AF_04/2024</t>
  </si>
  <si>
    <t xml:space="preserve">TUBO, PVC, SOLDÁVEL, DE 60MM, INSTALADO EM RESERVAÇÃO PREDIAL DE ÁGUA - FORNECIMENTO E INSTALAÇÃO. AF_04/2024</t>
  </si>
  <si>
    <t xml:space="preserve">TUBO, PVC, SOLDÁVEL, DE 75MM, INSTALADO EM RESERVAÇÃO PREDIAL DE ÁGUA - FORNECIMENTO E INSTALAÇÃO. AF_04/2024</t>
  </si>
  <si>
    <t xml:space="preserve">TUBO, PVC, SOLDÁVEL, DE 85MM, INSTALADO EM RESERVAÇÃO PREDIAL DE ÁGUA - FORNECIMENTO E INSTALAÇÃO. AF_04/2024</t>
  </si>
  <si>
    <t xml:space="preserve">TÊ COM BUCHA DE LATÃO NA BOLSA CENTRAL, PVC, SOLDÁVEL, DN 25 MM X 3/4", INSTALADO EM RESERVAÇÃO PREDIAL DE ÁGUA - FORNECIMENTO E INSTALAÇÃO. AF_04/2024</t>
  </si>
  <si>
    <t xml:space="preserve">TÊ DE REDUÇÃO, PVC, SOLDÁVEL, DN 110 MM X 60 MM, INSTALADO EM RESERVAÇÃO PREDIAL DE ÁGUA - FORNECIMENTO E INSTALAÇÃO. AF_04/2024</t>
  </si>
  <si>
    <t xml:space="preserve">TÊ DE REDUÇÃO, PVC, SOLDÁVEL, DN 32 MM X 25 MM, INSTALADO EM RESERVAÇÃO PREDIAL DE ÁGUA - FORNECIMENTO E INSTALAÇÃO. AF_04/2024</t>
  </si>
  <si>
    <t xml:space="preserve">TÊ DE REDUÇÃO, PVC, SOLDÁVEL, DN 40 MM X 32 MM, INSTALADO EM RESERVAÇÃO PREDIAL DE ÁGUA - FORNECIMENTO E INSTALAÇÃO. AF_04/2024</t>
  </si>
  <si>
    <t xml:space="preserve">TÊ DE REDUÇÃO, PVC, SOLDÁVEL, DN 50 MM X 40 MM, INSTALADO EM RESERVAÇÃO PREDIAL DE ÁGUA - FORNECIMENTO E INSTALAÇÃO. AF_04/2024</t>
  </si>
  <si>
    <t xml:space="preserve">TÊ DE REDUÇÃO, PVC, SOLDÁVEL, DN 75 MM X 50 MM, INSTALADO EM RESERVAÇÃO PREDIAL DE ÁGUA - FORNECIMENTO E INSTALAÇÃO. AF_04/2024</t>
  </si>
  <si>
    <t xml:space="preserve">TÊ DE REDUÇÃO, PVC, SOLDÁVEL, DN 85 MM X 60 MM, INSTALADO EM RESERVAÇÃO PREDIAL DE ÁGUA - FORNECIMENTO E INSTALAÇÃO. AF_04/2024</t>
  </si>
  <si>
    <t xml:space="preserve">TÊ, EM FERRO GALVANIZADO, CONEXÃO ROSQUEADA, DN 50 MM (2"), INSTALADO EM RESERVAÇÃO PREDIAL DE ÁGUA - FORNECIMENTO E INSTALAÇÃO. AF_04/2024</t>
  </si>
  <si>
    <t xml:space="preserve">TÊ, EM FERRO GALVANIZADO, CONEXÃO ROSQUEADA, DN 65 MM (2 1/2"), INSTALADO EM RESERVAÇÃO PREDIAL DE ÁGUA - FORNECIMENTO E INSTALAÇÃO. AF_04/2024</t>
  </si>
  <si>
    <t xml:space="preserve">TÊ, EM FERRO GALVANIZADO, CONEXÃO ROSQUEADA, DN 80 MM (3"), INSTALADO EM RESERVAÇÃO PREDIAL DE ÁGUA - FORNECIMENTO E INSTALAÇÃO. AF_04/2024</t>
  </si>
  <si>
    <t xml:space="preserve">TÊ, PPR, DN 110 MM, INSTALADO EM RESERVAÇÃO PREDIAL DE ÁGUA - FORNECIMENTO E INSTALAÇÃO. AF_04/2024</t>
  </si>
  <si>
    <t xml:space="preserve">TÊ, PPR, DN 20 MM, INSTALADO EM RESERVAÇÃO PREDIAL DE ÁGUA - FORNECIMENTO E INSTALAÇÃO. AF_04/2024</t>
  </si>
  <si>
    <t xml:space="preserve">TÊ, PPR, DN 25 MM, INSTALADO EM RESERVAÇÃO PREDIAL DE ÁGUA - FORNECIMENTO E INSTALAÇÃO. AF_04/2024</t>
  </si>
  <si>
    <t xml:space="preserve">TÊ, PPR, DN 32 MM, INSTALADO EM RESERVAÇÃO PREDIAL DE ÁGUA - FORNECIMENTO E INSTALAÇÃO. AF_04/2024</t>
  </si>
  <si>
    <t xml:space="preserve">TÊ, PPR, DN 40 MM, INSTALADO EM RESERVAÇÃO PREDIAL DE ÁGUA - FORNECIMENTO E INSTALAÇÃO. AF_04/2024</t>
  </si>
  <si>
    <t xml:space="preserve">TÊ, PPR, DN 50 MM, INSTALADO EM RESERVAÇÃO PREDIAL DE ÁGUA - FORNECIMENTO E INSTALAÇÃO. AF_04/2024</t>
  </si>
  <si>
    <t xml:space="preserve">TÊ, PPR, DN 63 MM, INSTALADO EM RESERVAÇÃO PREDIAL DE ÁGUA - FORNECIMENTO E INSTALAÇÃO. AF_04/2024</t>
  </si>
  <si>
    <t xml:space="preserve">TÊ, PPR, DN 75 MM, INSTALADO EM RESERVAÇÃO PREDIAL DE ÁGUA - FORNECIMENTO E INSTALAÇÃO. AF_04/2024</t>
  </si>
  <si>
    <t xml:space="preserve">TÊ, PPR, DN 90 MM, INSTALADO EM RESERVAÇÃO PREDIAL DE ÁGUA - FORNECIMENTO E INSTALAÇÃO. AF_04/2024</t>
  </si>
  <si>
    <t xml:space="preserve">TÊ, PVC, SOLDÁVEL, DN 110 MM INSTALADO EM RESERVAÇÃO PREDIAL DE ÁGUA - FORNECIMENTO E INSTALAÇÃO. AF_04/2024</t>
  </si>
  <si>
    <t xml:space="preserve">TÊ, PVC, SOLDÁVEL, DN 25 MM INSTALADO EM RESERVAÇÃO PREDIAL DE ÁGUA - FORNECIMENTO E INSTALAÇÃO. AF_04/2024</t>
  </si>
  <si>
    <t xml:space="preserve">TÊ, PVC, SOLDÁVEL, DN 32 MM INSTALADO EM RESERVAÇÃO PREDIAL DE ÁGUA - FORNECIMENTO E INSTALAÇÃO. AF_04/2024</t>
  </si>
  <si>
    <t xml:space="preserve">TÊ, PVC, SOLDÁVEL, DN 40 MM INSTALADO EM RESERVAÇÃO PREDIAL DE ÁGUA - FORNECIMENTO E INSTALAÇÃO. AF_04/2024</t>
  </si>
  <si>
    <t xml:space="preserve">TÊ, PVC, SOLDÁVEL, DN 50 MM INSTALADO EM RESERVAÇÃO PREDIAL DE ÁGUA - FORNECIMENTO E INSTALAÇÃO. AF_04/2024</t>
  </si>
  <si>
    <t xml:space="preserve">TÊ, PVC, SOLDÁVEL, DN 60 MM INSTALADO EM RESERVAÇÃO PREDIAL DE ÁGUA - FORNECIMENTO E INSTALAÇÃO. AF_04/2024</t>
  </si>
  <si>
    <t xml:space="preserve">TÊ, PVC, SOLDÁVEL, DN 75 MM INSTALADO EM RESERVAÇÃO PREDIAL DE ÁGUA - FORNECIMENTO E INSTALAÇÃO. AF_04/2024</t>
  </si>
  <si>
    <t xml:space="preserve">TÊ, PVC, SOLDÁVEL, DN 85 MM INSTALADO EM RESERVAÇÃO PREDIAL DE ÁGUA - FORNECIMENTO E INSTALAÇÃO. AF_04/2024</t>
  </si>
  <si>
    <t xml:space="preserve">UNIÃO FLANGE, PPR, COM PARAFUSOS, DN 40 MM, INSTALADO EM RESERVAÇÃO PREDIAL DE ÁGUA - FORNECIMENTO E INSTALAÇÃO. AF_04/2024</t>
  </si>
  <si>
    <t xml:space="preserve">UNIÃO FLANGE, PPR, COM PARAFUSOS, DN 50 MM, INSTALADO EM RESERVAÇÃO PREDIAL DE ÁGUA - FORNECIMENTO E INSTALAÇÃO. AF_04/2024</t>
  </si>
  <si>
    <t xml:space="preserve">UNIÃO FLANGE, PPR, COM PARAFUSOS, DN 63 MM, INSTALADO EM RESERVAÇÃO PREDIAL DE ÁGUA - FORNECIMENTO E INSTALAÇÃO. AF_04/2024</t>
  </si>
  <si>
    <t xml:space="preserve">UNIÃO FLANGE, PPR, COM PARAFUSOS, DN 75 MM, INSTALADO EM RESERVAÇÃO PREDIAL DE ÁGUA - FORNECIMENTO E INSTALAÇÃO. AF_04/2024</t>
  </si>
  <si>
    <t xml:space="preserve">UNIÃO FLANGE, PPR, COM PARAFUSOS, DN 90 MM, INSTALADO EM RESERVAÇÃO PREDIAL DE ÁGUA - FORNECIMENTO E INSTALAÇÃO. AF_04/2024</t>
  </si>
  <si>
    <t xml:space="preserve">CONEXÃO FIXA, ROSCA FÊMEA, METÁLICA, PARA INSTALAÇÕES EM PEX ÁGUA, DN 16 MM X 1/2", COM ANEL DESLIZANTE. FORNECIMENTO E INSTALAÇÃO. AF_02/2023</t>
  </si>
  <si>
    <t xml:space="preserve">CONEXÃO FIXA, ROSCA FÊMEA, METÁLICA, PARA INSTALAÇÕES EM PEX ÁGUA, DN 20 MM X 1/2", COM ANEL DESLIZANTE. FORNECIMENTO E INSTALAÇÃO. AF_02/2023</t>
  </si>
  <si>
    <t xml:space="preserve">CONEXÃO FIXA, ROSCA FÊMEA, METÁLICA, PARA INSTALAÇÕES EM PEX ÁGUA, DN 20 MM X 3/4", COM ANEL DESLIZANTE. FORNECIMENTO E INSTALAÇÃO. AF_02/2023</t>
  </si>
  <si>
    <t xml:space="preserve">CONEXÃO FIXA, ROSCA FÊMEA, METÁLICA, PARA INSTALAÇÕES EM PEX ÁGUA, DN 25 MM X 1", COM ANEL DESLIZANTE - FORNECIMENTO E INSTALAÇÃO. AF_02/2023</t>
  </si>
  <si>
    <t xml:space="preserve">CONEXÃO FIXA, ROSCA FÊMEA, METÁLICA, PARA INSTALAÇÕES EM PEX ÁGUA, DN 25 MM X 3/4", COM ANEL DESLIZANTE - FORNECIMENTO E INSTALAÇÃO. AF_02/2023</t>
  </si>
  <si>
    <t xml:space="preserve">CONEXÃO FIXA, ROSCA FÊMEA, METÁLICA, PARA INSTALAÇÕES EM PEX ÁGUA, DN 32 MM X 1", COM ANEL DESLIZANTE - FORNECIMENTO E INSTALAÇÃO. AF_02/2023</t>
  </si>
  <si>
    <t xml:space="preserve">CONEXÃO FIXA, ROSCA FÊMEA, PARA INSTALAÇÕES EM PEX ÁGUA, DN 16MM X 1/2", CONEXÃO POR CRIMPAGEM - FORNECIMENTO E INSTALAÇÃO. AF_02/2023</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</si>
  <si>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</si>
  <si>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</si>
  <si>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CONEXÃO FIXA, ROSCA FÊMEA, PARA INSTALAÇÕES EM PEX ÁGUA, DN 25MM X 3/4", CONEXÃO POR CRIMPAGEM - FORNECIMENTO E INSTALAÇÃO. AF_02/2023</t>
  </si>
  <si>
    <t xml:space="preserve">CONEXÃO FIXA, ROSCA MACHO, PARA INSTALAÇÕES EM PEX ÁGUA, DN 16 MM X 1/2", COM ANEL DESLIZANTE - FORNECIMENTO E INSTALAÇÃO. AF_02/2023</t>
  </si>
  <si>
    <t xml:space="preserve">CONEXÃO FIXA, ROSCA MACHO, PARA INSTALAÇÕES EM PEX ÁGUA, DN 16 MM X 3/4", COM ANEL DESLIZANTE - FORNECIMENTO E INSTALAÇÃO. AF_02/2023</t>
  </si>
  <si>
    <t xml:space="preserve">CONEXÃO FIXA, ROSCA MACHO, PARA INSTALAÇÕES EM PEX ÁGUA, DN 20 MM X 1/2", COM ANEL DESLIZANTE - FORNECIMENTO E INSTALAÇÃO. AF_02/2023</t>
  </si>
  <si>
    <t xml:space="preserve">CONEXÃO FIXA, ROSCA MACHO, PARA INSTALAÇÕES EM PEX ÁGUA, DN 20 MM X 3/4", COM ANEL DESLIZANTE - FORNECIMENTO E INSTALAÇÃO. AF_02/2023</t>
  </si>
  <si>
    <t xml:space="preserve">CONEXÃO FIXA, ROSCA MACHO, PARA INSTALAÇÕES EM PEX ÁGUA, DN 25 MM X 1", COM ANEL DESLIZANTE - FORNECIMENTO E INSTALAÇÃO. AF_02/2023</t>
  </si>
  <si>
    <t xml:space="preserve">CONEXÃO FIXA, ROSCA MACHO, PARA INSTALAÇÕES EM PEX ÁGUA, DN 25 MM X 1/2", COM ANEL DESLIZANTE - FORNECIMENTO E INSTALAÇÃO. AF_02/2023</t>
  </si>
  <si>
    <t xml:space="preserve">CONEXÃO FIXA, ROSCA MACHO, PARA INSTALAÇÕES EM PEX ÁGUA, DN 25 MM X 3/4", COM ANEL DESLIZANTE - FORNECIMENTO E INSTALAÇÃO. AF_02/2023</t>
  </si>
  <si>
    <t xml:space="preserve">CONEXÃO FIXA, ROSCA MACHO, PARA INSTALAÇÕES EM PEX ÁGUA, DN 32 MM X 1", COM ANEL DESLIZANTE - FORNECIMENTO E INSTALAÇÃO. AF_02/2023</t>
  </si>
  <si>
    <t xml:space="preserve">CONEXÃO MÓVEL, ROSCA FÊMEA, METÁLICA, PARA INSTALAÇÕES EM PEX ÁGUA, DN 16 MM X 3/4", COM ANEL DESLIZANTE. FORNECIMENTO E INSTALAÇÃO. AF_02/2023</t>
  </si>
  <si>
    <t xml:space="preserve">CONEXÃO MÓVEL, ROSCA FÊMEA, PARA INSTALAÇÕES EM PEX ÁGUA, DN 16 MM X 1/2", COM ANEL DESLIZANTE - FORNECIMENTO E INSTALAÇÃO. AF_02/2023</t>
  </si>
  <si>
    <t xml:space="preserve">CONEXÃO MÓVEL, ROSCA FÊMEA, PARA INSTALAÇÕES EM PEX ÁGUA, DN 20 MM X 1/2", COM ANEL DESLIZANTE - FORNECIMENTO E INSTALAÇÃO. AF_02/2023</t>
  </si>
  <si>
    <t xml:space="preserve">CONEXÃO MÓVEL, ROSCA FÊMEA, PARA INSTALAÇÕES EM PEX ÁGUA, DN 20 MM X 3/4", COM ANEL DESLIZANTE - FORNECIMENTO E INSTALAÇÃO. AF_02/2023</t>
  </si>
  <si>
    <t xml:space="preserve">CONEXÃO MÓVEL, ROSCA FÊMEA, PARA INSTALAÇÕES EM PEX ÁGUA, DN 25 MM X 1", COM ANEL DESLIZANTE - FORNECIMENTO E INSTALAÇÃO. AF_02/2023</t>
  </si>
  <si>
    <t xml:space="preserve">CONEXÃO MÓVEL, ROSCA FÊMEA, PARA INSTALAÇÕES EM PEX ÁGUA, DN 25 MM X 3/4", COM ANEL DESLIZANTE - FORNECIMENTO E INSTALAÇÃO. AF_02/2023</t>
  </si>
  <si>
    <t xml:space="preserve">CONEXÃO MÓVEL, ROSCA FÊMEA, PARA INSTALAÇÕES EM PEX ÁGUA, DN 32 MM X 1", COM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</si>
  <si>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</si>
  <si>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2 SAÍDAS, METÁLICO, PARA INSTALAÇÕES EM PEX ÁGUA, ENTRADA DE 3/4" X 2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</si>
  <si>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</si>
  <si>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</si>
  <si>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DISTRIBUIDOR 3 SAÍDAS, METÁLICO, PARA INSTALAÇÕES EM PEX ÁGUA, ENTRADA DE 1" X 3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</si>
  <si>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</si>
  <si>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DISTRIBUIDOR 3 SAÍDAS, PARA INSTALAÇÕES EM PEX ÁGUA, ENTRADA DE 32 MM X 3 SAÍDAS DE 16 MM, CONEXÃO POR CRIMPAGEM - FORNECIMENTO E INSTALAÇÃO. AF_02/2023</t>
  </si>
  <si>
    <t xml:space="preserve">DISTRIBUIDOR 3 SAÍDAS, PARA INSTALAÇÕES EM PEX ÁGUA, ENTRADA DE 32 MM X 3 SAÍDAS DE 25 MM, CONEXÃO POR CRIMPAGEM - FORNECIMENTO E INSTALAÇÃO. AF_02/2023</t>
  </si>
  <si>
    <t xml:space="preserve">JOELHO 90 GRAUS, METÁLICO, PARA INSTALAÇÕES EM PEX ÁGUA, DN 16 MM, CONEXÃO POR ANEL DESLIZANTE - FORNECIMENTO E INSTALAÇÃO. AF_02/2023</t>
  </si>
  <si>
    <t xml:space="preserve">JOELHO 90 GRAUS, METÁLICO, PARA INSTALAÇÕES EM PEX ÁGUA, DN 20 MM, CONEXÃO POR ANEL DESLIZANTE - FORNECIMENTO E INSTALAÇÃO. AF_02/2023</t>
  </si>
  <si>
    <t xml:space="preserve">JOELHO 90 GRAUS, METÁLICO, PARA INSTALAÇÕES EM PEX ÁGUA, DN 25 MM, CONEXÃO POR ANEL DESLIZANTE - FORNECIMENTO E INSTALAÇÃO. AF_02/2023</t>
  </si>
  <si>
    <t xml:space="preserve">JOELHO 90 GRAUS, METÁLICO, PARA INSTALAÇÕES EM PEX ÁGUA, DN 32 MM, CONEXÃO POR ANEL DESLIZANTE - FORNECIMENTO E INSTALAÇÃO. AF_02/2023</t>
  </si>
  <si>
    <t xml:space="preserve">JOELHO 90 GRAUS, PARA INSTALAÇÕES EM PEX ÁGUA, DN 16 MM, CONEXÃO POR CRIMPAGEM - FORNECIMENTO E INSTALAÇÃO. AF_02/2023</t>
  </si>
  <si>
    <t xml:space="preserve">JOELHO 90 GRAUS, PARA INSTALAÇÕES EM PEX ÁGUA, DN 20 MM, CONEXÃO POR CRIMPAGEM - FORNECIMENTO E INSTALAÇÃO. AF_02/2023</t>
  </si>
  <si>
    <t xml:space="preserve">JOELHO 90 GRAUS, PARA INSTALAÇÕES EM PEX ÁGUA, DN 25 MM, CONEXÃO POR CRIMPAGEM - FORNECIMENTO E INSTALAÇÃO. AF_02/2023</t>
  </si>
  <si>
    <t xml:space="preserve">JOELHO 90 GRAUS, ROSCA FÊMEA TERMINAL, METÁLICO, PARA INSTALAÇÕES EM PEX ÁGUA, DN 16MM X 1/2", CONEXÃO POR ANEL DESLIZANTE - FORNECIMENTO E INSTALAÇÃO. AF_02/2023</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</si>
  <si>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</si>
  <si>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</si>
  <si>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</si>
  <si>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JOELHO 90 GRAUS, ROSCA FÊMEA TERMINAL, PARA INSTALAÇÕES EM PEX ÁGUA, DN 16MM X 1/2", CONEXÃO POR CRIMPAGEM - FORNECIMENTO E INSTALAÇÃO. AF_02/2023</t>
  </si>
  <si>
    <t xml:space="preserve">JOELHO 90 GRAUS, ROSCA FÊMEA TERMINAL, PARA INSTALAÇÕES EM PEX ÁGUA, DN 20MM X 1/2", CONEXÃO POR CRIMPAGEM - FORNECIMENTO E INSTALAÇÃO. AF_02/2023</t>
  </si>
  <si>
    <t xml:space="preserve">JOELHO 90 GRAUS, ROSCA FÊMEA TERMINAL, PARA INSTALAÇÕES EM PEX ÁGUA, DN 20MM X 3/4", CONEXÃO POR CRIMPAGEM - FORNECIMENTO E INSTALAÇÃO. AF_02/2023</t>
  </si>
  <si>
    <t xml:space="preserve">JOELHO 90 GRAUS, ROSCA FÊMEA TERMINAL, PARA INSTALAÇÕES EM PEX ÁGUA, DN 25 MM X 3/4", FIXAÇÃO DAS CONEXÕES POR CRIMPAGEM - FORNECIMENTO E INSTALAÇÃO. AF_02/2023</t>
  </si>
  <si>
    <t xml:space="preserve">JOELHO 90 GRAUS, ROSCA FÊMEA TERMINAL, PARA INSTALAÇÕES EM PEX ÁGUA, DN 25MM X 1/2", CONEXÃO POR CRIMPAGEM - FORNECIMENTO E INSTALAÇÃO. AF_02/2023</t>
  </si>
  <si>
    <t xml:space="preserve">JOELHO 90 GRAUS, ROSCA MACHO TERMINAL, PARA INSTALAÇÕES EM PEX ÁGUA, DN 16 MM X 1/2", COM ANEL DESLIZANTE - FORNECIMENTO E INSTALAÇÃO. AF_02/2023</t>
  </si>
  <si>
    <t xml:space="preserve">JOELHO 90 GRAUS, ROSCA MACHO TERMINAL, PARA INSTALAÇÕES EM PEX ÁGUA, DN 20 MM X 1/2", FIXAÇÃO DAS CONEXÕES POR CRIMPAGEM - FORNECIMENTO E INSTALAÇÃO. AF_02/2023</t>
  </si>
  <si>
    <t xml:space="preserve">JOELHO 90 GRAUS, ROSCA MACHO TERMINAL, PARA INSTALAÇÕES EM PEX ÁGUA, DN 20 MM X 3/4", FIXAÇÃO DAS CONEXÕES POR CRIMPAGEM - FORNECIMENTO E INSTALAÇÃO. AF_02/2023</t>
  </si>
  <si>
    <t xml:space="preserve">JOELHO 90 GRAUS, ROSCA MACHO TERMINAL, PARA INSTALAÇÕES EM PEX ÁGUA, DN 25 MM X 1", COM ANEL DESLIZANTE - FORNECIMENTO E INSTALAÇÃO. AF_02/2023</t>
  </si>
  <si>
    <t xml:space="preserve">JOELHO 90 GRAUS, ROSCA MACHO TERMINAL, PARA INSTALAÇÕES EM PEX ÁGUA, DN 25 MM X 1/2", COM ANEL DESLIZANTE - FORNECIMENTO E INSTALAÇÃO. AF_02/2023</t>
  </si>
  <si>
    <t xml:space="preserve">JOELHO 90 GRAUS, ROSCA MACHO TERMINAL, PARA INSTALAÇÕES EM PEX ÁGUA, DN 25 MM X 3/4", FIXAÇÃO DAS CONEXÕES POR CRIMPAGEM - FORNECIMENTO E INSTALAÇÃO. AF_02/2023</t>
  </si>
  <si>
    <t xml:space="preserve">JOELHO 90 GRAUS, ROSCA MACHO TERMINAL, PARA INSTALAÇÕES EM PEX ÁGUA, DN 32 MM X 1", COM ANEL DESLIZANTE - FORNECIMENTO E INSTALAÇÃO. AF_02/2023</t>
  </si>
  <si>
    <t xml:space="preserve">JOELHO ROSCA FÊMEA MÓVEL, PARA INSTALAÇÕES EM PEX ÁGUA, DN 16 MM X 1/2", COM ANEL DESLIZANTE - FORNECIMENTO E INSTALAÇÃO. AF_02/2023</t>
  </si>
  <si>
    <t xml:space="preserve">JOELHO ROSCA FÊMEA MÓVEL, PARA INSTALAÇÕES EM PEX ÁGUA, DN 20 MM X 1/2", COM ANEL DESLIZANTE - FORNECIMENTO E INSTALAÇÃO. AF_02/2023</t>
  </si>
  <si>
    <t xml:space="preserve">JOELHO ROSCA FÊMEA MÓVEL, PARA INSTALAÇÕES EM PEX ÁGUA, DN 25 MM X 3/4", COM ANEL DESLIZANTE - FORNECIMENTO E INSTALAÇÃO. AF_02/2023</t>
  </si>
  <si>
    <t xml:space="preserve">JOELHO ROSCA FÊMEA, COM BASE FIXA, METÁLICO, PARA INSTALAÇÕES EM PEX ÁGUA, DN 20MM X 1/2", CONEXÃO POR ANEL DESLIZANTE - FORNECIMENTO E INSTALAÇÃO. AF_02/2023</t>
  </si>
  <si>
    <t xml:space="preserve">JOELHO ROSCA FÊMEA, COM BASE FIXA, METÁLICO, PARA INSTALAÇÕES EM PEX ÁGUA, DN 25MM X 3/4", CONEXÃO POR ANEL DESLIZANTE - FORNECIMENTO E INSTALAÇÃO. AF_02/2023</t>
  </si>
  <si>
    <t xml:space="preserve">JOELHO ROSCA FÊMEA, MÓVEL, METÁLICO, PARA INSTALAÇÕES EM PEX ÁGUA, DN 20MM X 3/4", CONEXÃO POR ANEL DESLIZANTE - FORNECIMENTO E INSTALAÇÃO. AF_02/2023</t>
  </si>
  <si>
    <t xml:space="preserve">JOELHO, ROSCA FÊMEA, COM BASE FIXA, METÁLICO, PARA INSTALAÇÕES EM PEX ÁGUA, DN 16MM X 1/2", CONEXÃO POR ANEL DESLIZANTE - FORNECIMENTO E INSTALAÇÃO. AF_02/2023</t>
  </si>
  <si>
    <t xml:space="preserve">JOELHO, ROSCA FÊMEA, COM BASE FIXA, PARA INSTALAÇÕES EM PEX ÁGUA, DN 16 MM X 3/4", FIXAÇÃO DAS CONEXÕES POR CRIMPAGEM - FORNECIMENTO E INSTALAÇÃO. AF_02/2023</t>
  </si>
  <si>
    <t xml:space="preserve">JOELHO, ROSCA FÊMEA, COM BASE FIXA, PARA INSTALAÇÕES EM PEX ÁGUA, DN 20 MM X 3/4", FIXAÇÃO DAS CONEXÕES POR CRIMPAGEM - FORNECIMENTO E INSTALAÇÃO. AF_02/2023</t>
  </si>
  <si>
    <t xml:space="preserve">JOELHO, ROSCA FÊMEA, COM BASE FIXA, PARA INSTALAÇÕES EM PEX ÁGUA, DN 25 MM X 1/2", FIXAÇÃO DAS CONEXÕES POR CRIMPAGEM - FORNECIMENTO E INSTALAÇÃO. AF_02/2023</t>
  </si>
  <si>
    <t xml:space="preserve">KIT CHASSI PEX, PRÉ-FABRICADO, PARA CHUVEIRO, INCLUSO QUADRO METÁLICO, TUBOS, REGISTROS DE PRESSÃO E CONEXÕES POR ANEL DESLIZANTE - FORNECIMENTO E INSTALAÇÃO. AF_02/2023</t>
  </si>
  <si>
    <t xml:space="preserve">KIT CHASSI PEX, PRÉ-FABRICADO, PARA CHUVEIRO, INCLUSO QUADRO METÁLICO, TUBOS, REGISTROS DE PRESSÃO E CONEXÕES POR CRIMPAGEM - FORNECIMENTO E INSTALAÇÃO. AF_02/2023</t>
  </si>
  <si>
    <t xml:space="preserve">KIT CHASSI PEX, PRÉ-FABRICADO, PARA COZINHA COM CUBA SIMPLES, INCLUSO QUADRO METÁLICO, TUBOS E CONEXÕES POR ANEL DESLIZANTE - FORNECIMENTO E INSTALAÇÃO. AF_02/2023</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</si>
  <si>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</si>
  <si>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ANEL DESLIZANTE - FORNECIMENTO E INSTALAÇÃO. AF_02/2023</t>
  </si>
  <si>
    <t xml:space="preserve">KIT CHASSI PEX, PRÉ-FABRICADO, PARA ÁREA DE SERVIÇO COM TANQUE E MÁQUINA DE LAVAR ROUPA, INCLUSO QUADRO METÁLICO, TUBOS E CONEXÕES POR CRIMPAGEM - FORNECIMENTO E INSTALAÇÃO. AF_02/2023</t>
  </si>
  <si>
    <t xml:space="preserve">LUVA DE REDUÇÃO PARA INSTALAÇÕES EM PEX ÁGUA, DN 20 X 16 MM, CONEXÃO POR CRIMPAGEM - FORNECIMENTO E INSTALAÇÃO. AF_02/2023</t>
  </si>
  <si>
    <t xml:space="preserve">LUVA DE REDUÇÃO PARA INSTALAÇÕES EM PEX ÁGUA, DN 25 X 16 MM, CONEXÃO POR CRIMPAGEM - FORNECIMENTO E INSTALAÇÃO. AF_02/2023</t>
  </si>
  <si>
    <t xml:space="preserve">LUVA DE REDUÇÃO PARA INSTALAÇÕES EM PEX ÁGUA, DN 32 X 25 MM, CONEXÃO POR CRIMPAGEM - FORNECIMENTO E INSTALAÇÃO. AF_02/2023</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</si>
  <si>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</si>
  <si>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</si>
  <si>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</si>
  <si>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20 MM, FIXAÇÃO DAS CONEXÕES POR CRIMPAGEM - FORNECIMENTO E INSTALAÇÃO. AF_02/2023</t>
  </si>
  <si>
    <t xml:space="preserve">LUVA DE REDUÇÃO, PARA INSTALAÇÕES EM PEX ÁGUA, DN 32 X 25 MM, COM ANEL DESLIZANTE - FORNECIMENTO E INSTALAÇÃO. AF_02/2023</t>
  </si>
  <si>
    <t xml:space="preserve">LUVA PARA INSTALAÇÕES EM PEX ÁGUA, DN 16 MM, CONEXÃO POR CRIMPAGEM - FORNECIMENTO E INSTALAÇÃO. AF_02/2023</t>
  </si>
  <si>
    <t xml:space="preserve">LUVA PARA INSTALAÇÕES EM PEX ÁGUA, DN 20 MM, CONEXÃO POR CRIMPAGEM - FORNECIMENTO E INSTALAÇÃO. AF_02/2023</t>
  </si>
  <si>
    <t xml:space="preserve">LUVA PARA INSTALAÇÕES EM PEX ÁGUA, DN 25 MM, CONEXÃO POR CRIMPAGEM - FORNECIMENTO E INSTALAÇÃO. AF_02/2023</t>
  </si>
  <si>
    <t xml:space="preserve">LUVA PARA INSTALAÇÕES EM PEX ÁGUA, DN 32 MM, CONEXÃO POR CRIMPAGEM - FORNECIMENTO E INSTALAÇÃO. AF_02/2023</t>
  </si>
  <si>
    <t xml:space="preserve">LUVA, PARA INSTALAÇÕES EM PEX ÁGUA, DN 16 MM, COM ANEL DESLIZANTE - FORNECIMENTO E INSTALAÇÃO. AF_02/2023</t>
  </si>
  <si>
    <t xml:space="preserve">LUVA, PARA INSTALAÇÕES EM PEX ÁGUA, DN 20 MM, COM ANEL DESLIZANTE - FORNECIMENTO E INSTALAÇÃO. AF_02/2023</t>
  </si>
  <si>
    <t xml:space="preserve">LUVA, PARA INSTALAÇÕES EM PEX ÁGUA, DN 25 MM, COM ANEL DESLIZANTE - FORNECIMENTO E INSTALAÇÃO. AF_02/2023</t>
  </si>
  <si>
    <t xml:space="preserve">LUVA, PARA INSTALAÇÕES EM PEX ÁGUA, DN 32 MM, COM ANEL DESLIZANTE - FORNECIMENTO E INSTALAÇÃO. AF_02/2023</t>
  </si>
  <si>
    <t xml:space="preserve">TAMPÃO / CAP, ROSCA FÊMEA, PARA INSTALAÇÕES EM PEX ÁGUA, DN 1/2" - FORNECIMENTO E INSTALAÇÃO. AF_02/2023</t>
  </si>
  <si>
    <t xml:space="preserve">TAMPÃO / CAP, ROSCA FÊMEA, PARA INSTALAÇÕES EM PEX ÁGUA, DN 3/4" - FORNECIMENTO E INSTALAÇÃO. AF_02/2023</t>
  </si>
  <si>
    <t xml:space="preserve">TAMPÃO / CAP, ROSCA MACHO, PARA INSTALAÇÕES EM PEX ÁGUA, DN 1/2" - FORNECIMENTO E INSTALAÇÃO. AF_02/2023</t>
  </si>
  <si>
    <t xml:space="preserve">TUBO, PEX, MONOCAMADA, DN 16, INSTALADO EM RAMAL/SUB-RAMAL OU DISTRIBUIÇÃO DE ÁGUA - FORNECIMENTO E INSTALAÇÃO. AF_02/2023</t>
  </si>
  <si>
    <t xml:space="preserve">TUBO, PEX, MONOCAMADA, DN 20, INSTALADO EM RAMAL/SUB-RAMAL OU DISTRIBUIÇÃO DE ÁGUA - FORNECIMENTO E INSTALAÇÃO. AF_02/2023</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</si>
  <si>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</si>
  <si>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</si>
  <si>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TÊ DE REDUÇÃO, PARA INSTALAÇÕES EM PEX ÁGUA, DN 16 X 20 X 16 MM, COM ANEL DESLIZANTE - FORNECIMENTO E INSTALAÇÃO. AF_02/2023</t>
  </si>
  <si>
    <t xml:space="preserve">TÊ DE REDUÇÃO, PARA INSTALAÇÕES EM PEX ÁGUA, DN 16 X 25 X 16 MM, COM ANEL DESLIZANTE - FORNECIMENTO E INSTALAÇÃO. AF_02/2023</t>
  </si>
  <si>
    <t xml:space="preserve">TÊ DE REDUÇÃO, PARA INSTALAÇÕES EM PEX ÁGUA, DN 20 X 16 X 16 MM, COM ANEL DESLIZANTE - FORNECIMENTO E INSTALAÇÃO. AF_02/2023</t>
  </si>
  <si>
    <t xml:space="preserve">TÊ DE REDUÇÃO, PARA INSTALAÇÕES EM PEX ÁGUA, DN 20 X 16 X 20 MM, COM ANEL DESLIZANTE - FORNECIMENTO E INSTALAÇÃO. AF_02/2023</t>
  </si>
  <si>
    <t xml:space="preserve">TÊ DE REDUÇÃO, PARA INSTALAÇÕES EM PEX ÁGUA, DN 20 X 20 X 16 MM, COM ANEL DESLIZANTE - FORNECIMENTO E INSTALAÇÃO. AF_02/2023</t>
  </si>
  <si>
    <t xml:space="preserve">TÊ DE REDUÇÃO, PARA INSTALAÇÕES EM PEX ÁGUA, DN 20 X 25 X 20 MM, COM ANEL DESLIZANTE - FORNECIMENTO E INSTALAÇÃO. AF_02/2023</t>
  </si>
  <si>
    <t xml:space="preserve">TÊ DE REDUÇÃO, PARA INSTALAÇÕES EM PEX ÁGUA, DN 25 X 16 X 16 MM, COM ANEL DESLIZANTE - FORNECIMENTO E INSTALAÇÃO. AF_02/2023</t>
  </si>
  <si>
    <t xml:space="preserve">TÊ DE REDUÇÃO, PARA INSTALAÇÕES EM PEX ÁGUA, DN 25 X 16 X 20 MM, COM ANEL DESLIZANTE - FORNECIMENTO E INSTALAÇÃO. AF_02/2023</t>
  </si>
  <si>
    <t xml:space="preserve">TÊ DE REDUÇÃO, PARA INSTALAÇÕES EM PEX ÁGUA, DN 25 X 16 X 25 MM, COM ANEL DESLIZANTE - FORNECIMENTO E INSTALAÇÃO. AF_02/2023</t>
  </si>
  <si>
    <t xml:space="preserve">TÊ DE REDUÇÃO, PARA INSTALAÇÕES EM PEX ÁGUA, DN 25 X 20 X 20 MM, COM ANEL DESLIZANTE - FORNECIMENTO E INSTALAÇÃO. AF_02/2023</t>
  </si>
  <si>
    <t xml:space="preserve">TÊ DE REDUÇÃO, PARA INSTALAÇÕES EM PEX ÁGUA, DN 25 X 20 X 25 MM, COM ANEL DESLIZANTE - FORNECIMENTO E INSTALAÇÃO. AF_02/2023</t>
  </si>
  <si>
    <t xml:space="preserve">TÊ DE REDUÇÃO, PARA INSTALAÇÕES EM PEX ÁGUA, DN 25 X 32 X 25 MM, COM ANEL DESLIZANTE - FORNECIMENTO E INSTALAÇÃO. AF_02/2023</t>
  </si>
  <si>
    <t xml:space="preserve">TÊ DE REDUÇÃO, PARA INSTALAÇÕES EM PEX ÁGUA, DN 32 X 20 X 32 MM, COM ANEL DESLIZANTE - FORNECIMENTO E INSTALAÇÃO. AF_02/2023</t>
  </si>
  <si>
    <t xml:space="preserve">TÊ DE REDUÇÃO, PARA INSTALAÇÕES EM PEX ÁGUA, DN 32 X 25 X 25 MM, COM ANEL DESLIZANTE - FORNECIMENTO E INSTALAÇÃO. AF_02/2023</t>
  </si>
  <si>
    <t xml:space="preserve">TÊ DE REDUÇÃO, PARA INSTALAÇÕES EM PEX ÁGUA, DN 32 X 25 X 32 MM, COM ANEL DESLIZANTE - FORNECIMENTO E INSTALAÇÃO. AF_02/2023</t>
  </si>
  <si>
    <t xml:space="preserve">TÊ MISTURADOR, PARA INSTALAÇÕES EM PEX ÁGUA, DN 16 MM X 1/2", COM ANEL DESLIZANTE - FORNECIMENTO E INSTALAÇÃO. AF_02/2023</t>
  </si>
  <si>
    <t xml:space="preserve">TÊ MISTURADOR, PARA INSTALAÇÕES EM PEX ÁGUA, DN 20 MM X 3/4", COM ANEL DESLIZANTE - FORNECIMENTO E INSTALAÇÃO. AF_02/2023</t>
  </si>
  <si>
    <t xml:space="preserve">TÊ ROSCA FÊMEA, PARA INSTALAÇÕES EM PEX ÁGUA, DN 20 MM X 3/4", COM ANEL DESLIZANTE - FORNECIMENTO E INSTALAÇÃO. AF_02/2023</t>
  </si>
  <si>
    <t xml:space="preserve">TÊ ROSCA FÊMEA, PARA INSTALAÇÕES EM PEX ÁGUA, DN 25 MM X 1/2", COM ANEL DESLIZANTE - FORNECIMENTO E INSTALAÇÃO. AF_02/2023</t>
  </si>
  <si>
    <t xml:space="preserve">TÊ ROSCA MACHO, PARA INSTALAÇÕES EM PEX ÁGUA, DN 16 MM X 1/2", COM ANEL DESLIZANTE - FORNECIMENTO E INSTALAÇÃO. AF_02/2023</t>
  </si>
  <si>
    <t xml:space="preserve">TÊ ROSCA MACHO, PARA INSTALAÇÕES EM PEX ÁGUA, DN 20 MM X 1/2", COM ANEL DESLIZANTE - FORNECIMENTO E INSTALAÇÃO. AF_02/2023</t>
  </si>
  <si>
    <t xml:space="preserve">TÊ ROSCA MACHO, PARA INSTALAÇÕES EM PEX ÁGUA, DN 20 MM X 3/4", COM ANEL DESLIZANTE - FORNECIMENTO E INSTALAÇÃO. AF_02/2023</t>
  </si>
  <si>
    <t xml:space="preserve">TÊ ROSCA MACHO, PARA INSTALAÇÕES EM PEX ÁGUA, DN 25 MM X 3/4", COM ANEL DESLIZANTE - FORNECIMENTO E INSTALAÇÃO. AF_02/2023</t>
  </si>
  <si>
    <t xml:space="preserve">TÊ ROSCA MACHO, PARA INSTALAÇÕES EM PEX ÁGUA, DN 32 MM X 3/4", COM ANEL DESLIZANTE - FORNECIMENTO E INSTALAÇÃO. AF_02/2023</t>
  </si>
  <si>
    <t xml:space="preserve">TÊ, METÁLICO, PARA INSTALAÇÕES EM PEX ÁGUA, DN 16 MM, CONEXÃO POR ANEL DESLIZANTE - FORNECIMENTO E INSTALAÇÃO. AF_02/2023</t>
  </si>
  <si>
    <t xml:space="preserve">TÊ, METÁLICO, PARA INSTALAÇÕES EM PEX ÁGUA, DN 20 MM, CONEXÃO POR ANEL DESLIZANTE - FORNECIMENTO E INSTALAÇÃO. AF_02/2023</t>
  </si>
  <si>
    <t xml:space="preserve">TÊ, METÁLICO, PARA INSTALAÇÕES EM PEX ÁGUA, DN 25 MM, CONEXÃO POR ANEL DESLIZANTE - FORNECIMENTO E INSTALAÇÃO. AF_02/2023</t>
  </si>
  <si>
    <t xml:space="preserve">TÊ, METÁLICO, PARA INSTALAÇÕES EM PEX ÁGUA, DN 32 MM, CONEXÃO POR ANEL DESLIZANTE - FORNECIMENTO E INSTALAÇÃO. AF_02/2023</t>
  </si>
  <si>
    <t xml:space="preserve">TÊ, PARA INSTALAÇÕES EM PEX ÁGUA, DN 16 MM, CONEXÃO POR CRIMPAGEM - FORNECIMENTO E INSTALAÇÃO. AF_02/2023</t>
  </si>
  <si>
    <t xml:space="preserve">TÊ, PARA INSTALAÇÕES EM PEX ÁGUA, DN 20 MM, CONEXÃO POR CRIMPAGEM - FORNECIMENTO E INSTALAÇÃO. AF_02/2023</t>
  </si>
  <si>
    <t xml:space="preserve">TÊ, PARA INSTALAÇÕES EM PEX ÁGUA, DN 25 MM, CONEXÃO POR CRIMPAGEM - FORNECIMENTO E INSTALAÇÃO. AF_02/2023</t>
  </si>
  <si>
    <t xml:space="preserve">TÊ, PARA INSTALAÇÕES EM PEX ÁGUA, DN 32 MM, CONEXÃO POR CRIMPAGEM - FORNECIMENTO E INSTALAÇÃO. AF_02/2023</t>
  </si>
  <si>
    <t xml:space="preserve">TÊ, ROSCA FÊMEA, METÁLICO, PARA INSTALAÇÕES EM PEX ÁGUA, DN 16 MM X ½", CONEXÃO POR ANEL DESLIZANTE - FORNECIMENTO E INSTALAÇÃO. AF_02/2023</t>
  </si>
  <si>
    <t xml:space="preserve">TÊ, ROSCA FÊMEA, METÁLICO, PARA INSTALAÇÕES EM PEX ÁGUA, DN 20 MM X 1/2", CONEXÃO POR ANEL DESLIZANTE - FORNECIMENTO E INSTALAÇÃO. AF_02/2023</t>
  </si>
  <si>
    <t xml:space="preserve">TÊ, ROSCA FÊMEA, METÁLICO, PARA INSTALAÇÕES EM PEX ÁGUA, DN 25 MM X 3/4", CONEXÃO POR ANEL DESLIZANTE - FORNECIMENTO E INSTALAÇÃO. AF_02/2023</t>
  </si>
  <si>
    <t xml:space="preserve">UNIÃO DE REDUÇÃO, METÁLICA, PARA INSTALAÇÕES EM PEX ÁGUA, DN 20 X 16 MM, CONEXÃO POR ANEL DESLIZANTE - FORNECIMENTO E INSTALAÇÃO. AF_02/2023</t>
  </si>
  <si>
    <t xml:space="preserve">UNIÃO DE REDUÇÃO, METÁLICA, PARA INSTALAÇÕES EM PEX ÁGUA, DN 25 X 16 MM, CONEXÃO POR ANEL DESLIZANTE - FORNECIMENTO E INSTALAÇÃO. AF_02/2023</t>
  </si>
  <si>
    <t xml:space="preserve">UNIÃO DE REDUÇÃO, METÁLICA, PARA INSTALAÇÕES EM PEX ÁGUA, DN 25 X 20 MM, CONEXÃO POR ANEL DESLIZANTE - FORNECIMENTO E INSTALAÇÃO. AF_02/2023</t>
  </si>
  <si>
    <t xml:space="preserve">UNIÃO DE REDUÇÃO, METÁLICA, PARA INSTALAÇÕES EM PEX ÁGUA, DN 32 X 25 MM, CONEXÃO POR ANEL DESLIZANTE - FORNECIMENTO E INSTALAÇÃO. AF_02/2023</t>
  </si>
  <si>
    <t xml:space="preserve">UNIÃO METÁLICA PARA INSTALAÇÕES EM PEX ÁGUA, DN 16 MM, COM ANEL DESLIZANTE - FORNECIMENTO E INSTALAÇÃO. AF_02/2023</t>
  </si>
  <si>
    <t xml:space="preserve">UNIÃO METÁLICA PARA INSTALAÇÕES EM PEX ÁGUA, DN 20 MM, COM ANEL DESLIZANTE - FORNECIMENTO E INSTALAÇÃO. AF_02/2023</t>
  </si>
  <si>
    <t xml:space="preserve">UNIÃO METÁLICA PARA INSTALAÇÕES EM PEX ÁGUA, DN 25 MM, COM ANEL DESLIZANTE - FORNECIMENTO E INSTALAÇÃO. AF_02/2023</t>
  </si>
  <si>
    <t xml:space="preserve">UNIÃO METÁLICA PARA INSTALAÇÕES EM PEX ÁGUA, DN 32 MM, COM ANEL DESLIZANTE - FORNECIMENTO E INSTALAÇÃO. AF_02/2023</t>
  </si>
  <si>
    <t xml:space="preserve">BUCHA DE REDUÇÃO, PPR, 32 X 25, CLASSE PN 25, INSTALADO EM PRUMADA DE ÁGUA FORNECIMENTO E INSTALAÇÃO . AF_08/2022</t>
  </si>
  <si>
    <t xml:space="preserve">BUCHA DE REDUÇÃO, PPR, 32 X 25, CLASSE PN 25, INSTALADO EM RAMAL DE DISTRIBUIÇÃO DE ÁGUA FORNECIMENTO E INSTALAÇÃO. AF_08/2022</t>
  </si>
  <si>
    <t xml:space="preserve">BUCHA DE REDUÇÃO, PPR, 40 X 25, CLASSE PN 25, INSTALADO EM PRUMADA DE ÁGUA FORNECIMENTO E INSTALAÇÃO . AF_08/2022</t>
  </si>
  <si>
    <t xml:space="preserve">BUCHA DE REDUÇÃO, PPR, 40 X 25, CLASSE PN 25, INSTALADO EM RAMAL DE DISTRIBUIÇÃO DE ÁGUA FORNECIMENTO E INSTALAÇÃO. AF_08/2022</t>
  </si>
  <si>
    <t xml:space="preserve">BUCHA DE REDUÇÃO, PPR, DN 25 X 20 MM, INSTALADO EM RAMAL OU SUB-RAMAL DE ÁGUA - FORNECIMENTO E INSTALAÇÃO. AF_08/2022</t>
  </si>
  <si>
    <t xml:space="preserve">CONECTOR FÊMEA, PPR, 25 X 1/2", CLASSE PN 25, INSTALADO EM PRUMADA DE ÁGUA FORNECIMENTO E INSTALAÇÃO . AF_08/2022</t>
  </si>
  <si>
    <t xml:space="preserve">CONECTOR FÊMEA, PPR, 25 X 1/2, CLASSE PN 25, INSTALADO EM RAMAL DE DISTRIBUIÇÃO DE ÁGUA FORNECIMENTO E INSTALAÇÃO. AF_08/2022</t>
  </si>
  <si>
    <t xml:space="preserve">CONECTOR FÊMEA, PPR, 25 X 1/2, CLASSE PN 25, INSTALADO EM RAMAL OU SUB-RAMAL DE ÁGUA FORNECIMENTO E INSTALAÇÃO. AF_08/2022</t>
  </si>
  <si>
    <t xml:space="preserve">CONECTOR FÊMEA, PPR, 32 X 3/4", CLASSE PN 25, INSTALADO EM RAMAL DE DISTRIBUIÇÃO DE ÁGUA FORNECIMENTO E INSTALAÇÃO. AF_08/2022</t>
  </si>
  <si>
    <t xml:space="preserve">CONECTOR MACHO, PPR, 25 X 1/2", CLASSE PN 25, INSTALADO EM PRUMADA DE ÁGUA FORNECIMENTO E INSTALAÇÃO . AF_08/2022</t>
  </si>
  <si>
    <t xml:space="preserve">CONECTOR MACHO, PPR, 25 X 1/2, CLASSE PN 25, INSTALADO EM RAMAL DE DISTRIBUIÇÃO DE ÁGUA FORNECIMENTO E INSTALAÇÃO. AF_08/2022</t>
  </si>
  <si>
    <t xml:space="preserve">CONECTOR MACHO, PPR, 25 X 1/2, CLASSE PN 25, INSTALADO EM RAMAL OU SUB-RAMAL DE ÁGUA FORNECIMENTO E INSTALAÇÃO. AF_08/2022</t>
  </si>
  <si>
    <t xml:space="preserve">CONECTOR MACHO, PPR, 32 X 3/4", CLASSE PN 25, INSTALADO EM RAMAL DE DISTRIBUIÇÃO DE ÁGUA FORNECIMENTO E INSTALAÇÃO. AF_08/2022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</si>
  <si>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</si>
  <si>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</si>
  <si>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JOELHO 45 GRAUS, PPR, DN 20 MM, INSTALADO EM RAMAL OU SUB-RAMAL DE ÁGUA - FORNECIMENTO E INSTALAÇÃO. AF_08/2022</t>
  </si>
  <si>
    <t xml:space="preserve">JOELHO 45 GRAUS, PPR, DN 25 MM, CLASSE PN 25, INSTALADO EM PRUMADA DE ÁGUA FORNECIMENTO E INSTALAÇÃO . AF_08/2022</t>
  </si>
  <si>
    <t xml:space="preserve">JOELHO 45 GRAUS, PPR, DN 25 MM, CLASSE PN 25, INSTALADO EM RAMAL DE DISTRIBUIÇÃO DE ÁGUA FORNECIMENTO E INSTALAÇÃO. AF_08/2022</t>
  </si>
  <si>
    <t xml:space="preserve">JOELHO 45 GRAUS, PPR, DN 25 MM, CLASSE PN 25, INSTALADO EM RAMAL OU SUB-RAMAL DE ÁGUA FORNECIMENTO E INSTALAÇÃO. AF_08/2022</t>
  </si>
  <si>
    <t xml:space="preserve">JOELHO 45 GRAUS, PPR, DN 32 MM, CLASSE PN 25, INSTALADO EM PRUMADA DE ÁGUA FORNECIMENTO E INSTALAÇÃO . AF_08/2022</t>
  </si>
  <si>
    <t xml:space="preserve">JOELHO 45 GRAUS, PPR, DN 32 MM, CLASSE PN 25, INSTALADO EM RAMAL DE DISTRIBUIÇÃO DE ÁGUA - FORNECIMENTO E INSTALAÇÃO. AF_08/2022</t>
  </si>
  <si>
    <t xml:space="preserve">JOELHO 45 GRAUS, PPR, DN 40 MM, CLASSE PN 25, INSTALADO EM PRUMADA DE ÁGUA FORNECIMENTO E INSTALAÇÃO . AF_08/2022</t>
  </si>
  <si>
    <t xml:space="preserve">JOELHO 45 GRAUS, PPR, DN 40 MM, CLASSE PN 25, INSTALADO EM RAMAL DE DISTRIBUIÇÃO DE ÁGUA - FORNECIMENTO E INSTALAÇÃO. AF_08/2022</t>
  </si>
  <si>
    <t xml:space="preserve">JOELHO 45 GRAUS, PPR, DN 50 MM, CLASSE PN 25, INSTALADO EM PRUMADA DE ÁGUA FORNECIMENTO E INSTALAÇÃO . AF_08/2022</t>
  </si>
  <si>
    <t xml:space="preserve">JOELHO 45 GRAUS, PPR, DN 63 MM, CLASSE PN 25, INSTALADO EM PRUMADA DE ÁGUA FORNECIMENTO E INSTALAÇÃO . AF_08/2022</t>
  </si>
  <si>
    <t xml:space="preserve">JOELHO 45 GRAUS, PPR, DN 75 MM, CLASSE PN 25, INSTALADO EM PRUMADA DE ÁGUA FORNECIMENTO E INSTALAÇÃO . AF_08/2022</t>
  </si>
  <si>
    <t xml:space="preserve">JOELHO 45 GRAUS, PPR, F/ F, DN 90 MM, INSTALADO EM PRUMADA DE ÁGUA - FORNECIMENTO E INSTALAÇÃO. AF_08/2022</t>
  </si>
  <si>
    <t xml:space="preserve">JOELHO 90 GRAUS, PPR, DN 110 MM, CLASSE PN 25, INSTALADO EM PRUMADA DE ÁGUA FORNECIMENTO E INSTALAÇÃO . AF_08/2022</t>
  </si>
  <si>
    <t xml:space="preserve">JOELHO 90 GRAUS, PPR, DN 20 MM, INSTALADO EM RAMAL OU SUB-RAMAL DE ÁGUA - FORNECIMENTO E INSTALAÇÃO. AF_08/2022</t>
  </si>
  <si>
    <t xml:space="preserve">JOELHO 90 GRAUS, PPR, DN 25 MM, CLASSE PN 25, INSTALADO EM PRUMADA DE ÁGUA FORNECIMENTO E INSTALAÇÃO . AF_08/2022</t>
  </si>
  <si>
    <t xml:space="preserve">JOELHO 90 GRAUS, PPR, DN 25 MM, CLASSE PN 25, INSTALADO EM RAMAL DE DISTRIBUIÇÃO FORNECIMENTO E INSTALAÇÃO. AF_08/2022</t>
  </si>
  <si>
    <t xml:space="preserve">JOELHO 90 GRAUS, PPR, DN 25 MM, CLASSE PN 25, INSTALADO EM RAMAL OU SUB-RAMAL DE ÁGUA FORNECIMENTO E INSTALAÇÃO. AF_08/2022</t>
  </si>
  <si>
    <t xml:space="preserve">JOELHO 90 GRAUS, PPR, DN 32 MM, CLASSE PN 25, INSTALADO EM PRUMADA DE ÁGUA FORNECIMENTO E INSTALAÇÃO . AF_08/2022</t>
  </si>
  <si>
    <t xml:space="preserve">JOELHO 90 GRAUS, PPR, DN 32 MM, CLASSE PN 25, INSTALADO EM RAMAL DE DISTRIBUIÇÃO - FORNECIMENTO E INSTALAÇÃO. AF_08/2022</t>
  </si>
  <si>
    <t xml:space="preserve">JOELHO 90 GRAUS, PPR, DN 40 MM, CLASSE PN 25, INSTALADO EM PRUMADA DE ÁGUA FORNECIMENTO E INSTALAÇÃO . AF_08/2022</t>
  </si>
  <si>
    <t xml:space="preserve">JOELHO 90 GRAUS, PPR, DN 40 MM, CLASSE PN 25, INSTALADO EM RAMAL DE DISTRIBUIÇÃO - FORNECIMENTO E INSTALAÇÃO. AF_08/2022</t>
  </si>
  <si>
    <t xml:space="preserve">JOELHO 90 GRAUS, PPR, DN 50 MM, CLASSE PN 25, INSTALADO EM PRUMADA DE ÁGUA FORNECIMENTO E INSTALAÇÃO . AF_08/2022</t>
  </si>
  <si>
    <t xml:space="preserve">JOELHO 90 GRAUS, PPR, DN 63 MM, CLASSE PN 25, INSTALADO EM PRUMADA DE ÁGUA FORNECIMENTO E INSTALAÇÃO . AF_08/2022</t>
  </si>
  <si>
    <t xml:space="preserve">JOELHO 90 GRAUS, PPR, DN 75 MM, CLASSE PN 25, INSTALADO EM PRUMADA DE ÁGUA FORNECIMENTO E INSTALAÇÃO . AF_08/2022</t>
  </si>
  <si>
    <t xml:space="preserve">JOELHO 90 GRAUS, PPR, DN 90 MM, CLASSE PN 25, INSTALADO EM PRUMADA DE ÁGUA FORNECIMENTO E INSTALAÇÃO . AF_08/2022</t>
  </si>
  <si>
    <t xml:space="preserve">LUVA, PPR, DN 110 MM, CLASSE PN 25, INSTALADO EM PRUMADA DE ÁGUA FORNECIMENTO E INSTALAÇÃO. AF_08/2022</t>
  </si>
  <si>
    <t xml:space="preserve">LUVA, PPR, DN 20 MM, INSTALADO EM RAMAL OU SUB-RAMAL DE ÁGUA - FORNECIMENTO E INSTALAÇÃO. AF_08/2022</t>
  </si>
  <si>
    <t xml:space="preserve">LUVA, PPR, DN 25 MM, CLASSE PN 25, INSTALADO EM PRUMADA DE ÁGUA FORNECIMENTO E INSTALAÇÃO . AF_08/2022</t>
  </si>
  <si>
    <t xml:space="preserve">LUVA, PPR, DN 25 MM, CLASSE PN 25, INSTALADO EM RAMAL DE DISTRIBUIÇÃO DE ÁGUA FORNECIMENTO E INSTALAÇÃO. AF_08/2022</t>
  </si>
  <si>
    <t xml:space="preserve">LUVA, PPR, DN 25 MM, CLASSE PN 25, INSTALADO EM RAMAL OU SUB-RAMAL DE ÁGUA FORNECIMENTO E INSTALAÇÃO. AF_08/2022</t>
  </si>
  <si>
    <t xml:space="preserve">LUVA, PPR, DN 32 MM, CLASSE PN 25, INSTALADO EM PRUMADA DE ÁGUA FORNECIMENTO E INSTALAÇÃO. AF_08/2022</t>
  </si>
  <si>
    <t xml:space="preserve">LUVA, PPR, DN 32 MM, CLASSE PN 25, INSTALADO EM RAMAL DE DISTRIBUIÇÃO DE ÁGUA FORNECIMENTO E INSTALAÇÃO. AF_08/2022</t>
  </si>
  <si>
    <t xml:space="preserve">LUVA, PPR, DN 40 MM, CLASSE PN 25, INSTALADO EM PRUMADA DE ÁGUA FORNECIMENTO E INSTALAÇÃO. AF_08/2022</t>
  </si>
  <si>
    <t xml:space="preserve">LUVA, PPR, DN 40 MM, CLASSE PN 25, INSTALADO EM RAMAL DE DISTRIBUIÇÃO DE ÁGUA FORNECIMENTO E INSTALAÇÃO.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</si>
  <si>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</si>
  <si>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</si>
  <si>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</si>
  <si>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LUVA, PPR, DN 90 MM, CLASSE PN 25, INSTALADO EM PRUMADA DE ÁGUA FORNECIMENTO E INSTALAÇÃO. AF_08/2022</t>
  </si>
  <si>
    <t xml:space="preserve">TUBO, PPR, DN 110, CLASSE PN 12, INSTALADO EM PRUMADA DE ÁGUA FORNECIMENTO E INSTALAÇÃO. AF_08/2022</t>
  </si>
  <si>
    <t xml:space="preserve">TUBO, PPR, DN 110, CLASSE PN 25, INSTALADO EM PRUMADA DE ÁGUA FORNECIMENTO E INSTALAÇÃO. AF_08/2022</t>
  </si>
  <si>
    <t xml:space="preserve">TUBO, PPR, DN 20, CLASSE PN20, INSTALADO EM RAMAL OU SUB-RAMAL DE ÁGUA - FORNECIMENTO E INSTALAÇÃO. AF_08/2022</t>
  </si>
  <si>
    <t xml:space="preserve">TUBO, PPR, DN 20, CLASSE PN25, INSTALADO EM RAMAL OU SUB-RAMAL DE ÁGUA - FORNECIMENTO E INSTALAÇÃO. AF_08/2022</t>
  </si>
  <si>
    <t xml:space="preserve">TUBO, PPR, DN 25, CLASSE PN 20, INSTALADO EM PRUMADA DE ÁGUA FORNECIMENTO E INSTALAÇÃO. AF_08/2022</t>
  </si>
  <si>
    <t xml:space="preserve">TUBO, PPR, DN 25, CLASSE PN 20, INSTALADO EM RAMAL DE DISTRIBUIÇÃO DE ÁGUA FORNECIMENTO E INSTALAÇÃO. AF_08/2022</t>
  </si>
  <si>
    <t xml:space="preserve">TUBO, PPR, DN 25, CLASSE PN 20, INSTALADO EM RAMAL OU SUB-RAMAL DE ÁGUA FORNECIMENTO E INSTALAÇÃO. AF_08/2022</t>
  </si>
  <si>
    <t xml:space="preserve">TUBO, PPR, DN 25, CLASSE PN 25 INSTALADO EM RAMAL OU SUB-RAMAL DE ÁGUA FORNECIMENTO E INSTALAÇÃO. AF_08/2022</t>
  </si>
  <si>
    <t xml:space="preserve">TUBO, PPR, DN 25, CLASSE PN 25, INSTALADO EM PRUMADA DE ÁGUA FORNECIMENTO E INSTALAÇÃO. AF_08/2022</t>
  </si>
  <si>
    <t xml:space="preserve">TUBO, PPR, DN 25, CLASSE PN 25, INSTALADO EM RAMAL DE DISTRIBUIÇÃO DE ÁGUA FORNECIMENTO E INSTALAÇÃO. AF_08/2022</t>
  </si>
  <si>
    <t xml:space="preserve">TUBO, PPR, DN 32, CLASSE PN 12, INSTALADO EM PRUMADA DE ÁGUA FORNECIMENTO E INSTALAÇÃO. AF_08/2022</t>
  </si>
  <si>
    <t xml:space="preserve">TUBO, PPR, DN 32, CLASSE PN 12, INSTALADO EM RAMAL DE DISTRIBUIÇÃO DE ÁGUA FORNECIMENTO E INSTALAÇÃO. AF_08/2022</t>
  </si>
  <si>
    <t xml:space="preserve">TUBO, PPR, DN 32, CLASSE PN 25, INSTALADO EM PRUMADA DE ÁGUA FORNECIMENTO E INSTALAÇÃO. AF_08/2022</t>
  </si>
  <si>
    <t xml:space="preserve">TUBO, PPR, DN 32, CLASSE PN 25, INSTALADO EM RAMAL DE DISTRIBUIÇÃO DE ÁGUA FORNECIMENTO E INSTALAÇÃO. AF_08/2022</t>
  </si>
  <si>
    <t xml:space="preserve">TUBO, PPR, DN 40, CLASSE PN 12, INSTALADO EM PRUMADA DE ÁGUA FORNECIMENTO E INSTALAÇÃO. AF_08/2022</t>
  </si>
  <si>
    <t xml:space="preserve">TUBO, PPR, DN 40, CLASSE PN 12, INSTALADO EM RAMAL DE DISTRIBUIÇÃO DE ÁGUA FORNECIMENTO E INSTALAÇÃO. AF_08/2022</t>
  </si>
  <si>
    <t xml:space="preserve">TUBO, PPR, DN 40, CLASSE PN 25, INSTALADO EM PRUMADA DE ÁGUA FORNECIMENTO E INSTALAÇÃO. AF_08/2022</t>
  </si>
  <si>
    <t xml:space="preserve">TUBO, PPR, DN 40, CLASSE PN 25, INSTALADO EM RAMAL DE DISTRIBUIÇÃO DE ÁGUA FORNECIMENTO E INSTALAÇÃO. AF_08/2022</t>
  </si>
  <si>
    <t xml:space="preserve">TUBO, PPR, DN 50, CLASSE PN 12, INSTALADO EM PRUMADA DE ÁGUA FORNECIMENTO E INSTALAÇÃO. AF_08/2022</t>
  </si>
  <si>
    <t xml:space="preserve">TUBO, PPR, DN 50, CLASSE PN 25, INSTALADO EM PRUMADA DE ÁGUA FORNECIMENTO E INSTALAÇÃO. AF_08/2022</t>
  </si>
  <si>
    <t xml:space="preserve">TUBO, PPR, DN 63, CLASSE PN 12, INSTALADO EM PRUMADA DE ÁGUA FORNECIMENTO E INSTALAÇÃO. AF_08/2022</t>
  </si>
  <si>
    <t xml:space="preserve">TUBO, PPR, DN 63, CLASSE PN 25, INSTALADO EM PRUMADA DE ÁGUA FORNECIMENTO E INSTALAÇÃO. AF_08/2022</t>
  </si>
  <si>
    <t xml:space="preserve">TUBO, PPR, DN 75, CLASSE PN 12, INSTALADO EM PRUMADA DE ÁGUA FORNECIMENTO E INSTALAÇÃO. AF_08/2022</t>
  </si>
  <si>
    <t xml:space="preserve">TUBO, PPR, DN 75, CLASSE PN 25, INSTALADO EM PRUMADA DE ÁGUA FORNECIMENTO E INSTALAÇÃO. AF_08/2022</t>
  </si>
  <si>
    <t xml:space="preserve">TUBO, PPR, DN 90, CLASSE PN 12, INSTALADO EM PRUMADA DE ÁGUA FORNECIMENTO E INSTALAÇÃO. AF_08/2022</t>
  </si>
  <si>
    <t xml:space="preserve">TUBO, PPR, DN 90, CLASSE PN 25, INSTALADO EM PRUMADA DE ÁGUA FORNECIMENTO E INSTALAÇÃO. AF_08/2022</t>
  </si>
  <si>
    <t xml:space="preserve">TÊ MISTURADOR, PPR, 25 X 3/4, CLASSE PN 25, INSTALADO EM RAMAL OU SUB-RAMAL DE ÁGUA FORNECIMENTO E INSTALAÇÃO. AF_08/2022</t>
  </si>
  <si>
    <t xml:space="preserve">TÊ MISTURADOR, PPR, F M M, DN 20 X 20 MM, INSTALADO EM RAMAL OU SUB-RAMAL DE ÁGUA - FORNECIMENTO E INSTALAÇÃO. AF_08/2022</t>
  </si>
  <si>
    <t xml:space="preserve">TÊ MISTURADOR, PPR, F M M, DN 25 X 25 MM, INSTALADO EM RAMAL OU SUB-RAMAL DE ÁGUA - FORNECIMENTO E INSTALAÇÃO. AF_08/2022</t>
  </si>
  <si>
    <t xml:space="preserve">TÊ NORMAL, PPR, 90 GRAUS, DN 20 X 20 X 20 MM, INSTALADO EM RAMAL OU SUB-RAMAL DE ÁGUA - FORNECIMENTO E INSTALAÇÃO. AF_08/2022</t>
  </si>
  <si>
    <t xml:space="preserve">TÊ NORMAL, PPR, DN 110 MM, CLASSE PN 25, INSTALADO EM PRUMADA DE ÁGUA FORNECIMENTO E INSTALAÇÃO . AF_08/2022</t>
  </si>
  <si>
    <t xml:space="preserve">TÊ NORMAL, PPR, DN 25 MM, CLASSE PN 25, INSTALADO EM PRUMADA DE ÁGUA FORNECIMENTO E INSTALAÇÃO . AF_08/2022</t>
  </si>
  <si>
    <t xml:space="preserve">TÊ NORMAL, PPR, DN 25 MM, CLASSE PN 25, INSTALADO EM RAMAL DE DISTRIBUIÇÃO DE ÁGUA FORNECIMENTO E INSTALAÇÃO. AF_08/2022</t>
  </si>
  <si>
    <t xml:space="preserve">TÊ NORMAL, PPR, DN 25 MM, CLASSE PN 25, INSTALADO EM RAMAL OU SUB-RAMAL DE ÁGUA FORNECIMENTO E INSTALAÇÃO. AF_08/2022</t>
  </si>
  <si>
    <t xml:space="preserve">TÊ NORMAL, PPR, DN 32 MM, CLASSE PN 25, INSTALADO EM PRUMADA DE ÁGUA FORNECIMENTO E INSTALAÇÃO . AF_08/2022</t>
  </si>
  <si>
    <t xml:space="preserve">TÊ NORMAL, PPR, DN 32 MM, CLASSE PN 25, INSTALADO EM RAMAL DE DISTRIBUIÇÃO DE ÁGUA FORNECIMENTO E INSTALAÇÃO. AF_08/2022</t>
  </si>
  <si>
    <t xml:space="preserve">TÊ NORMAL, PPR, DN 40 MM, CLASSE PN 25, INSTALADO EM PRUMADA DE ÁGUA FORNECIMENTO E INSTALAÇÃO . AF_08/2022</t>
  </si>
  <si>
    <t xml:space="preserve">TÊ NORMAL, PPR, DN 40 MM, CLASSE PN 25, INSTALADO EM RAMAL DE DISTRIBUIÇÃO DE ÁGUA FORNECIMENTO E INSTALAÇÃO. AF_08/2022</t>
  </si>
  <si>
    <t xml:space="preserve">TÊ NORMAL, PPR, DN 50 MM, CLASSE PN 25, INSTALADO EM PRUMADA DE ÁGUA FORNECIMENTO E INSTALAÇÃO . AF_08/2022</t>
  </si>
  <si>
    <t xml:space="preserve">TÊ NORMAL, PPR, DN 63 MM, CLASSE PN 25, INSTALADO EM PRUMADA DE ÁGUA FORNECIMENTO E INSTALAÇÃO . AF_08/2022</t>
  </si>
  <si>
    <t xml:space="preserve">TÊ NORMAL, PPR, DN 75 MM, CLASSE PN 25, INSTALADO EM PRUMADA DE ÁGUA FORNECIMENTO E INSTALAÇÃO . AF_08/2022</t>
  </si>
  <si>
    <t xml:space="preserve">TÊ NORMAL, PPR, DN 90 MM, CLASSE PN 25, INSTALADO EM PRUMADA DE ÁGUA FORNECIMENTO E INSTALAÇÃO . AF_08/2022</t>
  </si>
  <si>
    <t xml:space="preserve">CAIXA SIFONADA, COM GRELHA QUADRADA, PVC, DN 150 X 150 X 50 MM, JUNTA SOLDÁVEL, FORNECIDA E INSTALADA EM RAMAL DE DESCARGA OU EM RAMAL DE ESGOTO SANITÁRIO. AF_08/2022</t>
  </si>
  <si>
    <t xml:space="preserve">CAIXA SIFONADA, COM GRELHA REDONDA, PVC, DN 150 X 150 X 50 MM, JUNTA SOLDÁVEL, FORNECIDA E INSTALADA EM RAMAL DE DESCARGA OU EM RAMAL DE ESGOTO SANITÁRIO. AF_08/2022</t>
  </si>
  <si>
    <t xml:space="preserve">CAIXA SIFONADA, PVC, DN 100 X 100 X 50 MM, JUNTA ELÁSTICA, FORNECIDA E INSTALADA EM RAMAL DE DESCARGA OU EM RAMAL DE ESGOTO SANITÁRIO. AF_08/2022</t>
  </si>
  <si>
    <t xml:space="preserve">CAIXA SIFONADA, PVC, DN 150 X 185 X 75 MM, JUNTA ELÁSTICA, FORNECIDA E INSTALADA EM RAMAL DE DESCARGA OU EM RAMAL DE ESGOTO SANITÁRIO. AF_08/2022</t>
  </si>
  <si>
    <t xml:space="preserve">RALO LINEAR, EM PVC COM GRELHA INOX, JUNTA SOLDÁVEL, FORNECIDO E INSTALADO EM RAMAL DE DESCARGA OU EM RAMAL DE ESGOTO SANITÁRIO. AF_08/2022</t>
  </si>
  <si>
    <t xml:space="preserve">RALO SECO CÔNICO, PVC, DN 100 X 40 MM, JUNTA SOLDÁVEL, FORNECIDO E INSTALADO EM RAMAL DE DESCARGA OU EM RAMAL DE ESGOTO SANITÁRIO. AF_08/2022</t>
  </si>
  <si>
    <t xml:space="preserve">RALO SECO, PVC, DN 100 X 40 MM, JUNTA SOLDÁVEL, FORNECIDO E INSTALADO EM RAMAL DE DESCARGA OU EM RAMAL DE ESGOTO SANITÁRIO. AF_08/2022</t>
  </si>
  <si>
    <t xml:space="preserve">RALO SIFONADO REDONDO, PVC, DN 100 X 40 MM, JUNTA SOLDÁVEL, FORNECIDO E INSTALADO EM RAMAL DE DESCARGA OU EM RAMAL DE ESGOTO SANITÁRIO. AF_08/2022</t>
  </si>
  <si>
    <t xml:space="preserve">RALO SIFONADO, PVC, DN 100 X 40 MM, JUNTA SOLDÁVEL, FORNECIDO E INSTALADO EM RAMAL DE DESCARGA OU EM RAMAL DE ESGOTO SANITÁRIO. AF_08/2022</t>
  </si>
  <si>
    <t xml:space="preserve">BUCHA DE REDUÇÃO LONGA, PVC, SÉRIE NORMAL, ESGOTO PREDIAL, DN 50 X 40 MM, JUNTA SOLDÁVEL E ELÁSTICA, FORNECIDO E INSTALADO EM RAMAL DE DESCARGA OU RAMAL DE ESGOTO SANITÁRIO. AF_08/2022</t>
  </si>
  <si>
    <t xml:space="preserve">CAP, PVC, SÉRIE NORMAL, ESGOTO PREDIAL, DN 100 MM, JUNTA ELÁSTICA, FORNECIDO E INSTALADO EM SUBCOLETOR AÉREO DE ESGOTO SANITÁRIO. AF_08/2022</t>
  </si>
  <si>
    <t xml:space="preserve">CURVA CURTA 90 GRAUS, PVC, SERIE NORMAL, ESGOTO PREDIAL, DN 100 MM, JUNTA ELÁSTICA, FORNECIDO E INSTALADO EM PRUMADA DE ESGOTO SANITÁRIO OU VENTILAÇÃO. AF_08/2022</t>
  </si>
  <si>
    <t xml:space="preserve">CURVA CURTA 90 GRAUS, PVC, SERIE NORMAL, ESGOTO PREDIAL, DN 100 MM, JUNTA ELÁSTICA, FORNECIDO E INSTALADO EM RAMAL DE DESCARGA OU RAMAL DE ESGOTO SANITÁRIO. AF_08/2022</t>
  </si>
  <si>
    <t xml:space="preserve">CURVA CURTA 90 GRAUS, PVC, SERIE NORMAL, ESGOTO PREDIAL, DN 100 MM, JUNTA ELÁSTICA, FORNECIDO E INSTALADO EM SUBCOLETOR AÉREO DE ESGOTO SANITÁRIO. AF_08/2022</t>
  </si>
  <si>
    <t xml:space="preserve">CURVA CURTA 90 GRAUS, PVC, SERIE NORMAL, ESGOTO PREDIAL, DN 40 MM, JUNTA SOLDÁVEL, FORNECIDO E INSTALADO EM RAMAL DE DESCARGA OU RAMAL DE ESGOTO SANITÁRIO. AF_08/2022</t>
  </si>
  <si>
    <t xml:space="preserve">CURVA CURTA 90 GRAUS, PVC, SERIE NORMAL, ESGOTO PREDIAL, DN 50 MM, JUNTA ELÁSTICA, FORNECIDO E INSTALADO EM PRUMADA DE ESGOTO SANITÁRIO OU VENTILAÇÃO. AF_08/2022</t>
  </si>
  <si>
    <t xml:space="preserve">CURVA CURTA 90 GRAUS, PVC, SERIE NORMAL, ESGOTO PREDIAL, DN 50 MM, JUNTA ELÁSTICA, FORNECIDO E INSTALADO EM RAMAL DE DESCARGA OU RAMAL DE ESGOTO SANITÁRIO. AF_08/2022</t>
  </si>
  <si>
    <t xml:space="preserve">CURVA CURTA 90 GRAUS, PVC, SERIE NORMAL, ESGOTO PREDIAL, DN 75 MM, JUNTA ELÁSTICA, FORNECIDO E INSTALADO EM PRUMADA DE ESGOTO SANITÁRIO OU VENTILAÇÃO. AF_08/2022</t>
  </si>
  <si>
    <t xml:space="preserve">CURVA CURTA 90 GRAUS, PVC, SERIE NORMAL, ESGOTO PREDIAL, DN 75 MM, JUNTA ELÁSTICA, FORNECIDO E INSTALADO EM RAMAL DE DESCARGA OU RAMAL DE ESGOTO SANITÁRIO. AF_08/2022</t>
  </si>
  <si>
    <t xml:space="preserve">CURVA LONGA 90 GRAUS, PVC, SERIE NORMAL, ESGOTO PREDIAL, DN 100 MM, JUNTA ELÁSTICA, FORNECIDO E INSTALADO EM PRUMADA DE ESGOTO SANITÁRIO OU VENTILAÇÃO. AF_08/2022</t>
  </si>
  <si>
    <t xml:space="preserve">CURVA LONGA 90 GRAUS, PVC, SERIE NORMAL, ESGOTO PREDIAL, DN 100 MM, JUNTA ELÁSTICA, FORNECIDO E INSTALADO EM RAMAL DE DESCARGA OU RAMAL DE ESGOTO SANITÁRIO. AF_08/2022</t>
  </si>
  <si>
    <t xml:space="preserve">CURVA LONGA 90 GRAUS, PVC, SERIE NORMAL, ESGOTO PREDIAL, DN 100 MM, JUNTA ELÁSTICA, FORNECIDO E INSTALADO EM SUBCOLETOR AÉREO DE ESGOTO SANITÁRIO. AF_08/2022</t>
  </si>
  <si>
    <t xml:space="preserve">CURVA LONGA 90 GRAUS, PVC, SERIE NORMAL, ESGOTO PREDIAL, DN 40 MM, JUNTA SOLDÁVEL, FORNECIDO E INSTALADO EM RAMAL DE DESCARGA OU RAMAL DE ESGOTO SANITÁRIO. AF_08/2022</t>
  </si>
  <si>
    <t xml:space="preserve">CURVA LONGA 90 GRAUS, PVC, SERIE NORMAL, ESGOTO PREDIAL, DN 50 MM, JUNTA ELÁSTICA, FORNECIDO E INSTALADO EM PRUMADA DE ESGOTO SANITÁRIO OU VENTILAÇÃO. AF_08/2022</t>
  </si>
  <si>
    <t xml:space="preserve">CURVA LONGA 90 GRAUS, PVC, SERIE NORMAL, ESGOTO PREDIAL, DN 50 MM, JUNTA ELÁSTICA, FORNECIDO E INSTALADO EM RAMAL DE DESCARGA OU RAMAL DE ESGOTO SANITÁRIO. AF_08/2022</t>
  </si>
  <si>
    <t xml:space="preserve">CURVA LONGA 90 GRAUS, PVC, SERIE NORMAL, ESGOTO PREDIAL, DN 75 MM, JUNTA ELÁSTICA, FORNECIDO E INSTALADO EM PRUMADA DE ESGOTO SANITÁRIO OU VENTILAÇÃO. AF_08/2022</t>
  </si>
  <si>
    <t xml:space="preserve">CURVA LONGA 90 GRAUS, PVC, SERIE NORMAL, ESGOTO PREDIAL, DN 75 MM, JUNTA ELÁSTICA, FORNECIDO E INSTALADO EM RAMAL DE DESCARGA OU RAMAL DE ESGOTO SANITÁRIO. AF_08/2022</t>
  </si>
  <si>
    <t xml:space="preserve">JOELHO 45 GRAUS, PVC, SERIE NORMAL, ESGOTO PREDIAL, DN 100 MM, JUNTA ELÁSTICA, FORNECIDO E INSTALADO EM PRUMADA DE ESGOTO SANITÁRIO OU VENTILAÇÃO. AF_08/2022</t>
  </si>
  <si>
    <t xml:space="preserve">JOELHO 45 GRAUS, PVC, SERIE NORMAL, ESGOTO PREDIAL, DN 100 MM, JUNTA ELÁSTICA, FORNECIDO E INSTALADO EM RAMAL DE DESCARGA OU RAMAL DE ESGOTO SANITÁRIO. AF_08/2022</t>
  </si>
  <si>
    <t xml:space="preserve">JOELHO 45 GRAUS, PVC, SERIE NORMAL, ESGOTO PREDIAL, DN 100 MM, JUNTA ELÁSTICA, FORNECIDO E INSTALADO EM SUBCOLETOR AÉREO DE ESGOTO SANITÁRIO. AF_08/2022</t>
  </si>
  <si>
    <t xml:space="preserve">JOELHO 45 GRAUS, PVC, SERIE NORMAL, ESGOTO PREDIAL, DN 150 MM, JUNTA ELÁSTICA, FORNECIDO E INSTALADO EM SUBCOLETOR AÉREO DE ESGOTO SANITÁRIO. AF_08/2022</t>
  </si>
  <si>
    <t xml:space="preserve">JOELHO 45 GRAUS, PVC, SERIE NORMAL, ESGOTO PREDIAL, DN 40 MM, JUNTA SOLDÁVEL, FORNECIDO E INSTALADO EM RAMAL DE DESCARGA OU RAMAL DE ESGOTO SANITÁRIO. AF_08/2022</t>
  </si>
  <si>
    <t xml:space="preserve">JOELHO 45 GRAUS, PVC, SERIE NORMAL, ESGOTO PREDIAL, DN 50 MM, JUNTA ELÁSTICA, FORNECIDO E INSTALADO EM PRUMADA DE ESGOTO SANITÁRIO OU VENTILAÇÃO. AF_08/2022</t>
  </si>
  <si>
    <t xml:space="preserve">JOELHO 45 GRAUS, PVC, SERIE NORMAL, ESGOTO PREDIAL, DN 50 MM, JUNTA ELÁSTICA, FORNECIDO E INSTALADO EM RAMAL DE DESCARGA OU RAMAL DE ESGOTO SANITÁRIO. AF_08/2022</t>
  </si>
  <si>
    <t xml:space="preserve">JOELHO 45 GRAUS, PVC, SERIE NORMAL, ESGOTO PREDIAL, DN 75 MM, JUNTA ELÁSTICA, FORNECIDO E INSTALADO EM PRUMADA DE ESGOTO SANITÁRIO OU VENTILAÇÃO. AF_08/2022</t>
  </si>
  <si>
    <t xml:space="preserve">JOELHO 45 GRAUS, PVC, SERIE NORMAL, ESGOTO PREDIAL, DN 75 MM, JUNTA ELÁSTICA, FORNECIDO E INSTALADO EM RAMAL DE DESCARGA OU RAMAL DE ESGOTO SANITÁRIO. AF_08/2022</t>
  </si>
  <si>
    <t xml:space="preserve">JOELHO 90 GRAUS, PVC, SERIE NORMAL, ESGOTO PREDIAL, DN 100 MM, JUNTA ELÁSTICA, FORNECIDO E INSTALADO EM PRUMADA DE ESGOTO SANITÁRIO OU VENTILAÇÃO. AF_08/2022</t>
  </si>
  <si>
    <t xml:space="preserve">JOELHO 90 GRAUS, PVC, SERIE NORMAL, ESGOTO PREDIAL, DN 100 MM, JUNTA ELÁSTICA, FORNECIDO E INSTALADO EM RAMAL DE DESCARGA OU RAMAL DE ESGOTO SANITÁRIO. AF_08/2022</t>
  </si>
  <si>
    <t xml:space="preserve">JOELHO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</si>
  <si>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</si>
  <si>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JOELHO 90 GRAUS, PVC, SERIE NORMAL, ESGOTO PREDIAL, DN 40 MM, JUNTA SOLDÁVEL, FORNECIDO E INSTALADO EM RAMAL DE DESCARGA OU RAMAL DE ESGOTO SANITÁRIO. AF_08/2022</t>
  </si>
  <si>
    <t xml:space="preserve">JOELHO 90 GRAUS, PVC, SERIE NORMAL, ESGOTO PREDIAL, DN 50 MM, JUNTA ELÁSTICA, FORNECIDO E INSTALADO EM PRUMADA DE ESGOTO SANITÁRIO OU VENTILAÇÃO. AF_08/2022</t>
  </si>
  <si>
    <t xml:space="preserve">JOELHO 90 GRAUS, PVC, SERIE NORMAL, ESGOTO PREDIAL, DN 50 MM, JUNTA ELÁSTICA, FORNECIDO E INSTALADO EM RAMAL DE DESCARGA OU RAMAL DE ESGOTO SANITÁRIO. AF_08/2022</t>
  </si>
  <si>
    <t xml:space="preserve">JOELHO 90 GRAUS, PVC, SERIE NORMAL, ESGOTO PREDIAL, DN 75 MM, JUNTA ELÁSTICA, FORNECIDO E INSTALADO EM PRUMADA DE ESGOTO SANITÁRIO OU VENTILAÇÃO. AF_08/2022</t>
  </si>
  <si>
    <t xml:space="preserve">JOELHO 90 GRAUS, PVC, SERIE NORMAL, ESGOTO PREDIAL, DN 75 MM, JUNTA ELÁSTICA, FORNECIDO E INSTALADO EM RAMAL DE DESCARGA OU RAMAL DE ESGOTO SANITÁRIO. AF_08/2022</t>
  </si>
  <si>
    <t xml:space="preserve">JUNÇÃO DE REDUCAO INVERTIDA, PVC, SÉRIE NORMAL, ESGOTO PREDIAL, DN 100 X 75 MM, JUNTA ELÁSTICA, FORNECIDO E INSTALADO EM PRUMADA DE ESGOTO SANITÁRIO OU VENTILAÇÃO. AF_08/2022</t>
  </si>
  <si>
    <t xml:space="preserve">JUNÇÃO DE REDUCAO INVERTIDA, PVC, SÉRIE NORMAL, ESGOTO PREDIAL, DN 100 X 75 MM, JUNTA ELÁSTICA, FORNECIDO E INSTALADO EM RAMAL DE DESCARGA OU RAMAL DE ESGOTO SANITÁRIO. AF_08/2022</t>
  </si>
  <si>
    <t xml:space="preserve">JUNÇÃO DE REDUÇÃO INVERTIDA,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</si>
  <si>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RAMAL DE DESCARGA OU RAMAL DE ESGOTO SANITÁRIO. AF_08/2022</t>
  </si>
  <si>
    <t xml:space="preserve">JUNÇÃO DE REDUÇÃO INVERTIDA, PVC, SÉRIE NORMAL, ESGOTO PREDIAL, DN 75 X 50 MM, JUNTA ELÁSTICA, FORNECIDO E INSTALADO EM PRUMADA DE ESGOTO SANITÁRIO OU VENTILAÇÃO. AF_08/2022</t>
  </si>
  <si>
    <t xml:space="preserve">JUNÇÃO DE REDUÇÃO INVERTIDA, PVC, SÉRIE NORMAL, ESGOTO PREDIAL, DN 75 X 50 MM, JUNTA ELÁSTICA, FORNECIDO E INSTALADO EM RAMAL DE DESCARGA OU RAMAL DE ESGOTO SANITÁRIO. AF_08/2022</t>
  </si>
  <si>
    <t xml:space="preserve">JUNÇÃO SIMPLES, PVC, SERIE NORMAL, ESGOTO PREDIAL, DN 100 X 100 MM, JUNTA ELÁSTICA, FORNECIDO E INSTALADO EM PRUMADA DE ESGOTO SANITÁRIO OU VENTILAÇÃO. AF_08/2022</t>
  </si>
  <si>
    <t xml:space="preserve">JUNÇÃO SIMPLES, PVC, SERIE NORMAL, ESGOTO PREDIAL, DN 100 X 100 MM, JUNTA ELÁSTICA, FORNECIDO E INSTALADO EM RAMAL DE DESCARGA OU RAMAL DE ESGOTO SANITÁRIO. AF_08/2022</t>
  </si>
  <si>
    <t xml:space="preserve">JUNÇÃO SIMPLES, PVC, SERIE NORMAL, ESGOTO PREDIAL, DN 100 X 100 MM, JUNTA ELÁSTICA, FORNECIDO E INSTALADO EM SUBCOLETOR AÉREO DE ESGOTO SANITÁRIO. AF_08/2022</t>
  </si>
  <si>
    <t xml:space="preserve">JUNÇÃO SIMPLES, PVC, SERIE NORMAL, ESGOTO PREDIAL, DN 40 MM, JUNTA SOLDÁVEL, FORNECIDO E INSTALADO EM RAMAL DE DESCARGA OU RAMAL DE ESGOTO SANITÁRIO. AF_08/2022</t>
  </si>
  <si>
    <t xml:space="preserve">JUNÇÃO SIMPLES, PVC, SERIE NORMAL, ESGOTO PREDIAL, DN 50 X 50 MM, JUNTA ELÁSTICA, FORNECIDO E INSTALADO EM PRUMADA DE ESGOTO SANITÁRIO OU VENTILAÇÃO. AF_08/2022</t>
  </si>
  <si>
    <t xml:space="preserve">JUNÇÃO SIMPLES, PVC, SERIE NORMAL, ESGOTO PREDIAL, DN 50 X 50 MM, JUNTA ELÁSTICA, FORNECIDO E INSTALADO EM RAMAL DE DESCARGA OU RAMAL DE ESGOTO SANITÁRIO. AF_08/2022</t>
  </si>
  <si>
    <t xml:space="preserve">JUNÇÃO SIMPLES, PVC, SERIE NORMAL, ESGOTO PREDIAL, DN 75 X 75 MM, JUNTA ELÁSTICA, FORNECIDO E INSTALADO EM PRUMADA DE ESGOTO SANITÁRIO OU VENTILAÇÃO. AF_08/2022</t>
  </si>
  <si>
    <t xml:space="preserve">JUNÇÃO SIMPLES, PVC, SERIE NORMAL, ESGOTO PREDIAL, DN 75 X 75 MM, JUNTA ELÁSTICA, FORNECIDO E INSTALADO EM RAMAL DE DESCARGA OU RAMAL DE ESGOTO SANITÁRIO. AF_08/2022</t>
  </si>
  <si>
    <t xml:space="preserve">LUVA DE CORRER, PVC, SERIE NORMAL, ESGOTO PREDIAL, DN 100 MM, JUNTA ELÁSTICA, FORNECIDO E INSTALADO EM PRUMADA DE ESGOTO SANITÁRIO OU VENTILAÇÃO. AF_08/2022</t>
  </si>
  <si>
    <t xml:space="preserve">LUVA DE CORRER, PVC, SERIE NORMAL, ESGOTO PREDIAL, DN 100 MM, JUNTA ELÁSTICA, FORNECIDO E INSTALADO EM RAMAL DE DESCARGA OU RAMAL DE ESGOTO SANITÁRIO. AF_08/2022</t>
  </si>
  <si>
    <t xml:space="preserve">LUVA DE CORRER, PVC, SERIE NORMAL, ESGOTO PREDIAL, DN 100 MM, JUNTA ELÁSTICA, FORNECIDO E INSTALADO EM SUBCOLETOR AÉREO DE ESGOTO SANITÁRIO. AF_08/2022</t>
  </si>
  <si>
    <t xml:space="preserve">LUVA DE CORRER, PVC, SERIE NORMAL, ESGOTO PREDIAL, DN 50 MM, JUNTA ELÁSTICA, FORNECIDO E INSTALADO EM PRUMADA DE ESGOTO SANITÁRIO OU VENTILAÇÃO. AF_08/2022</t>
  </si>
  <si>
    <t xml:space="preserve">LUVA DE CORRER, PVC, SERIE NORMAL, ESGOTO PREDIAL, DN 50 MM, JUNTA ELÁSTICA, FORNECIDO E INSTALADO EM RAMAL DE DESCARGA OU RAMAL DE ESGOTO SANITÁRIO. AF_08/2022</t>
  </si>
  <si>
    <t xml:space="preserve">LUVA DE CORRER, PVC, SERIE NORMAL, ESGOTO PREDIAL, DN 75 MM, JUNTA ELÁSTICA, FORNECIDO E INSTALADO EM PRUMADA DE ESGOTO SANITÁRIO OU VENTILAÇÃO. AF_08/2022</t>
  </si>
  <si>
    <t xml:space="preserve">LUVA DE CORRER, PVC, SERIE NORMAL, ESGOTO PREDIAL, DN 75 MM, JUNTA ELÁSTICA, FORNECIDO E INSTALADO EM RAMAL DE DESCARGA OU RAMAL DE ESGOTO SANITÁRIO. AF_08/2022</t>
  </si>
  <si>
    <t xml:space="preserve">LUVA SIMPLES, PVC, SERIE NORMAL, ESGOTO PREDIAL, DN 100 MM, JUNTA ELÁSTICA, FORNECIDO E INSTALADO EM PRUMADA DE ESGOTO SANITÁRIO OU VENTILAÇÃO. AF_08/2022</t>
  </si>
  <si>
    <t xml:space="preserve">LUVA SIMPLES, PVC, SERIE NORMAL, ESGOTO PREDIAL, DN 100 MM, JUNTA ELÁSTICA, FORNECIDO E INSTALADO EM RAMAL DE DESCARGA OU RAMAL DE ESGOTO SANITÁRIO. AF_08/2022</t>
  </si>
  <si>
    <t xml:space="preserve">LUVA SIMPLES, PVC, SERIE NORMAL, ESGOTO PREDIAL, DN 100 MM, JUNTA ELÁSTICA, FORNECIDO E INSTALADO EM SUBCOLETOR AÉREO DE ESGOTO SANITÁRIO. AF_08/2022</t>
  </si>
  <si>
    <t xml:space="preserve">LUVA SIMPLES, PVC, SERIE NORMAL, ESGOTO PREDIAL, DN 40 MM, JUNTA SOLDÁVEL, FORNECIDO E INSTALADO EM RAMAL DE DESCARGA OU RAMAL DE ESGOTO SANITÁRIO. AF_08/2022</t>
  </si>
  <si>
    <t xml:space="preserve">LUVA SIMPLES, PVC, SERIE NORMAL, ESGOTO PREDIAL, DN 50 MM, JUNTA ELÁSTICA, FORNECIDO E INSTALADO EM PRUMADA DE ESGOTO SANITÁRIO OU VENTILAÇÃO. AF_08/2022</t>
  </si>
  <si>
    <t xml:space="preserve">LUVA SIMPLES, PVC, SERIE NORMAL, ESGOTO PREDIAL, DN 50 MM, JUNTA ELÁSTICA, FORNECIDO E INSTALADO EM RAMAL DE DESCARGA OU RAMAL DE ESGOTO SANITÁRIO. AF_08/2022</t>
  </si>
  <si>
    <t xml:space="preserve">LUVA SIMPLES, PVC, SERIE NORMAL, ESGOTO PREDIAL, DN 75 MM, JUNTA ELÁSTICA, FORNECIDO E INSTALADO EM PRUMADA DE ESGOTO SANITÁRIO OU VENTILAÇÃO. AF_08/2022</t>
  </si>
  <si>
    <t xml:space="preserve">LUVA SIMPLES, PVC, SERIE NORMAL, ESGOTO PREDIAL, DN 75 MM, JUNTA ELÁSTICA, FORNECIDO E INSTALADO EM RAMAL DE DESCARGA OU RAMAL DE ESGOTO SANITÁRIO. AF_08/2022</t>
  </si>
  <si>
    <t xml:space="preserve">LUVA SIMPLES, PVC, SÉRIE NORMAL, ESGOTO PREDIAL, DN 150 MM, JUNTA ELÁSTICA, FORNECIDO E INSTALADO EM SUBCOLETOR AÉREO DE ESGOTO SANITÁRIO. AF_08/2022</t>
  </si>
  <si>
    <t xml:space="preserve">TE, PVC, SERIE NORMAL, ESGOTO PREDIAL, DN 100 X 100 MM, JUNTA ELÁSTICA, FORNECIDO E INSTALADO EM PRUMADA DE ESGOTO SANITÁRIO OU VENTILAÇÃO. AF_08/2022</t>
  </si>
  <si>
    <t xml:space="preserve">TE, PVC, SERIE NORMAL, ESGOTO PREDIAL, DN 100 X 100 MM, JUNTA ELÁSTICA, FORNECIDO E INSTALADO EM RAMAL DE DESCARGA OU RAMAL DE ESGOTO SANITÁRIO. AF_08/2022</t>
  </si>
  <si>
    <t xml:space="preserve">TE, PVC, SERIE NORMAL, ESGOTO PREDIAL, DN 100 X 100 MM, JUNTA ELÁSTICA, FORNECIDO E INSTALADO EM SUBCOLETOR AÉREO DE ESGOTO SANITÁRIO. AF_08/2022</t>
  </si>
  <si>
    <t xml:space="preserve">TE, PVC, SERIE NORMAL, ESGOTO PREDIAL, DN 40 X 40 MM, JUNTA SOLDÁVEL, FORNECIDO E INSTALADO EM RAMAL DE DESCARGA OU RAMAL DE ESGOTO SANITÁRIO. AF_08/2022</t>
  </si>
  <si>
    <t xml:space="preserve">TE, PVC, SERIE NORMAL, ESGOTO PREDIAL, DN 50 X 50 MM, JUNTA ELÁSTICA, FORNECIDO E INSTALADO EM PRUMADA DE ESGOTO SANITÁRIO OU VENTILAÇÃO. AF_08/2022</t>
  </si>
  <si>
    <t xml:space="preserve">TE, PVC, SERIE NORMAL, ESGOTO PREDIAL, DN 50 X 50 MM, JUNTA ELÁSTICA, FORNECIDO E INSTALADO EM RAMAL DE DESCARGA OU RAMAL DE ESGOTO SANITÁRIO. AF_08/2022</t>
  </si>
  <si>
    <t xml:space="preserve">TE, PVC, SERIE NORMAL, ESGOTO PREDIAL, DN 75 X 75 MM, JUNTA ELÁSTICA, FORNECIDO E INSTALADO EM PRUMADA DE ESGOTO SANITÁRIO OU VENTILAÇÃO. AF_08/2022</t>
  </si>
  <si>
    <t xml:space="preserve">TE, PVC, SERIE NORMAL, ESGOTO PREDIAL, DN 75 X 75 MM, JUNTA ELÁSTICA, FORNECIDO E INSTALADO EM RAMAL DE DESCARGA OU RAMAL DE ESGOTO SANITÁRIO. AF_08/2022</t>
  </si>
  <si>
    <t xml:space="preserve">TE, PVC, SÉRIE NORMAL, ESGOTO PREDIAL, DN 100 X 50 MM, JUNTA ELÁSTICA, FORNECIDO E INSTALADO EM PRUMADA DE ESGOTO SANITÁRIO OU VENTILAÇÃO. AF_08/2022</t>
  </si>
  <si>
    <t xml:space="preserve">TE, PVC, SÉRIE NORMAL, ESGOTO PREDIAL, DN 100 X 50 MM, JUNTA ELÁSTICA, FORNECIDO E INSTALADO EM RAMAL DE DESCARGA OU RAMAL DE ESGOTO SANITÁRIO. AF_08/2022</t>
  </si>
  <si>
    <t xml:space="preserve">TE, PVC, SÉRIE NORMAL, ESGOTO PREDIAL, DN 100 X 75 MM, JUNTA ELÁSTICA, FORNECIDO E INSTALADO EM PRUMADA DE ESGOTO SANITÁRIO OU VENTILAÇÃO. AF_08/2022</t>
  </si>
  <si>
    <t xml:space="preserve">TE, PVC, SÉRIE NORMAL, ESGOTO PREDIAL, DN 100 X 75 MM, JUNTA ELÁSTICA, FORNECIDO E INSTALADO EM RAMAL DE DESCARGA OU RAMAL DE ESGOTO SANITÁRIO. AF_08/2022</t>
  </si>
  <si>
    <t xml:space="preserve">TERMINAL DE VENTILAÇÃO, PVC, SÉRIE NORMAL, ESGOTO PREDIAL, DN 100 MM, JUNTA SOLDÁVEL, FORNECIDO E INSTALADO EM PRUMADA DE ESGOTO SANITÁRIO OU VENTILAÇÃO. AF_08/2022</t>
  </si>
  <si>
    <t xml:space="preserve">TERMINAL DE VENTILAÇÃO, PVC, SÉRIE NORMAL, ESGOTO PREDIAL, DN 50 MM, JUNTA SOLDÁVEL, FORNECIDO E INSTALADO EM PRUMADA DE ESGOTO SANITÁRIO OU VENTILAÇÃO. AF_08/2022</t>
  </si>
  <si>
    <t xml:space="preserve">TERMINAL DE VENTILAÇÃO, PVC, SÉRIE NORMAL, ESGOTO PREDIAL, DN 75 MM, JUNTA SOLDÁVEL, FORNECIDO E INSTALADO EM PRUMADA DE ESGOTO SANITÁRIO OU VENTILAÇÃO. AF_08/2022</t>
  </si>
  <si>
    <t xml:space="preserve">TUBO PVC, SERIE NORMAL, ESGOTO PREDIAL, DN 100 MM, FORNECIDO E INSTALADO EM PRUMADA DE ESGOTO SANITÁRIO OU VENTILAÇÃO. AF_08/2022</t>
  </si>
  <si>
    <t xml:space="preserve">TUBO PVC, SERIE NORMAL, ESGOTO PREDIAL, DN 100 MM, FORNECIDO E INSTALADO EM RAMAL DE DESCARGA OU RAMAL DE ESGOTO SANITÁRIO. AF_08/2022</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</si>
  <si>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</si>
  <si>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</si>
  <si>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TUBO PVC, SERIE NORMAL, ESGOTO PREDIAL, DN 40 MM, FORNECIDO E INSTALADO EM RAMAL DE DESCARGA OU RAMAL DE ESGOTO SANITÁRIO. AF_08/2022</t>
  </si>
  <si>
    <t xml:space="preserve">TUBO PVC, SERIE NORMAL, ESGOTO PREDIAL, DN 50 MM, FORNECIDO E INSTALADO EM PRUMADA DE ESGOTO SANITÁRIO OU VENTILAÇÃO. AF_08/2022</t>
  </si>
  <si>
    <t xml:space="preserve">TUBO PVC, SERIE NORMAL, ESGOTO PREDIAL, DN 50 MM, FORNECIDO E INSTALADO EM RAMAL DE DESCARGA OU RAMAL DE ESGOTO SANITÁRIO. AF_08/2022</t>
  </si>
  <si>
    <t xml:space="preserve">TUBO PVC, SERIE NORMAL, ESGOTO PREDIAL, DN 75 MM, FORNECIDO E INSTALADO EM PRUMADA DE ESGOTO SANITÁRIO OU VENTILAÇÃO. AF_08/2022</t>
  </si>
  <si>
    <t xml:space="preserve">TUBO PVC, SERIE NORMAL, ESGOTO PREDIAL, DN 75 MM, FORNECIDO E INSTALADO EM RAMAL DE DESCARGA OU RAMAL DE ESGOTO SANITÁRIO. AF_08/2022</t>
  </si>
  <si>
    <t xml:space="preserve">ADAPTADOR CURTO COM BOLSA E ROSCA PARA REGISTRO, PVC, SOLDÁVEL, DN 20MM X 1/2, INSTALADO EM RAMAL OU SUB-RAMAL DE ÁGUA - FORNECIMENTO E INSTALAÇÃO. AF_06/2022</t>
  </si>
  <si>
    <t xml:space="preserve">ADAPTADOR CURTO COM BOLSA E ROSCA PARA REGISTRO, PVC, SOLDÁVEL, DN 25MM X 3/4, INSTALADO EM RAMAL DE DISTRIBUIÇÃO DE ÁGUA - FORNECIMENTO E INSTALAÇÃO. AF_06/2022</t>
  </si>
  <si>
    <t xml:space="preserve">ADAPTADOR CURTO COM BOLSA E ROSCA PARA REGISTRO, PVC, SOLDÁVEL, DN 25MM X 3/4, INSTALADO EM RAMAL OU SUB-RAMAL DE ÁGUA - FORNECIMENTO E INSTALAÇÃO. AF_06/2022</t>
  </si>
  <si>
    <t xml:space="preserve">ADAPTADOR CURTO COM BOLSA E ROSCA PARA REGISTRO, PVC, SOLDÁVEL, DN 32MM X 1, INSTALADO EM PRUMADA DE ÁGUA - FORNECIMENTO E INSTALAÇÃO. AF_06/2022</t>
  </si>
  <si>
    <t xml:space="preserve">ADAPTADOR CURTO COM BOLSA E ROSCA PARA REGISTRO, PVC, SOLDÁVEL, DN 32MM X 1, INSTALADO EM RAMAL DE DISTRIBUIÇÃO DE ÁGUA - FORNECIMENTO E INSTALAÇÃO. AF_06/2022</t>
  </si>
  <si>
    <t xml:space="preserve">ADAPTADOR CURTO COM BOLSA E ROSCA PARA REGISTRO, PVC, SOLDÁVEL, DN 32MM X 1, INSTALADO EM RAMAL OU SUB-RAMAL DE ÁGUA - FORNECIMENTO E INSTALAÇÃO. AF_06/2022</t>
  </si>
  <si>
    <t xml:space="preserve">ADAPTADOR CURTO COM BOLSA E ROSCA PARA REGISTRO, PVC, SOLDÁVEL, DN 40MM X 1.1/2", INSTALADO EM RAMAL DE DISTRIBUIÇÃO DE ÁGUA - FORNECIMENTO E INSTALAÇÃO. AF_06/2022</t>
  </si>
  <si>
    <t xml:space="preserve">ADAPTADOR CURTO COM BOLSA E ROSCA PARA REGISTRO, PVC, SOLDÁVEL, DN 40MM X 1.1/2, INSTALADO EM PRUMADA DE ÁGUA - FORNECIMENTO E INSTALAÇÃO. AF_06/2022</t>
  </si>
  <si>
    <t xml:space="preserve">ADAPTADOR CURTO COM BOLSA E ROSCA PARA REGISTRO, PVC, SOLDÁVEL, DN 40MM X 1.1/4", INSTALADO EM RAMAL DE DISTRIBUIÇÃO DE ÁGUA - FORNECIMENTO E INSTALAÇÃO. AF_06/2022</t>
  </si>
  <si>
    <t xml:space="preserve">ADAPTADOR CURTO COM BOLSA E ROSCA PARA REGISTRO, PVC, SOLDÁVEL, DN 40MM X 1.1/4, INSTALADO EM PRUMADA DE ÁGUA - FORNECIMENTO E INSTALAÇÃO. AF_06/2022</t>
  </si>
  <si>
    <t xml:space="preserve">ADAPTADOR CURTO COM BOLSA E ROSCA PARA REGISTRO, PVC, SOLDÁVEL, DN 50MM X 1.1/2", INSTALADO EM RAMAL DE DISTRIBUIÇÃO DE ÁGUA - FORNECIMENTO E INSTALAÇÃO. AF_06/2022</t>
  </si>
  <si>
    <t xml:space="preserve">ADAPTADOR CURTO COM BOLSA E ROSCA PARA REGISTRO, PVC, SOLDÁVEL, DN 50MM X 1.1/2, INSTALADO EM PRUMADA DE ÁGUA - FORNECIMENTO E INSTALAÇÃO. AF_06/2022</t>
  </si>
  <si>
    <t xml:space="preserve">ADAPTADOR CURTO COM BOLSA E ROSCA PARA REGISTRO, PVC, SOLDÁVEL, DN 50MM X 1.1/4", INSTALADO EM RAMAL DE DISTRIBUIÇÃO DE ÁGUA - FORNECIMENTO E INSTALAÇÃO. AF_06/2022</t>
  </si>
  <si>
    <t xml:space="preserve">ADAPTADOR CURTO COM BOLSA E ROSCA PARA REGISTRO, PVC, SOLDÁVEL, DN 50MM X 1.1/4, INSTALADO EM PRUMADA DE ÁGUA - FORNECIMENTO E INSTALAÇÃO. AF_06/2022</t>
  </si>
  <si>
    <t xml:space="preserve">ADAPTADOR CURTO COM BOLSA E ROSCA PARA REGISTRO, PVC, SOLDÁVEL, DN 60MM X 2, INSTALADO EM PRUMADA DE ÁGUA - FORNECIMENTO E INSTALAÇÃO. AF_06/2022</t>
  </si>
  <si>
    <t xml:space="preserve">ADAPTADOR CURTO COM BOLSA E ROSCA PARA REGISTRO, PVC, SOLDÁVEL, DN 75MM X 2.1/2", INSTALADO EM PRUMADA DE ÁGUA - FORNECIMENTO E INSTALAÇÃO. AF_12/2014</t>
  </si>
  <si>
    <t xml:space="preserve">ADAPTADOR CURTO COM BOLSA E ROSCA PARA REGISTRO, PVC, SOLDÁVEL, DN 85MM X 3, INSTALADO EM PRUMADA DE ÁGUA - FORNECIMENTO E INSTALAÇÃO. AF_06/2022</t>
  </si>
  <si>
    <t xml:space="preserve">BUCHA DE REDUÇÃO, CURTA, PVC, SOLDÁVEL, DN 25 X 20 MM, INSTALADO EM RAMAL DE DISTRIBUIÇÃO DE ÁGUA - FORNECIMENTO E INSTALAÇÃO. AF_06/2022</t>
  </si>
  <si>
    <t xml:space="preserve">BUCHA DE REDUÇÃO, CURTA, PVC, SOLDÁVEL, DN 25 X 20 MM, INSTALADO EM RAMAL OU SUB-RAMAL DE ÁGUA - FORNECIMENTO E INSTALAÇÃO. AF_06/2022</t>
  </si>
  <si>
    <t xml:space="preserve">BUCHA DE REDUÇÃO, CURTA, PVC, SOLDÁVEL, DN 32 X 25 MM, INSTALADO EM PRUMADA DE ÁGUA - FORNECIMENTO E INSTALAÇÃO. AF_06/2022</t>
  </si>
  <si>
    <t xml:space="preserve">BUCHA DE REDUÇÃO, CURTA, PVC, SOLDÁVEL, DN 32 X 25 MM, INSTALADO EM RAMAL DE DISTRIBUIÇÃO DE ÁGUA - FORNECIMENTO E INSTALAÇÃO. AF_06/2022</t>
  </si>
  <si>
    <t xml:space="preserve">BUCHA DE REDUÇÃO, CURTA, PVC, SOLDÁVEL, DN 32 X 25 MM, INSTALADO EM RAMAL OU SUB-RAMAL DE ÁGUA - FORNECIMENTO E INSTALAÇÃO. AF_06/2022</t>
  </si>
  <si>
    <t xml:space="preserve">BUCHA DE REDUÇÃO, CURTA, PVC, SOLDÁVEL, DN 50 X 40 MM, INSTALADO EM PRUMADA DE ÁGUA - FORNECIMENTO E INSTALAÇÃO. AF_06/2022</t>
  </si>
  <si>
    <t xml:space="preserve">BUCHA DE REDUÇÃO, CURTA, PVC, SOLDÁVEL, DN 50 X 40 MM, INSTALADO EM RAMAL DE DISTRIBUIÇÃO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</si>
  <si>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</si>
  <si>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</si>
  <si>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BUCHA DE REDUÇÃO, LONGA, PVC, SOLDÁVEL, DN 32 X 20 MM, INSTALADO EM RAMAL DE DISTRIBUIÇÃO DE ÁGUA - FORNECIMENTO E INSTALAÇÃO. AF_06/2022</t>
  </si>
  <si>
    <t xml:space="preserve">BUCHA DE REDUÇÃO, LONGA, PVC, SOLDÁVEL, DN 32 X 20 MM, INSTALADO EM RAMAL OU SUB-RAMAL DE ÁGUA - FORNECIMENTO E INSTALAÇÃO. AF_06/2022</t>
  </si>
  <si>
    <t xml:space="preserve">BUCHA DE REDUÇÃO, LONGA, PVC, SOLDÁVEL, DN 40 X 25 MM, INSTALADO EM PRUMADA DE ÁGUA - FORNECIMENTO E INSTALAÇÃO. AF_06/2022</t>
  </si>
  <si>
    <t xml:space="preserve">BUCHA DE REDUÇÃO, LONGA, PVC, SOLDÁVEL, DN 40 X 25 MM, INSTALADO EM RAMAL DE DISTRIBUIÇÃO DE ÁGUA - FORNECIMENTO E INSTALAÇÃO. AF_06/2022</t>
  </si>
  <si>
    <t xml:space="preserve">BUCHA DE REDUÇÃO, LONGA, PVC, SOLDÁVEL, DN 50 X 25 MM, INSTALADO EM PRUMADA DE ÁGUA - FORNECIMENTO E INSTALAÇÃO. AF_06/2022</t>
  </si>
  <si>
    <t xml:space="preserve">BUCHA DE REDUÇÃO, LONGA, PVC, SOLDÁVEL, DN 50 X 25 MM, INSTALADO EM RAMAL DE DISTRIBUIÇÃO DE ÁGUA - FORNECIMENTO E INSTALAÇÃO. AF_06/2022</t>
  </si>
  <si>
    <t xml:space="preserve">BUCHA DE REDUÇÃO, LONGA, PVC, SOLDÁVEL, DN 50 X 32 MM, INSTALADO EM PRUMADA DE ÁGUA - FORNECIMENTO E INSTALAÇÃO. AF_06/2022</t>
  </si>
  <si>
    <t xml:space="preserve">BUCHA DE REDUÇÃO, LONGA, PVC, SOLDÁVEL, DN 50 X 32 MM, INSTALADO EM RAMAL DE DISTRIBUIÇÃO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</si>
  <si>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</si>
  <si>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</si>
  <si>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</si>
  <si>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BUCHA DE REDUÇÃO, LONGA, PVC, SOLDÁVEL, DN 75 X 50 MM, INSTALADO EM PRUMADA DE ÁGUA - FORNECIMENTO E INSTALAÇÃO. AF_06/2022</t>
  </si>
  <si>
    <t xml:space="preserve">BUCHA DE REDUÇÃO, PVC, SOLDÁVEL, DN 40MM X 32MM, INSTALADO EM RAMAL DE DISTRIBUIÇÃO DE ÁGUA - FORNECIMENTO E INSTALAÇÃO. AF_06/2022</t>
  </si>
  <si>
    <t xml:space="preserve">CURVA 45 GRAUS, PVC, SOLDÁVEL, DN 20MM, INSTALADO EM RAMAL DE DISTRIBUIÇÃO DE ÁGUA - FORNECIMENTO E INSTALAÇÃO. AF_06/2022</t>
  </si>
  <si>
    <t xml:space="preserve">CURVA 45 GRAUS, PVC, SOLDÁVEL, DN 20MM, INSTALADO EM RAMAL OU SUB-RAMAL DE ÁGUA - FORNECIMENTO E INSTALAÇÃO. AF_06/2022</t>
  </si>
  <si>
    <t xml:space="preserve">CURVA 45 GRAUS, PVC, SOLDÁVEL, DN 25MM, INSTALADO EM PRUMADA DE ÁGUA - FORNECIMENTO E INSTALAÇÃO. AF_06/2022</t>
  </si>
  <si>
    <t xml:space="preserve">CURVA 45 GRAUS, PVC, SOLDÁVEL, DN 25MM, INSTALADO EM RAMAL DE DISTRIBUIÇÃO DE ÁGUA - FORNECIMENTO E INSTALAÇÃO. AF_06/2022</t>
  </si>
  <si>
    <t xml:space="preserve">CURVA 45 GRAUS, PVC, SOLDÁVEL, DN 25MM, INSTALADO EM RAMAL OU SUB-RAMAL DE ÁGUA - FORNECIMENTO E INSTALAÇÃO. AF_06/2022</t>
  </si>
  <si>
    <t xml:space="preserve">CURVA 45 GRAUS, PVC, SOLDÁVEL, DN 32MM, INSTALADO EM PRUMADA DE ÁGUA - FORNECIMENTO E INSTALAÇÃO. AF_06/2022</t>
  </si>
  <si>
    <t xml:space="preserve">CURVA 45 GRAUS, PVC, SOLDÁVEL, DN 32MM, INSTALADO EM RAMAL DE DISTRIBUIÇÃO DE ÁGUA - FORNECIMENTO E INSTALAÇÃO. AF_06/2022</t>
  </si>
  <si>
    <t xml:space="preserve">CURVA 45 GRAUS, PVC, SOLDÁVEL, DN 32MM, INSTALADO EM RAMAL OU SUB-RAMAL DE ÁGUA - FORNECIMENTO E INSTALAÇÃO. AF_06/2022</t>
  </si>
  <si>
    <t xml:space="preserve">CURVA 45 GRAUS, PVC, SOLDÁVEL, DN 40MM, INSTALADO EM PRUMADA DE ÁGUA - FORNECIMENTO E INSTALAÇÃO. AF_06/2022</t>
  </si>
  <si>
    <t xml:space="preserve">CURVA 45 GRAUS, PVC, SOLDÁVEL, DN 40MM, INSTALADO EM RAMAL DE DISTRIBUIÇÃO DE ÁGUA - FORNECIMENTO E INSTALAÇÃO. AF_06/2022</t>
  </si>
  <si>
    <t xml:space="preserve">CURVA 45 GRAUS, PVC, SOLDÁVEL, DN 50MM, INSTALADO EM PRUMADA DE ÁGUA - FORNECIMENTO E INSTALAÇÃO. AF_06/2022</t>
  </si>
  <si>
    <t xml:space="preserve">CURVA 45 GRAUS, PVC, SOLDÁVEL, DN 50MM, INSTALADO EM RAMAL DE DISTRIBUIÇÃO DE ÁGUA - FORNECIMENTO E INSTALAÇÃO. AF_06/2022</t>
  </si>
  <si>
    <t xml:space="preserve">CURVA 45 GRAUS, PVC, SOLDÁVEL, DN 60MM, INSTALADO EM PRUMADA DE ÁGUA - FORNECIMENTO E INSTALAÇÃO. AF_06/2022</t>
  </si>
  <si>
    <t xml:space="preserve">CURVA 45 GRAUS, PVC, SOLDÁVEL, DN 75MM, INSTALADO EM PRUMADA DE ÁGUA - FORNECIMENTO E INSTALAÇÃO. AF_06/2022</t>
  </si>
  <si>
    <t xml:space="preserve">CURVA 45 GRAUS, PVC, SOLDÁVEL, DN 85MM, INSTALADO EM PRUMADA DE ÁGUA - FORNECIMENTO E INSTALAÇÃO. AF_06/2022</t>
  </si>
  <si>
    <t xml:space="preserve">CURVA 90 GRAUS, PVC, SOLDÁVEL, DN 20MM, INSTALADO EM RAMAL DE DISTRIBUIÇÃO DE ÁGUA - FORNECIMENTO E INSTALAÇÃO. AF_06/2022</t>
  </si>
  <si>
    <t xml:space="preserve">CURVA 90 GRAUS, PVC, SOLDÁVEL, DN 20MM, INSTALADO EM RAMAL OU SUB-RAMAL DE ÁGUA - FORNECIMENTO E INSTALAÇÃO. AF_06/2022</t>
  </si>
  <si>
    <t xml:space="preserve">CURVA 90 GRAUS, PVC, SOLDÁVEL, DN 25MM, INSTALADO EM PRUMADA DE ÁGUA - FORNECIMENTO E INSTALAÇÃO. AF_06/2022</t>
  </si>
  <si>
    <t xml:space="preserve">CURVA 90 GRAUS, PVC, SOLDÁVEL, DN 25MM, INSTALADO EM RAMAL DE DISTRIBUIÇÃO DE ÁGUA - FORNECIMENTO E INSTALAÇÃO. AF_06/2022</t>
  </si>
  <si>
    <t xml:space="preserve">CURVA 90 GRAUS, PVC, SOLDÁVEL, DN 25MM, INSTALADO EM RAMAL OU SUB-RAMAL DE ÁGUA - FORNECIMENTO E INSTALAÇÃO. AF_06/2022</t>
  </si>
  <si>
    <t xml:space="preserve">CURVA 90 GRAUS, PVC, SOLDÁVEL, DN 32MM, INSTALADO EM PRUMADA DE ÁGUA - FORNECIMENTO E INSTALAÇÃO. AF_06/2022</t>
  </si>
  <si>
    <t xml:space="preserve">CURVA 90 GRAUS, PVC, SOLDÁVEL, DN 32MM, INSTALADO EM RAMAL DE DISTRIBUIÇÃO DE ÁGUA - FORNECIMENTO E INSTALAÇÃO. AF_06/2022</t>
  </si>
  <si>
    <t xml:space="preserve">CURVA 90 GRAUS, PVC, SOLDÁVEL, DN 32MM, INSTALADO EM RAMAL OU SUB-RAMAL DE ÁGUA - FORNECIMENTO E INSTALAÇÃO. AF_06/2022</t>
  </si>
  <si>
    <t xml:space="preserve">CURVA 90 GRAUS, PVC, SOLDÁVEL, DN 40MM, INSTALADO EM PRUMADA DE ÁGUA - FORNECIMENTO E INSTALAÇÃO. AF_06/2022</t>
  </si>
  <si>
    <t xml:space="preserve">CURVA 90 GRAUS, PVC, SOLDÁVEL, DN 40MM, INSTALADO EM RAMAL DE DISTRIBUIÇÃO DE ÁGUA - FORNECIMENTO E INSTALAÇÃO. AF_06/2022</t>
  </si>
  <si>
    <t xml:space="preserve">CURVA 90 GRAUS, PVC, SOLDÁVEL, DN 50MM, INSTALADO EM PRUMADA DE ÁGUA - FORNECIMENTO E INSTALAÇÃO. AF_06/2022</t>
  </si>
  <si>
    <t xml:space="preserve">CURVA 90 GRAUS, PVC, SOLDÁVEL, DN 50MM, INSTALADO EM RAMAL DE DISTRIBUIÇÃO DE ÁGUA - FORNECIMENTO E INSTALAÇÃO. AF_06/2022</t>
  </si>
  <si>
    <t xml:space="preserve">CURVA 90 GRAUS, PVC, SOLDÁVEL, DN 60MM, INSTALADO EM PRUMADA DE ÁGUA - FORNECIMENTO E INSTALAÇÃO. AF_06/2022</t>
  </si>
  <si>
    <t xml:space="preserve">CURVA 90 GRAUS, PVC, SOLDÁVEL, DN 75MM, INSTALADO EM PRUMADA DE ÁGUA - FORNECIMENTO E INSTALAÇÃO. AF_06/2022</t>
  </si>
  <si>
    <t xml:space="preserve">CURVA 90 GRAUS, PVC, SOLDÁVEL, DN 85MM, INSTALADO EM PRUMADA DE ÁGUA - FORNECIMENTO E INSTALAÇÃO. AF_06/2022</t>
  </si>
  <si>
    <t xml:space="preserve">CURVA DE TRANSPOSIÇÃO, PVC, SOLDÁVEL, DN 20MM, INSTALADO EM RAMAL DE DISTRIBUIÇÃO DE ÁGUA FORNECIMENTO E INSTALAÇÃO. AF_06/2022</t>
  </si>
  <si>
    <t xml:space="preserve">CURVA DE TRANSPOSIÇÃO, PVC, SOLDÁVEL, DN 20MM, INSTALADO EM RAMAL OU SUB-RAMAL DE ÁGUA - FORNECIMENTO E INSTALAÇÃO. AF_06/2022</t>
  </si>
  <si>
    <t xml:space="preserve">CURVA DE TRANSPOSIÇÃO, PVC, SOLDÁVEL, DN 25MM, INSTALADO EM PRUMADA DE ÁGUA - FORNECIMENTO E INSTALAÇÃO. AF_06/2022</t>
  </si>
  <si>
    <t xml:space="preserve">CURVA DE TRANSPOSIÇÃO, PVC, SOLDÁVEL, DN 25MM, INSTALADO EM RAMAL DE DISTRIBUIÇÃO DE ÁGUA FORNECIMENTO E INSTALAÇÃO. AF_06/2022</t>
  </si>
  <si>
    <t xml:space="preserve">CURVA DE TRANSPOSIÇÃO, PVC, SOLDÁVEL, DN 25MM, INSTALADO EM RAMAL OU SUB-RAMAL DE ÁGUA FORNECIMENTO E INSTALAÇÃO. AF_06/2022</t>
  </si>
  <si>
    <t xml:space="preserve">CURVA DE TRANSPOSIÇÃO, PVC, SOLDÁVEL, DN 32MM, INSTALADO EM PRUMADA DE ÁGUA FORNECIMENTO E INSTALAÇÃO. AF_06/2022</t>
  </si>
  <si>
    <t xml:space="preserve">CURVA DE TRANSPOSIÇÃO, PVC, SOLDÁVEL, DN 32MM, INSTALADO EM RAMAL DE DISTRIBUIÇÃO DE ÁGUA FORNECIMENTO E INSTALAÇÃO. AF_06/2022</t>
  </si>
  <si>
    <t xml:space="preserve">CURVA DE TRANSPOSIÇÃO, PVC, SOLDÁVEL, DN 32MM, INSTALADO EM RAMAL OU SUB-RAMAL DE ÁGUA FORNECIMENTO E INSTALAÇÃO. AF_06/2022</t>
  </si>
  <si>
    <t xml:space="preserve">JOELHO 45 GRAUS, PVC, SOLDÁVEL, DN 20MM, INSTALADO EM RAMAL DE DISTRIBUIÇÃO DE ÁGUA - FORNECIMENTO E INSTALAÇÃO. AF_06/2022</t>
  </si>
  <si>
    <t xml:space="preserve">JOELHO 45 GRAUS, PVC, SOLDÁVEL, DN 20MM, INSTALADO EM RAMAL OU SUB-RAMAL DE ÁGUA - FORNECIMENTO E INSTALAÇÃO. AF_06/2022</t>
  </si>
  <si>
    <t xml:space="preserve">JOELHO 45 GRAUS, PVC, SOLDÁVEL, DN 25MM, INSTALADO EM PRUMADA DE ÁGUA - FORNECIMENTO E INSTALAÇÃO. AF_06/2022</t>
  </si>
  <si>
    <t xml:space="preserve">JOELHO 45 GRAUS, PVC, SOLDÁVEL, DN 25MM, INSTALADO EM RAMAL DE DISTRIBUIÇÃO DE ÁGUA - FORNECIMENTO E INSTALAÇÃO. AF_06/2022</t>
  </si>
  <si>
    <t xml:space="preserve">JOELHO 45 GRAUS, PVC, SOLDÁVEL, DN 25MM, INSTALADO EM RAMAL OU SUB-RAMAL DE ÁGUA - FORNECIMENTO E INSTALAÇÃO. AF_06/2022</t>
  </si>
  <si>
    <t xml:space="preserve">JOELHO 45 GRAUS, PVC, SOLDÁVEL, DN 32MM, INSTALADO EM PRUMADA DE ÁGUA - FORNECIMENTO E INSTALAÇÃO. AF_06/2022</t>
  </si>
  <si>
    <t xml:space="preserve">JOELHO 45 GRAUS, PVC, SOLDÁVEL, DN 32MM, INSTALADO EM RAMAL DE DISTRIBUIÇÃO DE ÁGUA - FORNECIMENTO E INSTALAÇÃO. AF_06/2022</t>
  </si>
  <si>
    <t xml:space="preserve">JOELHO 45 GRAUS, PVC, SOLDÁVEL, DN 32MM, INSTALADO EM RAMAL OU SUB-RAMAL DE ÁGUA - FORNECIMENTO E INSTALAÇÃO. AF_06/2022</t>
  </si>
  <si>
    <t xml:space="preserve">JOELHO 45 GRAUS, PVC, SOLDÁVEL, DN 40MM, INSTALADO EM PRUMADA DE ÁGUA - FORNECIMENTO E INSTALAÇÃO. AF_06/2022</t>
  </si>
  <si>
    <t xml:space="preserve">JOELHO 45 GRAUS, PVC, SOLDÁVEL, DN 40MM, INSTALADO EM RAMAL DE DISTRIBUIÇÃO DE ÁGUA - FORNECIMENTO E INSTALAÇÃO. AF_06/2022</t>
  </si>
  <si>
    <t xml:space="preserve">JOELHO 45 GRAUS, PVC, SOLDÁVEL, DN 50MM, INSTALADO EM PRUMADA DE ÁGUA - FORNECIMENTO E INSTALAÇÃO. AF_06/2022</t>
  </si>
  <si>
    <t xml:space="preserve">JOELHO 45 GRAUS, PVC, SOLDÁVEL, DN 50MM, INSTALADO EM RAMAL DE DISTRIBUIÇÃO DE ÁGUA - FORNECIMENTO E INSTALAÇÃO. AF_06/2022</t>
  </si>
  <si>
    <t xml:space="preserve">JOELHO 45 GRAUS, PVC, SOLDÁVEL, DN 60MM, INSTALADO EM PRUMADA DE ÁGUA - FORNECIMENTO E INSTALAÇÃO. AF_06/2022</t>
  </si>
  <si>
    <t xml:space="preserve">JOELHO 45 GRAUS, PVC, SOLDÁVEL, DN 75MM, INSTALADO EM PRUMADA DE ÁGUA - FORNECIMENTO E INSTALAÇÃO. AF_06/2022</t>
  </si>
  <si>
    <t xml:space="preserve">JOELHO 45 GRAUS, PVC, SOLDÁVEL, DN 85MM, INSTALADO EM PRUMADA DE ÁGUA - FORNECIMENTO E INSTALAÇÃO. AF_06/2022</t>
  </si>
  <si>
    <t xml:space="preserve">JOELHO 90 GRAUS COM BUCHA DE LATÃO, PVC, SOLDÁVEL, DN 25MM, X 1/2 INSTALADO EM RAMAL OU SUB-RAMAL DE ÁGUA - FORNECIMENTO E INSTALAÇÃO. AF_06/2022</t>
  </si>
  <si>
    <t xml:space="preserve">JOELHO 90 GRAUS COM BUCHA DE LATÃO, PVC, SOLDÁVEL, DN 25MM, X 3/4 INSTALADO EM RAMAL OU SUB-RAMAL DE ÁGUA - FORNECIMENTO E INSTALAÇÃO. AF_06/2022</t>
  </si>
  <si>
    <t xml:space="preserve">JOELHO 90 GRAUS, PVC, SOLDÁVEL, DN 20MM, INSTALADO EM RAMAL DE DISTRIBUIÇÃO DE ÁGUA - FORNECIMENTO E INSTALAÇÃO. AF_06/2022</t>
  </si>
  <si>
    <t xml:space="preserve">JOELHO 90 GRAUS, PVC, SOLDÁVEL, DN 20MM, INSTALADO EM RAMAL OU SUB-RAMAL DE ÁGUA - FORNECIMENTO E INSTALAÇÃO. AF_06/2022</t>
  </si>
  <si>
    <t xml:space="preserve">JOELHO 90 GRAUS, PVC, SOLDÁVEL, DN 25MM, INSTALADO EM PRUMADA DE ÁGUA - FORNECIMENTO E INSTALAÇÃO. AF_06/2022</t>
  </si>
  <si>
    <t xml:space="preserve">JOELHO 90 GRAUS, PVC, SOLDÁVEL, DN 25MM, INSTALADO EM RAMAL DE DISTRIBUIÇÃO DE ÁGUA - FORNECIMENTO E INSTALAÇÃO. AF_06/2022</t>
  </si>
  <si>
    <t xml:space="preserve">JOELHO 90 GRAUS, PVC, SOLDÁVEL, DN 25MM, INSTALADO EM RAMAL OU SUB-RAMAL DE ÁGUA - FORNECIMENTO E INSTALAÇÃO. AF_06/2022</t>
  </si>
  <si>
    <t xml:space="preserve">JOELHO 90 GRAUS, PVC, SOLDÁVEL, DN 25MM, X 3/4 INSTALADO EM RAMAL DE DISTRIBUIÇÃO DE ÁGUA - FORNECIMENTO E INSTALAÇÃO. AF_06/2022</t>
  </si>
  <si>
    <t xml:space="preserve">JOELHO 90 GRAUS, PVC, SOLDÁVEL, DN 32MM, INSTALADO EM PRUMADA DE ÁGUA - FORNECIMENTO E INSTALAÇÃO. AF_06/2022</t>
  </si>
  <si>
    <t xml:space="preserve">JOELHO 90 GRAUS, PVC, SOLDÁVEL, DN 32MM, INSTALADO EM RAMAL DE DISTRIBUIÇÃO DE ÁGUA - FORNECIMENTO E INSTALAÇÃO. AF_06/2022</t>
  </si>
  <si>
    <t xml:space="preserve">JOELHO 90 GRAUS, PVC, SOLDÁVEL, DN 32MM, INSTALADO EM RAMAL OU SUB-RAMAL DE ÁGUA - FORNECIMENTO E INSTALAÇÃO. AF_06/2022</t>
  </si>
  <si>
    <t xml:space="preserve">JOELHO 90 GRAUS, PVC, SOLDÁVEL, DN 40MM, INSTALADO EM PRUMADA DE ÁGUA - FORNECIMENTO E INSTALAÇÃO. AF_06/2022</t>
  </si>
  <si>
    <t xml:space="preserve">JOELHO 90 GRAUS, PVC, SOLDÁVEL, DN 40MM, INSTALADO EM RAMAL DE DISTRIBUIÇÃO DE ÁGUA - FORNECIMENTO E INSTALAÇÃO. AF_06/2022</t>
  </si>
  <si>
    <t xml:space="preserve">JOELHO 90 GRAUS, PVC, SOLDÁVEL, DN 50MM, INSTALADO EM PRUMADA DE ÁGUA - FORNECIMENTO E INSTALAÇÃO. AF_06/2022</t>
  </si>
  <si>
    <t xml:space="preserve">JOELHO 90 GRAUS, PVC, SOLDÁVEL, DN 50MM, INSTALADO EM RAMAL DE DISTRIBUIÇÃO DE ÁGUA - FORNECIMENTO E INSTALAÇÃO. AF_06/2022</t>
  </si>
  <si>
    <t xml:space="preserve">JOELHO 90 GRAUS, PVC, SOLDÁVEL, DN 60MM, INSTALADO EM PRUMADA DE ÁGUA - FORNECIMENTO E INSTALAÇÃO. AF_06/2022</t>
  </si>
  <si>
    <t xml:space="preserve">JOELHO 90 GRAUS, PVC, SOLDÁVEL, DN 75MM, INSTALADO EM PRUMADA DE ÁGUA - FORNECIMENTO E INSTALAÇÃO. AF_06/2022</t>
  </si>
  <si>
    <t xml:space="preserve">JOELHO 90 GRAUS, PVC, SOLDÁVEL, DN 85MM, INSTALADO EM PRUMADA DE ÁGUA - FORNECIMENTO E INSTALAÇÃO. AF_06/2022</t>
  </si>
  <si>
    <t xml:space="preserve">JOELHO DE REDUÇÃO, 90 GRAUS, PVC, SOLDÁVEL, DN 25 MM X 20 MM, INSTALADO EM RAMAL DE DISTRIBUIÇÃO DE ÁGUA - FORNECIMENTO E INSTALAÇÃO. AF_06/2022</t>
  </si>
  <si>
    <t xml:space="preserve">JOELHO DE REDUÇÃO, 90 GRAUS, PVC, SOLDÁVEL, DN 25 MM X 20 MM, INSTALADO EM RAMAL OU SUB-RAMAL DE ÁGUA - FORNECIMENTO E INSTALAÇÃO. AF_06/2022</t>
  </si>
  <si>
    <t xml:space="preserve">JOELHO DE REDUÇÃO, 90 GRAUS, PVC, SOLDÁVEL, DN 32 MM X 25 MM, INSTALADO EM PRUMADA DE ÁGUA - FORNECIMENTO E INSTALAÇÃO. AF_06/2022</t>
  </si>
  <si>
    <t xml:space="preserve">JOELHO DE REDUÇÃO, 90 GRAUS, PVC, SOLDÁVEL, DN 32 MM X 25 MM, INSTALADO EM RAMAL DE DISTRIBUIÇÃO DE ÁGUA - FORNECIMENTO E INSTALAÇÃO. AF_06/2022</t>
  </si>
  <si>
    <t xml:space="preserve">JOELHO DE REDUÇÃO, 90 GRAUS, PVC, SOLDÁVEL, DN 32 MM X 25 MM, INSTALADO EM RAMAL OU SUB-RAMAL DE ÁGUA - FORNECIMENTO E INSTALAÇÃO. AF_06/2022</t>
  </si>
  <si>
    <t xml:space="preserve">LUVA COM BUCHA DE LATÃO, PVC, SOLDÁVEL, DN 20MM X 1/2", INSTALADO EM RAMAL OU SUB-RAMAL DE ÁGUA - FORNECIMENTO E INSTALAÇÃO. AF_06/2022</t>
  </si>
  <si>
    <t xml:space="preserve">LUVA COM BUCHA DE LATÃO, PVC, SOLDÁVEL, DN 25MM X 3/4, INSTALADO EM RAMAL DE DISTRIBUIÇÃO DE ÁGUA - FORNECIMENTO E INSTALAÇÃO. AF_06/2022</t>
  </si>
  <si>
    <t xml:space="preserve">LUVA COM BUCHA DE LATÃO, PVC, SOLDÁVEL, DN 25MM X 3/4, INSTALADO EM RAMAL OU SUB-RAMAL DE ÁGUA - FORNECIMENTO E INSTALAÇÃO. AF_06/2022</t>
  </si>
  <si>
    <t xml:space="preserve">LUVA COM BUCHA DE LATÃO, PVC, SOLDÁVEL, DN 32MM X 1, INSTALADO EM RAMAL DE DISTRIBUIÇÃO DE ÁGUA FORNECIMENTO E INSTALAÇÃO. AF_06/2022</t>
  </si>
  <si>
    <t xml:space="preserve">LUVA COM BUCHA DE LATÃO, PVC, SOLDÁVEL, DN 32MM X 1, INSTALADO EM RAMAL OU SUB-RAMAL DE ÁGUA FORNECIMENTO E INSTALAÇÃO. AF_06/2022</t>
  </si>
  <si>
    <t xml:space="preserve">LUVA COM ROSCA, PVC, SOLDÁVEL, DN 40MM X 1.1/4", INSTALADO EM RAMAL DE DISTRIBUIÇÃO DE ÁGUA - FORNECIMENTO E INSTALAÇÃO. AF_06/2022</t>
  </si>
  <si>
    <t xml:space="preserve">LUVA COM ROSCA, PVC, SOLDÁVEL, DN 40MM X 1.1/4, INSTALADO EM PRUMADA DE ÁGUA - FORNECIMENTO E INSTALAÇÃO. AF_06/2022</t>
  </si>
  <si>
    <t xml:space="preserve">LUVA COM ROSCA, PVC, SOLDÁVEL, DN 50MM X 1.1/2", INSTALADO EM RAMAL DE DISTRIBUIÇÃO DE ÁGUA - FORNECIMENTO E INSTALAÇÃO. AF_06/2022</t>
  </si>
  <si>
    <t xml:space="preserve">LUVA COM ROSCA, PVC, SOLDÁVEL, DN 50MM X 1.1/2, INSTALADO EM PRUMADA DE ÁGUA - FORNECIMENTO E INSTALAÇÃO. AF_06/2022</t>
  </si>
  <si>
    <t xml:space="preserve">LUVA DE CORRER, PVC, SOLDÁVEL, DN 20MM, INSTALADO EM RAMAL DE DISTRIBUIÇÃO DE ÁGUA - FORNECIMENTO E INSTALAÇÃO. AF_06/2022</t>
  </si>
  <si>
    <t xml:space="preserve">LUVA DE CORRER, PVC, SOLDÁVEL, DN 20MM, INSTALADO EM RAMAL OU SUB-RAMAL DE ÁGUA - FORNECIMENTO E INSTALAÇÃO. AF_06/2022</t>
  </si>
  <si>
    <t xml:space="preserve">LUVA DE CORRER, PVC, SOLDÁVEL, DN 25MM, INSTALADO EM PRUMADA DE ÁGUA - FORNECIMENTO E INSTALAÇÃO. AF_06/2022</t>
  </si>
  <si>
    <t xml:space="preserve">LUVA DE CORRER, PVC, SOLDÁVEL, DN 25MM, INSTALADO EM RAMAL DE DISTRIBUIÇÃO DE ÁGUA - FORNECIMENTO E INSTALAÇÃO. AF_06/2022</t>
  </si>
  <si>
    <t xml:space="preserve">LUVA DE CORRER, PVC, SOLDÁVEL, DN 25MM, INSTALADO EM RAMAL OU SUB-RAMAL DE ÁGUA - FORNECIMENTO E INSTALAÇÃO. AF_12/2014</t>
  </si>
  <si>
    <t xml:space="preserve">LUVA DE CORRER, PVC, SOLDÁVEL, DN 32MM, INSTALADO EM PRUMADA DE ÁGUA - FORNECIMENTO E INSTALAÇÃO. AF_06/2022</t>
  </si>
  <si>
    <t xml:space="preserve">LUVA DE CORRER, PVC, SOLDÁVEL, DN 32MM, INSTALADO EM RAMAL DE DISTRIBUIÇÃO DE ÁGUA FORNECIMENTO E INSTALAÇÃO. AF_06/2022</t>
  </si>
  <si>
    <t xml:space="preserve">LUVA DE CORRER, PVC, SOLDÁVEL, DN 32MM, INSTALADO EM RAMAL OU SUB-RAMAL DE ÁGUA FORNECIMENTO E INSTALAÇÃO. AF_06/2022</t>
  </si>
  <si>
    <t xml:space="preserve">LUVA DE CORRER, PVC, SOLDÁVEL, DN 40MM, INSTALADO EM PRUMADA DE ÁGUA FORNECIMENTO E INSTALAÇÃO. AF_06/2022</t>
  </si>
  <si>
    <t xml:space="preserve">LUVA DE CORRER, PVC, SOLDÁVEL, DN 40MM, INSTALADO EM RAMAL DE DISTRIBUIÇÃO DE ÁGUA - FORNECIMENTO E INSTALAÇÃO. AF_06/2022</t>
  </si>
  <si>
    <t xml:space="preserve">LUVA DE CORRER, PVC, SOLDÁVEL, DN 50MM, INSTALADO EM PRUMADA DE ÁGUA - FORNECIMENTO E INSTALAÇÃO. AF_06/2022</t>
  </si>
  <si>
    <t xml:space="preserve">LUVA DE CORRER, PVC, SOLDÁVEL, DN 50MM, INSTALADO EM RAMAL DE DISTRIBUIÇÃO DE ÁGUA - FORNECIMENTO E INSTALAÇÃO. AF_06/2022</t>
  </si>
  <si>
    <t xml:space="preserve">LUVA DE CORRER, PVC, SOLDÁVEL, DN 60MM, INSTALADO EM PRUMADA DE ÁGUA FORNECIMENTO E INSTALAÇÃO. AF_06/2022</t>
  </si>
  <si>
    <t xml:space="preserve">LUVA DE REDUÇÃO, PVC, SOLDÁVEL, DN 25MM X 20MM, INSTALADO EM RAMAL DE DISTRIBUIÇÃO DE ÁGUA - FORNECIMENTO E INSTALAÇÃO. AF_06/2022</t>
  </si>
  <si>
    <t xml:space="preserve">LUVA DE REDUÇÃO, PVC, SOLDÁVEL, DN 25MM X 20MM, INSTALADO EM RAMAL OU SUB-RAMAL DE ÁGUA - FORNECIMENTO E INSTALAÇÃO. AF_06/2022</t>
  </si>
  <si>
    <t xml:space="preserve">LUVA DE REDUÇÃO, PVC, SOLDÁVEL, DN 32MM X 25MM, INSTALADO EM PRUMADA DE ÁGUA - FORNECIMENTO E INSTALAÇÃO. AF_06/2022</t>
  </si>
  <si>
    <t xml:space="preserve">LUVA DE REDUÇÃO, PVC, SOLDÁVEL, DN 32MM X 25MM, INSTALADO EM RAMAL DE DISTRIBUIÇÃO DE ÁGUA - FORNECIMENTO E INSTALAÇÃO. AF_06/2022</t>
  </si>
  <si>
    <t xml:space="preserve">LUVA DE REDUÇÃO, PVC, SOLDÁVEL, DN 32MM X 25MM, INSTALADO EM RAMAL OU SUB-RAMAL DE ÁGUA - FORNECIMENTO E INSTALAÇÃO. AF_06/2022</t>
  </si>
  <si>
    <t xml:space="preserve">LUVA DE REDUÇÃO, PVC, SOLDÁVEL, DN 40MM X 32MM, INSTALADO EM PRUMADA DE ÁGUA - FORNECIMENTO E INSTALAÇÃO. AF_06/2022</t>
  </si>
  <si>
    <t xml:space="preserve">LUVA DE REDUÇÃO, PVC, SOLDÁVEL, DN 40MM X 32MM, INSTALADO EM RAMAL DE DISTRIBUIÇÃO DE ÁGUA - FORNECIMENTO E INSTALAÇÃO. AF_06/2022</t>
  </si>
  <si>
    <t xml:space="preserve">LUVA DE REDUÇÃO, PVC, SOLDÁVEL, DN 50MM X 25MM, INSTALADO EM PRUMADA DE ÁGUA FORNECIMENTO E INSTALAÇÃO. AF_06/2022</t>
  </si>
  <si>
    <t xml:space="preserve">LUVA DE REDUÇÃO, PVC, SOLDÁVEL, DN 50MM X 25MM, INSTALADO EM RAMAL DE DISTRIBUIÇÃO DE ÁGUA FORNECIMENTO E INSTALAÇÃO. AF_06/2022</t>
  </si>
  <si>
    <t xml:space="preserve">LUVA DE REDUÇÃO, PVC, SOLDÁVEL, DN 60MM X 50MM, INSTALADO EM PRUMADA DE ÁGUA - FORNECIMENTO E INSTALAÇÃO. AF_06/2022</t>
  </si>
  <si>
    <t xml:space="preserve">LUVA SOLDÁVEL E COM BUCHA DE LATÃO, PVC, SOLDÁVEL, DN 32MM X 1, INSTALADO EM PRUMADA DE ÁGUA FORNECIMENTO E INSTALAÇÃO. AF_06/2022</t>
  </si>
  <si>
    <t xml:space="preserve">LUVA SOLDÁVEL E COM ROSCA, PVC, SOLDÁVEL, DN 25MM X 3/4, INSTALADO EM RAMAL OU SUB-RAMAL DE ÁGUA - FORNECIMENTO E INSTALAÇÃO. AF_06/2022</t>
  </si>
  <si>
    <t xml:space="preserve">LUVA SOLDÁVEL E COM ROSCA, PVC, SOLDÁVEL, DN 32MM X 1, INSTALADO EM PRUMADA DE ÁGUA - FORNECIMENTO E INSTALAÇÃO. AF_06/2022</t>
  </si>
  <si>
    <t xml:space="preserve">LUVA SOLDÁVEL E COM ROSCA, PVC, SOLDÁVEL, DN 32MM X 1, INSTALADO EM RAMAL DE DISTRIBUIÇÃO DE ÁGUA - FORNECIMENTO E INSTALAÇÃO. AF_06/2022</t>
  </si>
  <si>
    <t xml:space="preserve">LUVA SOLDÁVEL E COM ROSCA, PVC, SOLDÁVEL, DN 32MM X 1, INSTALADO EM RAMAL OU SUB-RAMAL DE ÁGUA - FORNECIMENTO E INSTALAÇÃO. AF_06/2022</t>
  </si>
  <si>
    <t xml:space="preserve">LUVA, PVC, SOLDÁVEL, DN 20MM, INSTALADO EM RAMAL DE DISTRIBUIÇÃO DE ÁGUA - FORNECIMENTO E INSTALAÇÃO. AF_06/2022</t>
  </si>
  <si>
    <t xml:space="preserve">LUVA, PVC, SOLDÁVEL, DN 20MM, INSTALADO EM RAMAL OU SUB-RAMAL DE ÁGUA - FORNECIMENTO E INSTALAÇÃO. AF_06/2022</t>
  </si>
  <si>
    <t xml:space="preserve">LUVA, PVC, SOLDÁVEL, DN 25MM, INSTALADO EM PRUMADA DE ÁGUA - FORNECIMENTO E INSTALAÇÃO. AF_06/2022</t>
  </si>
  <si>
    <t xml:space="preserve">LUVA, PVC, SOLDÁVEL, DN 25MM, INSTALADO EM RAMAL DE DISTRIBUIÇÃO DE ÁGUA - FORNECIMENTO E INSTALAÇÃO. AF_06/2022</t>
  </si>
  <si>
    <t xml:space="preserve">LUVA, PVC, SOLDÁVEL, DN 25MM, INSTALADO EM RAMAL OU SUB-RAMAL DE ÁGUA - FORNECIMENTO E INSTALAÇÃO. AF_06/2022</t>
  </si>
  <si>
    <t xml:space="preserve">LUVA, PVC, SOLDÁVEL, DN 32MM, INSTALADO EM PRUMADA DE ÁGUA - FORNECIMENTO E INSTALAÇÃO. AF_06/2022</t>
  </si>
  <si>
    <t xml:space="preserve">LUVA, PVC, SOLDÁVEL, DN 32MM, INSTALADO EM RAMAL DE DISTRIBUIÇÃO DE ÁGUA - FORNECIMENTO E INSTALAÇÃO. AF_06/2022</t>
  </si>
  <si>
    <t xml:space="preserve">LUVA, PVC, SOLDÁVEL, DN 32MM, INSTALADO EM RAMAL OU SUB-RAMAL DE ÁGUA - FORNECIMENTO E INSTALAÇÃO. AF_06/2022</t>
  </si>
  <si>
    <t xml:space="preserve">LUVA, PVC, SOLDÁVEL, DN 40MM, INSTALADO EM PRUMADA DE ÁGUA - FORNECIMENTO E INSTALAÇÃO. AF_06/2022</t>
  </si>
  <si>
    <t xml:space="preserve">LUVA, PVC, SOLDÁVEL, DN 40MM, INSTALADO EM RAMAL DE DISTRIBUIÇÃO DE ÁGUA - FORNECIMENTO E INSTALAÇÃO. AF_06/2022</t>
  </si>
  <si>
    <t xml:space="preserve">LUVA, PVC, SOLDÁVEL, DN 50MM, INSTALADO EM PRUMADA DE ÁGUA - FORNECIMENTO E INSTALAÇÃO. AF_06/2022</t>
  </si>
  <si>
    <t xml:space="preserve">LUVA, PVC, SOLDÁVEL, DN 50MM, INSTALADO EM RAMAL DE DISTRIBUIÇÃO DE ÁGUA - FORNECIMENTO E INSTALAÇÃO. AF_06/2022</t>
  </si>
  <si>
    <t xml:space="preserve">LUVA, PVC, SOLDÁVEL, DN 60MM, INSTALADO EM PRUMADA DE ÁGUA - FORNECIMENTO E INSTALAÇÃO. AF_06/2022</t>
  </si>
  <si>
    <t xml:space="preserve">LUVA, PVC, SOLDÁVEL, DN 75MM, INSTALADO EM PRUMADA DE ÁGUA - FORNECIMENTO E INSTALAÇÃO. AF_06/2022</t>
  </si>
  <si>
    <t xml:space="preserve">LUVA, PVC, SOLDÁVEL, DN 85MM, INSTALADO EM PRUMADA DE ÁGUA - FORNECIMENTO E INSTALAÇÃO. AF_06/2022</t>
  </si>
  <si>
    <t xml:space="preserve">TE DE REDUÇÃO, 90 GRAUS, PVC, SOLDÁVEL, DN 50 MM X 20 MM, INSTALADO EM PRUMADA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</si>
  <si>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</si>
  <si>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PRUMADA DE ÁGUA - FORNECIMENTO E INSTALAÇÃO. AF_06/2022</t>
  </si>
  <si>
    <t xml:space="preserve">TE DE REDUÇÃO, 90 GRAUS, PVC, SOLDÁVEL, DN 50 MM X 32 MM, INSTALADO EM RAMAL DE DISTRIBUIÇÃO DE ÁGUA - FORNECIMENTO E INSTALAÇÃO. AF_06/2022</t>
  </si>
  <si>
    <t xml:space="preserve">TE DE REDUÇÃO, PVC, SOLDÁVEL, DN 75MM X 50MM, INSTALADO EM PRUMADA DE ÁGUA - FORNECIMENTO E INSTALAÇÃO. AF_06/2022</t>
  </si>
  <si>
    <t xml:space="preserve">TE DE REDUÇÃO, PVC, SOLDÁVEL, DN 85MM X 60MM, INSTALADO EM PRUMADA DE ÁGUA - FORNECIMENTO E INSTALAÇÃO. AF_06/2022</t>
  </si>
  <si>
    <t xml:space="preserve">TE, PVC, SOLDÁVEL, DN 20MM, INSTALADO EM RAMAL DE DISTRIBUIÇÃO DE ÁGUA - FORNECIMENTO E INSTALAÇÃO. AF_06/2022</t>
  </si>
  <si>
    <t xml:space="preserve">TE, PVC, SOLDÁVEL, DN 20MM, INSTALADO EM RAMAL OU SUB-RAMAL DE ÁGUA - FORNECIMENTO E INSTALAÇÃO. AF_06/2022</t>
  </si>
  <si>
    <t xml:space="preserve">TE, PVC, SOLDÁVEL, DN 25MM, INSTALADO EM PRUMADA DE ÁGUA - FORNECIMENTO E INSTALAÇÃO. AF_06/2022</t>
  </si>
  <si>
    <t xml:space="preserve">TE, PVC, SOLDÁVEL, DN 25MM, INSTALADO EM RAMAL DE DISTRIBUIÇÃO DE ÁGUA - FORNECIMENTO E INSTALAÇÃO. AF_06/2022</t>
  </si>
  <si>
    <t xml:space="preserve">TE, PVC, SOLDÁVEL, DN 25MM, INSTALADO EM RAMAL OU SUB-RAMAL DE ÁGUA - FORNECIMENTO E INSTALAÇÃO. AF_06/2022</t>
  </si>
  <si>
    <t xml:space="preserve">TE, PVC, SOLDÁVEL, DN 32MM, INSTALADO EM PRUMADA DE ÁGUA - FORNECIMENTO E INSTALAÇÃO. AF_06/2022</t>
  </si>
  <si>
    <t xml:space="preserve">TE, PVC, SOLDÁVEL, DN 32MM, INSTALADO EM RAMAL DE DISTRIBUIÇÃO DE ÁGUA - FORNECIMENTO E INSTALAÇÃO. AF_06/2022</t>
  </si>
  <si>
    <t xml:space="preserve">TE, PVC, SOLDÁVEL, DN 32MM, INSTALADO EM RAMAL OU SUB-RAMAL DE ÁGUA - FORNECIMENTO E INSTALAÇÃO. AF_06/2022</t>
  </si>
  <si>
    <t xml:space="preserve">TE, PVC, SOLDÁVEL, DN 40MM, INSTALADO EM PRUMADA DE ÁGUA - FORNECIMENTO E INSTALAÇÃO. AF_06/2022</t>
  </si>
  <si>
    <t xml:space="preserve">TE, PVC, SOLDÁVEL, DN 40MM, INSTALADO EM RAMAL DE DISTRIBUIÇÃO DE ÁGUA - FORNECIMENTO E INSTALAÇÃO. AF_06/2022</t>
  </si>
  <si>
    <t xml:space="preserve">TE, PVC, SOLDÁVEL, DN 50MM, INSTALADO EM PRUMADA DE ÁGUA - FORNECIMENTO E INSTALAÇÃO. AF_06/2022</t>
  </si>
  <si>
    <t xml:space="preserve">TE, PVC, SOLDÁVEL, DN 50MM, INSTALADO EM RAMAL DE DISTRIBUIÇÃO DE ÁGUA - FORNECIMENTO E INSTALAÇÃO. AF_06/2022</t>
  </si>
  <si>
    <t xml:space="preserve">TE, PVC, SOLDÁVEL, DN 60MM, INSTALADO EM PRUMADA DE ÁGUA - FORNECIMENTO E INSTALAÇÃO. AF_06/2022</t>
  </si>
  <si>
    <t xml:space="preserve">TE, PVC, SOLDÁVEL, DN 75MM, INSTALADO EM PRUMADA DE ÁGUA - FORNECIMENTO E INSTALAÇÃO. AF_06/2022</t>
  </si>
  <si>
    <t xml:space="preserve">TE, PVC, SOLDÁVEL, DN 85MM, INSTALADO EM PRUMADA DE ÁGUA - FORNECIMENTO E INSTALAÇÃO. AF_06/2022</t>
  </si>
  <si>
    <t xml:space="preserve">TUBO, PVC, SOLDÁVEL, DE 20MM, INSTALADO EM RAMAL DE DISTRIBUIÇÃO DE ÁGUA - FORNECIMENTO E INSTALAÇÃO. AF_06/2022</t>
  </si>
  <si>
    <t xml:space="preserve">TUBO, PVC, SOLDÁVEL, DE 20MM, INSTALADO EM RAMAL OU SUB-RAMAL DE ÁGUA - FORNECIMENTO E INSTALAÇÃO. AF_06/2022</t>
  </si>
  <si>
    <t xml:space="preserve">TUBO, PVC, SOLDÁVEL, DE 25MM, INSTALADO EM PRUMADA DE ÁGUA - FORNECIMENTO E INSTALAÇÃO. AF_06/2022</t>
  </si>
  <si>
    <t xml:space="preserve">TUBO, PVC, SOLDÁVEL, DE 25MM, INSTALADO EM RAMAL DE DISTRIBUIÇÃO DE ÁGUA - FORNECIMENTO E INSTALAÇÃO. AF_06/2022</t>
  </si>
  <si>
    <t xml:space="preserve">TUBO, PVC, SOLDÁVEL, DE 25MM, INSTALADO EM RAMAL OU SUB-RAMAL DE ÁGUA - FORNECIMENTO E INSTALAÇÃO. AF_06/2022</t>
  </si>
  <si>
    <t xml:space="preserve">TUBO, PVC, SOLDÁVEL, DE 32MM, INSTALADO EM PRUMADA DE ÁGUA - FORNECIMENTO E INSTALAÇÃO. AF_06/2022</t>
  </si>
  <si>
    <t xml:space="preserve">TUBO, PVC, SOLDÁVEL, DE 32MM, INSTALADO EM RAMAL DE DISTRIBUIÇÃO DE ÁGUA - FORNECIMENTO E INSTALAÇÃO. AF_06/2022</t>
  </si>
  <si>
    <t xml:space="preserve">TUBO, PVC, SOLDÁVEL, DE 32MM, INSTALADO EM RAMAL OU SUB-RAMAL DE ÁGUA - FORNECIMENTO E INSTALAÇÃO. AF_06/2022</t>
  </si>
  <si>
    <t xml:space="preserve">TUBO, PVC, SOLDÁVEL, DE 40MM, INSTALADO EM PRUMADA DE ÁGUA - FORNECIMENTO E INSTALAÇÃO. AF_06/2022</t>
  </si>
  <si>
    <t xml:space="preserve">TUBO, PVC, SOLDÁVEL, DE 40MM, INSTALADO EM RAMAL DE DISTRIBUIÇÃO DE ÁGUA - FORNECIMENTO E INSTALAÇÃO. AF_06/2022</t>
  </si>
  <si>
    <t xml:space="preserve">TUBO, PVC, SOLDÁVEL, DE 50MM, INSTALADO EM PRUMADA DE ÁGUA - FORNECIMENTO E INSTALAÇÃO. AF_06/2022</t>
  </si>
  <si>
    <t xml:space="preserve">TUBO, PVC, SOLDÁVEL, DE 50MM, INSTALADO EM RAMAL DE DISTRIBUIÇÃO DE ÁGUA - FORNECIMENTO E INSTALAÇÃO. AF_06/2022</t>
  </si>
  <si>
    <t xml:space="preserve">TUBO, PVC, SOLDÁVEL, DE 60MM, INSTALADO EM PRUMADA DE ÁGUA - FORNECIMENTO E INSTALAÇÃO. AF_06/2022</t>
  </si>
  <si>
    <t xml:space="preserve">TUBO, PVC, SOLDÁVEL, DE 75MM, INSTALADO EM PRUMADA DE ÁGUA - FORNECIMENTO E INSTALAÇÃO. AF_06/2022</t>
  </si>
  <si>
    <t xml:space="preserve">TUBO, PVC, SOLDÁVEL, DE 85MM, INSTALADO EM PRUMADA DE ÁGUA - FORNECIMENTO E INSTALAÇÃO. AF_06/2022</t>
  </si>
  <si>
    <t xml:space="preserve">TÊ COM BUCHA DE LATÃO NA BOLSA CENTRAL, PVC, SOLDÁVEL, DN 20MM X 1/2, INSTALADO EM RAMAL OU SUB-RAMAL DE ÁGUA - FORNECIMENTO E INSTALAÇÃO. AF_06/2022</t>
  </si>
  <si>
    <t xml:space="preserve">TÊ COM BUCHA DE LATÃO NA BOLSA CENTRAL, PVC, SOLDÁVEL, DN 25MM X 1/2, INSTALADO EM RAMAL OU SUB-RAMAL DE ÁGUA - FORNECIMENTO E INSTALAÇÃO. AF_06/2022</t>
  </si>
  <si>
    <t xml:space="preserve">TÊ COM BUCHA DE LATÃO NA BOLSA CENTRAL, PVC, SOLDÁVEL, DN 25MM X 3/4, INSTALADO EM RAMAL OU SUB-RAMAL DE ÁGUA - FORNECIMENTO E INSTALAÇÃO. AF_06/2022</t>
  </si>
  <si>
    <t xml:space="preserve">TÊ COM BUCHA DE LATÃO NA BOLSA CENTRAL, PVC, SOLDÁVEL, DN 32MM X 3/4, INSTALADO EM RAMAL DE DISTRIBUIÇÃO DE ÁGUA - FORNECIMENTO E INSTALAÇÃO. AF_06/2022</t>
  </si>
  <si>
    <t xml:space="preserve">TÊ COM BUCHA DE LATÃO NA BOLSA CENTRAL, PVC, SOLDÁVEL, DN 32MM X 3/4, INSTALADO EM RAMAL OU SUB-RAMAL DE ÁGUA - FORNECIMENTO E INSTALAÇÃO. AF_06/2022</t>
  </si>
  <si>
    <t xml:space="preserve">TÊ DE REDUÇÃO, PVC, SOLDÁVEL, DN 25MM X 20MM, INSTALADO EM RAMAL DE DISTRIBUIÇÃO DE ÁGUA - FORNECIMENTO E INSTALAÇÃO. AF_06/2022</t>
  </si>
  <si>
    <t xml:space="preserve">TÊ DE REDUÇÃO, PVC, SOLDÁVEL, DN 25MM X 20MM, INSTALADO EM RAMAL OU SUB-RAMAL DE ÁGUA - FORNECIMENTO E INSTALAÇÃO. AF_06/2022</t>
  </si>
  <si>
    <t xml:space="preserve">TÊ DE REDUÇÃO, PVC, SOLDÁVEL, DN 32MM X 25MM, INSTALADO EM PRUMADA DE ÁGUA - FORNECIMENTO E INSTALAÇÃO. AF_06/2022</t>
  </si>
  <si>
    <t xml:space="preserve">TÊ DE REDUÇÃO, PVC, SOLDÁVEL, DN 32MM X 25MM, INSTALADO EM RAMAL DE DISTRIBUIÇÃO DE ÁGUA - FORNECIMENTO E INSTALAÇÃO. AF_06/2022</t>
  </si>
  <si>
    <t xml:space="preserve">TÊ DE REDUÇÃO, PVC, SOLDÁVEL, DN 32MM X 25MM, INSTALADO EM RAMAL OU SUB-RAMAL DE ÁGUA - FORNECIMENTO E INSTALAÇÃO. AF_06/2022</t>
  </si>
  <si>
    <t xml:space="preserve">TÊ DE REDUÇÃO, PVC, SOLDÁVEL, DN 40MM X 32MM, INSTALADO EM PRUMADA DE ÁGUA - FORNECIMENTO E INSTALAÇÃO. AF_06/2022</t>
  </si>
  <si>
    <t xml:space="preserve">TÊ DE REDUÇÃO, PVC, SOLDÁVEL, DN 40MM X 32MM, INSTALADO EM RAMAL DE DISTRIBUIÇÃO DE ÁGUA - FORNECIMENTO E INSTALAÇÃO. AF_06/2022</t>
  </si>
  <si>
    <t xml:space="preserve">TÊ DE REDUÇÃO, PVC, SOLDÁVEL, DN 50MM X 25MM, INSTALADO EM PRUMADA DE ÁGUA - FORNECIMENTO E INSTALAÇÃO. AF_06/2022</t>
  </si>
  <si>
    <t xml:space="preserve">TÊ DE REDUÇÃO, PVC, SOLDÁVEL, DN 50MM X 25MM, INSTALADO EM RAMAL DE DISTRIBUIÇÃO DE ÁGUA - FORNECIMENTO E INSTALAÇÃO. AF_06/2022</t>
  </si>
  <si>
    <t xml:space="preserve">TÊ DE REDUÇÃO, PVC, SOLDÁVEL, DN 50MM X 40MM, INSTALADO EM PRUMADA DE ÁGUA - FORNECIMENTO E INSTALAÇÃO. AF_06/2022</t>
  </si>
  <si>
    <t xml:space="preserve">TÊ DE REDUÇÃO, PVC, SOLDÁVEL, DN 50MM X 40MM, INSTALADO EM RAMAL DE DISTRIBUIÇÃO DE ÁGUA - FORNECIMENTO E INSTALAÇÃO. AF_06/2022</t>
  </si>
  <si>
    <t xml:space="preserve">TÊ SOLDÁVEL E COM ROSCA NA BOLSA CENTRAL, PVC, SOLDÁVEL, DN 20MM X 1/2, INSTALADO EM RAMAL DE DISTRIBUIÇÃO DE ÁGUA - FORNECIMENTO E INSTALAÇÃO. AF_06/2022</t>
  </si>
  <si>
    <t xml:space="preserve">UNIÃO, PVC, SOLDÁVEL, DN 20MM, INSTALADO EM RAMAL DE DISTRIBUIÇÃO DE ÁGUA - FORNECIMENTO E INSTALAÇÃO. AF_06/2022</t>
  </si>
  <si>
    <t xml:space="preserve">UNIÃO, PVC, SOLDÁVEL, DN 20MM, INSTALADO EM RAMAL OU SUB-RAMAL DE ÁGUA - FORNECIMENTO E INSTALAÇÃO. AF_06/2022</t>
  </si>
  <si>
    <t xml:space="preserve">UNIÃO, PVC, SOLDÁVEL, DN 25MM, INSTALADO EM PRUMADA DE ÁGUA - FORNECIMENTO E INSTALAÇÃO. AF_06/2022</t>
  </si>
  <si>
    <t xml:space="preserve">UNIÃO, PVC, SOLDÁVEL, DN 25MM, INSTALADO EM RAMAL DE DISTRIBUIÇÃO DE ÁGUA - FORNECIMENTO E INSTALAÇÃO. AF_06/2022</t>
  </si>
  <si>
    <t xml:space="preserve">UNIÃO, PVC, SOLDÁVEL, DN 25MM, INSTALADO EM RAMAL OU SUB-RAMAL DE ÁGUA - FORNECIMENTO E INSTALAÇÃO. AF_06/2022</t>
  </si>
  <si>
    <t xml:space="preserve">UNIÃO, PVC, SOLDÁVEL, DN 32MM, INSTALADO EM PRUMADA DE ÁGUA - FORNECIMENTO E INSTALAÇÃO. AF_06/2022</t>
  </si>
  <si>
    <t xml:space="preserve">UNIÃO, PVC, SOLDÁVEL, DN 32MM, INSTALADO EM RAMAL DE DISTRIBUIÇÃO DE ÁGUA - FORNECIMENTO E INSTALAÇÃO. AF_06/2022</t>
  </si>
  <si>
    <t xml:space="preserve">UNIÃO, PVC, SOLDÁVEL, DN 32MM, INSTALADO EM RAMAL OU SUB-RAMAL DE ÁGUA - FORNECIMENTO E INSTALAÇÃO. AF_06/2022</t>
  </si>
  <si>
    <t xml:space="preserve">UNIÃO, PVC, SOLDÁVEL, DN 40MM, INSTALADO EM PRUMADA DE ÁGUA - FORNECIMENTO E INSTALAÇÃO. AF_06/2022</t>
  </si>
  <si>
    <t xml:space="preserve">UNIÃO, PVC, SOLDÁVEL, DN 40MM, INSTALADO EM RAMAL DE DISTRIBUIÇÃO DE ÁGUA - FORNECIMENTO E INSTALAÇÃO. AF_06/2022</t>
  </si>
  <si>
    <t xml:space="preserve">UNIÃO, PVC, SOLDÁVEL, DN 50MM, INSTALADO EM PRUMADA DE ÁGUA - FORNECIMENTO E INSTALAÇÃO. AF_06/2022</t>
  </si>
  <si>
    <t xml:space="preserve">UNIÃO, PVC, SOLDÁVEL, DN 50MM, INSTALADO EM RAMAL DE DISTRIBUIÇÃO DE ÁGUA - FORNECIMENTO E INSTALAÇÃO. AF_06/2022</t>
  </si>
  <si>
    <t xml:space="preserve">UNIÃO, PVC, SOLDÁVEL, DN 60MM, INSTALADO EM PRUMADA DE ÁGUA - FORNECIMENTO E INSTALAÇÃO. AF_06/2022</t>
  </si>
  <si>
    <t xml:space="preserve">UNIÃO, PVC, SOLDÁVEL, DN 75MM, INSTALADO EM PRUMADA DE ÁGUA - FORNECIMENTO E INSTALAÇÃO. AF_06/2022</t>
  </si>
  <si>
    <t xml:space="preserve">UNIÃO, PVC, SOLDÁVEL, DN 85MM, INSTALADO EM PRUMADA DE ÁGUA - FORNECIMENTO E INSTALAÇÃO. AF_06/2022</t>
  </si>
  <si>
    <t xml:space="preserve">ADAPTADOR, CPVC, SOLDÁVEL, DN 22MM, INSTALADO EM RAMAL DE DISTRIBUIÇÃO DE ÁGUA FORNECIMENTO E INSTALAÇÃO. AF_06/2022</t>
  </si>
  <si>
    <t xml:space="preserve">ADAPTADOR, CPVC, SOLDÁVEL, DN15MM, INSTALADO EM RAMAL OU SUB-RAMAL DE ÁGUA FORNECIMENTO E INSTALAÇÃO. AF_06/2022</t>
  </si>
  <si>
    <t xml:space="preserve">ADAPTADOR, CPVC, SOLDÁVEL, DN22MM, INSTALADO EM RAMAL OU SUB-RAMAL DE ÁGUA FORNECIMENTO E INSTALAÇÃO. AF_06/2022</t>
  </si>
  <si>
    <t xml:space="preserve">BUCHA DE REDUÇÃO, CPVC, SOLDÁVEL, DN 28MM X 22MM, INSTALADO EM RAMAL DE DISTRIBUIÇÃO DE ÁGUA - FORNECIMENTO E INSTALAÇÃO. AF_06/2022</t>
  </si>
  <si>
    <t xml:space="preserve">BUCHA DE REDUÇÃO, CPVC, SOLDÁVEL, DN 42MM X 22MM, INSTALADO EM RAMAL DE DISTRIBUIÇÃO DE ÁGUA - FORNECIMENTO E INSTALAÇÃO. AF_06/2022</t>
  </si>
  <si>
    <t xml:space="preserve">BUCHA DE REDUÇÃO, CPVC, SOLDÁVEL, DN22MM X 15MM, INSTALADO EM RAMAL OU SUB-RAMAL DE ÁGUA FORNECIMENTO E INSTALAÇÃO. AF_06/2022</t>
  </si>
  <si>
    <t xml:space="preserve">BUCHA DE REDUÇÃO, CPVC, SOLDÁVEL, DN28MM X 22MM, INSTALADO EM RAMAL OU SUB-RAMAL DE ÁGUA FORNECIMENTO E INSTALAÇÃO. AF_06/2022</t>
  </si>
  <si>
    <t xml:space="preserve">BUCHA DE REDUÇÃO, CPVC, SOLDÁVEL, DN35MM X 28MM, INSTALADO EM RAMAL DE DISTRIBUIÇÃO DE ÁGUA - FORNECIMENTO E INSTALAÇÃO. AF_06/2022</t>
  </si>
  <si>
    <t xml:space="preserve">BUCHA DE REDUÇÃO, CPVC, SOLDÁVEL, DN35MM X 28MM, INSTALADO EM RAMAL OU SUB-RAMAL DE ÁGUA FORNECIMENTO E INSTALAÇÃO. AF_06/2022</t>
  </si>
  <si>
    <t xml:space="preserve">CONECTOR, CPVC, SOLDÁVEL, DN 15MM X 1/2, INSTALADO EM RAMAL OU SUB-RAMAL DE ÁGUA FORNECIMENTO E INSTALAÇÃO. AF_06/2022</t>
  </si>
  <si>
    <t xml:space="preserve">CONECTOR, CPVC, SOLDÁVEL, DN 22MM X 1/2, INSTALADO EM RAMAL OU SUB-RAMAL DE ÁGUA FORNECIMENTO E INSTALAÇÃO. AF_06/2022</t>
  </si>
  <si>
    <t xml:space="preserve">CONECTOR, CPVC, SOLDÁVEL, DN 28MM X 1, INSTALADO EM RAMAL DE DISTRIBUIÇÃO DE ÁGUA FORNECIMENTO E INSTALAÇÃO. AF_06/2022</t>
  </si>
  <si>
    <t xml:space="preserve">CONECTOR, CPVC, SOLDÁVEL, DN 28MM X 1, INSTALADO EM RAMAL OU SUB-RAMAL DE ÁGUA FORNECIMENTO E INSTALAÇÃO. AF_06/2022</t>
  </si>
  <si>
    <t xml:space="preserve">CONECTOR, CPVC, SOLDÁVEL, DN 35MM X 1 1/4, INSTALADO EM PRUMADA DE ÁGUA FORNECIMENTO E INSTALAÇÃO. AF_06/2022</t>
  </si>
  <si>
    <t xml:space="preserve">CONECTOR, CPVC, SOLDÁVEL, DN 35MM X 1 1/4, INSTALADO EM RAMAL DE DISTRIBUIÇÃO DE ÁGUA - FORNECIMENTO E INSTALAÇÃO. AF_06/2022</t>
  </si>
  <si>
    <t xml:space="preserve">CONECTOR, CPVC, SOLDÁVEL, DN 35MM X 1 1/4, INSTALADO EM RAMAL OU SUB-RAMAL DE ÁGUA FORNECIMENTO E INSTALAÇÃO. AF_06/2022</t>
  </si>
  <si>
    <t xml:space="preserve">CONECTOR, CPVC, SOLDÁVEL, DN 42MM X 1.1/2", INSTALADO EM RAMAL DE DISTRIBUIÇÃO DE ÁGUA - FORNECIMENTO E INSTALAÇÃO. AF_06/2022</t>
  </si>
  <si>
    <t xml:space="preserve">CONECTOR, CPVC, SOLDÁVEL, DN 42MM X 1.1/2, INSTALADO EM PRUMADA DE ÁGUA FORNECIMENTO E INSTALAÇÃO. AF_06/2022</t>
  </si>
  <si>
    <t xml:space="preserve">CONECTOR, CPVC, SOLDÁVEL, DN22MM X 3/4", INSTALADO EM RAMAL OU SUB-RAMAL DE ÁGUA - FORNECIMENTO E INSTALAÇÃO. AF_06/2022</t>
  </si>
  <si>
    <t xml:space="preserve">CURVA 90 GRAUS, CPVC, SOLDÁVEL, DN 15MM, INSTALADO EM RAMAL OU SUB-RAMAL DE ÁGUA - FORNECIMENTO E INSTALAÇÃO. AF_06/2022</t>
  </si>
  <si>
    <t xml:space="preserve">CURVA 90 GRAUS, CPVC, SOLDÁVEL, DN 22MM, INSTALADO EM RAMAL DE DISTRIBUIÇÃO DE ÁGUA - FORNECIMENTO E INSTALAÇÃO. AF_06/2022</t>
  </si>
  <si>
    <t xml:space="preserve">CURVA 90 GRAUS, CPVC, SOLDÁVEL, DN 22MM, INSTALADO EM RAMAL OU SUB-RAMAL DE ÁGUA - FORNECIMENTO E INSTALAÇÃO. AF_06/2022</t>
  </si>
  <si>
    <t xml:space="preserve">CURVA 90 GRAUS, CPVC, SOLDÁVEL, DN 28MM, INSTALADO EM RAMAL DE DISTRIBUIÇÃO DE ÁGUA FORNECIMENTO E INSTALAÇÃO. AF_06/2022</t>
  </si>
  <si>
    <t xml:space="preserve">CURVA 90 GRAUS, CPVC, SOLDÁVEL, DN 28MM, INSTALADO EM RAMAL OU SUB-RAMAL DE ÁGUA FORNECIMENTO E INSTALAÇÃO. AF_06/2022</t>
  </si>
  <si>
    <t xml:space="preserve">CURVA DE TRANSPOSIÇÃO, CPVC, SOLDÁVEL, DN 22MM, INSTALADO EM RAMAL DE DISTRIBUIÇÃO DE ÁGUA FORNECIMENTO E INSTALAÇÃO. AF_06/2022</t>
  </si>
  <si>
    <t xml:space="preserve">CURVA DE TRANSPOSIÇÃO, CPVC, SOLDÁVEL, DN15MM, INSTALADO EM RAMAL OU SUB-RAMAL DE ÁGUA FORNECIMENTO E INSTALAÇÃO. AF_06/2022</t>
  </si>
  <si>
    <t xml:space="preserve">CURVA DE TRANSPOSIÇÃO, CPVC, SOLDÁVEL, DN22MM, INSTALADO EM RAMAL OU SUB-RAMAL DE ÁGUA FORNECIMENTO E INSTALAÇÃO. AF_06/2022</t>
  </si>
  <si>
    <t xml:space="preserve">JOELHO 45 GRAUS, CPVC, SOLDÁVEL, DN 15MM, INSTALADO EM RAMAL OU SUB-RAMAL DE ÁGUA - FORNECIMENTO E INSTALAÇÃO. AF_06/2022</t>
  </si>
  <si>
    <t xml:space="preserve">JOELHO 45 GRAUS, CPVC, SOLDÁVEL, DN 22MM, INSTALADO EM RAMAL DE DISTRIBUIÇÃO DE ÁGUA FORNECIMENTO E INSTALAÇÃO. AF_06/2022</t>
  </si>
  <si>
    <t xml:space="preserve">JOELHO 45 GRAUS, CPVC, SOLDÁVEL, DN 22MM, INSTALADO EM RAMAL OU SUB-RAMAL DE ÁGUA - FORNECIMENTO E INSTALAÇÃO. AF_06/2022</t>
  </si>
  <si>
    <t xml:space="preserve">JOELHO 45 GRAUS, CPVC, SOLDÁVEL, DN 28MM, INSTALADO EM RAMAL DE DISTRIBUIÇÃO DE ÁGUA FORNECIMENTO E INSTALAÇÃO. AF_06/2022</t>
  </si>
  <si>
    <t xml:space="preserve">JOELHO 45 GRAUS, CPVC, SOLDÁVEL, DN 28MM, INSTALADO EM RAMAL OU SUB-RAMAL DE ÁGUA FORNECIMENTO E INSTALAÇÃO. AF_06/2022</t>
  </si>
  <si>
    <t xml:space="preserve">JOELHO 45 GRAUS, CPVC, SOLDÁVEL, DN 35MM, INSTALADO EM PRUMADA DE ÁGUA - FORNECIMENTO E INSTALAÇÃO. AF_06/2022</t>
  </si>
  <si>
    <t xml:space="preserve">JOELHO 45 GRAUS, CPVC, SOLDÁVEL, DN 35MM, INSTALADO EM RAMAL DE DISTRIBUIÇÃO DE ÁGUA FORNECIMENTO E INSTALAÇÃO. AF_06/2022</t>
  </si>
  <si>
    <t xml:space="preserve">JOELHO 45 GRAUS, CPVC, SOLDÁVEL, DN 35MM, INSTALADO EM RAMAL OU SUB-RAMAL DE ÁGUA FORNECIMENTO E INSTALAÇÃO. AF_06/2022</t>
  </si>
  <si>
    <t xml:space="preserve">JOELHO 45 GRAUS, CPVC, SOLDÁVEL, DN 42MM, INSTALADO EM PRUMADA DE ÁGUA FORNECIMENTO E INSTALAÇÃO. AF_06/2022</t>
  </si>
  <si>
    <t xml:space="preserve">JOELHO 45 GRAUS, CPVC, SOLDÁVEL, DN 42MM, INSTALADO EM RAMAL DE DISTRIBUIÇÃO DE ÁGUA - FORNECIMENTO E INSTALAÇÃO. AF_06/2022</t>
  </si>
  <si>
    <t xml:space="preserve">JOELHO 45 GRAUS, CPVC, SOLDÁVEL, DN 54MM, INSTALADO EM PRUMADA DE ÁGUA FORNECIMENTO E INSTALAÇÃO. AF_06/2022</t>
  </si>
  <si>
    <t xml:space="preserve">JOELHO 45 GRAUS, CPVC, SOLDÁVEL, DN 73MM, INSTALADO EM PRUMADA DE ÁGUA FORNECIMENTO E INSTALAÇÃO. AF_06/2022</t>
  </si>
  <si>
    <t xml:space="preserve">JOELHO 45 GRAUS, CPVC, SOLDÁVEL, DN 89MM, INSTALADO EM PRUMADA DE ÁGUA FORNECIMENTO E INSTALAÇÃO. AF_06/2022</t>
  </si>
  <si>
    <t xml:space="preserve">JOELHO 90 GRAUS, CPVC, SOLDÁVEL, DN 15MM, INSTALADO EM RAMAL OU SUB-RAMAL DE ÁGUA - FORNECIMENTO E INSTALAÇÃO. AF_06/2022</t>
  </si>
  <si>
    <t xml:space="preserve">JOELHO 90 GRAUS, CPVC, SOLDÁVEL, DN 22MM, INSTALADO EM RAMAL DE DISTRIBUIÇÃO DE ÁGUA FORNECIMENTO E INSTALAÇÃO. AF_06/2022</t>
  </si>
  <si>
    <t xml:space="preserve">JOELHO 90 GRAUS, CPVC, SOLDÁVEL, DN 22MM, INSTALADO EM RAMAL OU SUB-RAMAL DE ÁGUA - FORNECIMENTO E INSTALAÇÃO. AF_06/2022</t>
  </si>
  <si>
    <t xml:space="preserve">JOELHO 90 GRAUS, CPVC, SOLDÁVEL, DN 28MM, INSTALADO EM RAMAL DE DISTRIBUIÇÃO DE ÁGUA FORNECIMENTO E INSTALAÇÃO. AF_06/2022</t>
  </si>
  <si>
    <t xml:space="preserve">JOELHO 90 GRAUS, CPVC, SOLDÁVEL, DN 28MM, INSTALADO EM RAMAL OU SUB-RAMAL DE ÁGUA - FORNECIMENTO E INSTALAÇÃO. AF_06/2022</t>
  </si>
  <si>
    <t xml:space="preserve">JOELHO 90 GRAUS, CPVC, SOLDÁVEL, DN 35MM, INSTALADO EM PRUMADA DE ÁGUA FORNECIMENTO E INSTALAÇÃO. AF_06/2022</t>
  </si>
  <si>
    <t xml:space="preserve">JOELHO 90 GRAUS, CPVC, SOLDÁVEL, DN 35MM, INSTALADO EM RAMAL DE DISTRIBUIÇÃO DE ÁGUA FORNECIMENTO E INSTALAÇÃO. AF_06/2022</t>
  </si>
  <si>
    <t xml:space="preserve">JOELHO 90 GRAUS, CPVC, SOLDÁVEL, DN 35MM, INSTALADO EM RAMAL OU SUB-RAMAL DE ÁGUA FORNECIMENTO E INSTALAÇÃO. AF_06/2022</t>
  </si>
  <si>
    <t xml:space="preserve">JOELHO 90 GRAUS, CPVC, SOLDÁVEL, DN 42MM, INSTALADO EM PRUMADA DE ÁGUA FORNECIMENTO E INSTALAÇÃO. AF_06/2022</t>
  </si>
  <si>
    <t xml:space="preserve">JOELHO 90 GRAUS, CPVC, SOLDÁVEL, DN 42MM, INSTALADO EM RAMAL DE DISTRIBUIÇÃO DE ÁGUA - FORNECIMENTO E INSTALAÇÃO. AF_06/2022</t>
  </si>
  <si>
    <t xml:space="preserve">JOELHO 90 GRAUS, CPVC, SOLDÁVEL, DN 54MM, INSTALADO EM PRUMADA DE ÁGUA FORNECIMENTO E INSTALAÇÃO. AF_06/2022</t>
  </si>
  <si>
    <t xml:space="preserve">JOELHO 90 GRAUS, CPVC, SOLDÁVEL, DN 73MM, INSTALADO EM PRUMADA DE ÁGUA FORNECIMENTO E INSTALAÇÃO. AF_06/2022</t>
  </si>
  <si>
    <t xml:space="preserve">JOELHO 90 GRAUS, CPVC, SOLDÁVEL, DN 89MM, INSTALADO EM PRUMADA DE ÁGUA FORNECIMENTO E INSTALAÇÃO. AF_06/2022</t>
  </si>
  <si>
    <t xml:space="preserve">JOELHO DE TRANSIÇÃO, 90 GRAUS, CPVC, SOLDÁVEL, DN 15MM X 1/2", INSTALADO EM RAMAL OU SUB-RAMAL DE ÁGUA - FORNECIMENTO E INSTALAÇÃO. AF_06/2022</t>
  </si>
  <si>
    <t xml:space="preserve">JOELHO DE TRANSIÇÃO, 90 GRAUS, CPVC, SOLDÁVEL, DN 22MM X 1/2", INSTALADO EM RAMAL OU SUB-RAMAL DE ÁGUA - FORNECIMENTO E INSTALAÇÃO. AF_06/2022</t>
  </si>
  <si>
    <t xml:space="preserve">JOELHO DE TRANSIÇÃO, 90 GRAUS, CPVC, SOLDÁVEL, DN 22MM X 3/4", INSTALADO EM RAMAL OU SUB-RAMAL DE ÁGUA - FORNECIMENTO E INSTALAÇÃO. AF_06/2022</t>
  </si>
  <si>
    <t xml:space="preserve">LUVA DE CORRER, CPVC, SOLDÁVEL, DN 15MM, INSTALADO EM RAMAL OU SUB-RAMAL DE ÁGUA FORNECIMENTO E INSTALAÇÃO. AF_06/2022</t>
  </si>
  <si>
    <t xml:space="preserve">LUVA DE CORRER, CPVC, SOLDÁVEL, DN 22MM, INSTALADO EM RAMAL DE DISTRIBUIÇÃO DE ÁGUA FORNECIMENTO E INSTALAÇÃO. AF_12/2014</t>
  </si>
  <si>
    <t xml:space="preserve">LUVA DE CORRER, CPVC, SOLDÁVEL, DN 22MM, INSTALADO EM RAMAL OU SUB-RAMAL DE ÁGUA FORNECIMENTO E INSTALAÇÃO. AF_06/2022</t>
  </si>
  <si>
    <t xml:space="preserve">LUVA DE CORRER, CPVC, SOLDÁVEL, DN 28MM, INSTALADO EM RAMAL DE DISTRIBUIÇÃO DE ÁGUA FORNECIMENTO E INSTALAÇÃO. AF_06/2022</t>
  </si>
  <si>
    <t xml:space="preserve">LUVA DE CORRER, CPVC, SOLDÁVEL, DN 28MM, INSTALADO EM RAMAL OU SUB-RAMAL DE ÁGUA FORNECIMENTO E INSTALAÇÃO. AF_06/2022</t>
  </si>
  <si>
    <t xml:space="preserve">LUVA DE CORRER, CPVC, SOLDÁVEL, DN 35MM, INSTALADO EM PRUMADA DE ÁGUA FORNECIMENTO E INSTALAÇÃO. AF_06/2022</t>
  </si>
  <si>
    <t xml:space="preserve">LUVA DE CORRER, CPVC, SOLDÁVEL, DN 35MM, INSTALADO EM RAMAL DE DISTRIBUIÇÃO DE ÁGUA - FORNECIMENTO E INSTALAÇÃO. AF_06/2022</t>
  </si>
  <si>
    <t xml:space="preserve">LUVA DE CORRER, CPVC, SOLDÁVEL, DN 35MM, INSTALADO EM RAMAL OU SUB-RAMAL DE ÁGUA FORNECIMENTO E INSTALAÇÃO. AF_06/2022</t>
  </si>
  <si>
    <t xml:space="preserve">LUVA DE CORRER, CPVC, SOLDÁVEL, DN 42MM, INSTALADO EM PRUMADA DE ÁGUA FORNECIMENTO E INSTALAÇÃO. AF_06/2022</t>
  </si>
  <si>
    <t xml:space="preserve">LUVA DE CORRER, CPVC, SOLDÁVEL, DN 42MM, INSTALADO EM RAMAL DE DISTRIBUIÇÃO DE ÁGUA - FORNECIMENTO E INSTALAÇÃO. AF_06/2022</t>
  </si>
  <si>
    <t xml:space="preserve">LUVA DE TRANSIÇÃO, CPVC, SOLDÁVEL, DN 22MM X 25MM, INSTALADO EM RAMAL DE DISTRIBUIÇÃO DE ÁGUA FORNECIMENTO E INSTALAÇÃO. AF_06/2022</t>
  </si>
  <si>
    <t xml:space="preserve">LUVA DE TRANSIÇÃO, CPVC, SOLDÁVEL, DN 54MM X 2, INSTALADO EM PRUMADA DE ÁGUA FORNECIMENTO E INSTALAÇÃO. AF_06/2022</t>
  </si>
  <si>
    <t xml:space="preserve">LUVA DE TRANSIÇÃO, CPVC, SOLDÁVEL, DN15MM X 1/2", INSTALADO EM RAMAL OU SUB-RAMAL DE ÁGUA - FORNECIMENTO E INSTALAÇÃO. AF_06/2022</t>
  </si>
  <si>
    <t xml:space="preserve">LUVA DE TRANSIÇÃO, CPVC, SOLDÁVEL, DN22MM X 25MM, INSTALADO EM RAMAL OU SUB-RAMAL DE ÁGUA - FORNECIMENTO E INSTALAÇÃO. AF_06/2022</t>
  </si>
  <si>
    <t xml:space="preserve">LUVA DE TRANSIÇÃO, CPVC, SOLDÁVEL, DN42MM X 1.1/2", INSTALADO EM RAMAL DE DISTRIBUIÇÃO DE ÁGUA - FORNECIMENTO E INSTALAÇÃO. AF_06/2022</t>
  </si>
  <si>
    <t xml:space="preserve">LUVA DE TRANSIÇÃO, CPVC, SOLDÁVEL, DN42MM X 1.1/2, INSTALADO EM PRUMADA DE ÁGUA FORNECIMENTO E INSTALAÇÃO. AF_06/2022</t>
  </si>
  <si>
    <t xml:space="preserve">LUVA, CPVC, SOLDÁVEL, DN 15MM, INSTALADO EM RAMAL OU SUB-RAMAL DE ÁGUA - FORNECIMENTO E INSTALAÇÃO. AF_06/2022</t>
  </si>
  <si>
    <t xml:space="preserve">LUVA, CPVC, SOLDÁVEL, DN 22MM, INSTALADO EM RAMAL DE DISTRIBUIÇÃO DE ÁGUA FORNECIMENTO E INSTALAÇÃO. AF_06/2022</t>
  </si>
  <si>
    <t xml:space="preserve">LUVA, CPVC, SOLDÁVEL, DN 22MM, INSTALADO EM RAMAL OU SUB-RAMAL DE ÁGUA FORNECIMENTO E INSTALAÇÃO. AF_06/2022</t>
  </si>
  <si>
    <t xml:space="preserve">LUVA, CPVC, SOLDÁVEL, DN 28MM, INSTALADO EM RAMAL DE DISTRIBUIÇÃO DE ÁGUA FORNECIMENTO E INSTALAÇÃO. AF_06/2022</t>
  </si>
  <si>
    <t xml:space="preserve">LUVA, CPVC, SOLDÁVEL, DN 28MM, INSTALADO EM RAMAL OU SUB-RAMAL DE ÁGUA FORNECIMENTO E INSTALAÇÃO. AF_06/2022</t>
  </si>
  <si>
    <t xml:space="preserve">LUVA, CPVC, SOLDÁVEL, DN 35MM, INSTALADO EM PRUMADA DE ÁGUA FORNECIMENTO E INSTALAÇÃO. AF_06/2022</t>
  </si>
  <si>
    <t xml:space="preserve">LUVA, CPVC, SOLDÁVEL, DN 35MM, INSTALADO EM RAMAL DE DISTRIBUIÇÃO DE ÁGUA - FORNECIMENTO E INSTALAÇÃO. AF_06/2022</t>
  </si>
  <si>
    <t xml:space="preserve">LUVA, CPVC, SOLDÁVEL, DN 35MM, INSTALADO EM RAMAL OU SUB-RAMAL DE ÁGUA FORNECIMENTO E INSTALAÇÃO. AF_06/2022</t>
  </si>
  <si>
    <t xml:space="preserve">LUVA, CPVC, SOLDÁVEL, DN 42MM, INSTALADO EM PRUMADA DE ÁGUA FORNECIMENTO E INSTALAÇÃO. AF_06/2022</t>
  </si>
  <si>
    <t xml:space="preserve">LUVA, CPVC, SOLDÁVEL, DN 42MM, INSTALADO EM RAMAL DE DISTRIBUIÇÃO DE ÁGUA - FORNECIMENTO E INSTALAÇÃO. AF_06/2022</t>
  </si>
  <si>
    <t xml:space="preserve">LUVA, CPVC, SOLDÁVEL, DN 54MM, INSTALADO EM PRUMADA DE ÁGUA FORNECIMENTO E INSTALAÇÃO. AF_06/2022</t>
  </si>
  <si>
    <t xml:space="preserve">LUVA, CPVC, SOLDÁVEL, DN 73MM, INSTALADO EM PRUMADA DE ÁGUA FORNECIMENTO E INSTALAÇÃO. AF_06/2022</t>
  </si>
  <si>
    <t xml:space="preserve">LUVA, CPVC, SOLDÁVEL, DN 89MM, INSTALADO EM PRUMADA DE ÁGUA FORNECIMENTO E INSTALAÇÃO. AF_06/2022</t>
  </si>
  <si>
    <t xml:space="preserve">TE DE REDUÇÃO, CPVC, SOLDÁVEL, DN 22 X 15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</si>
  <si>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</si>
  <si>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</si>
  <si>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DE DISTRIBUIÇÃO DE ÁGUA - FORNECIMENTO E INSTALAÇÃO. AF_06/2022</t>
  </si>
  <si>
    <t xml:space="preserve">TE DE REDUÇÃO, CPVC, SOLDÁVEL, DN 35 X 28 MM, INSTALADO EM RAMAL OU SUB-RAMAL DE ÁGUA - FORNECIMENTO E INSTALAÇÃO. AF_06/2022</t>
  </si>
  <si>
    <t xml:space="preserve">TE DE REDUÇÃO, CPVC, SOLDÁVEL, DN 42 X 35 MM, INSTALADO EM PRUMADA DE ÁGUA - FORNECIMENTO E INSTALAÇÃO. AF_06/2022</t>
  </si>
  <si>
    <t xml:space="preserve">TE DE REDUÇÃO, CPVC, SOLDÁVEL, DN 42 X 35 MM, INSTALADO EM RAMAL DE DISTRIBUIÇÃO DE ÁGUA - FORNECIMENTO E INSTALAÇÃO. AF_06/2022</t>
  </si>
  <si>
    <t xml:space="preserve">TE DE TRANSIÇÃO, CPVC, SOLDÁVEL, DN 15MM X 1/2, INSTALADO EM RAMAL OU SUB-RAMAL DE ÁGUA FORNECIMENTO E INSTALAÇÃO. AF_06/2022</t>
  </si>
  <si>
    <t xml:space="preserve">TE DE TRANSIÇÃO, CPVC, SOLDÁVEL, DN 22MM X 1/2, INSTALADO EM RAMAL OU SUB-RAMAL DE ÁGUA FORNECIMENTO E INSTALAÇÃO. AF_06/2022</t>
  </si>
  <si>
    <t xml:space="preserve">TE MISTURADOR DE TRANSIÇÃO, CPVC, SOLDÁVEL, DN 22MM X 3/4", INSTALADO EM RAMAL OU SUB-RAMAL DE ÁGUA - FORNECIMENTO E INSTALAÇÃO. AF_06/2022</t>
  </si>
  <si>
    <t xml:space="preserve">TE, CPVC, SOLDÁVEL, DN 15MM, INSTALADO EM RAMAL OU SUB-RAMAL DE ÁGUA - FORNECIMENTO E INSTALAÇÃO. AF_06/2022</t>
  </si>
  <si>
    <t xml:space="preserve">TE, CPVC, SOLDÁVEL, DN 22MM, INSTALADO EM RAMAL DE DISTRIBUIÇÃO DE ÁGUA - FORNECIMENTO E INSTALAÇÃO. AF_06/2022</t>
  </si>
  <si>
    <t xml:space="preserve">TE, CPVC, SOLDÁVEL, DN 22MM, INSTALADO EM RAMAL OU SUB-RAMAL DE ÁGUA - FORNECIMENTO E INSTALAÇÃO. AF_06/2022</t>
  </si>
  <si>
    <t xml:space="preserve">TE, CPVC, SOLDÁVEL, DN 42MM, INSTALADO EM PRUMADA DE ÁGUA FORNECIMENTO E INSTALAÇÃO. AF_06/2022</t>
  </si>
  <si>
    <t xml:space="preserve">TE, CPVC, SOLDÁVEL, DN 42MM, INSTALADO EM RAMAL DE DISTRIBUIÇÃO DE ÁGUA - FORNECIMENTO E INSTALAÇÃO. AF_06/2022</t>
  </si>
  <si>
    <t xml:space="preserve">TUBO, CPVC, SOLDÁVEL, DN 15MM, INSTALADO EM RAMAL OU SUB-RAMAL DE ÁGUA - FORNECIMENTO E INSTALAÇÃO. AF_06/2022</t>
  </si>
  <si>
    <t xml:space="preserve">TUBO, CPVC, SOLDÁVEL, DN 22MM, INSTALADO EM RAMAL DE DISTRIBUIÇÃO DE ÁGUA - FORNECIMENTO E INSTALAÇÃO. AF_06/2022</t>
  </si>
  <si>
    <t xml:space="preserve">TUBO, CPVC, SOLDÁVEL, DN 22MM, INSTALADO EM RAMAL OU SUB-RAMAL DE ÁGUA - FORNECIMENTO E INSTALAÇÃO. AF_06/2022</t>
  </si>
  <si>
    <t xml:space="preserve">TUBO, CPVC, SOLDÁVEL, DN 28MM, INSTALADO EM RAMAL DE DISTRIBUIÇÃO DE ÁGUA - FORNECIMENTO E INSTALAÇÃO. AF_06/2022</t>
  </si>
  <si>
    <t xml:space="preserve">TUBO, CPVC, SOLDÁVEL, DN 28MM, INSTALADO EM RAMAL OU SUB-RAMAL DE ÁGUA - FORNECIMENTO E INSTALAÇÃO. AF_06/2022</t>
  </si>
  <si>
    <t xml:space="preserve">TUBO, CPVC, SOLDÁVEL, DN 35MM, INSTALADO EM PRUMADA DE ÁGUA FORNECIMENTO E INSTALAÇÃO. AF_06/2022</t>
  </si>
  <si>
    <t xml:space="preserve">TUBO, CPVC, SOLDÁVEL, DN 35MM, INSTALADO EM RAMAL DE DISTRIBUIÇÃO DE ÁGUA FORNECIMENTO E INSTALAÇÃO. AF_06/2022</t>
  </si>
  <si>
    <t xml:space="preserve">TUBO, CPVC, SOLDÁVEL, DN 35MM, INSTALADO EM RAMAL OU SUB-RAMAL DE ÁGUA FORNECIMENTO E INSTALAÇÃO. AF_06/2022</t>
  </si>
  <si>
    <t xml:space="preserve">TUBO, CPVC, SOLDÁVEL, DN 42MM, INSTALADO EM PRUMADA DE ÁGUA FORNECIMENTO E INSTALAÇÃO. AF_06/2022</t>
  </si>
  <si>
    <t xml:space="preserve">TUBO, CPVC, SOLDÁVEL, DN 42MM, INSTALADO EM RAMAL DE DISTRIBUIÇÃO DE ÁGUA - FORNECIMENTO E INSTALAÇÃO. AF_06/2022</t>
  </si>
  <si>
    <t xml:space="preserve">TUBO, CPVC, SOLDÁVEL, DN 54MM, INSTALADO EM PRUMADA DE ÁGUA FORNECIMENTO E INSTALAÇÃO. AF_06/2022</t>
  </si>
  <si>
    <t xml:space="preserve">TUBO, CPVC, SOLDÁVEL, DN 73MM, INSTALADO EM PRUMADA DE ÁGUA FORNECIMENTO E INSTALAÇÃO. AF_06/2022</t>
  </si>
  <si>
    <t xml:space="preserve">TUBO, CPVC, SOLDÁVEL, DN 89MM, INSTALADO EM PRUMADA DE ÁGUA FORNECIMENTO E INSTALAÇÃO. AF_06/2022</t>
  </si>
  <si>
    <t xml:space="preserve">TÊ MISTURADOR, CPVC, SOLDÁVEL, DN 22MM, INSTALADO EM RAMAL DE DISTRIBUIÇÃO DE ÁGUA - FORNECIMENTO E INSTALAÇÃO. AF_06/2022</t>
  </si>
  <si>
    <t xml:space="preserve">TÊ MISTURADOR, CPVC, SOLDÁVEL, DN15MM, INSTALADO EM RAMAL OU SUB-RAMAL DE ÁGUA FORNECIMENTO E INSTALAÇÃO. AF_06/2022</t>
  </si>
  <si>
    <t xml:space="preserve">TÊ MISTURADOR, CPVC, SOLDÁVEL, DN22MM, INSTALADO EM RAMAL OU SUB-RAMAL DE ÁGUA FORNECIMENTO E INSTALAÇÃO. AF_06/2022</t>
  </si>
  <si>
    <t xml:space="preserve">TÊ, CPVC, SOLDÁVEL, DN 28MM, INSTALADO EM RAMAL DE DISTRIBUIÇÃO DE ÁGUA - FORNECIMENTO E INSTALAÇÃO. AF_06/2022</t>
  </si>
  <si>
    <t xml:space="preserve">TÊ, CPVC, SOLDÁVEL, DN 35MM, INSTALADO EM PRUMADA DE ÁGUA FORNECIMENTO E INSTALAÇÃO. AF_06/2022</t>
  </si>
  <si>
    <t xml:space="preserve">TÊ, CPVC, SOLDÁVEL, DN 54 MM, INSTALADO EM PRUMADA DE ÁGUA FORNECIMENTO E INSTALAÇÃO. AF_06/2022</t>
  </si>
  <si>
    <t xml:space="preserve">TÊ, CPVC, SOLDÁVEL, DN 73MM, INSTALADO EM PRUMADA DE ÁGUA FORNECIMENTO E INSTALAÇÃO. AF_06/2022</t>
  </si>
  <si>
    <t xml:space="preserve">TÊ, CPVC, SOLDÁVEL, DN 89MM, INSTALADO EM PRUMADA DE ÁGUA FORNECIMENTO E INSTALAÇÃO. AF_06/2022</t>
  </si>
  <si>
    <t xml:space="preserve">TÊ, CPVC, SOLDÁVEL, DN28MM, INSTALADO EM RAMAL OU SUB-RAMAL DE ÁGUA FORNECIMENTO E INSTALAÇÃO. AF_06/2022</t>
  </si>
  <si>
    <t xml:space="preserve">TÊ, CPVC, SOLDÁVEL, DN35MM, INSTALADO EM RAMAL DE DISTRIBUIÇÃO DE ÁGUA - FORNECIMENTO E INSTALAÇÃO. AF_06/2022</t>
  </si>
  <si>
    <t xml:space="preserve">TÊ, CPVC, SOLDÁVEL, DN35MM, INSTALADO EM RAMAL OU SUB-RAMAL DE ÁGUA FORNECIMENTO E INSTALAÇÃO. AF_06/2022</t>
  </si>
  <si>
    <t xml:space="preserve">UNIÃO, CPVC, SOLDÁVEL, DN 22MM, INSTALADO EM RAMAL DE DISTRIBUIÇÃO DE ÁGUA FORNECIMENTO E INSTALAÇÃO. AF_06/2022</t>
  </si>
  <si>
    <t xml:space="preserve">UNIÃO, CPVC, SOLDÁVEL, DN 28MM, INSTALADO EM RAMAL DE DISTRIBUIÇÃO DE ÁGUA FORNECIMENTO E INSTALAÇÃO. AF_06/2022</t>
  </si>
  <si>
    <t xml:space="preserve">UNIÃO, CPVC, SOLDÁVEL, DN 42MM, INSTALADO EM RAMAL DE DISTRIBUIÇÃO DE ÁGUA FORNECIMENTO E INSTALAÇÃO. AF_06/2022</t>
  </si>
  <si>
    <t xml:space="preserve">UNIÃO, CPVC, SOLDÁVEL, DN 54MM, INSTALADO EM PRUMADA DE ÁGUA FORNECIMENTO E INSTALAÇÃO. AF_06/2022</t>
  </si>
  <si>
    <t xml:space="preserve">UNIÃO, CPVC, SOLDÁVEL, DN 73MM, INSTALADO EM PRUMADA DE ÁGUA FORNECIMENTO E INSTALAÇÃO. AF_06/2022</t>
  </si>
  <si>
    <t xml:space="preserve">UNIÃO, CPVC, SOLDÁVEL, DN 89MM, INSTALADO EM PRUMADA DE ÁGUA FORNECIMENTO E INSTALAÇÃO. AF_06/2022</t>
  </si>
  <si>
    <t xml:space="preserve">UNIÃO, CPVC, SOLDÁVEL, DN15MM, INSTALADO EM RAMAL OU SUB-RAMAL DE ÁGUA FORNECIMENTO E INSTALAÇÃO. AF_06/2022</t>
  </si>
  <si>
    <t xml:space="preserve">UNIÃO, CPVC, SOLDÁVEL, DN22MM, INSTALADO EM RAMAL OU SUB-RAMAL DE ÁGUA FORNECIMENTO E INSTALAÇÃO. AF_06/2022</t>
  </si>
  <si>
    <t xml:space="preserve">UNIÃO, CPVC, SOLDÁVEL, DN28MM, INSTALADO EM RAMAL OU SUB-RAMAL DE ÁGUA FORNECIMENTO E INSTALAÇÃO. AF_06/2022</t>
  </si>
  <si>
    <t xml:space="preserve">UNIÃO, CPVC, SOLDÁVEL, DN35MM, INSTALADO EM PRUMADA DE ÁGUA FORNECIMENTO E INSTALAÇÃO. AF_06/2022</t>
  </si>
  <si>
    <t xml:space="preserve">UNIÃO, CPVC, SOLDÁVEL, DN35MM, INSTALADO EM RAMAL DE DISTRIBUIÇÃO DE ÁGUA - FORNECIMENTO E INSTALAÇÃO. AF_06/2022</t>
  </si>
  <si>
    <t xml:space="preserve">UNIÃO, CPVC, SOLDÁVEL, DN35MM, INSTALADO EM RAMAL OU SUB-RAMAL DE ÁGUA FORNECIMENTO E INSTALAÇÃO. AF_06/2022</t>
  </si>
  <si>
    <t xml:space="preserve">UNIÃO, CPVC, SOLDÁVEL, DN42MM, INSTALADO EM PRUMADA DE ÁGUA FORNECIMENTO E INSTALAÇÃO. AF_06/2022</t>
  </si>
  <si>
    <t xml:space="preserve">BUCHA DE REDUÇÃO LONGA, PVC, SERIE R, ÁGUA PLUVIAL, DN 50 X 40 MM, JUNTA ELÁSTICA, FORNECIDO E INSTALADO EM RAMAL DE ENCAMINHAMENTO. AF_06/2022</t>
  </si>
  <si>
    <t xml:space="preserve">CAIXA SIFONADA, PVC, DN 100 X 100 X 50 MM, FORNECIDA E INSTALADA EM RAMAIS DE ENCAMINHAMENTO DE ÁGUA PLUVIAL. AF_06/2022</t>
  </si>
  <si>
    <t xml:space="preserve">CAIXA SIFONADA, PVC, DN 150 X 185 X 75 MM, FORNECIDA E INSTALADA EM RAMAIS DE ENCAMINHAMENTO DE ÁGUA PLUVIAL. AF_06/2022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</si>
  <si>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</si>
  <si>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</si>
  <si>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CURVA 87 GRAUS E 30 MINUTOS, PVC, SERIE R, ÁGUA PLUVIAL, DN 100 MM, JUNTA ELÁSTICA, FORNECIDO E INSTALADO EM CONDUTORES VERTICAIS DE ÁGUAS PLUVIAIS. AF_06/2022</t>
  </si>
  <si>
    <t xml:space="preserve">CURVA 87 GRAUS E 30 MINUTOS, PVC, SERIE R, ÁGUA PLUVIAL, DN 100 MM, JUNTA ELÁSTICA, FORNECIDO E INSTALADO EM RAMAL DE ENCAMINHAMENTO. AF_06/2022</t>
  </si>
  <si>
    <t xml:space="preserve">CURVA 87 GRAUS E 30 MINUTOS, PVC, SERIE R, ÁGUA PLUVIAL, DN 150 MM, JUNTA ELÁSTICA, FORNECIDO E INSTALADO EM CONDUTORES VERTICAIS DE ÁGUAS PLUVIAIS. AF_06/2022</t>
  </si>
  <si>
    <t xml:space="preserve">CURVA 87 GRAUS E 30 MINUTOS, PVC, SERIE R, ÁGUA PLUVIAL, DN 150 MM, JUNTA ELÁSTICA, FORNECIDO E INSTALADO EM RAMAL DE ENCAMINHAMENTO. AF_06/2022</t>
  </si>
  <si>
    <t xml:space="preserve">CURVA 87 GRAUS E 30 MINUTOS, PVC, SERIE R, ÁGUA PLUVIAL, DN 75 MM, JUNTA ELÁSTICA, FORNECIDO E INSTALADO EM CONDUTORES VERTICAIS DE ÁGUAS PLUVIAIS. AF_06/2022</t>
  </si>
  <si>
    <t xml:space="preserve">CURVA 87 GRAUS E 30 MINUTOS, PVC, SERIE R, ÁGUA PLUVIAL, DN 75 MM, JUNTA ELÁSTICA, FORNECIDO E INSTALADO EM RAMAL DE ENCAMINHAMENTO. AF_06/2022</t>
  </si>
  <si>
    <t xml:space="preserve">CURVA 90 GRAUS, PVC, SERIE R, ÁGUA PLUVIAL, DN 100 MM, JUNTA ELÁSTICA, FORNECIDO E INSTALADO EM CONDUTORES VERTICAIS DE ÁGUAS PLUVIAIS. AF_06/2022</t>
  </si>
  <si>
    <t xml:space="preserve">CURVA 90 GRAUS, PVC, SERIE R, ÁGUA PLUVIAL, DN 100 MM, JUNTA ELÁSTICA, FORNECIDO E INSTALADO EM RAMAL DE ENCAMINHAMENTO. AF_06/2022</t>
  </si>
  <si>
    <t xml:space="preserve">JOELHO 45 GRAUS, PVC, SERIE R, ÁGUA PLUVIAL, DN 100 MM, JUNTA ELÁSTICA, FORNECIDO E INSTALADO EM CONDUTORES VERTICAIS DE ÁGUAS PLUVIAIS. AF_06/2022</t>
  </si>
  <si>
    <t xml:space="preserve">JOELHO 45 GRAUS, PVC, SERIE R, ÁGUA PLUVIAL, DN 100 MM, JUNTA ELÁSTICA, FORNECIDO E INSTALADO EM RAMAL DE ENCAMINHAMENTO. AF_06/2022</t>
  </si>
  <si>
    <t xml:space="preserve">JOELHO 45 GRAUS, PVC, SERIE R, ÁGUA PLUVIAL, DN 150 MM, JUNTA ELÁSTICA, FORNECIDO E INSTALADO EM CONDUTORES VERTICAIS DE ÁGUAS PLUVIAIS. AF_06/2022</t>
  </si>
  <si>
    <t xml:space="preserve">JOELHO 45 GRAUS, PVC, SERIE R, ÁGUA PLUVIAL, DN 150 MM, JUNTA ELÁSTICA, FORNECIDO E INSTALADO EM RAMAL DE ENCAMINHAMENTO. AF_06/2022</t>
  </si>
  <si>
    <t xml:space="preserve">JOELHO 45 GRAUS, PVC, SERIE R, ÁGUA PLUVIAL, DN 40 MM, JUNTA SOLDÁVEL, FORNECIDO E INSTALADO EM RAMAL DE ENCAMINHAMENTO. AF_06/2022</t>
  </si>
  <si>
    <t xml:space="preserve">JOELHO 45 GRAUS, PVC, SERIE R, ÁGUA PLUVIAL, DN 50 MM, JUNTA ELÁSTICA, FORNECIDO E INSTALADO EM RAMAL DE ENCAMINHAMENTO. AF_06/2022</t>
  </si>
  <si>
    <t xml:space="preserve">JOELHO 45 GRAUS, PVC, SERIE R, ÁGUA PLUVIAL, DN 75 MM, JUNTA ELÁSTICA, FORNECIDO E INSTALADO EM CONDUTORES VERTICAIS DE ÁGUAS PLUVIAIS. AF_06/2022</t>
  </si>
  <si>
    <t xml:space="preserve">JOELHO 45 GRAUS, PVC, SERIE R, ÁGUA PLUVIAL, DN 75 MM, JUNTA ELÁSTICA, FORNECIDO E INSTALADO EM RAMAL DE ENCAMINHAMENTO. AF_06/2022</t>
  </si>
  <si>
    <t xml:space="preserve">JOELHO 90 GRAUS, PVC, SERIE R, ÁGUA PLUVIAL, DN 100 MM, JUNTA ELÁSTICA, FORNECIDO E INSTALADO EM CONDUTORES VERTICAIS DE ÁGUAS PLUVIAIS. AF_06/2022</t>
  </si>
  <si>
    <t xml:space="preserve">JOELHO 90 GRAUS, PVC, SERIE R, ÁGUA PLUVIAL, DN 100 MM, JUNTA ELÁSTICA, FORNECIDO E INSTALADO EM RAMAL DE ENCAMINHAMENTO. AF_06/2022</t>
  </si>
  <si>
    <t xml:space="preserve">JOELHO 90 GRAUS, PVC, SERIE R, ÁGUA PLUVIAL, DN 150 MM, JUNTA ELÁSTICA, FORNECIDO E INSTALADO EM CONDUTORES VERTICAIS DE ÁGUAS PLUVIAIS. AF_06/2022</t>
  </si>
  <si>
    <t xml:space="preserve">JOELHO 90 GRAUS, PVC, SERIE R, ÁGUA PLUVIAL, DN 150 MM, JUNTA ELÁSTICA, FORNECIDO E INSTALADO EM RAMAL DE ENCAMINHAMENTO. AF_06/2022</t>
  </si>
  <si>
    <t xml:space="preserve">JOELHO 90 GRAUS, PVC, SERIE R, ÁGUA PLUVIAL, DN 40 MM, JUNTA SOLDÁVEL, FORNECIDO E INSTALADO EM RAMAL DE ENCAMINHAMENTO. AF_06/2022</t>
  </si>
  <si>
    <t xml:space="preserve">JOELHO 90 GRAUS, PVC, SERIE R, ÁGUA PLUVIAL, DN 50 MM, JUNTA ELÁSTICA, FORNECIDO E INSTALADO EM RAMAL DE ENCAMINHAMENTO. AF_06/2022</t>
  </si>
  <si>
    <t xml:space="preserve">JOELHO 90 GRAUS, PVC, SERIE R, ÁGUA PLUVIAL, DN 75 MM, JUNTA ELÁSTICA, FORNECIDO E INSTALADO EM CONDUTORES VERTICAIS DE ÁGUAS PLUVIAIS. AF_06/2022</t>
  </si>
  <si>
    <t xml:space="preserve">JOELHO 90 GRAUS, PVC, SERIE R, ÁGUA PLUVIAL, DN 75 MM, JUNTA ELÁSTICA, FORNECIDO E INSTALADO EM RAMAL DE ENCAMINHAMENTO. AF_06/2022</t>
  </si>
  <si>
    <t xml:space="preserve">JUNÇÃO DUPLA, PVC, SERIE R, ÁGUA PLUVIAL, DN 100 X 100 X 100 MM, JUNTA ELÁSTICA, FORNECIDO E INSTALADO EM RAMAL DE ENCAMINHAMENTO. AF_06/2022</t>
  </si>
  <si>
    <t xml:space="preserve">JUNÇÃO SIMPLES, PVC, SERIE R, ÁGUA PLUVIAL, DN 100 X 100 MM, JUNTA ELÁSTICA, FORNECIDO E INSTALADO EM CONDUTORES VERTICAIS DE ÁGUAS PLUVIAIS. AF_06/2022</t>
  </si>
  <si>
    <t xml:space="preserve">JUNÇÃO SIMPLES, PVC, SERIE R, ÁGUA PLUVIAL, DN 100 X 100 MM, JUNTA ELÁSTICA, FORNECIDO E INSTALADO EM RAMAL DE ENCAMINHAMENTO. AF_06/2022</t>
  </si>
  <si>
    <t xml:space="preserve">JUNÇÃO SIMPLES, PVC, SERIE R, ÁGUA PLUVIAL, DN 100 X 75 MM, JUNTA ELÁSTICA, FORNECIDO E INSTALADO EM CONDUTORES VERTICAIS DE ÁGUAS PLUVIAIS. AF_06/2022</t>
  </si>
  <si>
    <t xml:space="preserve">JUNÇÃO SIMPLES, PVC, SERIE R, ÁGUA PLUVIAL, DN 100 X 75 MM, JUNTA ELÁSTICA, FORNECIDO E INSTALADO EM RAMAL DE ENCAMINHAMENTO. AF_06/2022</t>
  </si>
  <si>
    <t xml:space="preserve">JUNÇÃO SIMPLES, PVC, SERIE R, ÁGUA PLUVIAL, DN 150 X 100 MM, JUNTA ELÁSTICA, FORNECIDO E INSTALADO EM CONDUTORES VERTICAIS DE ÁGUAS PLUVIAIS. AF_06/2022</t>
  </si>
  <si>
    <t xml:space="preserve">JUNÇÃO SIMPLES, PVC, SERIE R, ÁGUA PLUVIAL, DN 150 X 100 MM, JUNTA ELÁSTICA, FORNECIDO E INSTALADO EM RAMAL DE ENCAMINHAMENTO. AF_06/2022</t>
  </si>
  <si>
    <t xml:space="preserve">JUNÇÃO SIMPLES, PVC, SERIE R, ÁGUA PLUVIAL, DN 150 X 150 MM, JUNTA ELÁSTICA, FORNECIDO E INSTALADO EM CONDUTORES VERTICAIS DE ÁGUAS PLUVIAIS. AF_06/2022</t>
  </si>
  <si>
    <t xml:space="preserve">JUNÇÃO SIMPLES, PVC, SERIE R, ÁGUA PLUVIAL, DN 150 X 150 MM, JUNTA ELÁSTICA, FORNECIDO E INSTALADO EM RAMAL DE ENCAMINHAMENTO. AF_06/2022</t>
  </si>
  <si>
    <t xml:space="preserve">JUNÇÃO SIMPLES, PVC, SERIE R, ÁGUA PLUVIAL, DN 40 MM, JUNTA SOLDÁVEL, FORNECIDO E INSTALADO EM RAMAL DE ENCAMINHAMENTO. AF_06/2022</t>
  </si>
  <si>
    <t xml:space="preserve">JUNÇÃO SIMPLES, PVC, SERIE R, ÁGUA PLUVIAL, DN 50 MM, JUNTA ELÁSTICA, FORNECIDO E INSTALADO EM RAMAL DE ENCAMINHAMENTO. AF_06/2022</t>
  </si>
  <si>
    <t xml:space="preserve">JUNÇÃO SIMPLES, PVC, SERIE R, ÁGUA PLUVIAL, DN 75 X 75 MM, JUNTA ELÁSTICA, FORNECIDO E INSTALADO EM CONDUTORES VERTICAIS DE ÁGUAS PLUVIAIS. AF_06/2022</t>
  </si>
  <si>
    <t xml:space="preserve">JUNÇÃO SIMPLES, PVC, SERIE R, ÁGUA PLUVIAL, DN 75 X 75 MM, JUNTA ELÁSTICA, FORNECIDO E INSTALADO EM RAMAL DE ENCAMINHAMENTO. AF_06/2022</t>
  </si>
  <si>
    <t xml:space="preserve">LUVA DE CORRER, PVC, SERIE R, ÁGUA PLUVIAL, DN 100 MM, JUNTA ELÁSTICA, FORNECIDO E INSTALADO EM CONDUTORES VERTICAIS DE ÁGUAS PLUVIAIS. AF_06/2022</t>
  </si>
  <si>
    <t xml:space="preserve">LUVA DE CORRER, PVC, SERIE R, ÁGUA PLUVIAL, DN 100 MM, JUNTA ELÁSTICA, FORNECIDO E INSTALADO EM RAMAL DE ENCAMINHAMENTO. AF_06/2022</t>
  </si>
  <si>
    <t xml:space="preserve">LUVA DE CORRER, PVC, SERIE R, ÁGUA PLUVIAL, DN 150 MM, JUNTA ELÁSTICA, FORNECIDO E INSTALADO EM CONDUTORES VERTICAIS DE ÁGUAS PLUVIAIS. AF_06/2022</t>
  </si>
  <si>
    <t xml:space="preserve">LUVA DE CORRER, PVC, SERIE R, ÁGUA PLUVIAL, DN 150 MM, JUNTA ELÁSTICA, FORNECIDO E INSTALADO EM RAMAL DE ENCAMINHAMENTO. AF_06/2022</t>
  </si>
  <si>
    <t xml:space="preserve">LUVA DE CORRER, PVC, SERIE R, ÁGUA PLUVIAL, DN 75 MM, JUNTA ELÁSTICA, FORNECIDO E INSTALADO EM CONDUTORES VERTICAIS DE ÁGUAS PLUVIAIS. AF_06/2022</t>
  </si>
  <si>
    <t xml:space="preserve">LUVA DE CORRER, PVC, SERIE R, ÁGUA PLUVIAL, DN 75 MM, JUNTA ELÁSTICA, FORNECIDO E INSTALADO EM RAMAL DE ENCAMINHAMENTO. AF_06/2022</t>
  </si>
  <si>
    <t xml:space="preserve">LUVA SIMPLES, PVC, SERIE R, ÁGUA PLUVIAL, DN 100 MM, JUNTA ELÁSTICA, FORNECIDO E INSTALADO EM CONDUTORES VERTICAIS DE ÁGUAS PLUVIAIS. AF_06/2022</t>
  </si>
  <si>
    <t xml:space="preserve">LUVA SIMPLES, PVC, SERIE R, ÁGUA PLUVIAL, DN 100 MM, JUNTA ELÁSTICA, FORNECIDO E INSTALADO EM RAMAL DE ENCAMINHAMENTO. AF_06/2022</t>
  </si>
  <si>
    <t xml:space="preserve">LUVA SIMPLES, PVC, SERIE R, ÁGUA PLUVIAL, DN 150 MM, JUNTA ELÁSTICA, FORNECIDO E INSTALADO EM CONDUTORES VERTICAIS DE ÁGUAS PLUVIAIS. AF_06/2022</t>
  </si>
  <si>
    <t xml:space="preserve">LUVA SIMPLES, PVC, SERIE R, ÁGUA PLUVIAL, DN 150 MM, JUNTA ELÁSTICA, FORNECIDO E INSTALADO EM RAMAL DE ENCAMINHAMENTO. AF_06/2022</t>
  </si>
  <si>
    <t xml:space="preserve">LUVA SIMPLES, PVC, SERIE R, ÁGUA PLUVIAL, DN 40 MM, JUNTA SOLDÁVEL, FORNECIDO E INSTALADO EM RAMAL DE ENCAMINHAMENTO. AF_06/2022</t>
  </si>
  <si>
    <t xml:space="preserve">LUVA SIMPLES, PVC, SERIE R, ÁGUA PLUVIAL, DN 50 MM, JUNTA ELÁSTICA, FORNECIDO E INSTALADO EM RAMAL DE ENCAMINHAMENTO. AF_06/2022</t>
  </si>
  <si>
    <t xml:space="preserve">LUVA SIMPLES, PVC, SERIE R, ÁGUA PLUVIAL, DN 75 MM, JUNTA ELÁSTICA, FORNECIDO E INSTALADO EM CONDUTORES VERTICAIS DE ÁGUAS PLUVIAIS. AF_06/2022</t>
  </si>
  <si>
    <t xml:space="preserve">LUVA SIMPLES, PVC, SERIE R, ÁGUA PLUVIAL, DN 75 MM, JUNTA ELÁSTICA, FORNECIDO E INSTALADO EM RAMAL DE ENCAMINHAMENTO. AF_06/2022</t>
  </si>
  <si>
    <t xml:space="preserve">RALO SIFONADO, PVC, DN 100 X 40 MM, JUNTA SOLDÁVEL, FORNECIDO E INSTALADO EM RAMAIS DE ENCAMINHAMENTO DE ÁGUA PLUVIAL. AF_06/2022</t>
  </si>
  <si>
    <t xml:space="preserve">REDUÇÃO EXCÊNTRICA, PVC, SERIE R, ÁGUA PLUVIAL, DN 100 X 75 MM, JUNTA ELÁSTICA, FORNECIDO E INSTALADO EM CONDUTORES VERTICAIS DE ÁGUAS PLUVIAIS. AF_06/2022</t>
  </si>
  <si>
    <t xml:space="preserve">REDUÇÃO EXCÊNTRICA, PVC, SERIE R, ÁGUA PLUVIAL, DN 100 X 75 MM, JUNTA ELÁSTICA, FORNECIDO E INSTALADO EM RAMAL DE ENCAMINHAMENTO. AF_06/2022</t>
  </si>
  <si>
    <t xml:space="preserve">REDUÇÃO EXCÊNTRICA, PVC, SERIE R, ÁGUA PLUVIAL, DN 150 X 100 MM, JUNTA ELÁSTICA, FORNECIDO E INSTALADO EM CONDUTORES VERTICAIS DE ÁGUAS PLUVIAIS. AF_06/2022</t>
  </si>
  <si>
    <t xml:space="preserve">REDUÇÃO EXCÊNTRICA, PVC, SERIE R, ÁGUA PLUVIAL, DN 150 X 100 MM, JUNTA ELÁSTICA, FORNECIDO E INSTALADO EM RAMAL DE ENCAMINHAMENTO. AF_06/2022</t>
  </si>
  <si>
    <t xml:space="preserve">REDUÇÃO EXCÊNTRICA, PVC, SERIE R, ÁGUA PLUVIAL, DN 75 X 50 MM, JUNTA ELÁSTICA, FORNECIDO E INSTALADO EM RAMAL DE ENCAMINHAMENTO. AF_06/2022</t>
  </si>
  <si>
    <t xml:space="preserve">TUBO PVC, SÉRIE R, ÁGUA PLUVIAL, DN 100 MM, FORNECIDO E INSTALADO EM CONDUTORES VERTICAIS DE ÁGUAS PLUVIAIS. AF_06/2022</t>
  </si>
  <si>
    <t xml:space="preserve">TUBO PVC, SÉRIE R, ÁGUA PLUVIAL, DN 100 MM, FORNECIDO E INSTALADO EM RAMAL DE ENCAMINHAMENTO. AF_06/2022</t>
  </si>
  <si>
    <t xml:space="preserve">TUBO PVC, SÉRIE R, ÁGUA PLUVIAL, DN 150 MM, FORNECIDO E INSTALADO EM CONDUTORES VERTICAIS DE ÁGUAS PLUVIAIS. AF_06/2022</t>
  </si>
  <si>
    <t xml:space="preserve">TUBO PVC, SÉRIE R, ÁGUA PLUVIAL, DN 150 MM, FORNECIDO E INSTALADO EM RAMAL DE ENCAMINHAMENTO. AF_06/2022</t>
  </si>
  <si>
    <t xml:space="preserve">TUBO PVC, SÉRIE R, ÁGUA PLUVIAL, DN 40 MM, FORNECIDO E INSTALADO EM RAMAL DE ENCAMINHAMENTO. AF_06/2022</t>
  </si>
  <si>
    <t xml:space="preserve">TUBO PVC, SÉRIE R, ÁGUA PLUVIAL, DN 50 MM, FORNECIDO E INSTALADO EM RAMAL DE ENCAMINHAMENTO. AF_06/2022</t>
  </si>
  <si>
    <t xml:space="preserve">TUBO PVC, SÉRIE R, ÁGUA PLUVIAL, DN 75 MM, FORNECIDO E INSTALADO EM CONDUTORES VERTICAIS DE ÁGUAS PLUVIAIS. AF_06/2022</t>
  </si>
  <si>
    <t xml:space="preserve">TUBO PVC, SÉRIE R, ÁGUA PLUVIAL, DN 75 MM, FORNECIDO E INSTALADO EM RAMAL DE ENCAMINHAMENTO. AF_06/2022</t>
  </si>
  <si>
    <t xml:space="preserve">TÊ DE INSPEÇÃO, PVC, SERIE R, ÁGUA PLUVIAL, DN 100 MM, JUNTA ELÁSTICA, FORNECIDO E INSTALADO EM CONDUTORES VERTICAIS DE ÁGUAS PLUVIAIS. AF_06/2022</t>
  </si>
  <si>
    <t xml:space="preserve">TÊ DE INSPEÇÃO, PVC, SERIE R, ÁGUA PLUVIAL, DN 100 MM, JUNTA ELÁSTICA, FORNECIDO E INSTALADO EM RAMAL DE ENCAMINHAMENTO. AF_06/2022</t>
  </si>
  <si>
    <t xml:space="preserve">TÊ DE INSPEÇÃO, PVC, SERIE R, ÁGUA PLUVIAL, DN 150 MM, JUNTA ELÁSTICA, FORNECIDO E INSTALADO EM RAMAL DE ENCAMINHAMENTO. AF_06/2022</t>
  </si>
  <si>
    <t xml:space="preserve">TÊ DE INSPEÇÃO, PVC, SERIE R, ÁGUA PLUVIAL, DN 150 X 100 MM, JUNTA ELÁSTICA, FORNECIDO E INSTALADO EM CONDUTORES VERTICAIS DE ÁGUAS PLUVIAIS. AF_06/2022</t>
  </si>
  <si>
    <t xml:space="preserve">TÊ DE INSPEÇÃO, PVC, SERIE R, ÁGUA PLUVIAL, DN 75 MM, JUNTA ELÁSTICA, FORNECIDO E INSTALADO EM CONDUTORES VERTICAIS DE ÁGUAS PLUVIAIS. AF_06/2022</t>
  </si>
  <si>
    <t xml:space="preserve">TÊ DE INSPEÇÃO, PVC, SERIE R, ÁGUA PLUVIAL, DN 75 MM, JUNTA ELÁSTICA, FORNECIDO E INSTALADO EM RAMAL DE ENCAMINHAMENTO. AF_06/2022</t>
  </si>
  <si>
    <t xml:space="preserve">TÊ, PVC, SERIE R, ÁGUA PLUVIAL, DN 100 X 100 MM, JUNTA ELÁSTICA, FORNECIDO E INSTALADO EM CONDUTORES VERTICAIS DE ÁGUAS PLUVIAIS. AF_06/2022</t>
  </si>
  <si>
    <t xml:space="preserve">TÊ, PVC, SERIE R, ÁGUA PLUVIAL, DN 100 X 100 MM, JUNTA ELÁSTICA, FORNECIDO E INSTALADO EM RAMAL DE ENCAMINHAMENTO. AF_06/2022</t>
  </si>
  <si>
    <t xml:space="preserve">TÊ, PVC, SERIE R, ÁGUA PLUVIAL, DN 100 X 75 MM, JUNTA ELÁSTICA, FORNECIDO E INSTALADO EM CONDUTORES VERTICAIS DE ÁGUAS PLUVIAIS. AF_06/2022</t>
  </si>
  <si>
    <t xml:space="preserve">TÊ, PVC, SERIE R, ÁGUA PLUVIAL, DN 100 X 75 MM, JUNTA ELÁSTICA, FORNECIDO E INSTALADO EM RAMAL DE ENCAMINHAMENTO. AF_06/2022</t>
  </si>
  <si>
    <t xml:space="preserve">TÊ, PVC, SERIE R, ÁGUA PLUVIAL, DN 150 X 100 MM, JUNTA ELÁSTICA, FORNECIDO E INSTALADO EM CONDUTORES VERTICAIS DE ÁGUAS PLUVIAIS. AF_06/2022</t>
  </si>
  <si>
    <t xml:space="preserve">TÊ, PVC, SERIE R, ÁGUA PLUVIAL, DN 150 X 100 MM, JUNTA ELÁSTICA, FORNECIDO E INSTALADO EM RAMAL DE ENCAMINHAMENTO. AF_06/2022</t>
  </si>
  <si>
    <t xml:space="preserve">TÊ, PVC, SERIE R, ÁGUA PLUVIAL, DN 150 X 150 MM, JUNTA ELÁSTICA, FORNECIDO E INSTALADO EM CONDUTORES VERTICAIS DE ÁGUAS PLUVIAIS. AF_06/2022</t>
  </si>
  <si>
    <t xml:space="preserve">TÊ, PVC, SERIE R, ÁGUA PLUVIAL, DN 150 X 150 MM, JUNTA ELÁSTICA, FORNECIDO E INSTALADO EM RAMAL DE ENCAMINHAMENTO. AF_06/2022</t>
  </si>
  <si>
    <t xml:space="preserve">TÊ, PVC, SERIE R, ÁGUA PLUVIAL, DN 75 MM, JUNTA ELÁSTICA, FORNECIDO E INSTALADO EM RAMAL DE ENCAMINHAMENTO. AF_06/2022</t>
  </si>
  <si>
    <t xml:space="preserve">TÊ, PVC, SERIE R, ÁGUA PLUVIAL, DN 75 X 75 MM, JUNTA ELÁSTICA, FORNECIDO E INSTALADO EM CONDUTORES VERTICAIS DE ÁGUAS PLUVIAIS. AF_06/2022</t>
  </si>
  <si>
    <t xml:space="preserve">DIVISORIA (N2) - PAINEL/VIDRO - PAINEL C/ MSO/COMEIA E=35MM - PERFIS SIMPLES ACO GALVANIZADO PINTADO. AF_04/2021</t>
  </si>
  <si>
    <t xml:space="preserve">DIVISORIA (N2) - PAINEL/VIDRO - PAINEL DE PVC E=35MM - PERFIS SIMPLES ACO GALVANIZADO PINTADO. AF_01/2021</t>
  </si>
  <si>
    <t xml:space="preserve">DIVISORIA (N2) - PAINEL/VIDRO - PAINEL MDF/VIDRO 6 MM, LINHA 90 MM - PERFIS DE ALUMÍNIO EXTRUDADO. AF_01/2021</t>
  </si>
  <si>
    <t xml:space="preserve">DIVISORIA (N3) - PAINEL/VIDRO/PAINEL MSO/COMEIA E=35MM - PERFIS SIMPLES ACO GALVANIZADO PINTADO. AF_04/2021</t>
  </si>
  <si>
    <t xml:space="preserve">DIVISORIA (N3) - PAINEL/VIDRO/PAINEL PVC E=35MM - PERFIS SIMPLES ACO GALVANIZADO PINTADO. AF_01/2021</t>
  </si>
  <si>
    <t xml:space="preserve">DIVISORIA CEGA (N1) - PAINEL MDF, LINHA 90 MM - PERFIS DE ALUMÍNIO EXTRUDADO. AF_01/2021</t>
  </si>
  <si>
    <t xml:space="preserve">DIVISORIA CEGA (N1) - PAINEL MSO/COMEIA E=35MM - PERFIS SIMPLES ACO GALVANIZADO PINTADO. AF_04/2021</t>
  </si>
  <si>
    <t xml:space="preserve">DIVISORIA CEGA (N1) - PAINEL PVC E=35MM - PERFIS SIMPLES ACO GALVANIZADO PINTADO. AF_01/2021</t>
  </si>
  <si>
    <t xml:space="preserve">DIVISORIA SANITÁRIA, TIPO CABINE, EM GRANITO CINZA POLIDO, ESP = 3CM, ASSENTADO COM ARGAMASSA COLANTE AC III-E, EXCLUSIVE FERRAGENS. AF_01/2021</t>
  </si>
  <si>
    <t xml:space="preserve">DIVISORIA SANITÁRIA, TIPO CABINE, EM MÁRMORE BRANCO POLIDO, ESP = 3CM, ASSENTADO COM ARGAMASSA COLANTE AC III-E, EXCLUSIVE FERRAGENS. AF_01/2021</t>
  </si>
  <si>
    <t xml:space="preserve">DIVISORIA SANITÁRIA, TIPO CABINE, EM PAINEL DE GRANILITE, ESP = 3CM, ASSENTADO COM ARGAMASSA COLANTE AC III-E, EXCLUSIVE FERRAGENS. AF_01/2021</t>
  </si>
  <si>
    <t xml:space="preserve">DIVISÓRIA (N3) - PAINEL/VIDRO/PAINEL MDF, LINHA 90 MM - PERFIS DE ALUMINIO EXTRUDADO. AF_01/2021</t>
  </si>
  <si>
    <t xml:space="preserve">DIVISÓRIA EM VIDRO TEMPERADO 10 MM COM PORTA DE CORRER, INCLUSIVE FERRAGENS. AF_01/2021</t>
  </si>
  <si>
    <t xml:space="preserve">DIVISÓRIA FIXA EM VIDRO TEMPERADO 10 MM, SEM ABERTURA. AF_01/2021_PS</t>
  </si>
  <si>
    <t xml:space="preserve">DIVISÓRIA SANITÁRIA, TIPO CABINE, EM PAINÉIS DE PVC, INCLUSIVE ESTRUTURA, PORTA E FERRAGENS. AF_01/2021</t>
  </si>
  <si>
    <t xml:space="preserve">DIVISÓRIA SANITÁRIA, TIPO CABINE, EM PAINÉIS ESTRUTURAIS TS, INCLUSIVE ESTRUTURA, PORTA E FERRAGENS. AF_01/2021</t>
  </si>
  <si>
    <t xml:space="preserve">PORTA DE CABINE SANITÁRIA EM VIDRO TEMPERADO 8MM, INCLUSIVE DOBRADIÇAS, BATENTE, TRINCO E CONTRA-TRINCO. AF_01/2021</t>
  </si>
  <si>
    <t xml:space="preserve">PORTA PARA DIVISÓRIA MDF/VIDRO 6 MM, LINHA 90 MM, 0,80 X 2,10 M - PERFIS DE ALUMINIO EXTRUDADO, INCLUSO PORTAL, BATENTES, DOBRADIÇAS E FECHADURA. AF_01/2021</t>
  </si>
  <si>
    <t xml:space="preserve">PORTA/PAINEL CEGO PARA DIVISÓRIA (N1) - PAINEL CEGO MSO/COMEIA E=35MM, S/ BONECA, INCLUSO BATENTE, TESTEIRO, DOBRADIÇAS E FECHADURA. AF_01/2021</t>
  </si>
  <si>
    <t xml:space="preserve">PORTA/PAINEL CEGO PARA DIVISÓRIA (N1) PVC E=35MM, S/ BONECA, INCLUSO BATENTE, TESTEIRO, DOBRADIÇAS E FECHADURA. AF_01/2021</t>
  </si>
  <si>
    <t xml:space="preserve">PORTA/PAINEL PARA DIVISÓRIA MDF, LINHA 90 MM, *0,80 X 2,10* M - PERFIS DE ALUMINIO EXTRUDADO, INCLUSO PORTAL, BATENTES, DOBRADIÇAS E FECHADURA. AF_01/2021</t>
  </si>
  <si>
    <t xml:space="preserve">PORTA/VIDRO PARA DIVISÓRIA (N2) - PAINEL C/ MSO/COMEIA E=35MM, S/ BONECA, INCLUSO BATENTE, TESTEIRO, DOBRADIÇAS E FECHADURA. AF_01/2021</t>
  </si>
  <si>
    <t xml:space="preserve">PORTA/VIDRO PARA DIVISÓRIA (N2) - PAINEL DE PVC E=35MM, S/ BONECA, INCLUSO BATENTE, TESTEIRO, DOBRADIÇAS E FECHADURA. AF_01/2021</t>
  </si>
  <si>
    <t xml:space="preserve">TAPA VISTA DE MICTÓRIO EM GRANITO CINZA POLIDO, ESP = 3CM, ASSENTADO COM ARGAMASSA COLANTE AC III-E . AF_01/2021</t>
  </si>
  <si>
    <t xml:space="preserve">TAPA VISTA DE MICTÓRIO EM MÁRMORE BRANCO POLIDO, ESP = 3CM, ASSENTADO COM ARGAMASSA COLANTE AC III-E . AF_01/2021</t>
  </si>
  <si>
    <t xml:space="preserve">TAPA VISTA DE MICTÓRIO EM PAINEL DE GRANILITE, ESP = 3CM, ASSENTADO COM ARGAMASSA COLANTE AC III-E . AF_01/2021</t>
  </si>
  <si>
    <t xml:space="preserve">ABRIGO PARA HIDRANTE, 75X45X17CM, COM REGISTRO GLOBO ANGULAR 45 GRAUS 2 1/2", ADAPTADOR STORZ 2 1/2", MANGUEIRA DE INCÊNDIO 15M 2 1/2" E ESGUICHO EM LATÃO 2 1/2" - FORNECIMENTO E INSTALAÇÃO. AF_10/2020</t>
  </si>
  <si>
    <t xml:space="preserve">ABRIGO PARA HIDRANTE, 90X60X17CM, COM REGISTRO GLOBO ANGULAR 45 GRAUS 2 1/2", ADAPTADOR STORZ 2 1/2", MANGUEIRA DE INCÊNDIO 20M, REDUÇÃO 2 1/2" X 1 1/2" E ESGUICHO EM LATÃO 1 1/2" - FORNECIMENTO E INSTALAÇÃO. AF_10/2020</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</si>
  <si>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</si>
  <si>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</si>
  <si>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</si>
  <si>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</si>
  <si>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</si>
  <si>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</si>
  <si>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CURVA 45 GRAUS, EM AÇO, CONEXÃO RANHURADA, DN 50 (2"), INSTALADO EM PRUMADAS - FORNECIMENTO E INSTALAÇÃO. AF_10/2020</t>
  </si>
  <si>
    <t xml:space="preserve">CURVA 45 GRAUS, EM AÇO, CONEXÃO RANHURADA, DN 65 (2 1/2"), INSTALADO EM PRUMADAS - FORNECIMENTO E INSTALAÇÃO. AF_10/2020</t>
  </si>
  <si>
    <t xml:space="preserve">CURVA 45 GRAUS, EM AÇO, CONEXÃO RANHURADA, DN 80 (3"), INSTALADO EM PRUMADAS - FORNECIMENTO E INSTALAÇÃO. AF_10/2020</t>
  </si>
  <si>
    <t xml:space="preserve">CURVA 45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</si>
  <si>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</si>
  <si>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</si>
  <si>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45 GRAUS, EM AÇO, CONEXÃO SOLDADA, DN 25 (1"), INSTALADO EM REDE DE ALIMENTAÇÃO PARA HIDRANTE - FORNECIMENTO E INSTALAÇÃO. AF_10/2020</t>
  </si>
  <si>
    <t xml:space="preserve">CURVA 45 GRAUS, EM AÇO, CONEXÃO SOLDADA, DN 25 (1"), INSTALADO EM REDE DE ALIMENTAÇÃO PARA SPRINKLER - FORNECIMENTO E INSTALAÇÃO. AF_10/2020</t>
  </si>
  <si>
    <t xml:space="preserve">CURVA 45 GRAUS, EM AÇO, CONEXÃO SOLDADA, DN 32 (1 1/4"), INSTALADO EM REDE DE ALIMENTAÇÃO PARA HIDRANTE - FORNECIMENTO E INSTALAÇÃO. AF_10/2020</t>
  </si>
  <si>
    <t xml:space="preserve">CURVA 45 GRAUS, EM AÇO, CONEXÃO SOLDADA, DN 32 (1 1/4"), INSTALADO EM REDE DE ALIMENTAÇÃO PARA SPRINKLER - FORNECIMENTO E INSTALAÇÃO. AF_10/2020</t>
  </si>
  <si>
    <t xml:space="preserve">CURVA 45 GRAUS, EM AÇO, CONEXÃO SOLDADA, DN 40 (1 1/2"), INSTALADO EM REDE DE ALIMENTAÇÃO PARA HIDRANTE - FORNECIMENTO E INSTALAÇÃO. AF_10/2020</t>
  </si>
  <si>
    <t xml:space="preserve">CURVA 45 GRAUS, EM AÇO, CONEXÃO SOLDADA, DN 40 (1 1/2"), INSTALADO EM REDE DE ALIMENTAÇÃO PARA SPRINKLER - FORNECIMENTO E INSTALAÇÃO. AF_10/2020</t>
  </si>
  <si>
    <t xml:space="preserve">CURVA 45 GRAUS, EM AÇO, CONEXÃO SOLDADA, DN 50 (2"), INSTALADO EM PRUMADAS - FORNECIMENTO E INSTALAÇÃO. AF_10/2020</t>
  </si>
  <si>
    <t xml:space="preserve">CURVA 45 GRAUS, EM AÇO, CONEXÃO SOLDADA, DN 50 (2"), INSTALADO EM REDE DE ALIMENTAÇÃO PARA HIDRANTE - FORNECIMENTO E INSTALAÇÃO. AF_10/2020</t>
  </si>
  <si>
    <t xml:space="preserve">CURVA 45 GRAUS, EM AÇO, CONEXÃO SOLDADA, DN 50 (2"), INSTALADO EM REDE DE ALIMENTAÇÃO PARA SPRINKLER - FORNECIMENTO E INSTALAÇÃO. AF_10/2020</t>
  </si>
  <si>
    <t xml:space="preserve">CURVA 45 GRAUS, EM AÇO, CONEXÃO SOLDADA, DN 65 (2 1/2"), INSTALADO EM PRUMADAS - FORNECIMENTO E INSTALAÇÃO. AF_10/2020</t>
  </si>
  <si>
    <t xml:space="preserve">CURVA 45 GRAUS, EM AÇO, CONEXÃO SOLDADA, DN 65 (2 1/2"), INSTALADO EM REDE DE ALIMENTAÇÃO PARA HIDRANTE - FORNECIMENTO E INSTALAÇÃO. AF_10/2020</t>
  </si>
  <si>
    <t xml:space="preserve">CURVA 45 GRAUS, EM AÇO, CONEXÃO SOLDADA, DN 65 (2 1/2"), INSTALADO EM REDE DE ALIMENTAÇÃO PARA SPRINKLER - FORNECIMENTO E INSTALAÇÃO. AF_10/2020</t>
  </si>
  <si>
    <t xml:space="preserve">CURVA 45 GRAUS, EM AÇO, CONEXÃO SOLDADA, DN 80 (3"), INSTALADO EM PRUMADAS - FORNECIMENTO E INSTALAÇÃO. AF_10/2020</t>
  </si>
  <si>
    <t xml:space="preserve">CURVA 45 GRAUS, EM AÇO, CONEXÃO SOLDADA, DN 80 (3"), INSTALADO EM REDE DE ALIMENTAÇÃO PARA HIDRANTE - FORNECIMENTO E INSTALAÇÃO. AF_10/2020</t>
  </si>
  <si>
    <t xml:space="preserve">CURVA 45 GRAUS, EM AÇO, CONEXÃO SOLDADA, DN 80 (3"), INSTALADO EM REDE DE ALIMENTAÇÃO PARA SPRINKLER - FORNECIMENTO E INSTALAÇÃO. AF_10/2020</t>
  </si>
  <si>
    <t xml:space="preserve">CURVA 90 GRAUS, EM AÇO, CONEXÃO RANHURADA, DN 50 (2"), INSTALADO EM PRUMADAS - FORNECIMENTO E INSTALAÇÃO. AF_10/2020</t>
  </si>
  <si>
    <t xml:space="preserve">CURVA 90 GRAUS, EM AÇO, CONEXÃO RANHURADA, DN 65 (2 1/2"), INSTALADO EM PRUMADAS - FORNECIMENTO E INSTALAÇÃO. AF_10/2020</t>
  </si>
  <si>
    <t xml:space="preserve">CURVA 90 GRAUS, EM AÇO, CONEXÃO RANHURADA, DN 80 (3"), INSTALADO EM PRUMADAS - FORNECIMENTO E INSTALAÇÃO. AF_10/2020</t>
  </si>
  <si>
    <t xml:space="preserve">CURVA 90 GRAUS, EM AÇO, CONEXÃO SOLDADA, DN 15 (1/2"), INSTALADO EM RAMAIS E SUB-RAMAIS DE GÁS - FORNECIMENTO E INSTALAÇÃO. AF_10/2020</t>
  </si>
  <si>
    <t xml:space="preserve">CURVA 90 GRAUS, EM AÇO, CONEXÃO SOLDADA, DN 20 (3/4"), INSTALADO EM RAMAIS E SUB-RAMAIS DE GÁS - FORNECIMENTO E INSTALAÇÃO. AF_10/2020</t>
  </si>
  <si>
    <t xml:space="preserve">CURVA 90 GRAUS, EM AÇO, CONEXÃO SOLDADA, DN 25 (1"), INSTALADO EM RAMAIS E SUB-RAMAIS DE GÁS - FORNECIMENTO E INSTALAÇÃO. AF_10/2020</t>
  </si>
  <si>
    <t xml:space="preserve">CURVA 90 GRAUS, EM AÇO, CONEXÃO SOLDADA, DN 25 (1"), INSTALADO EM REDE DE ALIMENTAÇÃO PARA HIDRANTE - FORNECIMENTO E INSTALAÇÃO. AF_10/2020</t>
  </si>
  <si>
    <t xml:space="preserve">CURVA 90 GRAUS, EM AÇO, CONEXÃO SOLDADA, DN 25 (1"), INSTALADO EM REDE DE ALIMENTAÇÃO PARA SPRINKLER - FORNECIMENTO E INSTALAÇÃO. AF_10/2020</t>
  </si>
  <si>
    <t xml:space="preserve">CURVA 90 GRAUS, EM AÇO, CONEXÃO SOLDADA, DN 32 (1 1/4"), INSTALADO EM REDE DE ALIMENTAÇÃO PARA HIDRANTE - FORNECIMENTO E INSTALAÇÃO. AF_10/2020</t>
  </si>
  <si>
    <t xml:space="preserve">CURVA 90 GRAUS, EM AÇO, CONEXÃO SOLDADA, DN 32 (1 1/4"), INSTALADO EM REDE DE ALIMENTAÇÃO PARA SPRINKLER - FORNECIMENTO E INSTALAÇÃO. AF_10/2020</t>
  </si>
  <si>
    <t xml:space="preserve">CURVA 90 GRAUS, EM AÇO, CONEXÃO SOLDADA, DN 40 (1 1/2"), INSTALADO EM REDE DE ALIMENTAÇÃO PARA HIDRANTE - FORNECIMENTO E INSTALAÇÃO. AF_10/2020</t>
  </si>
  <si>
    <t xml:space="preserve">CURVA 90 GRAUS, EM AÇO, CONEXÃO SOLDADA, DN 40 (1 1/2"), INSTALADO EM REDE DE ALIMENTAÇÃO PARA SPRINKLER - FORNECIMENTO E INSTALAÇÃO. AF_10/2020</t>
  </si>
  <si>
    <t xml:space="preserve">CURVA 90 GRAUS, EM AÇO, CONEXÃO SOLDADA, DN 50 (2"), INSTALADO EM PRUMADAS - FORNECIMENTO E INSTALAÇÃO. AF_10/2020</t>
  </si>
  <si>
    <t xml:space="preserve">CURVA 90 GRAUS, EM AÇO, CONEXÃO SOLDADA, DN 50 (2"), INSTALADO EM REDE DE ALIMENTAÇÃO PARA HIDRANTE - FORNECIMENTO E INSTALAÇÃO. AF_10/2020</t>
  </si>
  <si>
    <t xml:space="preserve">CURVA 90 GRAUS, EM AÇO, CONEXÃO SOLDADA, DN 50 (2"), INSTALADO EM REDE DE ALIMENTAÇÃO PARA SPRINKLER - FORNECIMENTO E INSTALAÇÃO. AF_10/2020</t>
  </si>
  <si>
    <t xml:space="preserve">CURVA 90 GRAUS, EM AÇO, CONEXÃO SOLDADA, DN 65 (2 1/2"), INSTALADO EM PRUMADAS - FORNECIMENTO E INSTALAÇÃO. AF_10/2020</t>
  </si>
  <si>
    <t xml:space="preserve">CURVA 90 GRAUS, EM AÇO, CONEXÃO SOLDADA, DN 65 (2 1/2"), INSTALADO EM REDE DE ALIMENTAÇÃO PARA HIDRANTE - FORNECIMENTO E INSTALAÇÃO. AF_10/2020</t>
  </si>
  <si>
    <t xml:space="preserve">CURVA 90 GRAUS, EM AÇO, CONEXÃO SOLDADA, DN 65 (2 1/2"), INSTALADO EM REDE DE ALIMENTAÇÃO PARA SPRINKLER - FORNECIMENTO E INSTALAÇÃO. AF_10/2020</t>
  </si>
  <si>
    <t xml:space="preserve">CURVA 90 GRAUS, EM AÇO, CONEXÃO SOLDADA, DN 80 (3"), INSTALADO EM PRUMADAS - FORNECIMENTO E INSTALAÇÃO. AF_10/2020</t>
  </si>
  <si>
    <t xml:space="preserve">CURVA 90 GRAUS, EM AÇO, CONEXÃO SOLDADA, DN 80 (3"), INSTALADO EM REDE DE ALIMENTAÇÃO PARA HIDRANTE - FORNECIMENTO E INSTALAÇÃO. AF_10/2020</t>
  </si>
  <si>
    <t xml:space="preserve">CURVA 90 GRAUS, EM AÇO, CONEXÃO SOLDADA, DN 80 (3"), INSTALADO EM REDE DE ALIMENTAÇÃO PARA SPRINKLER - FORNECIMENTO E INSTALAÇÃO. AF_10/2020</t>
  </si>
  <si>
    <t xml:space="preserve">EXTINTOR DE INCÊNDIO PORTÁTIL COM CARGA DE CO2 DE 4 KG, CLASSE BC - FORNECIMENTO E INSTALAÇÃO. AF_10/2020_PE</t>
  </si>
  <si>
    <t xml:space="preserve">EXTINTOR DE INCÊNDIO PORTÁTIL COM CARGA DE CO2 DE 6 KG, CLASSE BC - FORNECIMENTO E INSTALAÇÃO. AF_10/2020_PE</t>
  </si>
  <si>
    <t xml:space="preserve">EXTINTOR DE INCÊNDIO PORTÁTIL COM CARGA DE PQS DE 12 KG, CLASSE BC - FORNECIMENTO E INSTALAÇÃO. AF_10/2020_PE</t>
  </si>
  <si>
    <t xml:space="preserve">EXTINTOR DE INCÊNDIO PORTÁTIL COM CARGA DE PQS DE 4 KG, CLASSE BC - FORNECIMENTO E INSTALAÇÃO. AF_10/2020_PE</t>
  </si>
  <si>
    <t xml:space="preserve">EXTINTOR DE INCÊNDIO PORTÁTIL COM CARGA DE PQS DE 6 KG, CLASSE BC - FORNECIMENTO E INSTALAÇÃO. AF_10/2020_PE</t>
  </si>
  <si>
    <t xml:space="preserve">EXTINTOR DE INCÊNDIO PORTÁTIL COM CARGA DE PQS DE 8 KG, CLASSE BC - FORNECIMENTO E INSTALAÇÃO. AF_10/2020_PE</t>
  </si>
  <si>
    <t xml:space="preserve">EXTINTOR DE INCÊNDIO PORTÁTIL COM CARGA DE ÁGUA PRESSURIZADA DE 10 L, CLASSE A - FORNECIMENTO E INSTALAÇÃO. AF_10/2020_PE</t>
  </si>
  <si>
    <t xml:space="preserve">HIDRANTE SUBTERRÂNEO PREDIAL (COM CURVA LONGA E CAIXA), DN 75 MM - FORNECIMENTO E INSTALAÇÃO. AF_10/2020</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</si>
  <si>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</si>
  <si>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</si>
  <si>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JOELHO 45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</si>
  <si>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</si>
  <si>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</si>
  <si>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45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</si>
  <si>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</si>
  <si>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</si>
  <si>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</si>
  <si>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</si>
  <si>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45 GRAUS, EM FERRO GALVANIZADO, CONEXÃO ROSQUEADA, DN 80 (3"), INSTALADO EM REDE DE ALIMENTAÇÃO PARA HIDRANTE - FORNECIMENTO E INSTALAÇÃO. AF_10/2020</t>
  </si>
  <si>
    <t xml:space="preserve">JOELHO 45 GRAUS, EM FERRO GALVANIZADO, CONEXÃO ROSQUEADA, DN 80 (3"), INSTALADO EM REDE DE ALIMENTAÇÃO PARA SPRINKLER - FORNECIMENTO E INSTALAÇÃO. AF_10/2020</t>
  </si>
  <si>
    <t xml:space="preserve">JOELHO 45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</si>
  <si>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</si>
  <si>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</si>
  <si>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45 GRAUS, EM FERRO GALVANIZADO, DN 50 (2"), CONEXÃO ROSQUEADA, INSTALADO EM PRUMADAS - FORNECIMENTO E INSTALAÇÃO. AF_10/2020</t>
  </si>
  <si>
    <t xml:space="preserve">JOELHO 45 GRAUS, EM FERRO GALVANIZADO, DN 50 (2"), CONEXÃO ROSQUEADA, INSTALADO EM REDE DE ALIMENTAÇÃO PARA HIDRANTE - FORNECIMENTO E INSTALAÇÃO. AF_10/2020</t>
  </si>
  <si>
    <t xml:space="preserve">JOELHO 45 GRAUS, EM FERRO GALVANIZADO, DN 65 (2 1/2"), CONEXÃO ROSQUEADA, INSTALADO EM PRUMADAS - FORNECIMENTO E INSTALAÇÃO. AF_10/2020</t>
  </si>
  <si>
    <t xml:space="preserve">JOELHO 45 GRAUS, EM FERRO GALVANIZADO, DN 65 (2 1/2"), CONEXÃO ROSQUEADA, INSTALADO EM REDE DE ALIMENTAÇÃO PARA HIDRANTE - FORNECIMENTO E INSTALAÇÃO. AF_10/2020</t>
  </si>
  <si>
    <t xml:space="preserve">JOELHO 45 GRAUS, EM FERRO GALVANIZADO, DN 80 (3"), CONEXÃO ROSQUEADA, INSTALADO EM PRUMADAS - FORNECIMENTO E INSTALAÇÃO. AF_10/2020</t>
  </si>
  <si>
    <t xml:space="preserve">JOELHO 90 GRAUS, EM FERRO GALVANIZADO, CONEXÃO ROSQUEADA, DN 15 (1/2"),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</si>
  <si>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</si>
  <si>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90 GRAUS, EM FERRO GALVANIZADO, CONEXÃO ROSQUEADA, DN 25 (1"), INSTALADO EM RAMAIS E SUB-RAMAIS DE GÁS - FORNECIMENTO E INSTALAÇÃO. AF_10/2020</t>
  </si>
  <si>
    <t xml:space="preserve">JOELHO 90 GRAUS, EM FERRO GALVANIZADO, CONEXÃO ROSQUEADA, DN 25 (1"),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</si>
  <si>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</si>
  <si>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</si>
  <si>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</si>
  <si>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</si>
  <si>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90 GRAUS, EM FERRO GALVANIZADO, CONEXÃO ROSQUEADA, DN 80 (3"), INSTALADO EM REDE DE ALIMENTAÇÃO PARA HIDRANTE - FORNECIMENTO E INSTALAÇÃO. AF_10/2020</t>
  </si>
  <si>
    <t xml:space="preserve">JOELHO 90 GRAUS, EM FERRO GALVANIZADO, CONEXÃO ROSQUEADA, DN 80 (3"), INSTALADO EM REDE DE ALIMENTAÇÃO PARA SPRINKLER - FORNECIMENTO E INSTALAÇÃO. AF_10/2020</t>
  </si>
  <si>
    <t xml:space="preserve">JOELHO 90 GRAUS, EM FERRO GALVANIZADO, DN 25 (1"),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</si>
  <si>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</si>
  <si>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</si>
  <si>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90 GRAUS, EM FERRO GALVANIZADO, DN 50 (2"), CONEXÃO ROSQUEADA, INSTALADO EM PRUMADAS - FORNECIMENTO E INSTALAÇÃO. AF_10/2020</t>
  </si>
  <si>
    <t xml:space="preserve">JOELHO 90 GRAUS, EM FERRO GALVANIZADO, DN 50 (2"), CONEXÃO ROSQUEADA, INSTALADO EM REDE DE ALIMENTAÇÃO PARA HIDRANTE - FORNECIMENTO E INSTALAÇÃO. AF_10/2020</t>
  </si>
  <si>
    <t xml:space="preserve">JOELHO 90 GRAUS, EM FERRO GALVANIZADO, DN 65 (2 1/2"), CONEXÃO ROSQUEADA, INSTALADO EM PRUMADAS - FORNECIMENTO E INSTALAÇÃO. AF_10/2020</t>
  </si>
  <si>
    <t xml:space="preserve">JOELHO 90 GRAUS, EM FERRO GALVANIZADO, DN 65 (2 1/2"), CONEXÃO ROSQUEADA, INSTALADO EM REDE DE ALIMENTAÇÃO PARA HIDRANTE - FORNECIMENTO E INSTALAÇÃO. AF_10/2020</t>
  </si>
  <si>
    <t xml:space="preserve">JOELHO 90 GRAUS, EM FERRO GALVANIZADO, DN 80 (3"), CONEXÃO ROSQUEADA, INSTALADO EM PRUMADAS - FORNECIMENTO E INSTALAÇÃO. AF_10/2020</t>
  </si>
  <si>
    <t xml:space="preserve">JOELHO 90°, EM FERRO GALVANIZADO, 4", CONEXÃO ROSQUEADA, INSTALADO EM PRUMADAS - FORNECIMENTO E INSTALAÇÃO. AF_10/2020</t>
  </si>
  <si>
    <t xml:space="preserve">JOELHO 90°, EM FERRO GALVANIZADO, 4", CONEXÃO ROSQUEADA, INSTALADO EM REDE DE ALIMENTAÇÃO PARA HIDRANTE - FORNECIMENTO E INSTALAÇÃO. AF_10/2020</t>
  </si>
  <si>
    <t xml:space="preserve">LUVA COM REDUÇÃO, EM AÇO, CONEXÃO SOLDADA, DN 20 X 15 MM (3/4" X 1/2"), INSTALADO EM RAMAIS E SUB-RAMAIS DE GÁS - FORNECIMENTO E INSTALAÇÃO. AF_10/2020</t>
  </si>
  <si>
    <t xml:space="preserve">LUVA COM REDUÇÃO, EM AÇO, CONEXÃO SOLDADA, DN 25 X 20 MM (1 X 3/4"), INSTALADO EM REDE DE ALIMENTAÇÃO PARA HIDRANTE - FORNECIMENTO E INSTALAÇÃO. AF_10/2020</t>
  </si>
  <si>
    <t xml:space="preserve">LUVA COM REDUÇÃO, EM AÇO, CONEXÃO SOLDADA, DN 25 X 20 MM (1" X 3/4"), INSTALADO EM RAMAIS E SUB-RAMAIS DE GÁS - FORNECIMENTO E INSTALAÇÃO. AF_10/2020</t>
  </si>
  <si>
    <t xml:space="preserve">LUVA COM REDUÇÃO, EM AÇO, CONEXÃO SOLDADA, DN 25 X 20 MM (1" X 3/4"), INSTALADO EM REDE DE ALIMENTAÇÃO PARA SPRINKLER - FORNECIMENTO E INSTALAÇÃO. AF_10/2020</t>
  </si>
  <si>
    <t xml:space="preserve">LUVA COM REDUÇÃO, EM AÇO, CONEXÃO SOLDADA, DN 32 X 25 MM (1 1/4" X 1"), INSTALADO EM REDE DE ALIMENTAÇÃO PARA HIDRANTE - FORNECIMENTO E INSTALAÇÃO. AF_10/2020</t>
  </si>
  <si>
    <t xml:space="preserve">LUVA COM REDUÇÃO, EM AÇO, CONEXÃO SOLDADA, DN 32 X 25 MM (1 1/4" X 1"), INSTALADO EM REDE DE ALIMENTAÇÃO PARA SPRINKLER - FORNECIMENTO E INSTALAÇÃO. AF_10/2020</t>
  </si>
  <si>
    <t xml:space="preserve">LUVA COM REDUÇÃO, EM AÇO, CONEXÃO SOLDADA, DN 40 X 32 MM (1 1/2" X 1 1/4"), INSTALADO EM REDE DE ALIMENTAÇÃO PARA HIDRANTE - FORNECIMENTO E INSTALAÇÃO. AF_10/2020</t>
  </si>
  <si>
    <t xml:space="preserve">LUVA COM REDUÇÃO, EM AÇO, CONEXÃO SOLDADA, DN 40 X 32 MM (1 1/2" X 1 1/4"), INSTALADO EM REDE DE ALIMENTAÇÃO PARA SPRINKLER - FORNECIMENTO E INSTALAÇÃO. AF_10/2020</t>
  </si>
  <si>
    <t xml:space="preserve">LUVA COM REDUÇÃO, EM AÇO, CONEXÃO SOLDADA, DN 50 X 40 MM (2 X 1 1/2"), INSTALADO EM PRUMADAS - FORNECIMENTO E INSTALAÇÃO. AF_10/2020</t>
  </si>
  <si>
    <t xml:space="preserve">LUVA COM REDUÇÃO, EM AÇO, CONEXÃO SOLDADA, DN 50 X 40 MM (2" X 1 1/2"), INSTALADO EM REDE DE ALIMENTAÇÃO PARA HIDRANTE - FORNECIMENTO E INSTALAÇÃO. AF_10/2020</t>
  </si>
  <si>
    <t xml:space="preserve">LUVA COM REDUÇÃO, EM AÇO, CONEXÃO SOLDADA, DN 50 X 40 MM (2" X 1 1/2"), INSTALADO EM REDE DE ALIMENTAÇÃO PARA SPRINKLER - FORNECIMENTO E INSTALAÇÃO. AF_10/2020</t>
  </si>
  <si>
    <t xml:space="preserve">LUVA COM REDUÇÃO, EM AÇO, CONEXÃO SOLDADA, DN 65 X 50 MM (2 1/2" X 2"), INSTALADO EM PRUMADAS - FORNECIMENTO E INSTALAÇÃO. AF_10/2020</t>
  </si>
  <si>
    <t xml:space="preserve">LUVA COM REDUÇÃO, EM AÇO, CONEXÃO SOLDADA, DN 65 X 50 MM (2 1/2" X 2"), INSTALADO EM REDE DE ALIMENTAÇÃO PARA HIDRANTE - FORNECIMENTO E INSTALAÇÃO. AF_10/2020</t>
  </si>
  <si>
    <t xml:space="preserve">LUVA COM REDUÇÃO, EM AÇO, CONEXÃO SOLDADA, DN 65 X 50 MM (2 1/2" X 2"), INSTALADO EM REDE DE ALIMENTAÇÃO PARA SPRINKLER - FORNECIMENTO E INSTALAÇÃO. AF_10/2020</t>
  </si>
  <si>
    <t xml:space="preserve">LUVA COM REDUÇÃO, EM AÇO, CONEXÃO SOLDADA, DN 80 X 65 MM (3" X 2 1/2"), INSTALADO EM PRUMADAS - FORNECIMENTO E INSTALAÇÃO. AF_10/2020</t>
  </si>
  <si>
    <t xml:space="preserve">LUVA COM REDUÇÃO, EM AÇO, CONEXÃO SOLDADA, DN 80 X 65 MM (3" X 2 1/2"), INSTALADO EM REDE DE ALIMENTAÇÃO PARA HIDRANTE - FORNECIMENTO E INSTALAÇÃO. AF_10/2020</t>
  </si>
  <si>
    <t xml:space="preserve">LUVA COM REDUÇÃO, EM AÇO, CONEXÃO SOLDADA, DN 80 X 65 MM (3" X 2 1/2"), INSTALADO EM REDE DE ALIMENTAÇÃO PARA SPRINKLER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</si>
  <si>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</si>
  <si>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</si>
  <si>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</si>
  <si>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</si>
  <si>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</si>
  <si>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</si>
  <si>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1 1/4" X 1", CONEXÃO ROSQUEADA, INSTALADO EM REDE DE ALIMENTAÇÃO PARA HIDRANTE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</si>
  <si>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</si>
  <si>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</si>
  <si>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</si>
  <si>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</si>
  <si>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</si>
  <si>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X 1/2",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</si>
  <si>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</si>
  <si>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HIDRANTE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</si>
  <si>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</si>
  <si>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2 1/2" X 1 1/2", CONEXÃO ROSQUEADA, INSTALADO EM PRUMADAS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</si>
  <si>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</si>
  <si>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</si>
  <si>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PRUMADAS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</si>
  <si>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</si>
  <si>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</si>
  <si>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2" X 1 1/2", CONEXÃO ROSQUEADA, INSTALADO EM PRUMADAS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</si>
  <si>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</si>
  <si>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</si>
  <si>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PRUMADAS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</si>
  <si>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</si>
  <si>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</si>
  <si>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PRUMADAS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</si>
  <si>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</si>
  <si>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</si>
  <si>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</si>
  <si>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</si>
  <si>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</si>
  <si>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</si>
  <si>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PRUMADAS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</si>
  <si>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</si>
  <si>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</si>
  <si>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</si>
  <si>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LUVA DE REDUÇÃO, EM FERRO GALVANIZADO, 4" X 2 1/2", CONEXÃO ROSQUEADA, INSTALADO EM PRUMADAS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</si>
  <si>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</si>
  <si>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PRUMADAS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</si>
  <si>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</si>
  <si>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PRUMADAS - FORNECIMENTO E INSTALAÇÃO. AF_10/2020</t>
  </si>
  <si>
    <t xml:space="preserve">LUVA DE REDUÇÃO, EM FERRO GALVANIZADO, 4" X 3", CONEXÃO ROSQUEADA, INSTALADO EM REDE DE ALIMENTAÇÃO PARA HIDRANTE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</si>
  <si>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</si>
  <si>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</si>
  <si>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EM AÇO, CONEXÃO SOLDADA, DN 25 (1"), INSTALADO EM RAMAIS E SUB-RAMAIS DE GÁS - FORNECIMENTO E INSTALAÇÃO. AF_10/2020</t>
  </si>
  <si>
    <t xml:space="preserve">LUVA, EM AÇO, CONEXÃO SOLDADA, DN 25 (1"), INSTALADO EM REDE DE ALIMENTAÇÃO PARA HIDRANTE - FORNECIMENTO E INSTALAÇÃO. AF_10/2020</t>
  </si>
  <si>
    <t xml:space="preserve">LUVA, EM AÇO, CONEXÃO SOLDADA, DN 25 (1"), INSTALADO EM REDE DE ALIMENTAÇÃO PARA SPRINKLER - FORNECIMENTO E INSTALAÇÃO. AF_10/2020</t>
  </si>
  <si>
    <t xml:space="preserve">LUVA, EM AÇO, CONEXÃO SOLDADA, DN 32 (1 1/4"), INSTALADO EM REDE DE ALIMENTAÇÃO PARA HIDRANTE - FORNECIMENTO E INSTALAÇÃO. AF_10/2020</t>
  </si>
  <si>
    <t xml:space="preserve">LUVA, EM AÇO, CONEXÃO SOLDADA, DN 32 (1 1/4"), INSTALADO EM REDE DE ALIMENTAÇÃO PARA SPRINKLER - FORNECIMENTO E INSTALAÇÃO. AF_10/2020</t>
  </si>
  <si>
    <t xml:space="preserve">LUVA, EM AÇO, CONEXÃO SOLDADA, DN 40 (1 1/2"), INSTALADO EM REDE DE ALIMENTAÇÃO PARA HIDRANTE - FORNECIMENTO E INSTALAÇÃO. AF_10/2020</t>
  </si>
  <si>
    <t xml:space="preserve">LUVA, EM AÇO, CONEXÃO SOLDADA, DN 40 (1 1/2"), INSTALADO EM REDE DE ALIMENTAÇÃO PARA SPRINKLER - FORNECIMENTO E INSTALAÇÃO. AF_10/2020</t>
  </si>
  <si>
    <t xml:space="preserve">LUVA, EM AÇO, CONEXÃO SOLDADA, DN 50 (2"), INSTALADO EM PRUMADAS - FORNECIMENTO E INSTALAÇÃO. AF_10/2020</t>
  </si>
  <si>
    <t xml:space="preserve">LUVA, EM AÇO, CONEXÃO SOLDADA, DN 50 (2"), INSTALADO EM REDE DE ALIMENTAÇÃO PARA HIDRANTE - FORNECIMENTO E INSTALAÇÃO. AF_10/2020</t>
  </si>
  <si>
    <t xml:space="preserve">LUVA, EM AÇO, CONEXÃO SOLDADA, DN 50 (2"), INSTALADO EM REDE DE ALIMENTAÇÃO PARA SPRINKLER - FORNECIMENTO E INSTALAÇÃO. AF_10/2020</t>
  </si>
  <si>
    <t xml:space="preserve">LUVA, EM AÇO, CONEXÃO SOLDADA, DN 65 (2 1/2"), INSTALADO EM PRUMADAS - FORNECIMENTO E INSTALAÇÃO. AF_10/2020</t>
  </si>
  <si>
    <t xml:space="preserve">LUVA, EM AÇO, CONEXÃO SOLDADA, DN 65 (2 1/2"), INSTALADO EM REDE DE ALIMENTAÇÃO PARA HIDRANTE - FORNECIMENTO E INSTALAÇÃO. AF_10/2020</t>
  </si>
  <si>
    <t xml:space="preserve">LUVA, EM AÇO, CONEXÃO SOLDADA, DN 65 (2 1/2"), INSTALADO EM REDE DE ALIMENTAÇÃO PARA SPRINKLER - FORNECIMENTO E INSTALAÇÃO. AF_10/2020</t>
  </si>
  <si>
    <t xml:space="preserve">LUVA, EM AÇO, CONEXÃO SOLDADA, DN 80 (3"), INSTALADO EM PRUMADAS - FORNECIMENTO E INSTALAÇÃO. AF_10/2020</t>
  </si>
  <si>
    <t xml:space="preserve">LUVA, EM AÇO, CONEXÃO SOLDADA, DN 80 (3"), INSTALADO EM REDE DE ALIMENTAÇÃO PARA HIDRANTE - FORNECIMENTO E INSTALAÇÃO. AF_10/2020</t>
  </si>
  <si>
    <t xml:space="preserve">LUVA, EM AÇO, CONEXÃO SOLDADA, DN 80 (3"), INSTALADO EM REDE DE ALIMENTAÇÃO PARA SPRINKLER - FORNECIMENTO E INSTALAÇÃO. AF_10/2020</t>
  </si>
  <si>
    <t xml:space="preserve">LUVA, EM FERRO GALVANIZADO, 4", CONEXÃO ROSQUEADA, INSTALADO EM PRUMADAS - FORNECIMENTO E INSTALAÇÃO. AF_10/2020</t>
  </si>
  <si>
    <t xml:space="preserve">LUVA, EM FERRO GALVANIZADO, 4", CONEXÃO ROSQUEADA, INSTALADO EM REDE DE ALIMENTAÇÃO PARA HIDRANTE - FORNECIMENTO E INSTALAÇÃO. AF_10/2020</t>
  </si>
  <si>
    <t xml:space="preserve">LUVA, EM FERRO GALVANIZADO, CONEXÃO ROSQUEADA, DN 15 (1/2"), INSTALADO EM RAMAIS E SUB-RAMAIS DE GÁS - FORNECIMENTO E INSTALAÇÃO. AF_10/2020</t>
  </si>
  <si>
    <t xml:space="preserve">LUVA, EM FERRO GALVANIZADO, CONEXÃO ROSQUEADA, DN 20 (3/4"), INSTALADO EM RAMAIS E SUB-RAMAIS DE GÁS - FORNECIMENTO E INSTALAÇÃO. AF_10/2020</t>
  </si>
  <si>
    <t xml:space="preserve">LUVA, EM FERRO GALVANIZADO, CONEXÃO ROSQUEADA, DN 25 (1"), INSTALADO EM RAMAIS E SUB-RAMAIS DE GÁS - FORNECIMENTO E INSTALAÇÃO. AF_10/2020</t>
  </si>
  <si>
    <t xml:space="preserve">LUVA, EM FERRO GALVANIZADO, CONEXÃO ROSQUEADA, DN 25 (1"),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</si>
  <si>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</si>
  <si>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</si>
  <si>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</si>
  <si>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</si>
  <si>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</si>
  <si>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LUVA, EM FERRO GALVANIZADO, DN 25 (1"),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</si>
  <si>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</si>
  <si>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</si>
  <si>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LUVA, EM FERRO GALVANIZADO, DN 50 (2"), CONEXÃO ROSQUEADA, INSTALADO EM PRUMADAS - FORNECIMENTO E INSTALAÇÃO. AF_10/2020</t>
  </si>
  <si>
    <t xml:space="preserve">LUVA, EM FERRO GALVANIZADO, DN 50 (2"), CONEXÃO ROSQUEADA, INSTALADO EM REDE DE ALIMENTAÇÃO PARA HIDRANTE - FORNECIMENTO E INSTALAÇÃO. AF_10/2020</t>
  </si>
  <si>
    <t xml:space="preserve">LUVA, EM FERRO GALVANIZADO, DN 65 (2 1/2"), CONEXÃO ROSQUEADA, INSTALADO EM PRUMADAS - FORNECIMENTO E INSTALAÇÃO. AF_10/2020</t>
  </si>
  <si>
    <t xml:space="preserve">LUVA, EM FERRO GALVANIZADO, DN 65 (2 1/2"), CONEXÃO ROSQUEADA, INSTALADO EM REDE DE ALIMENTAÇÃO PARA HIDRANTE - FORNECIMENTO E INSTALAÇÃO. AF_10/2020</t>
  </si>
  <si>
    <t xml:space="preserve">LUVA, EM FERRO GALVANIZADO, DN 80 (3"), CONEXÃO ROSQUEADA, INSTALADO EM PRUMADAS - FORNECIMENTO E INSTALAÇÃO. AF_10/2020</t>
  </si>
  <si>
    <t xml:space="preserve">LUVA, EM FERRO GALVANIZADO, DN 80 (3"), CONEXÃO ROSQUEADA, INSTALADO EM REDE DE ALIMENTAÇÃO PARA HIDRANTE - FORNECIMENTO E INSTALAÇÃO. AF_10/2020</t>
  </si>
  <si>
    <t xml:space="preserve">MANÔMETRO 0 A 200 PSI (0 A 14 KGF/CM2), D = 50MM - FORNECIMENTO E INSTALAÇÃO. AF_10/2020</t>
  </si>
  <si>
    <t xml:space="preserve">NIPLE, EM FERRO GALVANIZADO, 4", CONEXÃO ROSQUEADA, INSTALADO EM PRUMADAS - FORNECIMENTO E INSTALAÇÃO. AF_10/2020</t>
  </si>
  <si>
    <t xml:space="preserve">NIPLE, EM FERRO GALVANIZADO, 4", CONEXÃO ROSQUEADA, INSTALADO EM REDE DE ALIMENTAÇÃO PARA HIDRANTE - FORNECIMENTO E INSTALAÇÃO. AF_10/2020</t>
  </si>
  <si>
    <t xml:space="preserve">NIPLE,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</si>
  <si>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</si>
  <si>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</si>
  <si>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NIPLE,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</si>
  <si>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</si>
  <si>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</si>
  <si>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</si>
  <si>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</si>
  <si>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</si>
  <si>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NIPLE,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</si>
  <si>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</si>
  <si>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</si>
  <si>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NIPLE, EM FERRO GALVANIZADO, DN 50 (2"), CONEXÃO ROSQUEADA, INSTALADO EM PRUMADAS - FORNECIMENTO E INSTALAÇÃO. AF_10/2020</t>
  </si>
  <si>
    <t xml:space="preserve">NIPLE, EM FERRO GALVANIZADO, DN 50 (2"), CONEXÃO ROSQUEADA, INSTALADO EM REDE DE ALIMENTAÇÃO PARA HIDRANTE - FORNECIMENTO E INSTALAÇÃO. AF_10/2020</t>
  </si>
  <si>
    <t xml:space="preserve">NIPLE, EM FERRO GALVANIZADO, DN 65 (2 1/2"), CONEXÃO ROSQUEADA, INSTALADO EM PRUMADAS - FORNECIMENTO E INSTALAÇÃO. AF_10/2020</t>
  </si>
  <si>
    <t xml:space="preserve">NIPLE, EM FERRO GALVANIZADO, DN 65 (2 1/2"), CONEXÃO ROSQUEADA, INSTALADO EM REDE DE ALIMENTAÇÃO PARA HIDRANTE - FORNECIMENTO E INSTALAÇÃO. AF_10/2020</t>
  </si>
  <si>
    <t xml:space="preserve">NIPLE, EM FERRO GALVANIZADO, DN 80 (3"), CONEXÃO ROSQUEADA, INSTALADO EM PRUMADAS - FORNECIMENTO E INSTALAÇÃO. AF_10/2020</t>
  </si>
  <si>
    <t xml:space="preserve">NIPLE, EM FERRO GALVANIZADO, DN 80 (3"), CONEXÃO ROSQUEADA, INSTALADO EM REDE DE ALIMENTAÇÃO PARA HIDRANTE - FORNECIMENTO E INSTALAÇÃO. AF_10/2020</t>
  </si>
  <si>
    <t xml:space="preserve">SPRINKLER TIPO PENDENTE, 68 °C, UNIÃO POR ROSCA DN 15 (1/2") - FORNECIMENTO E INSTALAÇÃO. AF_10/2020</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</si>
  <si>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</si>
  <si>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</si>
  <si>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</si>
  <si>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</si>
  <si>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</si>
  <si>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GALVANIZADO COM COSTURA, CLASSE MÉDIA, CONEXÃO ROSQUEADA, DN 25 (1"), INSTALADO EM RAMAIS E SUB-RAMAIS DE GÁS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</si>
  <si>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</si>
  <si>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</si>
  <si>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</si>
  <si>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</si>
  <si>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</si>
  <si>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</si>
  <si>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TUBO DE AÇO GALVANIZADO COM COSTURA, CLASSE MÉDIA, DN 100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</si>
  <si>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</si>
  <si>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TUBO DE AÇO GALVANIZADO COM COSTURA, CLASSE MÉDIA, DN 25 (1"), CONEXÃO ROSQUEADA,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</si>
  <si>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</si>
  <si>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</si>
  <si>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</si>
  <si>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</si>
  <si>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</si>
  <si>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</si>
  <si>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PRUMADAS - FORNECIMENTO E INSTALAÇÃO. AF_10/2020</t>
  </si>
  <si>
    <t xml:space="preserve">TUBO DE AÇO GALVANIZADO COM COSTURA, CLASSE MÉDIA, DN 80 (3"), CONEXÃO ROSQUEADA, INSTALADO EM REDE DE ALIMENTAÇÃO PARA HIDRANTE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</si>
  <si>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</si>
  <si>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</si>
  <si>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</si>
  <si>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</si>
  <si>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</si>
  <si>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</si>
  <si>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</si>
  <si>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HIDRANTE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</si>
  <si>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</si>
  <si>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PRUMADAS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</si>
  <si>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</si>
  <si>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</si>
  <si>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PRUMADAS - FORNECIMENTO E INSTALAÇÃO. AF_10/2020</t>
  </si>
  <si>
    <t xml:space="preserve">TUBO DE AÇO PRETO SEM COSTURA, CONEXÃO SOLDADA, DN 65 (2 1/2"), INSTALADO EM REDE DE ALIMENTAÇÃO PARA HIDRANTE - FORNECIMENTO E INSTALAÇÃO. AF_10/2020</t>
  </si>
  <si>
    <t xml:space="preserve">TUBO DE AÇO PRETO SEM COSTURA, CONEXÃO SOLDADA, DN 65 (2 1/2"), INSTALADO EM REDE DE ALIMENTAÇÃO PARA SPRINKLER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</si>
  <si>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</si>
  <si>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</si>
  <si>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</si>
  <si>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</si>
  <si>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</si>
  <si>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</si>
  <si>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TÊ, EM AÇO, CONEXÃO SOLDADA, DN 25 (1"), INSTALADO EM REDE DE ALIMENTAÇÃO PARA HIDRANTE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</si>
  <si>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</si>
  <si>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HIDRANTE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</si>
  <si>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</si>
  <si>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HIDRANTE - FORNECIMENTO E INSTALAÇÃO. AF_10/2020</t>
  </si>
  <si>
    <t xml:space="preserve">TÊ, EM AÇO, CONEXÃO SOLDADA, DN 40 (1 1/2"), INSTALADO EM REDE DE ALIMENTAÇÃO PARA SPRINKLER - FORNECIMENTO E INSTALAÇÃO. AF_10/2020</t>
  </si>
  <si>
    <t xml:space="preserve">TÊ, EM AÇO, CONEXÃO SOLDADA, DN 50 (2"), INSTALADO EM PRUMADAS - FORNECIMENTO E INSTALAÇÃO. AF_10/2020</t>
  </si>
  <si>
    <t xml:space="preserve">TÊ, EM AÇO, CONEXÃO SOLDADA, DN 50 (2"), INSTALADO EM REDE DE ALIMENTAÇÃO PARA HIDRANTE - FORNECIMENTO E INSTALAÇÃO. AF_10/2020</t>
  </si>
  <si>
    <t xml:space="preserve">TÊ, EM AÇO, CONEXÃO SOLDADA, DN 50 (2"), INSTALADO EM REDE DE ALIMENTAÇÃO PARA SPRINKLER - FORNECIMENTO E INSTALAÇÃO. AF_10/2020</t>
  </si>
  <si>
    <t xml:space="preserve">TÊ, EM AÇO, CONEXÃO SOLDADA, DN 65 (2 1/2"), INSTALADO EM PRUMADAS - FORNECIMENTO E INSTALAÇÃO. AF_10/2020</t>
  </si>
  <si>
    <t xml:space="preserve">TÊ, EM AÇO, CONEXÃO SOLDADA, DN 65 (2 1/2"), INSTALADO EM REDE DE ALIMENTAÇÃO PARA HIDRANTE - FORNECIMENTO E INSTALAÇÃO. AF_10/2020</t>
  </si>
  <si>
    <t xml:space="preserve">TÊ, EM AÇO, CONEXÃO SOLDADA, DN 65 (2 1/2"), INSTALADO EM REDE DE ALIMENTAÇÃO PARA SPRINKLER - FORNECIMENTO E INSTALAÇÃO. AF_10/2020</t>
  </si>
  <si>
    <t xml:space="preserve">TÊ, EM AÇO, CONEXÃO SOLDADA, DN 80 (3"), INSTALADO EM PRUMADAS - FORNECIMENTO E INSTALAÇÃO. AF_10/2020</t>
  </si>
  <si>
    <t xml:space="preserve">TÊ, EM AÇO, CONEXÃO SOLDADA, DN 80 (3"), INSTALADO EM REDE DE ALIMENTAÇÃO PARA HIDRANTE - FORNECIMENTO E INSTALAÇÃO. AF_10/2020</t>
  </si>
  <si>
    <t xml:space="preserve">TÊ, EM AÇO, CONEXÃO SOLDADA, DN 80 (3"), INSTALADO EM REDE DE ALIMENTAÇÃO PARA SPRINKLER - FORNECIMENTO E INSTALAÇÃO. AF_10/2020</t>
  </si>
  <si>
    <t xml:space="preserve">TÊ, EM FERRO GALVANIZADO, 4", CONEXÃO ROSQUEADA, INSTALADO EM PRUMADAS - FORNECIMENTO E INSTALAÇÃO. AF_10/2020</t>
  </si>
  <si>
    <t xml:space="preserve">TÊ, EM FERRO GALVANIZADO, 4", CONEXÃO ROSQUEADA, INSTALADO EM REDE DE ALIMENTAÇÃO PARA HIDRANTE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</si>
  <si>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</si>
  <si>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</si>
  <si>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</si>
  <si>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TÊ, EM FERRO GALVANIZADO, CONEXÃO ROSQUEADA, DN 25 (1"), INSTALADO EM REDE DE ALIMENTAÇÃO PARA HIDRANTE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</si>
  <si>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</si>
  <si>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</si>
  <si>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</si>
  <si>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</si>
  <si>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</si>
  <si>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HIDRANTE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</si>
  <si>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</si>
  <si>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</si>
  <si>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</si>
  <si>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HIDRANTE - FORNECIMENTO E INSTALAÇÃO. AF_10/2020</t>
  </si>
  <si>
    <t xml:space="preserve">TÊ, EM FERRO GALVANIZADO, CONEXÃO ROSQUEADA, DN 80 (3"), INSTALADO EM REDE DE ALIMENTAÇÃO PARA SPRINKLER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</si>
  <si>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</si>
  <si>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</si>
  <si>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</si>
  <si>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UNIÃO, EM FERRO GALVANIZADO, 4", CONEXÃO ROSQUEADA, INSTALADO EM PRUMADAS - FORNECIMENTO E INSTALAÇÃO. AF_10/2020</t>
  </si>
  <si>
    <t xml:space="preserve">UNIÃO, EM FERRO GALVANIZADO, 4", CONEXÃO ROSQUEADA, INSTALADO EM REDE DE ALIMENTAÇÃO PARA HIDRANTE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</si>
  <si>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</si>
  <si>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</si>
  <si>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</si>
  <si>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</si>
  <si>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</si>
  <si>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</si>
  <si>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</si>
  <si>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</si>
  <si>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</si>
  <si>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</si>
  <si>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</si>
  <si>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</si>
  <si>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PRUMADAS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</si>
  <si>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</si>
  <si>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PRUMADAS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</si>
  <si>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</si>
  <si>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PRUMADAS - FORNECIMENTO E INSTALAÇÃO. AF_10/2020</t>
  </si>
  <si>
    <t xml:space="preserve">UNIÃO, EM FERRO GALVANIZADO, DN 80 (3"), CONEXÃO ROSQUEADA, INSTALADO EM REDE DE ALIMENTAÇÃO PARA HIDRANTE - FORNECIMENTO E INSTALAÇÃO. AF_10/2020</t>
  </si>
  <si>
    <t xml:space="preserve">CONEXÃO FIXA, ROSCA FÊMEA, METÁLICA, PARA INSTALAÇÕES EM PEX MULTICAMADA, DN 16MM X 1/2", CONEXÃO POR CRIMPAGEM - FORNECIMENTO E INSTALAÇÃO. AF_01/2020</t>
  </si>
  <si>
    <t xml:space="preserve">CONEXÃO FIXA, ROSCA FÊMEA, METÁLICA, PARA INSTALAÇÕES EM PEX MULTICAMADA, DN 20MM X 3/4", CONEXÃO POR CRIMPAGEM - FORNECIMENTO E INSTALAÇÃO. AF_01/2020</t>
  </si>
  <si>
    <t xml:space="preserve">CONEXÃO FIXA, ROSCA FÊMEA, METÁLICA, PARA INSTALAÇÕES EM PEX MULTICAMADA, DN 26MM X 1", CONEXÃO POR CRIMPAGEM - FORNECIMENTO E INSTALAÇÃO. AF_01/2020</t>
  </si>
  <si>
    <t xml:space="preserve">CONEXÃO FIXA, ROSCA FÊMEA, METÁLICA, PARA INSTALAÇÕES EM PEX MULTICAMADA, DN 32MM X 1 1/4", CONEXÃO POR CRIMPAGEM - FORNECIMENTO E INSTALAÇÃO. AF_01/2020</t>
  </si>
  <si>
    <t xml:space="preserve">CONEXÃO FIXA, ROSCA MACHO, METÁLICA, PARA INSTALAÇÕES EM PEX MULTICAMADA, DN 16MM X 1/2", CONEXÃO POR CRIMPAGEM - FORNECIMENTO E INSTALAÇÃO. AF_01/2020</t>
  </si>
  <si>
    <t xml:space="preserve">CONEXÃO FIXA, ROSCA MACHO, METÁLICA, PARA INSTALAÇÕES EM PEX MULTICAMADA, DN 20MM X 3/4", CONEXÃO POR CRIMPAGEM - FORNECIMENTO E INSTALAÇÃO. AF_01/2020</t>
  </si>
  <si>
    <t xml:space="preserve">CONEXÃO FIXA, ROSCA MACHO, METÁLICA, PARA INSTALAÇÕES EM PEX MULTICAMADA, DN 26MM X 1", CONEXÃO POR CRIMPAGEM - FORNECIMENTO E INSTALAÇÃO. AF_01/2020</t>
  </si>
  <si>
    <t xml:space="preserve">CONEXÃO FIXA, ROSCA MACHO, METÁLICA, PARA INSTALAÇÕES EM PEX MULTICAMADA, DN 32MM X 1 1/4", CONEXÃO POR CRIMPAGEM - FORNECIMENTO E INSTALAÇÃO. AF_01/2020</t>
  </si>
  <si>
    <t xml:space="preserve">FIXAÇÃO DE TUBOS VERTICAIS DE MULTICAMADA, DIÂMETROS MENORES OU IGUAIS A 32 MM, COM ABRAÇADEIRA TIPO SUPORTE MÚLTIPLO, FIXADA EM PAREDE EXTERNA - FORNECIMENTO E INSTALAÇÃO. AF_01/2020</t>
  </si>
  <si>
    <t xml:space="preserve">JOELHO 90 GRAUS, PARA INSTALAÇÕES EM PEX MULTICAMADA, DN 16 MM, CONEXÃO POR CRIMPAGEM - FORNECIMENTO E INSTALAÇÃO. AF_01/2020</t>
  </si>
  <si>
    <t xml:space="preserve">JOELHO 90 GRAUS, PARA INSTALAÇÕES EM PEX MULTICAMADA, DN 20 MM, CONEXÃO POR CRIMPAGEM - FORNECIMENTO E INSTALAÇÃO. AF_01/2020</t>
  </si>
  <si>
    <t xml:space="preserve">JOELHO 90 GRAUS, PARA INSTALAÇÕES EM PEX MULTICAMADA, DN 26 MM, CONEXÃO POR CRIMPAGEM - FORNECIMENTO E INSTALAÇÃO. AF_01/2020</t>
  </si>
  <si>
    <t xml:space="preserve">JOELHO 90 GRAUS, PARA INSTALAÇÕES EM PEX MULTICAMADA, DN 32 MM, CONEXÃO POR CRIMPAGEM - FORNECIMENTO E INSTALAÇÃO. AF_01/2020</t>
  </si>
  <si>
    <t xml:space="preserve">JOELHO 90 GRAUS, ROSCA FÊMEA, PARA INSTALAÇÕES EM PEX MULTICAMADA, DN 16 MM X 1/2'', CONEXÃO POR CRIMPAGEM - FORNECIMENTO E INSTALAÇÃO. AF_01/2020</t>
  </si>
  <si>
    <t xml:space="preserve">JOELHO 90 GRAUS, ROSCA FÊMEA, PARA INSTALAÇÕES EM PEX MULTICAMADA, DN 20 MM X 3/4", CONEXÃO POR CRIMPAGEM - FORNECIMENTO E INSTALAÇÃO. AF_01/2020</t>
  </si>
  <si>
    <t xml:space="preserve">JOELHO 90 GRAUS, ROSCA FÊMEA, PARA INSTALAÇÕES EM PEX MULTICAMADA, DN 25 MM X 1'', CONEXÃO POR CRIMPAGEM - FORNECIMENTO E INSTALAÇÃO. AF_01/2020</t>
  </si>
  <si>
    <t xml:space="preserve">JOELHO 90 GRAUS, ROSCA FÊMEA, PARA INSTALAÇÕES EM PEX MULTICAMADA, DN 32 MM X 1 1/4'', CONEXÃO POR CRIMPAGEM - FORNECIMENTO E INSTALAÇÃO. AF_01/2020</t>
  </si>
  <si>
    <t xml:space="preserve">JOELHO 90 GRAUS, ROSCA MACHO, PARA INSTALAÇÕES EM PEX MULTICAMADA, DN 16 MM X 1/2'', CONEXÃO POR CRIMPAGEM - FORNECIMENTO E INSTALAÇÃO. AF_01/2020</t>
  </si>
  <si>
    <t xml:space="preserve">JOELHO 90 GRAUS, ROSCA MACHO, PARA INSTALAÇÕES EM PEX MULTICAMADA, DN 20 MM X 3/4", CONEXÃO POR CRIMPAGEM - FORNECIMENTO E INSTALAÇÃO. AF_01/2020</t>
  </si>
  <si>
    <t xml:space="preserve">JOELHO 90 GRAUS, ROSCA MACHO, PARA INSTALAÇÕES EM PEX MULTICAMADA, DN 25 MM X 1'', CONEXÃO POR CRIMPAGEM - FORNECIMENTO E INSTALAÇÃO. AF_01/2020</t>
  </si>
  <si>
    <t xml:space="preserve">JOELHO 90 GRAUS, ROSCA MACHO, PARA INSTALAÇÕES EM PEX MULTICAMADA, DN 32 MM X 1 1/4'', CONEXÃO POR CRIMPAGEM - FORNECIMENTO E INSTALAÇÃO. AF_01/2020</t>
  </si>
  <si>
    <t xml:space="preserve">KIT CAVALETE PARA GÁS - COM MEDIDOR E REGULADOR - ENTRADA INDIVIDUAL PRINCIPAL, EM AÇO GALVANIZADO DN 15 E 25 MM (1/2" E 1") - FORNECIMENTO E INSTALAÇÃO. AF_01/2020</t>
  </si>
  <si>
    <t xml:space="preserve">KIT CAVALETE PARA GÁS - SEM MEDIDOR COM REGULADOR - ENTRADA INDIVIDUAL PRINCIPAL, EM AÇO GALVANIZADO DN 15 E 25 MM (1/2" E 1") - FORNECIMENTO E INSTALAÇÃO. AF_01/2020</t>
  </si>
  <si>
    <t xml:space="preserve">KIT CAVALETE PARA GÁS - SEM MEDIDOR OU REGULADOR - ENTRADA INDIVIDUAL PRINCIPAL, EM AÇO GALVANIZADO DN 15 E 25 MM (1/2" E 1") - FORNECIMENTO E INSTALAÇÃO. AF_01/2020</t>
  </si>
  <si>
    <t xml:space="preserve">LUVA DE REDUÇÃO PARA INSTALAÇÕES EM PEX MULTICAMADA, DN 20 X 16 MM, CONEXÃO POR CRIMPAGEM - FORNECIMENTO E INSTALAÇÃO. AF_01/2020</t>
  </si>
  <si>
    <t xml:space="preserve">LUVA DE REDUÇÃO PARA INSTALAÇÕES EM PEX MULTICAMADA, DN 26 X 20 MM, CONEXÃO POR CRIMPAGEM - FORNECIMENTO E INSTALAÇÃO. AF_01/2020</t>
  </si>
  <si>
    <t xml:space="preserve">LUVA DE REDUÇÃO PARA INSTALAÇÕES EM PEX MULTICAMADA, DN 32 X 26 MM, CONEXÃO POR CRIMPAGEM - FORNECIMENTO E INSTALAÇÃO. AF_01/2020</t>
  </si>
  <si>
    <t xml:space="preserve">LUVA PARA INSTALAÇÕES EM PEX MULTICAMADA, DN 16 MM, CONEXÃO POR CRIMPAGEM - FORNECIMENTO E INSTALAÇÃO. AF_01/2020</t>
  </si>
  <si>
    <t xml:space="preserve">LUVA PARA INSTALAÇÕES EM PEX MULTICAMADA, DN 20 MM, CONEXÃO POR CRIMPAGEM - FORNECIMENTO E INSTALAÇÃO. AF_01/2020</t>
  </si>
  <si>
    <t xml:space="preserve">LUVA PARA INSTALAÇÕES EM PEX MULTICAMADA, DN 26 MM, CONEXÃO POR CRIMPAGEM - FORNECIMENTO E INSTALAÇÃO. AF_01/2020</t>
  </si>
  <si>
    <t xml:space="preserve">LUVA PARA INSTALAÇÕES EM PEX MULTICAMADA, DN 32 MM, CONEXÃO POR CRIMPAGEM - FORNECIMENTO E INSTALAÇÃO. AF_01/2020</t>
  </si>
  <si>
    <t xml:space="preserve">TUBO, PEX, MULTICAMADA, COM PROTEÇÃO UV, DN 16, INSTALADO EM IMPLANTAÇÃO DE INSTALAÇÕES DE GÁS - FORNECIMENTO E INSTALAÇÃO. AF_01/2020</t>
  </si>
  <si>
    <t xml:space="preserve">TUBO, PEX, MULTICAMADA, COM PROTEÇÃO UV, DN 16, INSTALADO EM PRUMADA DE INSTALAÇÕES DE GÁS - FORNECIMENTO E INSTALAÇÃO. AF_01/2020</t>
  </si>
  <si>
    <t xml:space="preserve">TUBO, PEX, MULTICAMADA, COM PROTEÇÃO UV, DN 20, INSTALADO EM IMPLANTAÇÃO DE INSTALAÇÕES DE GÁS - FORNECIMENTO E INSTALAÇÃO. AF_01/2020</t>
  </si>
  <si>
    <t xml:space="preserve">TUBO, PEX, MULTICAMADA, COM PROTEÇÃO UV, DN 20, INSTALADO EM PRUMADA DE INSTALAÇÕES DE GÁS - FORNECIMENTO E INSTALAÇÃO. AF_01/2020</t>
  </si>
  <si>
    <t xml:space="preserve">TUBO, PEX, MULTICAMADA, COM PROTEÇÃO UV, DN 25, INSTALADO EM PRUMADA DE INSTALAÇÕES DE GÁS - FORNECIMENTO E INSTALAÇÃO. AF_01/2020</t>
  </si>
  <si>
    <t xml:space="preserve">TUBO, PEX, MULTICAMADA, COM PROTEÇÃO UV, DN 26, INSTALADO EM IMPLANTAÇÃO DE INSTALAÇÕES DE GÁS - FORNECIMENTO E INSTALAÇÃO. AF_01/2020</t>
  </si>
  <si>
    <t xml:space="preserve">TUBO, PEX, MULTICAMADA, COM PROTEÇÃO UV, DN 32, INSTALADO EM IMPLANTAÇÃO DE INSTALAÇÕES DE GÁS - FORNECIMENTO E INSTALAÇÃO. AF_01/2020</t>
  </si>
  <si>
    <t xml:space="preserve">TUBO, PEX, MULTICAMADA, COM PROTEÇÃO UV, DN 32, INSTALADO EM PRUMADA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</si>
  <si>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</si>
  <si>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</si>
  <si>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</si>
  <si>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</si>
  <si>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</si>
  <si>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</si>
  <si>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IMPLANTAÇÃO DE INSTALAÇÕES DE GÁS - FORNECIMENTO E INSTALAÇÃO. AF_01/2020</t>
  </si>
  <si>
    <t xml:space="preserve">TUBO, PEX, MULTICAMADA, COM TUBO LUVA, DN 32, INSTALADO EM RAMAL INTERNO DE INSTALAÇÕES DE GÁS - FORNECIMENTO E INSTALAÇÃO. AF_01/2020</t>
  </si>
  <si>
    <t xml:space="preserve">TUBO, PEX, MULTICAMADA, DN 16,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</si>
  <si>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</si>
  <si>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IMPLANTAÇÃO DE INSTALAÇÕES DE GÁS - FORNECIMENTO E INSTALAÇÃO. AF_01/2020</t>
  </si>
  <si>
    <t xml:space="preserve">TUBO, PEX, MULTICAMADA, DN 20, INSTALADO EM RAMAL INTERNO DE INSTALAÇÕES DE GÁS - FORNECIMENTO E INSTALAÇÃO. AF_01/2020</t>
  </si>
  <si>
    <t xml:space="preserve">TUBO, PEX, MULTICAMADA, DN 26, INSTALADO EM IMPLANTAÇÃO DE INSTALAÇÕES DE GÁS - FORNECIMENTO E INSTALAÇÃO. AF_01/2020</t>
  </si>
  <si>
    <t xml:space="preserve">TUBO, PEX, MULTICAMADA, DN 26, INSTALADO EM RAMAL INTERNO DE INSTALAÇÕES DE GÁS - FORNECIMENTO E INSTALAÇÃO. AF_01/2020</t>
  </si>
  <si>
    <t xml:space="preserve">TUBO, PEX, MULTICAMADA, DN 32, INSTALADO EM IMPLANTAÇÃO DE INSTALAÇÕES DE GÁS - FORNECIMENTO E INSTALAÇÃO. AF_01/2020</t>
  </si>
  <si>
    <t xml:space="preserve">TUBO, PEX, MULTICAMADA, DN 32, INSTALADO EM RAMAL INTERNO DE INSTALAÇÕES DE GÁS - FORNECIMENTO E INSTALAÇÃO. AF_01/2020</t>
  </si>
  <si>
    <t xml:space="preserve">TÊ, PARA INSTALAÇÕES EM PEX MULTICAMADA, DN 16 MM, CONEXÃO POR CRIMPAGEM - FORNECIMENTO E INSTALAÇÃO. AF_01/2020</t>
  </si>
  <si>
    <t xml:space="preserve">TÊ, PARA INSTALAÇÕES EM PEX MULTICAMADA, DN 20 MM, CONEXÃO POR CRIMPAGEM - FORNECIMENTO E INSTALAÇÃO. AF_01/2020</t>
  </si>
  <si>
    <t xml:space="preserve">TÊ, PARA INSTALAÇÕES EM PEX MULTICAMADA, DN 26 MM, CONEXÃO POR CRIMPAGEM - FORNECIMENTO E INSTALAÇÃO. AF_01/2020</t>
  </si>
  <si>
    <t xml:space="preserve">TÊ, PARA INSTALAÇÕES EM PEX MULTICAMADA, DN 32 MM, CONEXÃO POR CRIMPAGEM - FORNECIMENTO E INSTALAÇÃO. AF_01/2020</t>
  </si>
  <si>
    <t xml:space="preserve">AR CONDICIONADO JANELA, 10000 BTU/H, CICLO FRIO - FORNECIMENTO E INSTALAÇÃO. AF_11/2021</t>
  </si>
  <si>
    <t xml:space="preserve">AR CONDICIONADO JANELA, 12000 BTU/H, CICLO FRIO - FORNECIMENTO E INSTALAÇÃO. AF_11/2021</t>
  </si>
  <si>
    <t xml:space="preserve">AR CONDICIONADO JANELA, 7500 BTU/H, CICLO FRIO - FORNECIMENTO E INSTALAÇÃO. AF_11/2021</t>
  </si>
  <si>
    <t xml:space="preserve">AR CONDICIONADO SPLIT DUTO, 18000 BTU/H, CICLO QUENTE/FRIO - FORNECIMENTO E INSTALAÇÃO. AF_11/2021</t>
  </si>
  <si>
    <t xml:space="preserve">AR CONDICIONADO SPLIT DUTO, 24000 BTU/H, CICLO QUENTE/FRIO - FORNECIMENTO E INSTALAÇÃO. AF_11/2021</t>
  </si>
  <si>
    <t xml:space="preserve">AR CONDICIONADO SPLIT DUTO, 36000 BTU/H, CICLO QUENTE/FRIO - FORNECIMENTO E INSTALAÇÃO. AF_11/2021</t>
  </si>
  <si>
    <t xml:space="preserve">AR CONDICIONADO SPLIT INVERTER, HI-WALL (PAREDE), 12000 BTU/H, CICLO FRIO - FORNECIMENTO E INSTALAÇÃO. AF_11/2021_PE</t>
  </si>
  <si>
    <t xml:space="preserve">AR CONDICIONADO SPLIT INVERTER, HI-WALL (PAREDE), 18000 BTU/H, CICLO FRIO - FORNECIMENTO E INSTALAÇÃO. AF_11/2021_PE</t>
  </si>
  <si>
    <t xml:space="preserve">AR CONDICIONADO SPLIT INVERTER, HI-WALL (PAREDE), 24000 BTU/H, CICLO FRIO - FORNECIMENTO E INSTALAÇÃO. AF_11/2021_PE</t>
  </si>
  <si>
    <t xml:space="preserve">AR CONDICIONADO SPLIT INVERTER, HI-WALL (PAREDE), 9000 BTU/H, CICLO FRIO - FORNECIMENTO E INSTALAÇÃO. AF_11/2021_PE</t>
  </si>
  <si>
    <t xml:space="preserve">AR CONDICIONADO SPLIT INVERTER, PISO TETO, 18000 BTU/H, CICLO FRIO - FORNECIMENTO E INSTALAÇÃO. AF_11/2021_PSE</t>
  </si>
  <si>
    <t xml:space="preserve">AR CONDICIONADO SPLIT INVERTER, PISO TETO, 24000 BTU/H, CICLO FRIO - FORNECIMENTO E INSTALAÇÃO. AF_11/2021_PSE</t>
  </si>
  <si>
    <t xml:space="preserve">AR CONDICIONADO SPLIT INVERTER, PISO TETO, 24000 BTU/H, QUENTE/FRIO - FORNECIMENTO E INSTALAÇÃO. AF_11/2021_PSE</t>
  </si>
  <si>
    <t xml:space="preserve">AR CONDICIONADO SPLIT INVERTER, PISO TETO, 36000 BTU/H, CICLO FRIO - FORNECIMENTO E INSTALAÇÃO. AF_11/2021_PSE</t>
  </si>
  <si>
    <t xml:space="preserve">AR CONDICIONADO SPLIT INVERTER, PISO TETO, 48000 BTU/H, CICLO FRIO - FORNECIMENTO E INSTALAÇÃO. AF_11/2021_PE</t>
  </si>
  <si>
    <t xml:space="preserve">AR CONDICIONADO SPLIT INVERTER, PISO TETO, APRESENTANDO ENTRE 54000 E 58000 BTU/H, CICLO FRIO - FORNECIMENTO E INSTALAÇÃO. AF_11/2021_PE</t>
  </si>
  <si>
    <t xml:space="preserve">AR CONDICIONADO SPLIT ON/OFF, CASSETE (TETO), 18000 BTU/H, CICLO QUENTE/FRIO - FORNECIMENTO E INSTALAÇÃO. AF_11/2021_PE</t>
  </si>
  <si>
    <t xml:space="preserve">AR CONDICIONADO SPLIT ON/OFF, CASSETE (TETO), 24000 BTU/H, CICLO QUENTE/FRIO - FORNECIMENTO E INSTALAÇÃO. AF_11/2021_PE</t>
  </si>
  <si>
    <t xml:space="preserve">AR CONDICIONADO SPLIT ON/OFF, CASSETE (TETO), 36000 BTU/H, CICLO QUENTE/FRIO - FORNECIMENTO E INSTALAÇÃO. AF_11/2021_PE</t>
  </si>
  <si>
    <t xml:space="preserve">AR CONDICIONADO SPLIT ON/OFF, CASSETE (TETO), 48000 BTU/H, CICLO QUENTE/FRIO - FORNECIMENTO E INSTALAÇÃO. AF_11/2021_PE</t>
  </si>
  <si>
    <t xml:space="preserve">AR CONDICIONADO SPLIT ON/OFF, CASSETE (TETO), 60000 BTU/H, CICLO QUENTE/FRIO - FORNECIMENTO E INSTALAÇÃO. AF_11/2021_PE</t>
  </si>
  <si>
    <t xml:space="preserve">AR CONDICIONADO SPLIT ON/OFF, CASSETE (TETO), FRIO 4 VIAS 18000 BTU/H - FORNECIMENTO E INSTALAÇÃO. AF_11/2021_PE</t>
  </si>
  <si>
    <t xml:space="preserve">AR CONDICIONADO SPLIT ON/OFF, CASSETE (TETO), FRIO 4 VIAS 24000 BTU/H - FORNECIMENTO E INSTALAÇÃO. AF_11/2021_PE</t>
  </si>
  <si>
    <t xml:space="preserve">AR CONDICIONADO SPLIT ON/OFF, CASSETE (TETO), FRIO 4 VIAS 36000 BTU/H - FORNECIMENTO E INSTALAÇÃO. AF_11/2021_PE</t>
  </si>
  <si>
    <t xml:space="preserve">AR CONDICIONADO SPLIT ON/OFF, CASSETE (TETO), FRIO 4 VIAS 48000 BTU/H - FORNECIMENTO E INSTALAÇÃO. AF_11/2021_PE</t>
  </si>
  <si>
    <t xml:space="preserve">AR CONDICIONADO SPLIT ON/OFF, CASSETE (TETO), FRIO 4 VIAS 60000 BTU/H - FORNECIMENTO E INSTALAÇÃO. AF_11/2021_PE</t>
  </si>
  <si>
    <t xml:space="preserve">AR CONDICIONADO SPLIT ON/OFF, HI-WALL (PAREDE), 12000 BTUS/H, CICLO FRIO - FORNECIMENTO E INSTALAÇÃO. AF_11/2021_PE</t>
  </si>
  <si>
    <t xml:space="preserve">AR CONDICIONADO SPLIT ON/OFF, HI-WALL (PAREDE), 12000 BTUS/H, CICLO QUENTE/FRIO - FORNECIMENTO E INSTALAÇÃO. AF_11/2021_PE</t>
  </si>
  <si>
    <t xml:space="preserve">AR CONDICIONADO SPLIT ON/OFF, HI-WALL (PAREDE), 18000 BTUS/H, CICLO FRIO - FORNECIMENTO E INSTALAÇÃO. AF_11/2021_PE</t>
  </si>
  <si>
    <t xml:space="preserve">AR CONDICIONADO SPLIT ON/OFF, HI-WALL (PAREDE), 18000 BTUS/H, CICLO QUENTE/FRIO - FORNECIMENTO E INSTALAÇÃO. AF_11/2021_PE</t>
  </si>
  <si>
    <t xml:space="preserve">AR CONDICIONADO SPLIT ON/OFF, HI-WALL (PAREDE), 24000 BTUS/H, CICLO FRIO - FORNECIMENTO E INSTALAÇÃO. AF_11/2021_PE</t>
  </si>
  <si>
    <t xml:space="preserve">AR CONDICIONADO SPLIT ON/OFF, HI-WALL (PAREDE), 24000 BTUS/H, CICLO QUENTE/FRIO - FORNECIMENTO E INSTALAÇÃO. AF_11/2021_PE</t>
  </si>
  <si>
    <t xml:space="preserve">AR CONDICIONADO SPLIT ON/OFF, HI-WALL (PAREDE), 9000 BTUS/H, CICLO FRIO - FORNECIMENTO E INSTALAÇÃO. AF_11/2021_PE</t>
  </si>
  <si>
    <t xml:space="preserve">AR CONDICIONADO SPLIT ON/OFF, HI-WALL (PAREDE), 9000 BTUS/H, CICLO QUENTE/FRIO - FORNECIMENTO E INSTALAÇÃO. AF_11/2021_PE</t>
  </si>
  <si>
    <t xml:space="preserve">AR CONDICIONADO SPLIT ON/OFF, PISO TETO, 18.000 BTU/H, CICLO FRIO - FORNECIMENTO E INSTALAÇÃO. AF_11/2021_PSE</t>
  </si>
  <si>
    <t xml:space="preserve">AR CONDICIONADO SPLIT ON/OFF, PISO TETO, 24.000 BTU/H, CICLO FRIO - FORNECIMENTO E INSTALAÇÃO. AF_11/2021_PSE</t>
  </si>
  <si>
    <t xml:space="preserve">AR CONDICIONADO SPLIT ON/OFF, PISO TETO, 36.000 BTU/H, CICLO FRIO - FORNECIMENTO E INSTALAÇÃO. AF_11/2021_PSE</t>
  </si>
  <si>
    <t xml:space="preserve">AR CONDICIONADO SPLIT ON/OFF, PISO TETO, 48.000 BTU/H, CICLO FRIO - FORNECIMENTO E INSTALAÇÃO. AF_11/2021_PE</t>
  </si>
  <si>
    <t xml:space="preserve">AR CONDICIONADO SPLIT ON/OFF, PISO TETO, 60.000 BTU/H, CICLO FRIO - FORNECIMENTO E INSTALAÇÃO. AF_11/2021_PE</t>
  </si>
  <si>
    <t xml:space="preserve">AR CONDICIONADO SPLITÃO 10 TR - FORNECIMENTO E INSTALAÇÃO. AF_11/2021_PE</t>
  </si>
  <si>
    <t xml:space="preserve">AR CONDICIONADO SPLITÃO 15 TR - FORNECIMENTO E INSTALAÇÃO. AF_11/2021_PE</t>
  </si>
  <si>
    <t xml:space="preserve">DAMPER DE REGULAGEM PARA SISTEMA DE AR CONDICIONADO, 1000X500 MM - FORNECIMENTO E INSTALAÇÃO. AF_11/2021</t>
  </si>
  <si>
    <t xml:space="preserve">DIFUSOR PARA SISTEMA DE AR CONDICIONADO, 400X400 MM - FORNECIMENTO E INSTALAÇÃO. AF_11/2021</t>
  </si>
  <si>
    <t xml:space="preserve">GRELHA PARA SISTEMA DE AR CONDICIONADO, 400X400 MM - FORNECIMENTO E INSTALAÇÃO. AF_11/2021</t>
  </si>
  <si>
    <t xml:space="preserve">RASGO E CHUMBAMENTO EM ALVENARIA PARA TUBOS DE SPLIT PAREDE DE 9000 A 24000 BTUS/H. AF_11/2021</t>
  </si>
  <si>
    <t xml:space="preserve">TUBO EM COBRE FLEXÍVEL, DN 1/2", COM ISOLAMENTO, INSTALADO EM FORRO, PARA RAMAL DE ALIMENTAÇÃO DE AR CONDICIONADO, INCLUSO FIXADOR.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</si>
  <si>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</si>
  <si>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</si>
  <si>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</si>
  <si>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COTOVELO EM COBRE, 45 GRAUS, DN 1 1/8", INSTALADO EM RAMAL DE ALIMENTAÇÃO DE AR-CONDICIONADO COM CONDENSADORA CENTRAL - FORNECIMENTO E INSTALAÇÃO. AF_07/2025</t>
  </si>
  <si>
    <t xml:space="preserve">COTOVELO EM COBRE, 45 GRAUS, DN 1 5/8", INSTALADO EM RAMAL DE ALIMENTAÇÃO DE AR-CONDICIONADO COM CONDENSADORA CENTRAL - FORNECIMENTO E INSTALAÇÃO. AF_07/2025</t>
  </si>
  <si>
    <t xml:space="preserve">COTOVELO EM COBRE, 90 GRAUS, DN 1 1/8", INSTALADO EM RAMAL DE ALIMENTAÇÃO DE AR-CONDICIONADO COM CONDENSADORA CENTRAL - FORNECIMENTO E INSTALAÇÃO. AF_07/2025</t>
  </si>
  <si>
    <t xml:space="preserve">COTOVELO EM COBRE, 90 GRAUS, DN 1 5/8", INSTALADO EM RAMAL DE ALIMENTAÇÃO DE AR-CONDICIONADO COM CONDENSADORA CENTRAL - FORNECIMENTO E INSTALAÇÃO. AF_07/2025</t>
  </si>
  <si>
    <t xml:space="preserve">LUVA EM COBRE, DN 1 1/8", INSTALADO EM RAMAL DE ALIMENTAÇÃO DE AR-CONDICIONADO COM CONDENSADORA CENTRAL - FORNECIMENTO E INSTALAÇÃO. AF_07/2025</t>
  </si>
  <si>
    <t xml:space="preserve">LUVA EM COBRE, DN 1 5/8", INSTALADO EM RAMAL DE ALIMENTAÇÃO DE AR-CONDICIONADO COM CONDENSADORA CENTRAL - FORNECIMENTO E INSTALAÇÃO. AF_07/2025</t>
  </si>
  <si>
    <t xml:space="preserve">REFINETE EM COBRE, DN 1 1/8", INSTALADO EM RAMAL DE ALIMENTAÇÃO DE AR-CONDICIONADO COM CONDENSADORA CENTRAL - INSTALAÇÃO. AF_07/2025</t>
  </si>
  <si>
    <t xml:space="preserve">REFINETE EM COBRE, DN 1 5/8", INSTALADO EM RAMAL DE ALIMENTAÇÃO DE AR-CONDICIONADO COM CONDENSADORA CENTRAL - INSTALAÇÃO. AF_07/2025</t>
  </si>
  <si>
    <t xml:space="preserve">TE EM COBRE, DN 1 1/8", INSTALADO EM RAMAL DE ALIMENTAÇÃO DE AR-CONDICIONADO COM CONDENSADORA CENTRAL - FORNECIMENTO E INSTALAÇÃO. AF_07/2025</t>
  </si>
  <si>
    <t xml:space="preserve">TE EM COBRE, DN 1 5/8", INSTALADO EM RAMAL DE ALIMENTAÇÃO DE AR-CONDICIONADO COM CONDENSADORA CENTRAL - FORNECIMENTO E INSTALAÇÃO. AF_07/2025</t>
  </si>
  <si>
    <t xml:space="preserve">TUBO EM COBRE FLEXÍVEL, DN 1/2", COM ISOLAMENTO, INSTALADO EM RAMAL DE ALIMENTAÇÃO DE AR-CONDICIONADO - FORNECIMENTO E INSTALAÇÃO. AF_07/2025</t>
  </si>
  <si>
    <t xml:space="preserve">TUBO EM COBRE FLEXÍVEL, DN 1/4", COM ISOLAMENTO, INSTALADO EM RAMAL DE ALIMENTAÇÃO DE AR-CONDICIONADO - FORNECIMENTO E INSTALAÇÃO. AF_07/2025</t>
  </si>
  <si>
    <t xml:space="preserve">TUBO EM COBRE FLEXÍVEL, DN 3/4", COM ISOLAMENTO, INSTALADO EM RAMAL DE ALIMENTAÇÃO DE AR-CONDICIONADO - FORNECIMENTO E INSTALAÇÃO. AF_07/2025</t>
  </si>
  <si>
    <t xml:space="preserve">TUBO EM COBRE FLEXÍVEL, DN 3/8", COM ISOLAMENTO, INSTALADO EM RAMAL DE ALIMENTAÇÃO DE AR-CONDICIONADO - FORNECIMENTO E INSTALAÇÃO. AF_07/2025</t>
  </si>
  <si>
    <t xml:space="preserve">TUBO EM COBRE FLEXÍVEL, DN 5/8", COM ISOLAMENTO, INSTALADO EM RAMAL DE ALIMENTAÇÃO DE AR-CONDICIONADO - FORNECIMENTO E INSTALAÇÃO. AF_07/2025</t>
  </si>
  <si>
    <t xml:space="preserve">TUBO EM COBRE FLEXÍVEL, DN 7/8", COM ISOLAMENTO, INSTALADO EM RAMAL DE ALIMENTAÇÃO DE AR-CONDICIONADO - FORNECIMENTO E INSTALAÇÃO. AF_07/2025</t>
  </si>
  <si>
    <t xml:space="preserve">TUBO EM COBRE RÍGIDO, DN 1 1/8"", COM ISOLAMENTO, INSTALADO EM RAMAL DE ALIMENTAÇÃO DE AR-CONDICIONADO COM CONDENSADORA CENTRAL - FORNECIMENTO E INSTALAÇÃO. AF_07/2025</t>
  </si>
  <si>
    <t xml:space="preserve">TUBO EM COBRE RÍGIDO, DN 1 5/8"", COM ISOLAMENTO, INSTALADO EM RAMAL DE ALIMENTAÇÃO DE AR-CONDICIONADO COM CONDENSADORA CENTRAL - FORNECIMENTO E INSTALAÇÃO. AF_07/2025</t>
  </si>
  <si>
    <t xml:space="preserve">BUCHA DE REDUÇÃO EM COBRE, DN 22 MM X 15 MM, SEM ANEL DE SOLDA, PONTA X BOLSA, INSTALADO EM RAMAL DE DISTRIBUIÇÃO DE HIDRÁULICA PREDIAL - FORNECIMENTO E INSTALAÇÃO. AF_04/2022</t>
  </si>
  <si>
    <t xml:space="preserve">BUCHA DE REDUÇÃO EM COBRE, DN 22 MM X 15 MM, SEM ANEL DE SOLDA, PONTA X BOLSA, INSTALADO EM RAMAL E SUB-RAMAL DE AQUECIMENTO SOLAR - FORNECIMENTO E INSTALAÇÃO. AF_04/2022</t>
  </si>
  <si>
    <t xml:space="preserve">BUCHA DE REDUÇÃO EM COBRE, DN 22 MM X 15 MM, SEM ANEL DE SOLDA, PONTA X BOLSA, INSTALADO EM RAMAL E SUB-RAMAL DE GÁS COMBUSTÍVEL - FORNECIMENTO E INSTALAÇÃO. AF_04/2022</t>
  </si>
  <si>
    <t xml:space="preserve">BUCHA DE REDUÇÃO EM COBRE, DN 22 MM X 15 MM, SEM ANEL DE SOLDA, PONTA X BOLSA, INSTALADO EM RAMAL E SUB-RAMAL DE GÁS MEDICINAL - FORNECIMENTO E INSTALAÇÃO. AF_04/2022</t>
  </si>
  <si>
    <t xml:space="preserve">BUCHA DE REDUÇÃO EM COBRE, DN 22 MM X 15 MM, SEM ANEL DE SOLDA, PONTA X BOLSA, INSTALADO EM RAMAL E SUB-RAMAL DE HIDRÁULICA PREDIAL - FORNECIMENTO E INSTALAÇÃO. AF_04/2022</t>
  </si>
  <si>
    <t xml:space="preserve">BUCHA DE REDUÇÃO EM COBRE, DN 28 MM X 22 MM, SEM ANEL DE SOLDA, INSTALADO EM RAMAL DE DISTRIBUIÇÃO DE HIDRÁULICA PREDIAL - FORNECIMENTO E INSTALAÇÃO. AF_04/2022</t>
  </si>
  <si>
    <t xml:space="preserve">BUCHA DE REDUÇÃO EM COBRE, DN 28 MM X 22 MM, SEM ANEL DE SOLDA, INSTALADO EM RAMAL E SUB-RAMAL DE AQUECIMENTO SOLAR - FORNECIMENTO E INSTALAÇÃO. AF_04/2022</t>
  </si>
  <si>
    <t xml:space="preserve">BUCHA DE REDUÇÃO EM COBRE, DN 28 MM X 22 MM, SEM ANEL DE SOLDA, INSTALADO EM RAMAL E SUB-RAMAL DE GÁS COMBUSTÍVEL - FORNECIMENTO E INSTALAÇÃO. AF_04/2022</t>
  </si>
  <si>
    <t xml:space="preserve">BUCHA DE REDUÇÃO EM COBRE, DN 28 MM X 22 MM, SEM ANEL DE SOLDA, INSTALADO EM RAMAL E SUB-RAMAL DE GÁS MEDICINAL - FORNECIMENTO E INSTALAÇÃO. AF_04/2022</t>
  </si>
  <si>
    <t xml:space="preserve">BUCHA DE REDUÇÃO EM COBRE, DN 28 MM X 22 MM, SEM ANEL DE SOLDA, INSTALADO EM RAMAL E SUB-RAMAL DE HIDRÁULICA PREDIAL - FORNECIMENTO E INSTALAÇÃO. AF_04/2022</t>
  </si>
  <si>
    <t xml:space="preserve">BUCHA DE REDUÇÃO EM COBRE, DN 28 MM X 22 MM, SEM ANEL DE SOLDA, PONTA X BOLSA, INSTALADO EM PRUMADA DE HIDRÁULICA PREDIAL - FORNECIMENTO E INSTALAÇÃO. AF_04/2022</t>
  </si>
  <si>
    <t xml:space="preserve">BUCHA DE REDUÇÃO EM COBRE, DN 35 MM X 28 MM, SEM ANEL DE SOLDA, PONTA X BOLSA, INSTALADO EM PRUMADA DE HIDRÁULICA PREDIAL - FORNECIMENTO E INSTALAÇÃO. AF_04/2022</t>
  </si>
  <si>
    <t xml:space="preserve">BUCHA DE REDUÇÃO EM COBRE, DN 42 MM X 35 MM, SEM ANEL DE SOLDA, PONTA X BOLSA, INSTALADO EM PRUMADA DE HIDRÁULICA PREDIAL - FORNECIMENTO E INSTALAÇÃO. AF_04/2022</t>
  </si>
  <si>
    <t xml:space="preserve">BUCHA DE REDUÇÃO EM COBRE, DN 54 MM X 42 MM, SEM ANEL DE SOLDA, PONTA X BOLSA,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</si>
  <si>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</si>
  <si>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CONECTOR EM BRONZE/LATÃO, DN 15 MM X 1/2", SEM ANEL DE SOLDA, BOLSA X ROSCA F, INSTALADO EM RAMAL DE DISTRIBUIÇÃO DE HIDRÁULICA PREDIAL - FORNECIMENTO E INSTALAÇÃO. AF_04/2022</t>
  </si>
  <si>
    <t xml:space="preserve">CONECTOR EM BRONZE/LATÃO, DN 15 MM X 1/2", SEM ANEL DE SOLDA, BOLSA X ROSCA F, INSTALADO EM RAMAL E SUB-RAMAL DE AQUECIMENTO SOLAR - FORNECIMENTO E INSTALAÇÃO. AF_04/2022</t>
  </si>
  <si>
    <t xml:space="preserve">CONECTOR EM BRONZE/LATÃO, DN 15 MM X 1/2", SEM ANEL DE SOLDA, BOLSA X ROSCA F, INSTALADO EM RAMAL E SUB-RAMAL DE GÁS COMBUSTÍVEL - FORNECIMENTO E INSTALAÇÃO. AF_04/2022</t>
  </si>
  <si>
    <t xml:space="preserve">CONECTOR EM BRONZE/LATÃO, DN 15 MM X 1/2", SEM ANEL DE SOLDA, BOLSA X ROSCA F, INSTALADO EM RAMAL E SUB-RAMAL DE GÁS MEDICINAL - FORNECIMENTO E INSTALAÇÃO. AF_04/2022</t>
  </si>
  <si>
    <t xml:space="preserve">CONECTOR EM BRONZE/LATÃO, DN 15 MM X 1/2", SEM ANEL DE SOLDA, BOLSA X ROSCA F, INSTALADO EM RAMAL E SUB-RAMAL DE HIDRÁULICA PREDIAL - FORNECIMENTO E INSTALAÇÃO. AF_04/2022</t>
  </si>
  <si>
    <t xml:space="preserve">CONECTOR EM BRONZE/LATÃO, DN 22 MM X 1/2", SEM ANEL DE SOLDA, BOLSA X ROSCA F, INSTALADO EM PRUMADA DE HIDRÁULICA PREDIAL - FORNECIMENTO E INSTALAÇÃO. AF_04/2022</t>
  </si>
  <si>
    <t xml:space="preserve">CONECTOR EM BRONZE/LATÃO, DN 22 MM X 1/2", SEM ANEL DE SOLDA, BOLSA X ROSCA F, INSTALADO EM RAMAL DE DISTRIBUIÇÃO DE HIDRÁULICA PREDIAL - FORNECIMENTO E INSTALAÇÃO. AF_04/2022</t>
  </si>
  <si>
    <t xml:space="preserve">CONECTOR EM BRONZE/LATÃO, DN 22 MM X 1/2", SEM ANEL DE SOLDA, BOLSA X ROSCA F, INSTALADO EM RAMAL E SUB-RAMAL DE AQUECIMENTO SOLAR - FORNECIMENTO E INSTALAÇÃO. AF_04/2022</t>
  </si>
  <si>
    <t xml:space="preserve">CONECTOR EM BRONZE/LATÃO, DN 22 MM X 1/2", SEM ANEL DE SOLDA, BOLSA X ROSCA F, INSTALADO EM RAMAL E SUB-RAMAL DE GÁS COMBUSTÍVEL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</si>
  <si>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</si>
  <si>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1/2", SEM ANEL DE SOLDA, BOLSA X ROSCA F, INSTALADO EM RAMAL E SUB-RAMAL DE HIDRÁULICA PREDIAL - FORNECIMENTO E INSTALAÇÃO. AF_04/2022</t>
  </si>
  <si>
    <t xml:space="preserve">CONECTOR EM BRONZE/LATÃO, DN 22 MM X 3/4", SEM ANEL DE SOLDA, BOLSA X ROSCA F, INSTALADO EM PRUMADA DE HIDRÁULICA PREDIAL - FORNECIMENTO E INSTALAÇÃO. AF_04/2022</t>
  </si>
  <si>
    <t xml:space="preserve">CONECTOR EM BRONZE/LATÃO, DN 22 MM X 3/4", SEM ANEL DE SOLDA, BOLSA X ROSCA F, INSTALADO EM RAMAL DE DISTRIBUIÇÃO DE HIDRÁULICA PREDIAL - FORNECIMENTO E INSTALAÇÃO. AF_04/2022</t>
  </si>
  <si>
    <t xml:space="preserve">CONECTOR EM BRONZE/LATÃO, DN 22 MM X 3/4", SEM ANEL DE SOLDA, BOLSA X ROSCA F, INSTALADO EM RAMAL E SUB-RAMAL DE AQUECIMENTO SOLAR - FORNECIMENTO E INSTALAÇÃO. AF_04/2022</t>
  </si>
  <si>
    <t xml:space="preserve">CONECTOR EM BRONZE/LATÃO, DN 22 MM X 3/4", SEM ANEL DE SOLDA, BOLSA X ROSCA F, INSTALADO EM RAMAL E SUB-RAMAL DE GÁS COMBUSTÍVEL - FORNECIMENTO E INSTALAÇÃO. AF_04/2022</t>
  </si>
  <si>
    <t xml:space="preserve">CONECTOR EM BRONZE/LATÃO, DN 22 MM X 3/4", SEM ANEL DE SOLDA, BOLSA X ROSCA F, INSTALADO EM RAMAL E SUB-RAMAL DE GÁS MEDICINAL - FORNECIMENTO E INSTALAÇÃO. AF_04/2022</t>
  </si>
  <si>
    <t xml:space="preserve">CONECTOR EM BRONZE/LATÃO, DN 22 MM X 3/4", SEM ANEL DE SOLDA, BOLSA X ROSCA F, INSTALADO EM RAMAL E SUB-RAMAL DE HIDRÁULICA PREDIAL - FORNECIMENTO E INSTALAÇÃO. AF_04/2022</t>
  </si>
  <si>
    <t xml:space="preserve">CONECTOR EM BRONZE/LATÃO, DN 28 MM X 1/2", SEM ANEL DE SOLDA, BOLSA X ROSCA F, INSTALADO EM PRUMADA DE HIDRÁULICA PREDIAL - FORNECIMENTO E INSTALAÇÃO. AF_04/2022</t>
  </si>
  <si>
    <t xml:space="preserve">CONECTOR EM BRONZE/LATÃO, DN 28 MM X 1/2", SEM ANEL DE SOLDA, BOLSA X ROSCA F, INSTALADO EM RAMAL DE DISTRIBUIÇÃO DE HIDRÁULICA PREDIAL - FORNECIMENTO E INSTALAÇÃO. AF_04/2022</t>
  </si>
  <si>
    <t xml:space="preserve">CONECTOR EM BRONZE/LATÃO, DN 28 MM X 1/2", SEM ANEL DE SOLDA, BOLSA X ROSCA F, INSTALADO EM RAMAL E SUB-RAMAL DE AQUECIMENTO SOLAR - FORNECIMENTO E INSTALAÇÃO. AF_04/2022</t>
  </si>
  <si>
    <t xml:space="preserve">CONECTOR EM BRONZE/LATÃO, DN 28 MM X 1/2", SEM ANEL DE SOLDA, BOLSA X ROSCA F, INSTALADO EM RAMAL E SUB-RAMAL DE GÁS COMBUSTÍVEL - FORNECIMENTO E INSTALAÇÃO. AF_04/2022</t>
  </si>
  <si>
    <t xml:space="preserve">CONECTOR EM BRONZE/LATÃO, DN 28 MM X 1/2", SEM ANEL DE SOLDA, BOLSA X ROSCA F, INSTALADO EM RAMAL E SUB-RAMAL DE GÁS MEDICINAL - FORNECIMENTO E INSTALAÇÃO. AF_04/2022</t>
  </si>
  <si>
    <t xml:space="preserve">CONECTOR EM BRONZE/LATÃO, DN 28 MM X 1/2", SEM ANEL DE SOLDA, BOLSA X ROSCA F, INSTALADO EM RAMAL E SUB-RAMAL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</si>
  <si>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</si>
  <si>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COTOVELO EM BRONZE/LATÃO, DN 15 MM X 1/2", 90 GRAUS, SEM ANEL DE SOLDA, BOLSA X ROSCA F, INSTALADO EM RAMAL E SUB-RAMAL DE AQUECIMENTO SOLAR - FORNECIMENTO E INSTALAÇÃO. AF_04/2022</t>
  </si>
  <si>
    <t xml:space="preserve">COTOVELO EM BRONZE/LATÃO, DN 15 MM X 1/2", 90 GRAUS, SEM ANEL DE SOLDA, BOLSA X ROSCA F, INSTALADO EM RAMAL E SUB-RAMAL DE GÁS COMBUSTÍVEL - FORNECIMENTO E INSTALAÇÃO. AF_04/2022</t>
  </si>
  <si>
    <t xml:space="preserve">COTOVELO EM BRONZE/LATÃO, DN 15 MM X 1/2", 90 GRAUS, SEM ANEL DE SOLDA, BOLSA X ROSCA F, INSTALADO EM RAMAL E SUB-RAMAL DE GÁS MEDICINAL - FORNECIMENTO E INSTALAÇÃO. AF_04/2022</t>
  </si>
  <si>
    <t xml:space="preserve">COTOVELO EM BRONZE/LATÃO, DN 15 MM X 1/2", 90 GRAUS, SEM ANEL DE SOLDA, BOLSA X ROSCA F, INSTALADO EM RAMAL E SUB-RAMAL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</si>
  <si>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</si>
  <si>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1/2", 90 GRAUS, SEM ANEL DE SOLDA, BOLSA X ROSCA F, INSTALADO EM RAMAL DE DISTRIBUIÇÃO DE HIDRÁULICA PREDIAL - FORNECIMENTO E INSTALAÇÃO. AF_04/2022</t>
  </si>
  <si>
    <t xml:space="preserve">COTOVELO EM BRONZE/LATÃO, DN 22 MM X 1/2", 90 GRAUS, SEM ANEL DE SOLDA, BOLSA X ROSCA F, INSTALADO EM RAMAL E SUB-RAMAL DE AQUECIMENTO SOLAR - FORNECIMENTO E INSTALAÇÃO. AF_04/2022</t>
  </si>
  <si>
    <t xml:space="preserve">COTOVELO EM BRONZE/LATÃO, DN 22 MM X 1/2", 90 GRAUS, SEM ANEL DE SOLDA, BOLSA X ROSCA F, INSTALADO EM RAMAL E SUB-RAMAL DE GÁS COMBUSTÍVEL - FORNECIMENTO E INSTALAÇÃO. AF_04/2022</t>
  </si>
  <si>
    <t xml:space="preserve">COTOVELO EM BRONZE/LATÃO, DN 22 MM X 1/2", 90 GRAUS, SEM ANEL DE SOLDA, BOLSA X ROSCA F, INSTALADO EM RAMAL E SUB-RAMAL DE GÁS MEDICINAL - FORNECIMENTO E INSTALAÇÃO. AF_04/2022</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</si>
  <si>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</si>
  <si>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PRUMADA DE HIDRÁULICA PREDIAL - FORNECIMENTO E INSTALAÇÃO. AF_04/2022</t>
  </si>
  <si>
    <t xml:space="preserve">COTOVELO EM BRONZE/LATÃO, DN 22 MM X 3/4", 90 GRAUS, SEM ANEL DE SOLDA, BOLSA X ROSCA F, INSTALADO EM RAMAL DE DISTRIBUIÇÃO DE HIDRÁULICA PREDIAL - FORNECIMENTO E INSTALAÇÃO. AF_04/2022</t>
  </si>
  <si>
    <t xml:space="preserve">COTOVELO EM BRONZE/LATÃO, DN 22 MM X 3/4", 90 GRAUS, SEM ANEL DE SOLDA, BOLSA X ROSCA F, INSTALADO EM RAMAL E SUB-RAMAL DE AQUECIMENTO SOLAR - FORNECIMENTO E INSTALAÇÃO. AF_04/2022</t>
  </si>
  <si>
    <t xml:space="preserve">COTOVELO EM BRONZE/LATÃO, DN 22 MM X 3/4", 90 GRAUS, SEM ANEL DE SOLDA, BOLSA X ROSCA F, INSTALADO EM RAMAL E SUB-RAMAL DE GÁS COMBUSTÍVEL - FORNECIMENTO E INSTALAÇÃO. AF_04/2022</t>
  </si>
  <si>
    <t xml:space="preserve">COTOVELO EM BRONZE/LATÃO, DN 22 MM X 3/4", 90 GRAUS, SEM ANEL DE SOLDA, BOLSA X ROSCA F, INSTALADO EM RAMAL E SUB-RAMAL DE GÁS MEDICINAL - FORNECIMENTO E INSTALAÇÃO. AF_04/2022</t>
  </si>
  <si>
    <t xml:space="preserve">COTOVELO EM BRONZE/LATÃO, DN 22 MM X 3/4", 90 GRAUS, SEM ANEL DE SOLDA, BOLSA X ROSCA F, INSTALADO EM RAMAL E SUB-RAMAL DE HIDRÁULICA PREDIAL - FORNECIMENTO E INSTALAÇÃO. AF_04/2022</t>
  </si>
  <si>
    <t xml:space="preserve">COTOVELO EM COBRE, DN 15 MM, 90 GRAUS, SEM ANEL DE SOLDA, INSTALADO EM RAMAL DE DISTRIBUIÇÃO FORNECIMENTO E INSTALAÇÃO. AF_04/2022</t>
  </si>
  <si>
    <t xml:space="preserve">COTOVELO EM COBRE, DN 15 MM, 90 GRAUS, SEM ANEL DE SOLDA, INSTALADO EM RAMAL E SUB-RAMAL DE AQUECIMENTO SOLAR - FORNECIMENTO E INSTALAÇÃO. AF_04/2022</t>
  </si>
  <si>
    <t xml:space="preserve">COTOVELO EM COBRE, DN 15 MM, 90 GRAUS, SEM ANEL DE SOLDA, INSTALADO EM RAMAL E SUB-RAMAL DE GÁS COMBUSTÍVEL - FORNECIMENTO E INSTALAÇÃO. AF_04/2022</t>
  </si>
  <si>
    <t xml:space="preserve">COTOVELO EM COBRE, DN 15 MM, 90 GRAUS, SEM ANEL DE SOLDA, INSTALADO EM RAMAL E SUB-RAMAL DE GÁS MEDICINAL - FORNECIMENTO E INSTALAÇÃO. AF_04/2022</t>
  </si>
  <si>
    <t xml:space="preserve">COTOVELO EM COBRE, DN 15 MM, 90 GRAUS, SEM ANEL DE SOLDA, INSTALADO EM RAMAL E SUB-RAMAL DE HIDRÁULICA PREDIAL - FORNECIMENTO E INSTALAÇÃO. AF_04/2022</t>
  </si>
  <si>
    <t xml:space="preserve">COTOVELO EM COBRE, DN 22 MM, 90 GRAUS, SEM ANEL DE SOLDA, INSTALADO EM PRUMADA DE HIDRÁULICA PREDIAL - FORNECIMENTO E INSTALAÇÃO. AF_04/2022</t>
  </si>
  <si>
    <t xml:space="preserve">COTOVELO EM COBRE, DN 22 MM, 90 GRAUS, SEM ANEL DE SOLDA, INSTALADO EM RAMAL DE DISTRIBUIÇÃO DE HIDRÁULICA PREDIAL - FORNECIMENTO E INSTALAÇÃO. AF_04/2022</t>
  </si>
  <si>
    <t xml:space="preserve">COTOVELO EM COBRE, DN 22 MM, 90 GRAUS, SEM ANEL DE SOLDA, INSTALADO EM RAMAL E SUB-RAMAL DE AQUECIMENTO SOLAR - FORNECIMENTO E INSTALAÇÃO. AF_04/2022</t>
  </si>
  <si>
    <t xml:space="preserve">COTOVELO EM COBRE, DN 22 MM, 90 GRAUS, SEM ANEL DE SOLDA, INSTALADO EM RAMAL E SUB-RAMAL DE GÁS COMBUSTÍVEL - FORNECIMENTO E INSTALAÇÃO. AF_04/2022</t>
  </si>
  <si>
    <t xml:space="preserve">COTOVELO EM COBRE, DN 22 MM, 90 GRAUS, SEM ANEL DE SOLDA, INSTALADO EM RAMAL E SUB-RAMAL DE GÁS MEDICINAL - FORNECIMENTO E INSTALAÇÃO. AF_04/2022</t>
  </si>
  <si>
    <t xml:space="preserve">COTOVELO EM COBRE, DN 22 MM, 90 GRAUS, SEM ANEL DE SOLDA, INSTALADO EM RAMAL E SUB-RAMAL DE HIDRÁULICA PREDIAL - FORNECIMENTO E INSTALAÇÃO. AF_04/2022</t>
  </si>
  <si>
    <t xml:space="preserve">COTOVELO EM COBRE, DN 28 MM, 90 GRAUS, SEM ANEL DE SOLDA, INSTALADO EM PRUMADA DE HIDRÁULICA PREDIAL - FORNECIMENTO E INSTALAÇÃO. AF_04/2022</t>
  </si>
  <si>
    <t xml:space="preserve">COTOVELO EM COBRE, DN 28 MM, 90 GRAUS, SEM ANEL DE SOLDA, INSTALADO EM RAMAL DE DISTRIBUIÇÃO DE HIDRÁULICA PREDIAL - FORNECIMENTO E INSTALAÇÃO. AF_04/2022</t>
  </si>
  <si>
    <t xml:space="preserve">COTOVELO EM COBRE, DN 28 MM, 90 GRAUS, SEM ANEL DE SOLDA, INSTALADO EM RAMAL E SUB-RAMAL DE AQUECIMENTO SOLAR - FORNECIMENTO E INSTALAÇÃO. AF_04/2022</t>
  </si>
  <si>
    <t xml:space="preserve">COTOVELO EM COBRE, DN 28 MM, 90 GRAUS, SEM ANEL DE SOLDA, INSTALADO EM RAMAL E SUB-RAMAL DE GÁS COMBUSTÍVEL - FORNECIMENTO E INSTALAÇÃO. AF_04/2022</t>
  </si>
  <si>
    <t xml:space="preserve">COTOVELO EM COBRE, DN 28 MM, 90 GRAUS, SEM ANEL DE SOLDA, INSTALADO EM RAMAL E SUB-RAMAL DE GÁS MEDICINAL - FORNECIMENTO E INSTALAÇÃO. AF_04/2022</t>
  </si>
  <si>
    <t xml:space="preserve">COTOVELO EM COBRE, DN 28 MM, 90 GRAUS, SEM ANEL DE SOLDA, INSTALADO EM RAMAL E SUB-RAMAL DE HIDRÁULICA PREDIAL - FORNECIMENTO E INSTALAÇÃO. AF_04/2022</t>
  </si>
  <si>
    <t xml:space="preserve">COTOVELO EM COBRE, DN 35 MM, 90 GRAUS, SEM ANEL DE SOLDA, INSTALADO EM PRUMADA DE HIDRÁULICA PREDIAL - FORNECIMENTO E INSTALAÇÃO. AF_04/2022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</si>
  <si>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</si>
  <si>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</si>
  <si>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COTOVELO EM COBRE, DN 66 MM, 90 GRAUS, SEM ANEL DE SOLDA, INSTALADO EM PRUMADA DE HIDRÁULICA PREDIAL - FORNECIMENTO E INSTALAÇÃO. AF_04/2022</t>
  </si>
  <si>
    <t xml:space="preserve">CURVA DE TRANSPOSIÇÃO EM BRONZE/LATÃO, DN 15 MM, SEM ANEL DE SOLDA, BOLSA X BOLSA, INSTALADO EM RAMAL DE DISTRIBUIÇÃO DE HIDRÁULICA PREDIAL - FORNECIMENTO E INSTALAÇÃO. AF_04/2022</t>
  </si>
  <si>
    <t xml:space="preserve">CURVA DE TRANSPOSIÇÃO EM BRONZE/LATÃO, DN 15 MM, SEM ANEL DE SOLDA, BOLSA X BOLSA, INSTALADO EM RAMAL E SUB-RAMAL DE AQUECIMENTO SOLAR - FORNECIMENTO E INSTALAÇÃO. AF_04/2022</t>
  </si>
  <si>
    <t xml:space="preserve">CURVA DE TRANSPOSIÇÃO EM BRONZE/LATÃO, DN 15 MM, SEM ANEL DE SOLDA, BOLSA X BOLSA, INSTALADO EM RAMAL E SUB-RAMAL DE GÁS COMBUSTÍVEL - FORNECIMENTO E INSTALAÇÃO. AF_04/2022</t>
  </si>
  <si>
    <t xml:space="preserve">CURVA DE TRANSPOSIÇÃO EM BRONZE/LATÃO, DN 15 MM, SEM ANEL DE SOLDA, BOLSA X BOLSA, INSTALADO EM RAMAL E SUB-RAMAL DE GÁS MEDICINAL - FORNECIMENTO E INSTALAÇÃO. AF_04/2022</t>
  </si>
  <si>
    <t xml:space="preserve">CURVA DE TRANSPOSIÇÃO EM BRONZE/LATÃO, DN 15 MM, SEM ANEL DE SOLDA, BOLSA X BOLSA, INSTALADO EM RAMAL E SUB-RAMAL DE HIDRÁULICA PREDIAL - FORNECIMENTO E INSTALAÇÃO. AF_04/2022</t>
  </si>
  <si>
    <t xml:space="preserve">CURVA DE TRANSPOSIÇÃO EM BRONZE/LATÃO, DN 22 MM, SEM ANEL DE SOLDA, BOLSA X BOLSA, INSTALADO EM PRUMADA DE HIDRÁULICA PREDIAL - FORNECIMENTO E INSTALAÇÃO. AF_04/2022</t>
  </si>
  <si>
    <t xml:space="preserve">CURVA DE TRANSPOSIÇÃO EM BRONZE/LATÃO, DN 22 MM, SEM ANEL DE SOLDA, BOLSA X BOLSA, INSTALADO EM RAMAL DE DISTRIBUIÇÃO DE HIDRÁULICA PREDIAL - FORNECIMENTO E INSTALAÇÃO. AF_04/2022</t>
  </si>
  <si>
    <t xml:space="preserve">CURVA DE TRANSPOSIÇÃO EM BRONZE/LATÃO, DN 22 MM, SEM ANEL DE SOLDA, BOLSA X BOLSA, INSTALADO EM RAMAL E SUB-RAMAL DE AQUECIMENTO SOLAR - FORNECIMENTO E INSTALAÇÃO. AF_04/2022</t>
  </si>
  <si>
    <t xml:space="preserve">CURVA DE TRANSPOSIÇÃO EM BRONZE/LATÃO, DN 22 MM, SEM ANEL DE SOLDA, BOLSA X BOLSA, INSTALADO EM RAMAL E SUB-RAMAL DE GÁS COMBUSTÍVEL - FORNECIMENTO E INSTALAÇÃO. AF_04/2022</t>
  </si>
  <si>
    <t xml:space="preserve">CURVA DE TRANSPOSIÇÃO EM BRONZE/LATÃO, DN 22 MM, SEM ANEL DE SOLDA, BOLSA X BOLSA, INSTALADO EM RAMAL E SUB-RAMAL DE GÁS MEDICINAL - FORNECIMENTO E INSTALAÇÃO. AF_04/2022</t>
  </si>
  <si>
    <t xml:space="preserve">CURVA DE TRANSPOSIÇÃO EM BRONZE/LATÃO, DN 22 MM, SEM ANEL DE SOLDA, BOLSA X BOLSA, INSTALADO EM RAMAL E SUB-RAMAL DE HIDRÁULICA PREDIAL - FORNECIMENTO E INSTALAÇÃO. AF_04/2022</t>
  </si>
  <si>
    <t xml:space="preserve">CURVA DE TRANSPOSIÇÃO EM BRONZE/LATÃO, DN 28 MM, SEM ANEL DE SOLDA, BOLSA X BOLSA, INSTALADO EM PRUMADA DE HIDRÁULICA PREDIAL - FORNECIMENTO E INSTALAÇÃO. AF_04/2022</t>
  </si>
  <si>
    <t xml:space="preserve">CURVA DE TRANSPOSIÇÃO EM BRONZE/LATÃO, DN 28 MM, SEM ANEL DE SOLDA, BOLSA X BOLSA, INSTALADO EM RAMAL DE DISTRIBUIÇÃO DE HIDRÁULICA PREDIAL - FORNECIMENTO E INSTALAÇÃO. AF_04/2022</t>
  </si>
  <si>
    <t xml:space="preserve">CURVA DE TRANSPOSIÇÃO EM BRONZE/LATÃO, DN 28 MM, SEM ANEL DE SOLDA, BOLSA X BOLSA, INSTALADO EM RAMAL E SUB-RAMAL DE AQUECIMENTO SOLAR - FORNECIMENTO E INSTALAÇÃO. AF_04/2022</t>
  </si>
  <si>
    <t xml:space="preserve">CURVA DE TRANSPOSIÇÃO EM BRONZE/LATÃO, DN 28 MM, SEM ANEL DE SOLDA, BOLSA X BOLSA, INSTALADO EM RAMAL E SUB-RAMAL DE GÁS COMBUSTÍVEL - FORNECIMENTO E INSTALAÇÃO. AF_04/2022</t>
  </si>
  <si>
    <t xml:space="preserve">CURVA DE TRANSPOSIÇÃO EM BRONZE/LATÃO, DN 28 MM, SEM ANEL DE SOLDA, BOLSA X BOLSA, INSTALADO EM RAMAL E SUB-RAMAL DE GÁS MEDICINAL - FORNECIMENTO E INSTALAÇÃO. AF_04/2022</t>
  </si>
  <si>
    <t xml:space="preserve">CURVA DE TRANSPOSIÇÃO EM BRONZE/LATÃO, DN 28 MM, SEM ANEL DE SOLDA, BOLSA X BOLSA, INSTALADO EM RAMAL E SUB-RAMAL DE HIDRÁULICA PREDIAL - FORNECIMENTO E INSTALAÇÃO. AF_04/2022</t>
  </si>
  <si>
    <t xml:space="preserve">CURVA EM COBRE, DN 15 MM, 45 GRAUS, SEM ANEL DE SOLDA, BOLSA X BOLSA, INSTALADO EM RAMAL DE DISTRIBUIÇÃO DE HIDRÁULICA PREDIAL - FORNECIMENTO E INSTALAÇÃO. AF_04/2022</t>
  </si>
  <si>
    <t xml:space="preserve">CURVA EM COBRE, DN 15 MM, 45 GRAUS, SEM ANEL DE SOLDA, BOLSA X BOLSA, INSTALADO EM RAMAL E SUB-RAMAL DE AQUECIMENTO SOLAR - FORNECIMENTO E INSTALAÇÃO. AF_04/2022</t>
  </si>
  <si>
    <t xml:space="preserve">CURVA EM COBRE, DN 15 MM, 45 GRAUS, SEM ANEL DE SOLDA, BOLSA X BOLSA, INSTALADO EM RAMAL E SUB-RAMAL DE GÁS COMBUSTÍVEL - FORNECIMENTO E INSTALAÇÃO. AF_04/2022</t>
  </si>
  <si>
    <t xml:space="preserve">CURVA EM COBRE, DN 15 MM, 45 GRAUS, SEM ANEL DE SOLDA, BOLSA X BOLSA, INSTALADO EM RAMAL E SUB-RAMAL DE GÁS MEDICINAL - FORNECIMENTO E INSTALAÇÃO. AF_04/2022</t>
  </si>
  <si>
    <t xml:space="preserve">CURVA EM COBRE, DN 15 MM, 45 GRAUS, SEM ANEL DE SOLDA, BOLSA X BOLSA, INSTALADO EM RAMAL E SUB-RAMAL DE HIDRÁULICA PREDIAL - FORNECIMENTO E INSTALAÇÃO. AF_04/2022</t>
  </si>
  <si>
    <t xml:space="preserve">CURVA EM COBRE, DN 22 MM, 45 GRAUS, SEM ANEL DE SOLDA, BOLSA X BOLSA, INSTALADO EM PRUMADA DE HIDRÁULICA PREDIAL - FORNECIMENTO E INSTALAÇÃO. AF_04/2022</t>
  </si>
  <si>
    <t xml:space="preserve">CURVA EM COBRE, DN 22 MM, 45 GRAUS, SEM ANEL DE SOLDA, BOLSA X BOLSA, INSTALADO EM RAMAL DE DISTRIBUIÇÃO DE HIDRÁULICA PREDIAL - FORNECIMENTO E INSTALAÇÃO. AF_04/2022</t>
  </si>
  <si>
    <t xml:space="preserve">CURVA EM COBRE, DN 22 MM, 45 GRAUS, SEM ANEL DE SOLDA, BOLSA X BOLSA, INSTALADO EM RAMAL E SUB-RAMAL DE AQUECIMENTO SOLAR - FORNECIMENTO E INSTALAÇÃO. AF_04/2022</t>
  </si>
  <si>
    <t xml:space="preserve">CURVA EM COBRE, DN 22 MM, 45 GRAUS, SEM ANEL DE SOLDA, BOLSA X BOLSA, INSTALADO EM RAMAL E SUB-RAMAL DE GÁS COMBUSTÍVEL - FORNECIMENTO E INSTALAÇÃO. AF_04/2022</t>
  </si>
  <si>
    <t xml:space="preserve">CURVA EM COBRE, DN 22 MM, 45 GRAUS, SEM ANEL DE SOLDA, BOLSA X BOLSA, INSTALADO EM RAMAL E SUB-RAMAL DE GÁS MEDICINAL - FORNECIMENTO E INSTALAÇÃO. AF_04/2022</t>
  </si>
  <si>
    <t xml:space="preserve">CURVA EM COBRE, DN 22 MM, 45 GRAUS, SEM ANEL DE SOLDA, BOLSA X BOLSA, INSTALADO EM RAMAL E SUB-RAMAL DE HIDRÁULICA PREDIAL - FORNECIMENTO E INSTALAÇÃO. AF_04/2022</t>
  </si>
  <si>
    <t xml:space="preserve">CURVA EM COBRE, DN 28 MM, 45 GRAUS, SEM ANEL DE SOLDA, BOLSA X BOLSA, INSTALADO EM PRUMADA DE HIDRÁULICA PREDIAL - FORNECIMENTO E INSTALAÇÃO. AF_04/2022</t>
  </si>
  <si>
    <t xml:space="preserve">CURVA EM COBRE, DN 28 MM, 45 GRAUS, SEM ANEL DE SOLDA, BOLSA X BOLSA, INSTALADO EM RAMAL DE DISTRIBUIÇÃO DE HIDRÁULICA PREDIAL - FORNECIMENTO E INSTALAÇÃO. AF_04/2022</t>
  </si>
  <si>
    <t xml:space="preserve">CURVA EM COBRE, DN 28 MM, 45 GRAUS, SEM ANEL DE SOLDA, BOLSA X BOLSA, INSTALADO EM RAMAL E SUB-RAMAL DE AQUECIMENTO SOLAR - FORNECIMENTO E INSTALAÇÃO. AF_04/2022</t>
  </si>
  <si>
    <t xml:space="preserve">CURVA EM COBRE, DN 28 MM, 45 GRAUS, SEM ANEL DE SOLDA, BOLSA X BOLSA, INSTALADO EM RAMAL E SUB-RAMAL DE GÁS COMBUSTÍVEL - FORNECIMENTO E INSTALAÇÃO. AF_04/2022</t>
  </si>
  <si>
    <t xml:space="preserve">CURVA EM COBRE, DN 28 MM, 45 GRAUS, SEM ANEL DE SOLDA, BOLSA X BOLSA, INSTALADO EM RAMAL E SUB-RAMAL DE GÁS MEDICINAL - FORNECIMENTO E INSTALAÇÃO. AF_04/2022</t>
  </si>
  <si>
    <t xml:space="preserve">CURVA EM COBRE, DN 28 MM, 45 GRAUS, SEM ANEL DE SOLDA, BOLSA X BOLSA, INSTALADO EM RAMAL E SUB-RAMAL DE HIDRÁULICA PREDIAL - FORNECIMENTO E INSTALAÇÃO. AF_04/2022</t>
  </si>
  <si>
    <t xml:space="preserve">CURVA EM COBRE, DN 35 MM, 45 GRAUS, SEM ANEL DE SOLDA, BOLSA X BOLSA, INSTALADO EM PRUMADA DE HIDRÁULICA PREDIAL - FORNECIMENTO E INSTALAÇÃO. AF_04/2022</t>
  </si>
  <si>
    <t xml:space="preserve">CURVA EM COBRE, DN 42 MM, 45 GRAUS, SEM ANEL DE SOLDA, BOLSA X BOLSA, INSTALADO EM PRUMADA DE HIDRÁULICA PREDIAL - FORNECIMENTO E INSTALAÇÃO. AF_04/2022</t>
  </si>
  <si>
    <t xml:space="preserve">CURVA EM COBRE, DN 54 MM, 45 GRAUS, SEM ANEL DE SOLDA, BOLSA X BOLSA, INSTALADO EM PRUMADA DE HIDRÁULICA PREDIAL - FORNECIMENTO E INSTALAÇÃO. AF_04/2022</t>
  </si>
  <si>
    <t xml:space="preserve">CURVA EM COBRE, DN 66 MM, 45 GRAUS, SEM ANEL DE SOLDA, BOLSA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</si>
  <si>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</si>
  <si>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JUNTA DE EXPANSÃO EM BRONZE/LATÃO, DN 42 MM, PONTA X PONTA, INSTALADO EM PRUMADA DE HIDRÁULICA PREDIAL - FORNECIMENTO E INSTALAÇÃO. AF_04/2022</t>
  </si>
  <si>
    <t xml:space="preserve">JUNTA DE EXPANSÃO EM BRONZE/LATÃO, DN 54 MM, PONTA X PONTA, INSTALADO EM PRUMADA DE HIDRÁULICA PREDIAL - FORNECIMENTO E INSTALAÇÃO. AF_04/2022</t>
  </si>
  <si>
    <t xml:space="preserve">JUNTA DE EXPANSÃO EM BRONZE/LATÃO, DN 66 MM, PONTA X PONTA, INSTALADO EM PRUMADA DE HIDRÁULICA PREDIAL - FORNECIMENTO E INSTALAÇÃO. AF_04/2022</t>
  </si>
  <si>
    <t xml:space="preserve">JUNTA DE EXPANSÃO EM COBRE, DN 15 MM, PONTA X PONTA, INSTALADO EM RAMAL DE DISTRIBUIÇÃO DE HIDRÁULICA PREDIAL - FORNECIMENTO E INSTALAÇÃO. AF_04/2022</t>
  </si>
  <si>
    <t xml:space="preserve">JUNTA DE EXPANSÃO EM COBRE, DN 15 MM, PONTA X PONTA, INSTALADO EM RAMAL E SUB-RAMAL DE AQUECIMENTO SOLAR - FORNECIMENTO E INSTALAÇÃO. AF_04/2022</t>
  </si>
  <si>
    <t xml:space="preserve">JUNTA DE EXPANSÃO EM COBRE, DN 15 MM, PONTA X PONTA, INSTALADO EM RAMAL E SUB-RAMAL DE GÁS COMBUSTÍVEL - FORNECIMENTO E INSTALAÇÃO. AF_04/2022</t>
  </si>
  <si>
    <t xml:space="preserve">JUNTA DE EXPANSÃO EM COBRE, DN 15 MM, PONTA X PONTA, INSTALADO EM RAMAL E SUB-RAMAL DE GÁS MEDICINAL - FORNECIMENTO E INSTALAÇÃO. AF_04/2022</t>
  </si>
  <si>
    <t xml:space="preserve">JUNTA DE EXPANSÃO EM COBRE, DN 15 MM, PONTA X PONTA, INSTALADO EM RAMAL E SUB-RAMAL DE HIDRÁULICA PREDIAL - FORNECIMENTO E INSTALAÇÃO. AF_04/2022</t>
  </si>
  <si>
    <t xml:space="preserve">JUNTA DE EXPANSÃO EM COBRE, DN 22 MM, PONTA X PONTA, INSTALADO EM PRUMADA DE HIDRÁULICA PREDIAL - FORNECIMENTO E INSTALAÇÃO. AF_04/2022</t>
  </si>
  <si>
    <t xml:space="preserve">JUNTA DE EXPANSÃO EM COBRE, DN 22 MM, PONTA X PONTA, INSTALADO EM RAMAL DE DISTRIBUIÇÃO DE HIDRÁULICA PREDIAL - FORNECIMENTO E INSTALAÇÃO. AF_04/2022</t>
  </si>
  <si>
    <t xml:space="preserve">JUNTA DE EXPANSÃO EM COBRE, DN 22 MM, PONTA X PONTA, INSTALADO EM RAMAL E SUB-RAMAL DE AQUECIMENTO SOLAR - FORNECIMENTO E INSTALAÇÃO. AF_04/2022</t>
  </si>
  <si>
    <t xml:space="preserve">JUNTA DE EXPANSÃO EM COBRE, DN 22 MM, PONTA X PONTA, INSTALADO EM RAMAL E SUB-RAMAL DE GÁS COMBUSTÍVEL - FORNECIMENTO E INSTALAÇÃO. AF_04/2022</t>
  </si>
  <si>
    <t xml:space="preserve">JUNTA DE EXPANSÃO EM COBRE, DN 22 MM, PONTA X PONTA, INSTALADO EM RAMAL E SUB-RAMAL DE GÁS MEDICINAL - FORNECIMENTO E INSTALAÇÃO. AF_04/2022</t>
  </si>
  <si>
    <t xml:space="preserve">JUNTA DE EXPANSÃO EM COBRE, DN 22 MM, PONTA X PONTA, INSTALADO EM RAMAL E SUB-RAMAL DE HIDRÁULICA PREDIAL - FORNECIMENTO E INSTALAÇÃO. AF_04/2022</t>
  </si>
  <si>
    <t xml:space="preserve">JUNTA DE EXPANSÃO EM COBRE, DN 28 MM, PONTA X PONTA, INSTALADO EM PRUMADA DE HIDRÁULICA PREDIAL - FORNECIMENTO E INSTALAÇÃO. AF_04/2022</t>
  </si>
  <si>
    <t xml:space="preserve">JUNTA DE EXPANSÃO EM COBRE, DN 28 MM, PONTA X PONTA, INSTALADO EM RAMAL DE DISTRIBUIÇÃO DE HIDRÁULICA PREDIAL - FORNECIMENTO E INSTALAÇÃO. AF_04/2022</t>
  </si>
  <si>
    <t xml:space="preserve">JUNTA DE EXPANSÃO EM COBRE, DN 28 MM, PONTA X PONTA, INSTALADO EM RAMAL E SUB-RAMAL DE AQUECIMENTO SOLAR - FORNECIMENTO E INSTALAÇÃO. AF_04/2022</t>
  </si>
  <si>
    <t xml:space="preserve">JUNTA DE EXPANSÃO EM COBRE, DN 28 MM, PONTA X PONTA, INSTALADO EM RAMAL E SUB-RAMAL DE GÁS COMBUSTÍVEL - FORNECIMENTO E INSTALAÇÃO. AF_04/2022</t>
  </si>
  <si>
    <t xml:space="preserve">JUNTA DE EXPANSÃO EM COBRE, DN 28 MM, PONTA X PONTA, INSTALADO EM RAMAL E SUB-RAMAL DE GÁS MEDICINAL - FORNECIMENTO E INSTALAÇÃO. AF_04/2022</t>
  </si>
  <si>
    <t xml:space="preserve">JUNTA DE EXPANSÃO EM COBRE, DN 28 MM, PONTA X PONTA, INSTALADO EM RAMAL E SUB-RAMAL DE HIDRÁULICA PREDIAL - FORNECIMENTO E INSTALAÇÃO. AF_04/2022</t>
  </si>
  <si>
    <t xml:space="preserve">LUVA EM COBRE, DN 15 MM, SEM ANEL DE SOLDA, INSTALADO EM RAMAL DE DISTRIBUIÇÃO DE HIDRÁULICA PREDIAL - FORNECIMENTO E INSTALAÇÃO. AF_04/2022</t>
  </si>
  <si>
    <t xml:space="preserve">LUVA EM COBRE, DN 15 MM, SEM ANEL DE SOLDA, INSTALADO EM RAMAL E SUB-RAMAL DE AQUECIMENTO SOLAR - FORNECIMENTO E INSTALAÇÃO. AF_04/2022</t>
  </si>
  <si>
    <t xml:space="preserve">LUVA EM COBRE, DN 15 MM, SEM ANEL DE SOLDA, INSTALADO EM RAMAL E SUB-RAMAL DE GÁS COMBUSTÍVEL - FORNECIMENTO E INSTALAÇÃO. AF_04/2022</t>
  </si>
  <si>
    <t xml:space="preserve">LUVA EM COBRE, DN 15 MM, SEM ANEL DE SOLDA, INSTALADO EM RAMAL E SUB-RAMAL DE GÁS MEDICINAL - FORNECIMENTO E INSTALAÇÃO. AF_04/2022</t>
  </si>
  <si>
    <t xml:space="preserve">LUVA EM COBRE, DN 15 MM, SEM ANEL DE SOLDA, INSTALADO EM RAMAL E SUB-RAMAL DE HIDRÁULICA PREDIAL - FORNECIMENTO E INSTALAÇÃO. AF_04/2022</t>
  </si>
  <si>
    <t xml:space="preserve">LUVA EM COBRE, DN 22 MM, SEM ANEL DE SOLDA, INSTALADO EM PRUMADA DE HIDRÁULICA PREDIAL - FORNECIMENTO E INSTALAÇÃO. AF_04/2022</t>
  </si>
  <si>
    <t xml:space="preserve">LUVA EM COBRE, DN 22 MM, SEM ANEL DE SOLDA, INSTALADO EM RAMAL DE DISTRIBUIÇÃO DE HIDRÁULICA PREDIAL - FORNECIMENTO E INSTALAÇÃO. AF_04/2022</t>
  </si>
  <si>
    <t xml:space="preserve">LUVA EM COBRE, DN 22 MM, SEM ANEL DE SOLDA, INSTALADO EM RAMAL E SUB-RAMAL DE AQUECIMENTO SOLAR - FORNECIMENTO E INSTALAÇÃO. AF_04/2022</t>
  </si>
  <si>
    <t xml:space="preserve">LUVA EM COBRE, DN 22 MM, SEM ANEL DE SOLDA, INSTALADO EM RAMAL E SUB-RAMAL DE GÁS COMBUSTÍVEL - FORNECIMENTO E INSTALAÇÃO. AF_04/2022</t>
  </si>
  <si>
    <t xml:space="preserve">LUVA EM COBRE, DN 22 MM, SEM ANEL DE SOLDA, INSTALADO EM RAMAL E SUB-RAMAL DE GÁS MEDICINAL - FORNECIMENTO E INSTALAÇÃO. AF_04/2022</t>
  </si>
  <si>
    <t xml:space="preserve">LUVA EM COBRE, DN 22 MM, SEM ANEL DE SOLDA, INSTALADO EM RAMAL E SUB-RAMAL DE HIDRÁULICA PREDIAL - FORNECIMENTO E INSTALAÇÃO. AF_04/2022</t>
  </si>
  <si>
    <t xml:space="preserve">LUVA EM COBRE, DN 28 MM, SEM ANEL DE SOLDA, INSTALADO EM PRUMADA DE HIDRÁULICA PREDIAL - FORNECIMENTO E INSTALAÇÃO. AF_04/2022</t>
  </si>
  <si>
    <t xml:space="preserve">LUVA EM COBRE, DN 28 MM, SEM ANEL DE SOLDA, INSTALADO EM RAMAL DE DISTRIBUIÇÃO DE HIDRÁULICA PREDIAL - FORNECIMENTO E INSTALAÇÃO. AF_04/2022</t>
  </si>
  <si>
    <t xml:space="preserve">LUVA EM COBRE, DN 28 MM, SEM ANEL DE SOLDA, INSTALADO EM RAMAL E SUB-RAMAL DE AQUECIMENTO SOLAR - FORNECIMENTO E INSTALAÇÃO. AF_04/2022</t>
  </si>
  <si>
    <t xml:space="preserve">LUVA EM COBRE, DN 28 MM, SEM ANEL DE SOLDA, INSTALADO EM RAMAL E SUB-RAMAL DE GÁS COMBUSTÍVEL - FORNECIMENTO E INSTALAÇÃO. AF_04/2022</t>
  </si>
  <si>
    <t xml:space="preserve">LUVA EM COBRE, DN 28 MM, SEM ANEL DE SOLDA, INSTALADO EM RAMAL E SUB-RAMAL DE GÁS MEDICINAL - FORNECIMENTO E INSTALAÇÃO. AF_04/2022</t>
  </si>
  <si>
    <t xml:space="preserve">LUVA EM COBRE, DN 28 MM, SEM ANEL DE SOLDA, INSTALADO EM RAMAL E SUB-RAMAL DE HIDRÁULICA PREDIAL - FORNECIMENTO E INSTALAÇÃO. AF_04/2022</t>
  </si>
  <si>
    <t xml:space="preserve">LUVA EM COBRE, DN 35 MM, SEM ANEL DE SOLDA, INSTALADO EM PRUMADA DE HIDRÁULICA PREDIAL - FORNECIMENTO E INSTALAÇÃO. AF_04/2022</t>
  </si>
  <si>
    <t xml:space="preserve">LUVA EM COBRE, DN 42 MM, SEM ANEL DE SOLDA, INSTALADO EM PRUMADA DE HIDRÁULICA PREDIAL - FORNECIMENTO E INSTALAÇÃO. AF_04/2022</t>
  </si>
  <si>
    <t xml:space="preserve">LUVA EM COBRE, DN 54 MM, SEM ANEL DE SOLDA, INSTALADO EM PRUMADA DE HIDRÁULICA PREDIAL - FORNECIMENTO E INSTALAÇÃO. AF_04/2022</t>
  </si>
  <si>
    <t xml:space="preserve">LUVA EM COBRE, DN 66 MM, SEM ANEL DE SOLDA, INSTALADO EM PRUMADA DE HIDRÁULICA PREDIAL - FORNECIMENTO E INSTALAÇÃO. AF_04/2022</t>
  </si>
  <si>
    <t xml:space="preserve">LUVA PASSANTE EM COBRE, DN 15 MM, SEM ANEL DE SOLDA, INSTALADO EM RAMAL DE DISTRIBUIÇÃO DE HIDRÁULICA PREDIAL - FORNECIMENTO E INSTALAÇÃO. AF_04/2022</t>
  </si>
  <si>
    <t xml:space="preserve">LUVA PASSANTE EM COBRE, DN 15 MM, SEM ANEL DE SOLDA, INSTALADO EM RAMAL E SUB-RAMAL DE AQUECIMENTO SOLAR - FORNECIMENTO E INSTALAÇÃO. AF_04/2022</t>
  </si>
  <si>
    <t xml:space="preserve">LUVA PASSANTE EM COBRE, DN 15 MM, SEM ANEL DE SOLDA, INSTALADO EM RAMAL E SUB-RAMAL DE GÁS COMBUSTÍVEL - FORNECIMENTO E INSTALAÇÃO. AF_04/2022</t>
  </si>
  <si>
    <t xml:space="preserve">LUVA PASSANTE EM COBRE, DN 15 MM, SEM ANEL DE SOLDA, INSTALADO EM RAMAL E SUB-RAMAL DE GÁS MEDICINAL - FORNECIMENTO E INSTALAÇÃO. AF_04/2022</t>
  </si>
  <si>
    <t xml:space="preserve">LUVA PASSANTE EM COBRE, DN 15 MM, SEM ANEL DE SOLDA, INSTALADO EM RAMAL E SUB-RAMAL DE HIDRÁULICA PREDIAL - FORNECIMENTO E INSTALAÇÃO. AF_04/2022</t>
  </si>
  <si>
    <t xml:space="preserve">LUVA PASSANTE EM COBRE, DN 22 MM, SEM ANEL DE SOLDA, INSTALADO EM PRUMADA DE HIDRÁULICA PREDIAL - FORNECIMENTO E INSTALAÇÃO. AF_04/2022</t>
  </si>
  <si>
    <t xml:space="preserve">LUVA PASSANTE EM COBRE, DN 22 MM, SEM ANEL DE SOLDA, INSTALADO EM RAMAL DE DISTRIBUIÇÃO DE HIDRÁULICA PREDIAL - FORNECIMENTO E INSTALAÇÃO. AF_04/2022</t>
  </si>
  <si>
    <t xml:space="preserve">LUVA PASSANTE EM COBRE, DN 22 MM, SEM ANEL DE SOLDA, INSTALADO EM RAMAL E SUB-RAMAL DE AQUECIMENTO SOLAR - FORNECIMENTO E INSTALAÇÃO. AF_04/2022</t>
  </si>
  <si>
    <t xml:space="preserve">LUVA PASSANTE EM COBRE, DN 22 MM, SEM ANEL DE SOLDA, INSTALADO EM RAMAL E SUB-RAMAL DE GÁS COMBUSTÍVEL - FORNECIMENTO E INSTALAÇÃO. AF_04/2022</t>
  </si>
  <si>
    <t xml:space="preserve">LUVA PASSANTE EM COBRE, DN 22 MM, SEM ANEL DE SOLDA, INSTALADO EM RAMAL E SUB-RAMAL DE GÁS MEDICINAL - FORNECIMENTO E INSTALAÇÃO. AF_04/2022</t>
  </si>
  <si>
    <t xml:space="preserve">LUVA PASSANTE EM COBRE, DN 22 MM, SEM ANEL DE SOLDA, INSTALADO EM RAMAL E SUB-RAMAL DE HIDRÁULICA PREDIAL - FORNECIMENTO E INSTALAÇÃO. AF_04/2022</t>
  </si>
  <si>
    <t xml:space="preserve">LUVA PASSANTE EM COBRE, DN 28 MM, SEM ANEL DE SOLDA, INSTALADO EM PRUMADA DE HIDRÁULICA PREDIAL - FORNECIMENTO E INSTALAÇÃO. AF_04/2022</t>
  </si>
  <si>
    <t xml:space="preserve">LUVA PASSANTE EM COBRE, DN 28 MM, SEM ANEL DE SOLDA, INSTALADO EM RAMAL DE DISTRIBUIÇÃO DE HIDRÁULICA PREDIAL - FORNECIMENTO E INSTALAÇÃO. AF_04/2022</t>
  </si>
  <si>
    <t xml:space="preserve">LUVA PASSANTE EM COBRE, DN 28 MM, SEM ANEL DE SOLDA, INSTALADO EM RAMAL E SUB-RAMAL DE AQUECIMENTO SOLAR - FORNECIMENTO E INSTALAÇÃO. AF_04/2022</t>
  </si>
  <si>
    <t xml:space="preserve">LUVA PASSANTE EM COBRE, DN 28 MM, SEM ANEL DE SOLDA, INSTALADO EM RAMAL E SUB-RAMAL DE GÁS COMBUSTÍVEL - FORNECIMENTO E INSTALAÇÃO. AF_04/2022</t>
  </si>
  <si>
    <t xml:space="preserve">LUVA PASSANTE EM COBRE, DN 28 MM, SEM ANEL DE SOLDA, INSTALADO EM RAMAL E SUB-RAMAL DE GÁS MEDICINAL - FORNECIMENTO E INSTALAÇÃO. AF_04/2022</t>
  </si>
  <si>
    <t xml:space="preserve">LUVA PASSANTE EM COBRE, DN 28 MM, SEM ANEL DE SOLDA, INSTALADO EM RAMAL E SUB-RAMAL DE HIDRÁULICA PREDIAL - FORNECIMENTO E INSTALAÇÃO. AF_04/2022</t>
  </si>
  <si>
    <t xml:space="preserve">LUVA PASSANTE EM COBRE, DN 35 MM, SEM ANEL DE SOLDA, INSTALADO EM PRUMADA DE HIDRÁULICA PREDIAL - FORNECIMENTO E INSTALAÇÃO. AF_04/2022</t>
  </si>
  <si>
    <t xml:space="preserve">LUVA PASSANTE EM COBRE, DN 42 MM, SEM ANEL DE SOLDA, INSTALADO EM PRUMADA DE HIDRÁULICA PREDIAL - FORNECIMENTO E INSTALAÇÃO. AF_04/2022</t>
  </si>
  <si>
    <t xml:space="preserve">LUVA PASSANTE EM COBRE, DN 54 MM, SEM ANEL DE SOLDA, INSTALADO EM PRUMADA DE HIDRÁULICA PREDIAL - FORNECIMENTO E INSTALAÇÃO. AF_04/2022</t>
  </si>
  <si>
    <t xml:space="preserve">LUVA PASSANTE EM COBRE, DN 66 MM, SEM ANEL DE SOLDA, INSTALADO EM PRUMADA DE HIDRÁULICA PREDIAL - FORNECIMENTO E INSTALAÇÃO. AF_04/2022</t>
  </si>
  <si>
    <t xml:space="preserve">TE DUPLA CURVA EM BRONZE/LATÃO, DN 1/2" X 15 MM X 1/2", SEM ANEL DE SOLDA, ROSCA F X BOLSA X ROSCA F, INSTALADO EM RAMAL E SUB-RAMAL DE HIDRÁULICA PREDIAL - FORNECIMENTO E INSTALAÇÃO. AF_04/2022</t>
  </si>
  <si>
    <t xml:space="preserve">TE DUPLA CURVA EM BRONZE/LATÃO, DN 3/4" X 22 MM X 3/4", SEM ANEL DE SOLDA, ROSCA F X BOLSA X ROSCA F, INSTALADO EM RAMAL E SUB-RAMAL DE HIDRÁULICA PREDIAL - FORNECIMENTO E INSTALAÇÃO. AF_04/2022</t>
  </si>
  <si>
    <t xml:space="preserve">TE EM COBRE, DN 15 MM, SEM ANEL DE SOLDA, INSTALADO EM RAMAL DE DISTRIBUIÇÃO DE HIDRÁULICA PREDIAL - FORNECIMENTO E INSTALAÇÃO. AF_04/2022</t>
  </si>
  <si>
    <t xml:space="preserve">TE EM COBRE, DN 15 MM, SEM ANEL DE SOLDA, INSTALADO EM RAMAL E SUB-RAMAL DE HIDRÁULICA PREDIAL - FORNECIMENTO E INSTALAÇÃO. AF_04/2022</t>
  </si>
  <si>
    <t xml:space="preserve">TE EM COBRE, DN 22 MM, SEM ANEL DE SOLDA, INSTALADO EM PRUMADA DE HIDRÁULICA PREDIAL - FORNECIMENTO E INSTALAÇÃO. AF_04/2022</t>
  </si>
  <si>
    <t xml:space="preserve">TE EM COBRE, DN 22 MM, SEM ANEL DE SOLDA, INSTALADO EM RAMAL DE DISTRIBUIÇÃO DE HIDRÁULICA PREDIAL - FORNECIMENTO E INSTALAÇÃO. AF_04/2022</t>
  </si>
  <si>
    <t xml:space="preserve">TE EM COBRE, DN 22 MM, SEM ANEL DE SOLDA, INSTALADO EM RAMAL E SUB-RAMAL DE GÁS COMBUSTÍVEL - FORNECIMENTO E INSTALAÇÃO. AF_04/2022</t>
  </si>
  <si>
    <t xml:space="preserve">TE EM COBRE, DN 22 MM, SEM ANEL DE SOLDA, INSTALADO EM RAMAL E SUB-RAMAL DE HIDRÁULICA PREDIAL - FORNECIMENTO E INSTALAÇÃO. AF_04/2022</t>
  </si>
  <si>
    <t xml:space="preserve">TE EM COBRE, DN 28 MM, SEM ANEL DE SOLDA, INSTALADO EM PRUMADA DE HIDRÁULICA PREDIAL - FORNECIMENTO E INSTALAÇÃO. AF_04/2022</t>
  </si>
  <si>
    <t xml:space="preserve">TE EM COBRE, DN 28 MM, SEM ANEL DE SOLDA, INSTALADO EM RAMAL DE DISTRIBUIÇÃO DE HIDRÁULICA PREDIAL - FORNECIMENTO E INSTALAÇÃO. AF_04/2022</t>
  </si>
  <si>
    <t xml:space="preserve">TE EM COBRE, DN 28 MM, SEM ANEL DE SOLDA, INSTALADO EM RAMAL E SUB-RAMAL DE HIDRÁULICA PREDIAL - FORNECIMENTO E INSTALAÇÃO. AF_04/2022</t>
  </si>
  <si>
    <t xml:space="preserve">TE EM COBRE, DN 35 MM, SEM ANEL DE SOLDA, INSTALADO EM PRUMADA DE HIDRÁULICA PREDIAL - FORNECIMENTO E INSTALAÇÃO. AF_04/2022</t>
  </si>
  <si>
    <t xml:space="preserve">TE EM COBRE, DN 42 MM, SEM ANEL DE SOLDA, INSTALADO EM PRUMADA DE HIDRÁULICA PREDIAL - FORNECIMENTO E INSTALAÇÃO. AF_04/2022</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</si>
  <si>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</si>
  <si>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</si>
  <si>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TUBO EM COBRE RÍGIDO, DN 15 MM, CLASSE A, SEM ISOLAMENTO, INSTALADO EM RAMAL E SUB-RAMAL DE GÁS MEDICINAL - FORNECIMENTO E INSTALAÇÃO. AF_04/2022</t>
  </si>
  <si>
    <t xml:space="preserve">TUBO EM COBRE RÍGIDO, DN 15 MM, CLASSE E, COM ISOLAMENTO, INSTALADO EM RAMAL DE DISTRIBUIÇÃO DE HIDRÁULICA PREDIAL - FORNECIMENTO E INSTALAÇÃO. AF_04/2022</t>
  </si>
  <si>
    <t xml:space="preserve">TUBO EM COBRE RÍGIDO, DN 15 MM, CLASSE E, COM ISOLAMENTO, INSTALADO EM RAMAL E SUB-RAMAL DE AQUECIMENTO SOLAR - FORNECIMENTO E INSTALAÇÃO. AF_04/2022</t>
  </si>
  <si>
    <t xml:space="preserve">TUBO EM COBRE RÍGIDO, DN 15 MM, CLASSE E, COM ISOLAMENTO, INSTALADO EM RAMAL E SUB-RAMAL DE HIDRÁULICA PREDIAL - FORNECIMENTO E INSTALAÇÃO. AF_04/2022</t>
  </si>
  <si>
    <t xml:space="preserve">TUBO EM COBRE RÍGIDO, DN 15 MM, CLASSE E, SEM ISOLAMENTO, INSTALADO EM RAMAL DE DISTRIBUIÇÃO DE HIDRÁULICA PREDIAL - FORNECIMENTO E INSTALAÇÃO. AF_04/2022</t>
  </si>
  <si>
    <t xml:space="preserve">TUBO EM COBRE RÍGIDO, DN 15 MM, CLASSE E, SEM ISOLAMENTO, INSTALADO EM RAMAL E SUB-RAMAL DE AQUECIMENTO SOLAR - FORNECIMENTO E INSTALAÇÃO. AF_04/2022</t>
  </si>
  <si>
    <t xml:space="preserve">TUBO EM COBRE RÍGIDO, DN 15 MM, CLASSE E, SEM ISOLAMENTO, INSTALADO EM RAMAL E SUB-RAMAL DE GÁS COMBUSTÍVEL - FORNECIMENTO E INSTALAÇÃO. AF_04/2022</t>
  </si>
  <si>
    <t xml:space="preserve">TUBO EM COBRE RÍGIDO, DN 15 MM, CLASSE E, SEM ISOLAMENTO, INSTALADO EM RAMAL E SUB-RAMAL DE HIDRÁULICA PREDIAL - FORNECIMENTO E INSTALAÇÃO. AF_04/2022</t>
  </si>
  <si>
    <t xml:space="preserve">TUBO EM COBRE RÍGIDO, DN 22 MM, CLASSE A, SEM ISOLAMENTO, INSTALADO EM PRUMADA DE GÁS COMBUSTÍVEL - FORNECIMENTO E INSTALAÇÃO. AF_04/2022</t>
  </si>
  <si>
    <t xml:space="preserve">TUBO EM COBRE RÍGIDO, DN 22 MM, CLASSE A, SEM ISOLAMENTO, INSTALADO EM RAMAL E SUB-RAMAL DE GÁS MEDICINAL - FORNECIMENTO E INSTALAÇÃO. AF_04/2022</t>
  </si>
  <si>
    <t xml:space="preserve">TUBO EM COBRE RÍGIDO, DN 22 MM, CLASSE E, COM ISOLAMENTO, INSTALADO EM PRUMADA DE HIDRÁULICA PREDIAL - FORNECIMENTO E INSTALAÇÃO. AF_04/2022</t>
  </si>
  <si>
    <t xml:space="preserve">TUBO EM COBRE RÍGIDO, DN 22 MM, CLASSE E, COM ISOLAMENTO, INSTALADO EM RAMAL DE DISTRIBUIÇÃO DE HIDRÁULICA PREDIAL - FORNECIMENTO E INSTALAÇÃO. AF_04/2022</t>
  </si>
  <si>
    <t xml:space="preserve">TUBO EM COBRE RÍGIDO, DN 22 MM, CLASSE E, COM ISOLAMENTO, INSTALADO EM RAMAL E SUB-RAMAL DE AQUECIMENTO SOLAR - FORNECIMENTO E INSTALAÇÃO. AF_04/2022</t>
  </si>
  <si>
    <t xml:space="preserve">TUBO EM COBRE RÍGIDO, DN 22 MM, CLASSE E, COM ISOLAMENTO, INSTALADO EM RAMAL E SUB-RAMAL DE HIDRÁULICA PREDIAL - FORNECIMENTO E INSTALAÇÃO. AF_04/2022</t>
  </si>
  <si>
    <t xml:space="preserve">TUBO EM COBRE RÍGIDO, DN 22 MM, CLASSE E, SEM ISOLAMENTO, INSTALADO EM PRUMADA DE HIDRÁULICA PREDIAL - FORNECIMENTO E INSTALAÇÃO. AF_04/2022</t>
  </si>
  <si>
    <t xml:space="preserve">TUBO EM COBRE RÍGIDO, DN 22 MM, CLASSE E, SEM ISOLAMENTO, INSTALADO EM RAMAL DE DISTRIBUIÇÃO DE HIDRÁULICA PREDIAL - FORNECIMENTO E INSTALAÇÃO. AF_04/2022</t>
  </si>
  <si>
    <t xml:space="preserve">TUBO EM COBRE RÍGIDO, DN 22 MM, CLASSE E, SEM ISOLAMENTO, INSTALADO EM RAMAL E SUB-RAMAL DE AQUECIMENTO SOLAR - FORNECIMENTO E INSTALAÇÃO. AF_04/2022</t>
  </si>
  <si>
    <t xml:space="preserve">TUBO EM COBRE RÍGIDO, DN 22 MM, CLASSE E, SEM ISOLAMENTO, INSTALADO EM RAMAL E SUB-RAMAL DE GÁS COMBUSTÍVEL - FORNECIMENTO E INSTALAÇÃO. AF_04/2022</t>
  </si>
  <si>
    <t xml:space="preserve">TUBO EM COBRE RÍGIDO, DN 22 MM, CLASSE E, SEM ISOLAMENTO, INSTALADO EM RAMAL E SUB-RAMAL DE HIDRÁULICA PREDIAL - FORNECIMENTO E INSTALAÇÃO. AF_04/2022</t>
  </si>
  <si>
    <t xml:space="preserve">TUBO EM COBRE RÍGIDO, DN 28 MM, CLASSE A, SEM ISOLAMENTO, INSTALADO EM PRUMADA DE GÁS COMBUSTÍVEL - FORNECIMENTO E INSTALAÇÃO. AF_04/2022</t>
  </si>
  <si>
    <t xml:space="preserve">TUBO EM COBRE RÍGIDO, DN 28 MM, CLASSE A, SEM ISOLAMENTO, INSTALADO EM RAMAL E SUB-RAMAL DE GÁS MEDICINAL - FORNECIMENTO E INSTALAÇÃO. AF_04/2022</t>
  </si>
  <si>
    <t xml:space="preserve">TUBO EM COBRE RÍGIDO, DN 28 MM, CLASSE E, COM ISOLAMENTO, INSTALADO EM PRUMADA DE HIDRÁULICA PREDIAL - FORNECIMENTO E INSTALAÇÃO. AF_04/2022</t>
  </si>
  <si>
    <t xml:space="preserve">TUBO EM COBRE RÍGIDO, DN 28 MM, CLASSE E, COM ISOLAMENTO, INSTALADO EM RAMAL DE DISTRIBUIÇÃO DE HIDRÁULICA PREDIAL - FORNECIMENTO E INSTALAÇÃO. AF_04/2022</t>
  </si>
  <si>
    <t xml:space="preserve">TUBO EM COBRE RÍGIDO, DN 28 MM, CLASSE E, COM ISOLAMENTO, INSTALADO EM RAMAL E SUB-RAMAL DE AQUECIMENTO SOLAR - FORNECIMENTO E INSTALAÇÃO. AF_04/2022</t>
  </si>
  <si>
    <t xml:space="preserve">TUBO EM COBRE RÍGIDO, DN 28 MM, CLASSE E, COM ISOLAMENTO, INSTALADO EM RAMAL E SUB-RAMAL DE HIDRÁULICA PREDIAL - FORNECIMENTO E INSTALAÇÃO. AF_04/2022</t>
  </si>
  <si>
    <t xml:space="preserve">TUBO EM COBRE RÍGIDO, DN 28 MM, CLASSE E, SEM ISOLAMENTO, INSTALADO EM PRUMADA DE HIDRÁULICA PREDIAL - FORNECIMENTO E INSTALAÇÃO. AF_04/2022</t>
  </si>
  <si>
    <t xml:space="preserve">TUBO EM COBRE RÍGIDO, DN 28 MM, CLASSE E, SEM ISOLAMENTO, INSTALADO EM RAMAL DE DISTRIBUIÇÃO DE HIDRÁULICA PREDIAL - FORNECIMENTO E INSTALAÇÃO. AF_04/2022</t>
  </si>
  <si>
    <t xml:space="preserve">TUBO EM COBRE RÍGIDO, DN 28 MM, CLASSE E, SEM ISOLAMENTO, INSTALADO EM RAMAL E SUB-RAMAL DE AQUECIMENTO SOLAR - FORNECIMENTO E INSTALAÇÃO. AF_04/2022</t>
  </si>
  <si>
    <t xml:space="preserve">TUBO EM COBRE RÍGIDO, DN 28 MM, CLASSE E, SEM ISOLAMENTO, INSTALADO EM RAMAL E SUB-RAMAL DE GÁS COMBUSTÍVEL - FORNECIMENTO E INSTALAÇÃO. AF_04/2022</t>
  </si>
  <si>
    <t xml:space="preserve">TUBO EM COBRE RÍGIDO, DN 28 MM, CLASSE E, SEM ISOLAMENTO, INSTALADO EM RAMAL E SUB-RAMAL DE HIDRÁULICA PREDIAL - FORNECIMENTO E INSTALAÇÃO. AF_04/2022</t>
  </si>
  <si>
    <t xml:space="preserve">TUBO EM COBRE RÍGIDO, DN 35 MM, CLASSE A, SEM ISOLAMENTO, INSTALADO EM PRUMADA DE GÁS COMBUSTÍVEL - FORNECIMENTO E INSTALAÇÃO. AF_04/2022</t>
  </si>
  <si>
    <t xml:space="preserve">TUBO EM COBRE RÍGIDO, DN 35 MM, CLASSE E, COM ISOLAMENTO, INSTALADO EM PRUMADA DE HIDRÁULICA PREDIAL - FORNECIMENTO E INSTALAÇÃO. AF_04/2022</t>
  </si>
  <si>
    <t xml:space="preserve">TUBO EM COBRE RÍGIDO, DN 35 MM, CLASSE E, SEM ISOLAMENTO, INSTALADO EM PRUMADA DE HIDRÁULICA PREDIAL - FORNECIMENTO E INSTALAÇÃO. AF_04/2022</t>
  </si>
  <si>
    <t xml:space="preserve">TUBO EM COBRE RÍGIDO, DN 42 MM, CLASSE A, SEM ISOLAMENTO, INSTALADO EM PRUMADA DE GÁS COMBUSTÍVEL - FORNECIMENTO E INSTALAÇÃO. AF_04/2022</t>
  </si>
  <si>
    <t xml:space="preserve">TUBO EM COBRE RÍGIDO, DN 42 MM, CLASSE E, COM ISOLAMENTO, INSTALADO EM PRUMADA DE HIDRÁULICA PREDIAL - FORNECIMENTO E INSTALAÇÃO. AF_04/2022</t>
  </si>
  <si>
    <t xml:space="preserve">TUBO EM COBRE RÍGIDO, DN 42 MM, CLASSE E, SEM ISOLAMENTO, INSTALADO EM PRUMADA DE HIDRÁULICA PREDIAL - FORNECIMENTO E INSTALAÇÃO. AF_04/2022</t>
  </si>
  <si>
    <t xml:space="preserve">TUBO EM COBRE RÍGIDO, DN 54 MM, CLASSE A, SEM ISOLAMENTO, INSTALADO EM PRUMADA DE GÁS COMBUSTÍVEL - FORNECIMENTO E INSTALAÇÃO. AF_04/2022</t>
  </si>
  <si>
    <t xml:space="preserve">TUBO EM COBRE RÍGIDO, DN 54 MM, CLASSE E, COM ISOLAMENTO, INSTALADO EM PRUMADA DE HIDRÁULICA PREDIAL - FORNECIMENTO E INSTALAÇÃO. AF_04/2022</t>
  </si>
  <si>
    <t xml:space="preserve">TUBO EM COBRE RÍGIDO, DN 54 MM, CLASSE E, SEM ISOLAMENTO, INSTALADO EM PRUMADA DE HIDRÁULICA PREDIAL - FORNECIMENTO E INSTALAÇÃO. AF_04/2022</t>
  </si>
  <si>
    <t xml:space="preserve">TUBO EM COBRE RÍGIDO, DN 66 MM, CLASSE A, SEM ISOLAMENTO, INSTALADO EM PRUMADA DE GÁS COMBUSTÍVEL - FORNECIMENTO E INSTALAÇÃO. AF_04/2022</t>
  </si>
  <si>
    <t xml:space="preserve">TUBO EM COBRE RÍGIDO, DN 66 MM, CLASSE E, COM ISOLAMENTO, INSTALADO EM PRUMADA DE HIDRÁULICA PREDIAL - FORNECIMENTO E INSTALAÇÃO. AF_04/2022</t>
  </si>
  <si>
    <t xml:space="preserve">TUBO EM COBRE RÍGIDO, DN 66 MM, CLASSE E, SEM ISOLAMENTO, INSTALADO EM PRUMADA DE HIDRÁULICA PREDIAL - FORNECIMENTO E INSTALAÇÃO. AF_04/2022</t>
  </si>
  <si>
    <t xml:space="preserve">TÊ EM COBRE, DN 15 MM, SEM ANEL DE SOLDA, INSTALADO EM RAMAL E SUB-RAMAL DE AQUECIMENTO SOLAR - FORNECIMENTO E INSTALAÇÃO. AF_04/2022</t>
  </si>
  <si>
    <t xml:space="preserve">TÊ EM COBRE, DN 15 MM, SEM ANEL DE SOLDA, INSTALADO EM RAMAL E SUB-RAMAL DE GÁS COMBUSTÍVEL - FORNECIMENTO E INSTALAÇÃO. AF_04/2022</t>
  </si>
  <si>
    <t xml:space="preserve">TÊ EM COBRE, DN 15 MM, SEM ANEL DE SOLDA, INSTALADO EM RAMAL E SUB-RAMAL DE GÁS MEDICINAL - FORNECIMENTO E INSTALAÇÃO. AF_04/2022</t>
  </si>
  <si>
    <t xml:space="preserve">TÊ EM COBRE, DN 22 MM, SEM ANEL DE SOLDA, INSTALADO EM RAMAL E SUB-RAMAL DE AQUECIMENTO SOLAR - FORNECIMENTO E INSTALAÇÃO. AF_04/2022</t>
  </si>
  <si>
    <t xml:space="preserve">TÊ EM COBRE, DN 22 MM, SEM ANEL DE SOLDA, INSTALADO EM RAMAL E SUB-RAMAL DE GÁS MEDICINAL - FORNECIMENTO E INSTALAÇÃO. AF_04/2022</t>
  </si>
  <si>
    <t xml:space="preserve">TÊ EM COBRE, DN 28 MM, SEM ANEL DE SOLDA, INSTALADO EM RAMAL E SUB-RAMAL DE AQUECIMENTO SOLAR - FORNECIMENTO E INSTALAÇÃO. AF_04/2022</t>
  </si>
  <si>
    <t xml:space="preserve">TÊ EM COBRE, DN 28 MM, SEM ANEL DE SOLDA, INSTALADO EM RAMAL E SUB-RAMAL DE GÁS COMBUSTÍVEL - FORNECIMENTO E INSTALAÇÃO. AF_04/2022</t>
  </si>
  <si>
    <t xml:space="preserve">TÊ EM COBRE, DN 28 MM, SEM ANEL DE SOLDA, INSTALADO EM RAMAL E SUB-RAMAL DE GÁS MEDICINAL - FORNECIMENTO E INSTALAÇÃO. AF_04/2022</t>
  </si>
  <si>
    <t xml:space="preserve">ESTRUTURA DE MADEIRA PROVISÓRIA PARA SUPORTE DE CAIXA D'ÁGUA ELEVADA DE 2000 LITROS. AF_03/2024</t>
  </si>
  <si>
    <t xml:space="preserve">ESTRUTURA DE MADEIRA PROVISÓRIA PARA SUPORTE DE CAIXA DÁGUA ELEVADA DE 1000 LITROS. AF_03/2024</t>
  </si>
  <si>
    <t xml:space="preserve">ESTRUTURA DE MADEIRA PROVISÓRIA PARA SUPORTE DE CAIXA DÁGUA ELEVADA DE 3000 LITROS. AF_03/2024</t>
  </si>
  <si>
    <t xml:space="preserve">EXECUÇÃO DE PILARETES PARA TAPUMES E CONSTRUÇÕES TEMPORÁRIAS. AF_03/2024</t>
  </si>
  <si>
    <t xml:space="preserve">EXECUÇÃO DOS APOIOS PARA CONTÊINER OU MÓDULO HABITÁVEL. AF_03/2024</t>
  </si>
  <si>
    <t xml:space="preserve">INSTALAÇÃO DE CATRACA ELETRÔNICA. AF_03/2024</t>
  </si>
  <si>
    <t xml:space="preserve">INSTALAÇÃO DE CONCERTINA DUPLA CLIPADA, ESPIRAL DE 300 MM. AF_03/2024</t>
  </si>
  <si>
    <t xml:space="preserve">INSTALAÇÃO DE CONCERTINA FLAT, ESPIRAL DE 300 MM. AF_03/2024</t>
  </si>
  <si>
    <t xml:space="preserve">INSTALAÇÃO DE CONCERTINA SIMPLES, ESPIRAL DE 300 MM. AF_03/2024</t>
  </si>
  <si>
    <t xml:space="preserve">INSTALAÇÃO E DESINSTALAÇÃO MANUAL DE CONTÊINER OU MÓDULO HABITÁVEL PEQUENO. AF_03/2024</t>
  </si>
  <si>
    <t xml:space="preserve">INSTALAÇÃO E DESINSTALAÇÃO MECANIZADA DE CONTÊINER OU MÓDULO HABITÁVEL DE USOS DIVERSOS. AF_03/2024</t>
  </si>
  <si>
    <t xml:space="preserve">PAREDE DE MADEIRA COMPENSADA PARA CONSTRUÇÃO TEMPORÁRIA EM CHAPA DUPLA, EXTERNA, COM ÁREA LÍQUIDA MAIOR OU IGUAL A QUE 6 M², COM VÃO. AF_03/2024</t>
  </si>
  <si>
    <t xml:space="preserve">PAREDE DE MADEIRA COMPENSADA PARA CONSTRUÇÃO TEMPORÁRIA EM CHAPA DUPLA, EXTERNA, COM ÁREA LÍQUIDA MENOR QUE 6 M², COM VÃO. AF_03/2024</t>
  </si>
  <si>
    <t xml:space="preserve">PAREDE DE MADEIRA COMPENSADA PARA CONSTRUÇÃO TEMPORÁRIA EM CHAPA DUPLA, EXTERNA, SEM VÃO. AF_03/2024</t>
  </si>
  <si>
    <t xml:space="preserve">PAREDE DE MADEIRA COMPENSADA PARA CONSTRUÇÃO TEMPORÁRIA EM CHAPA DUPLA, INTERNA, COM ÁREA LÍQUIDA MAIOR OU IGUAL A 6 M², COM VÃO. AF_03/2024</t>
  </si>
  <si>
    <t xml:space="preserve">PAREDE DE MADEIRA COMPENSADA PARA CONSTRUÇÃO TEMPORÁRIA EM CHAPA DUPLA, INTERNA, COM ÁREA LÍQUIDA MENOR QUE 6 M², COM VÃO. AF_03/2024</t>
  </si>
  <si>
    <t xml:space="preserve">PAREDE DE MADEIRA COMPENSADA PARA CONSTRUÇÃO TEMPORÁRIA EM CHAPA DUPLA, INTERNA, SEM VÃO. AF_03/2024</t>
  </si>
  <si>
    <t xml:space="preserve">PAREDE DE MADEIRA COMPENSADA PARA CONSTRUÇÃO TEMPORÁRIA EM CHAPA SIMPLES, EXTERNA, COM ÁREA LÍQUIDA MAIOR OU IGUAL A 6 M², COM VÃO. AF_03/2024</t>
  </si>
  <si>
    <t xml:space="preserve">PAREDE DE MADEIRA COMPENSADA PARA CONSTRUÇÃO TEMPORÁRIA EM CHAPA SIMPLES, EXTERNA, COM ÁREA LÍQUIDA MENOR QUE 6 M², COM VÃO. AF_03/2024</t>
  </si>
  <si>
    <t xml:space="preserve">PAREDE DE MADEIRA COMPENSADA PARA CONSTRUÇÃO TEMPORÁRIA EM CHAPA SIMPLES, EXTERNA, SEM VÃO. AF_03/2024</t>
  </si>
  <si>
    <t xml:space="preserve">PAREDE DE MADEIRA COMPENSADA PARA CONSTRUÇÃO TEMPORÁRIA EM CHAPA SIMPLES, INTERNA, COM ÁREA LÍQUIDA MAIOR OU IGUAL A 6 M², COM VÃO. AF_03/2024</t>
  </si>
  <si>
    <t xml:space="preserve">PAREDE DE MADEIRA COMPENSADA PARA CONSTRUÇÃO TEMPORÁRIA EM CHAPA SIMPLES, INTERNA, COM ÁREA LÍQUIDA MENOR QUE 6 M², COM VÃO. AF_03/2024</t>
  </si>
  <si>
    <t xml:space="preserve">PAREDE DE MADEIRA COMPENSADA PARA CONSTRUÇÃO TEMPORÁRIA EM CHAPA SIMPLES, INTERNA, SEM VÃO. AF_03/2024</t>
  </si>
  <si>
    <t xml:space="preserve">PAREDE DE MADEIRA OSB PARA CONSTRUÇÃO TEMPORÁRIA EM CHAPA DUPLA, EXTERNA, COM ÁREA LÍQUIDA MAIOR OU IGUAL A QUE 6 M², COM VÃO. AF_03/2024</t>
  </si>
  <si>
    <t xml:space="preserve">PAREDE DE MADEIRA OSB PARA CONSTRUÇÃO TEMPORÁRIA EM CHAPA DUPLA, EXTERNA, COM ÁREA LÍQUIDA MENOR QUE 6 M², COM VÃO. AF_03/2024</t>
  </si>
  <si>
    <t xml:space="preserve">PAREDE DE MADEIRA OSB PARA CONSTRUÇÃO TEMPORÁRIA EM CHAPA DUPLA, EXTERNA, SEM VÃO. AF_03/2024</t>
  </si>
  <si>
    <t xml:space="preserve">PAREDE DE MADEIRA OSB PARA CONSTRUÇÃO TEMPORÁRIA EM CHAPA DUPLA, INTERNA, COM ÁREA LÍQUIDA MAIOR OU IGUAL A 6 M², COM VÃO. AF_03/2024</t>
  </si>
  <si>
    <t xml:space="preserve">PAREDE DE MADEIRA OSB PARA CONSTRUÇÃO TEMPORÁRIA EM CHAPA DUPLA, INTERNA, COM ÁREA LÍQUIDA MENOR QUE 6 M², COM VÃO. AF_03/2024</t>
  </si>
  <si>
    <t xml:space="preserve">PAREDE DE MADEIRA OSB PARA CONSTRUÇÃO TEMPORÁRIA EM CHAPA DUPLA, INTERNA, SEM VÃO. AF_03/2024</t>
  </si>
  <si>
    <t xml:space="preserve">PAREDE DE MADEIRA OSB PARA CONSTRUÇÃO TEMPORÁRIA EM CHAPA SIMPLES, EXTERNA, COM ÁREA LÍQUIDA MAIOR OU IGUAL A 6 M², COM VÃO. AF_03/2024</t>
  </si>
  <si>
    <t xml:space="preserve">PAREDE DE MADEIRA OSB PARA CONSTRUÇÃO TEMPORÁRIA EM CHAPA SIMPLES, EXTERNA, COM ÁREA LÍQUIDA MENOR QUE 6 M², COM VÃO. AF_03/2024</t>
  </si>
  <si>
    <t xml:space="preserve">PAREDE DE MADEIRA OSB PARA CONSTRUÇÃO TEMPORÁRIA EM CHAPA SIMPLES, EXTERNA, SEM VÃO. AF_03/2024</t>
  </si>
  <si>
    <t xml:space="preserve">PAREDE DE MADEIRA OSB PARA CONSTRUÇÃO TEMPORÁRIA EM CHAPA SIMPLES, INTERNA, COM ÁREA LÍQUIDA MAIOR OU IGUAL A 6 M², COM VÃO. AF_03/2024</t>
  </si>
  <si>
    <t xml:space="preserve">PAREDE DE MADEIRA OSB PARA CONSTRUÇÃO TEMPORÁRIA EM CHAPA SIMPLES, INTERNA, COM ÁREA LÍQUIDA MENOR QUE 6 M², COM VÃO. AF_03/2024</t>
  </si>
  <si>
    <t xml:space="preserve">PAREDE DE MADEIRA OSB PARA CONSTRUÇÃO TEMPORÁRIA EM CHAPA SIMPLES, INTERNA, SEM VÃO. AF_03/2024</t>
  </si>
  <si>
    <t xml:space="preserve">PISO PARA CONSTRUÇÃO TEMPORÁRIA EM MADEIRA, SEM REAPROVEITAMENTO. AF_03/2024</t>
  </si>
  <si>
    <t xml:space="preserve">TAPUME COM CHAPA METÁLICA. AF_03/2024</t>
  </si>
  <si>
    <t xml:space="preserve">TAPUME COM COMPENSADO DE MADEIRA. AF_03/2024</t>
  </si>
  <si>
    <t xml:space="preserve">TAPUME COM TELHA METÁLICA. AF_03/2024</t>
  </si>
  <si>
    <t xml:space="preserve">TAPUME EM CHAPA DE MADEIRA OSB. AF_03/2024</t>
  </si>
  <si>
    <t xml:space="preserve">LAJE PRÉ-MOLDADA UNIDIRECIONAL COM VÃOS MAIORES QUE 3,0 M, BIAPOIADA, PARA PISO, ENCHIMENTO EM CERÂMICA, VIGOTA PROTENDIDA, ALTURA TOTAL DA LAJE "LT" = 12 CM (ENCHIMENTO+CAPA) = (8+4). AF_08/2025</t>
  </si>
  <si>
    <t xml:space="preserve">LAJE PRÉ-MOLDADA UNIDIRECIONAL COM VÃOS MAIORES QUE 3,0 M, BIAPOIADA, PARA PISO, ENCHIMENTO EM CERÂMICA, VIGOTA PROTENDIDA, ALTURA TOTAL DA LAJE "LT" = 16 CM (ENCHIMENTO+CAPA) = (12+4). AF_08/2025</t>
  </si>
  <si>
    <t xml:space="preserve">LAJE PRÉ-MOLDADA UNIDIRECIONAL COM VÃOS MAIORES QUE 3,0 M, BIAPOIADA, PARA PISO, ENCHIMENTO EM CERÂMICA, VIGOTA PROTENDIDA, ALTURA TOTAL DA LAJE "LT" = 20 CM (ENCHIMENTO+CAPA) = (16+4). AF_08/2025</t>
  </si>
  <si>
    <t xml:space="preserve">LAJE PRÉ-MOLDADA UNIDIRECIONAL COM VÃOS MAIORES QUE 3,0 M, BIAPOIADA, PARA PISO, ENCHIMENTO EM CERÂMICA, VIGOTA PROTENDIDA, ALTURA TOTAL DA LAJE "LT" = 25 CM (ENCHIMENTO+CAPA) = (20+5). AF_08/2025</t>
  </si>
  <si>
    <t xml:space="preserve">LAJE PRÉ-MOLDADA UNIDIRECIONAL COM VÃOS MAIORES QUE 3,0 M, BIAPOIADA, PARA PISO, ENCHIMENTO EM CERÂMICA, VIGOTA PROTENDIDA, ALTURA TOTAL DA LAJE "LT" = 30 CM (ENCHIMENTO+CAPA) = (25+5). AF_08/2025</t>
  </si>
  <si>
    <t xml:space="preserve">LAJE PRÉ-MOLDADA UNIDIRECIONAL COM VÃOS MAIORES QUE 3,0 M, BIAPOIADA, PARA PISO, ENCHIMENTO EM EPS, VIGOTA PROTENDIDA, ALTURA TOTAL DA LAJE "LT" = 12 CM (ENCHIMENTO+CAPA) = (8+4). AF_08/2025</t>
  </si>
  <si>
    <t xml:space="preserve">LAJE PRÉ-MOLDADA UNIDIRECIONAL COM VÃOS MAIORES QUE 3,0 M, BIAPOIADA, PARA PISO, ENCHIMENTO EM EPS, VIGOTA PROTENDIDA, ALTURA TOTAL DA LAJE "LT" = 16 CM (ENCHIMENTO+CAPA) = (12+4). AF_08/2025</t>
  </si>
  <si>
    <t xml:space="preserve">LAJE PRÉ-MOLDADA UNIDIRECIONAL COM VÃOS MAIORES QUE 3,0 M, BIAPOIADA, PARA PISO, ENCHIMENTO EM EPS, VIGOTA PROTENDIDA, ALTURA TOTAL DA LAJE "LT" = 20 CM (ENCHIMENTO+CAPA) = (16+4). AF_08/2025</t>
  </si>
  <si>
    <t xml:space="preserve">LAJE PRÉ-MOLDADA UNIDIRECIONAL COM VÃOS MAIORES QUE 3,0 M, BIAPOIADA, PARA PISO, ENCHIMENTO EM EPS, VIGOTA PROTENDIDA, ALTURA TOTAL DA LAJE "LT" = 25 CM (ENCHIMENTO+CAPA) = (20+5). AF_08/2025</t>
  </si>
  <si>
    <t xml:space="preserve">LAJE PRÉ-MOLDADA UNIDIRECIONAL COM VÃOS MAIORES QUE 3,0 M, BIAPOIADA, PARA PISO, ENCHIMENTO EM EPS, VIGOTA PROTENDIDA, ALTURA TOTAL DA LAJE "LT" = 30 CM (ENCHIMENTO+CAPA) = (25+5). AF_08/2025</t>
  </si>
  <si>
    <t xml:space="preserve">LAJE PRÉ-MOLDADA UNIDIRECIONAL COM VÃOS MENORES OU IGUAIS A 3,0 M, BIAPOIADA, PARA PISO, ENCHIMENTO EM CERÂMICA, VIGOTA PROTENDIDA, ALTURA TOTAL DA LAJE "LT" = 12 CM (ENCHIMENTO+CAPA) = (8+4). AF_08/2025</t>
  </si>
  <si>
    <t xml:space="preserve">LAJE PRÉ-MOLDADA UNIDIRECIONAL COM VÃOS MENORES OU IGUAIS A 3,0 M, BIAPOIADA, PARA PISO, ENCHIMENTO EM CERÂMICA, VIGOTA PROTENDIDA, ALTURA TOTAL DA LAJE "LT" = 16 CM (ENCHIMENTO+CAPA) = (12+4). AF_08/2025</t>
  </si>
  <si>
    <t xml:space="preserve">LAJE PRÉ-MOLDADA UNIDIRECIONAL COM VÃOS MENORES OU IGUAIS A 3,0 M, BIAPOIADA, PARA PISO, ENCHIMENTO EM CERÂMICA, VIGOTA PROTENDIDA, ALTURA TOTAL DA LAJE "LT" = 20 CM (ENCHIMENTO+CAPA) = (16+4). AF_08/2025</t>
  </si>
  <si>
    <t xml:space="preserve">LAJE PRÉ-MOLDADA UNIDIRECIONAL COM VÃOS MENORES OU IGUAIS A 3,0 M, BIAPOIADA, PARA PISO, ENCHIMENTO EM CERÂMICA, VIGOTA PROTENDIDA, ALTURA TOTAL DA LAJE "LT" = 25 CM (ENCHIMENTO+CAPA) = (20+5). AF_08/2025</t>
  </si>
  <si>
    <t xml:space="preserve">LAJE PRÉ-MOLDADA UNIDIRECIONAL COM VÃOS MENORES OU IGUAIS A 3,0 M, BIAPOIADA, PARA PISO, ENCHIMENTO EM CERÂMICA, VIGOTA PROTENDIDA, ALTURA TOTAL DA LAJE "LT" = 30 CM (ENCHIMENTO+CAPA) = (25+5). AF_08/2025</t>
  </si>
  <si>
    <t xml:space="preserve">LAJE PRÉ-MOLDADA UNIDIRECIONAL COM VÃOS MENORES OU IGUAIS A 3,0 M, BIAPOIADA, PARA PISO, ENCHIMENTO EM EPS, VIGOTA PROTENDIDA, ALTURA TOTAL DA LAJE "LT" = 12 CM (ENCHIMENTO+CAPA) = (8+4). AF_08/2025</t>
  </si>
  <si>
    <t xml:space="preserve">LAJE PRÉ-MOLDADA UNIDIRECIONAL COM VÃOS MENORES OU IGUAIS A 3,0 M, BIAPOIADA, PARA PISO, ENCHIMENTO EM EPS, VIGOTA PROTENDIDA, ALTURA TOTAL DA LAJE "LT" = 16 CM (ENCHIMENTO+CAPA) = (12+4). AF_08/2025</t>
  </si>
  <si>
    <t xml:space="preserve">LAJE PRÉ-MOLDADA UNIDIRECIONAL COM VÃOS MENORES OU IGUAIS A 3,0 M, BIAPOIADA, PARA PISO, ENCHIMENTO EM EPS, VIGOTA PROTENDIDA, ALTURA TOTAL DA LAJE "LT" = 20 CM (ENCHIMENTO+CAPA) = (16+4). AF_08/2025</t>
  </si>
  <si>
    <t xml:space="preserve">LAJE PRÉ-MOLDADA UNIDIRECIONAL COM VÃOS MENORES OU IGUAIS A 3,0 M, BIAPOIADA, PARA PISO, ENCHIMENTO EM EPS, VIGOTA PROTENDIDA, ALTURA TOTAL DA LAJE "LT" = 25 CM (ENCHIMENTO+CAPA) = (20+5). AF_08/2025</t>
  </si>
  <si>
    <t xml:space="preserve">LAJE PRÉ-MOLDADA UNIDIRECIONAL COM VÃOS MENORES OU IGUAIS A 3,0 M, BIAPOIADA, PARA PISO, ENCHIMENTO EM EPS, VIGOTA PROTENDIDA, ALTURA TOTAL DA LAJE "LT" = 30 CM (ENCHIMENTO+CAPA) = (25+5). AF_08/2025</t>
  </si>
  <si>
    <t xml:space="preserve">LAJE PRÉ-MOLDADA UNIDIRECIONAL, BIAPOIADA TIPO LAJE PAINEL TRELIÇADO MACIÇO (SEM ENCHIMENTO), PARA PISO, ALTURA TOTAL DA LAJE "LT" = 12 CM (PAINEL+CAPA) = (3+9). AF_08/2025</t>
  </si>
  <si>
    <t xml:space="preserve">LAJE PRÉ-MOLDADA UNIDIRECIONAL, BIAPOIADA TIPO LAJE PAINEL TRELIÇADO MACIÇO (SEM ENCHIMENTO), PARA PISO, ALTURA TOTAL DA LAJE "LT" = 16 CM (PAINEL+CAPA) = (3+13). AF_08/2025</t>
  </si>
  <si>
    <t xml:space="preserve">LAJE PRÉ-MOLDADA UNIDIRECIONAL, BIAPOIADA TIPO LAJE PAINEL TRELIÇADO MACIÇO (SEM ENCHIMENTO), PARA PISO, ALTURA TOTAL DA LAJE "LT" = 20 CM (PAINEL+CAPA) = (3+17). AF_08/2025</t>
  </si>
  <si>
    <t xml:space="preserve">LAJE PRÉ-MOLDADA UNIDIRECIONAL, BIAPOIADA TIPO LAJE PAINEL TRELIÇADO MACIÇO (SEM ENCHIMENTO), PARA PISO, ALTURA TOTAL DA LAJE "LT" = 25 CM (PAINEL+CAPA) = (3+22). AF_08/2025</t>
  </si>
  <si>
    <t xml:space="preserve">LAJE PRÉ-MOLDADA UNIDIRECIONAL, BIAPOIADA TIPO LAJE PAINEL TRELIÇADO MACIÇO (SEM ENCHIMENTO), PARA PISO, ALTURA TOTAL DA LAJE "LT" = 30 CM (PAINEL+CAPA) = (3+27). AF_08/2025</t>
  </si>
  <si>
    <t xml:space="preserve">LAJE PRÉ-MOLDADA UNIDIRECIONAL, BIAPOIADA TIPO LAJE PAINEL TRELIÇADO NERVURADO (COM ENCHIMENTO EM EPS), PARA PISO, ALTURA TOTAL DA LAJE "LT" = 12 CM (PAINEL+ENCHIMENTO+CAPA) = (3+5+4). AF_08/2025</t>
  </si>
  <si>
    <t xml:space="preserve">LAJE PRÉ-MOLDADA UNIDIRECIONAL, BIAPOIADA TIPO LAJE PAINEL TRELIÇADO NERVURADO (COM ENCHIMENTO EM EPS), PARA PISO, ALTURA TOTAL DA LAJE "LT" = 16 CM (PAINEL+ENCHIMENTO+CAPA) = (3+9+4). AF_08/2025</t>
  </si>
  <si>
    <t xml:space="preserve">LAJE PRÉ-MOLDADA UNIDIRECIONAL, BIAPOIADA TIPO LAJE PAINEL TRELIÇADO NERVURADO (COM ENCHIMENTO EM EPS), PARA PISO, ALTURA TOTAL DA LAJE "LT" = 20 CM (PAINEL+ENCHIMENTO+CAPA) = (3+13+4). AF_08/2025</t>
  </si>
  <si>
    <t xml:space="preserve">LAJE PRÉ-MOLDADA UNIDIRECIONAL, BIAPOIADA TIPO LAJE PAINEL TRELIÇADO NERVURADO (COM ENCHIMENTO EM EPS), PARA PISO, ALTURA TOTAL DA LAJE "LT" = 25 CM (PAINEL+ENCHIMENTO+CAPA) = (3+17+5). AF_08/2025</t>
  </si>
  <si>
    <t xml:space="preserve">LAJE PRÉ-MOLDADA UNIDIRECIONAL, BIAPOIADA TIPO LAJE PAINEL TRELIÇADO NERVURADO (COM ENCHIMENTO EM EPS), PARA PISO, ALTURA TOTAL DA LAJE "LT" = 30 CM (PAINEL+ENCHIMENTO+CAPA) = (3+22+5). AF_08/2025</t>
  </si>
  <si>
    <t xml:space="preserve">LAJE PRÉ-MOLDADA UNIDIRECIONAL, BIAPOIADA, PARA FORRO, ENCHIMENTO EM CERÂMICA, VIGOTA CONVENCIONAL, ALTURA TOTAL DA LAJE "LT" = 12 CM (ENCHIMENTO+CAPA) = (8+4). AF_08/2025</t>
  </si>
  <si>
    <t xml:space="preserve">LAJE PRÉ-MOLDADA UNIDIRECIONAL, BIAPOIADA, PARA FORRO, ENCHIMENTO EM CERÂMICA, VIGOTA TRELIÇADA, ALTURA TOTAL DA LAJE "LT" = 12 CM (ENCHIMENTO+CAPA) = (8+4). AF_08/2025</t>
  </si>
  <si>
    <t xml:space="preserve">LAJE PRÉ-MOLDADA UNIDIRECIONAL, BIAPOIADA, PARA FORRO, ENCHIMENTO EM EPS, VIGOTA TRELIÇADA, ALTURA TOTAL DA LAJE "LT" = 12 CM (ENCHIMENTO+CAPA) = (8+4). AF_08/2025</t>
  </si>
  <si>
    <t xml:space="preserve">LAJE PRÉ-MOLDADA UNIDIRECIONAL, BIAPOIADA, PARA PISO, ENCHIMENTO EM CERÂMICA, VIGOTA CONVENCIONAL, ALTURA TOTAL DA LAJE "LT" = 12 CM (ENCHIMENTO+CAPA) = (8+4). AF_08/2025</t>
  </si>
  <si>
    <t xml:space="preserve">LAJE PRÉ-MOLDADA UNIDIRECIONAL, BIAPOIADA, PARA PISO, ENCHIMENTO EM CERÂMICA, VIGOTA TRELIÇADA, ALTURA TOTAL DA LAJE "LT" = 12 CM (ENCHIMENTO+CAPA) = (8+4). AF_08/2025</t>
  </si>
  <si>
    <t xml:space="preserve">LAJE PRÉ-MOLDADA UNIDIRECIONAL, BIAPOIADA, PARA PISO, ENCHIMENTO EM CERÂMICA, VIGOTA TRELIÇADA, ALTURA TOTAL DA LAJE "LT" = 16 CM (ENCHIMENTO+CAPA) = (12+4). AF_08/2025</t>
  </si>
  <si>
    <t xml:space="preserve">LAJE PRÉ-MOLDADA UNIDIRECIONAL, BIAPOIADA, PARA PISO, ENCHIMENTO EM CERÂMICA, VIGOTA TRELIÇADA, ALTURA TOTAL DA LAJE "LT" = 20 CM (ENCHIMENTO+CAPA) = (16+4). AF_08/2025</t>
  </si>
  <si>
    <t xml:space="preserve">LAJE PRÉ-MOLDADA UNIDIRECIONAL, BIAPOIADA, PARA PISO, ENCHIMENTO EM CERÂMICA, VIGOTA TRELIÇADA, ALTURA TOTAL DA LAJE "LT" = 25 CM (ENCHIMENTO+CAPA) = (20+5). AF_08/2025</t>
  </si>
  <si>
    <t xml:space="preserve">LAJE PRÉ-MOLDADA UNIDIRECIONAL, BIAPOIADA, PARA PISO, ENCHIMENTO EM CERÂMICA, VIGOTA TRELIÇADA, ALTURA TOTAL DA LAJE "LT" = 30 CM (ENCHIMENTO+CAPA) = (25+5). AF_08/2025</t>
  </si>
  <si>
    <t xml:space="preserve">LAJE PRÉ-MOLDADA UNIDIRECIONAL, BIAPOIADA, PARA PISO, ENCHIMENTO EM EPS, VIGOTA TRELIÇADA, ALTURA TOTAL DA LAJE "LT" = 12 CM (ENCHIMENTO+CAPA) = (8+4). AF_08/2025</t>
  </si>
  <si>
    <t xml:space="preserve">LAJE PRÉ-MOLDADA UNIDIRECIONAL, BIAPOIADA, PARA PISO, ENCHIMENTO EM EPS, VIGOTA TRELIÇADA, ALTURA TOTAL DA LAJE "LT" = 16 CM (ENCHIMENTO+CAPA) = (12+4). AF_08/2025</t>
  </si>
  <si>
    <t xml:space="preserve">LAJE PRÉ-MOLDADA UNIDIRECIONAL, BIAPOIADA, PARA PISO, ENCHIMENTO EM EPS, VIGOTA TRELIÇADA, ALTURA TOTAL DA LAJE "LT" = 20 CM (ENCHIMENTO+CAPA) = (16+4). AF_08/2025</t>
  </si>
  <si>
    <t xml:space="preserve">LAJE PRÉ-MOLDADA UNIDIRECIONAL, BIAPOIADA, PARA PISO, ENCHIMENTO EM EPS, VIGOTA TRELIÇADA, ALTURA TOTAL DA LAJE "LT" = 25 CM (ENCHIMENTO+CAPA) = (20+5). AF_08/2025</t>
  </si>
  <si>
    <t xml:space="preserve">LAJE PRÉ-MOLDADA UNIDIRECIONAL, BIAPOIADA, PARA PISO, ENCHIMENTO EM EPS, VIGOTA TRELIÇADA, ALTURA TOTAL DA LAJE "LT" = 30 CM (ENCHIMENTO+CAPA) = (25+5). AF_08/2025</t>
  </si>
  <si>
    <t xml:space="preserve">LASTRO COM MATERIAL GRANULAR (AREIA MÉDIA), APLICADO EM PISOS OU LAJES SOBRE SOLO, ESPESSURA DE *10 CM*. AF_01/2024</t>
  </si>
  <si>
    <t xml:space="preserve">LASTRO COM MATERIAL GRANULAR (PEDRA BRITADA N.1 E PEDRA BRITADA N.2), APLICADO EM PISOS OU LAJES SOBRE SOLO, ESPESSURA DE *10 CM*. AF_01/2024</t>
  </si>
  <si>
    <t xml:space="preserve">LASTRO COM MATERIAL GRANULAR (PEDRA BRITADA N.2), APLICADO EM PISOS OU LAJES SOBRE SOLO, ESPESSURA DE *10 CM*. AF_01/2024</t>
  </si>
  <si>
    <t xml:space="preserve">LASTRO COM MATERIAL GRANULAR (PEDRA BRITADA N.3), APLICADO EM PISOS OU LAJES SOBRE SOLO, ESPESSURA DE *10 CM*. AF_01/2024</t>
  </si>
  <si>
    <t xml:space="preserve">LASTRO COM MATERIAL GRANULAR, APLICADO EM BLOCOS DE COROAMENTO, ESPESSURA DE *10 CM*. AF_01/2024</t>
  </si>
  <si>
    <t xml:space="preserve">LASTRO COM MATERIAL GRANULAR, APLICADO EM PISOS OU LAJES SOBRE SOLO, ESPESSURA DE *5 CM*. AF_01/2024</t>
  </si>
  <si>
    <t xml:space="preserve">LASTRO COM MATERIAL GRANULAR, APLICAÇÃO EM BLOCOS DE COROAMENTO, ESPESSURA DE *5 CM*. AF_01/2024</t>
  </si>
  <si>
    <t xml:space="preserve">LASTRO DE CONCRETO MAGRO, APLICADO EM BLOCOS DE COROAMENTO OU SAPATAS, ESPESSURA DE 3 CM. AF_01/2024</t>
  </si>
  <si>
    <t xml:space="preserve">LASTRO DE CONCRETO MAGRO, APLICADO EM BLOCOS DE COROAMENTO OU SAPATAS, ESPESSURA DE 5 CM. AF_01/2024</t>
  </si>
  <si>
    <t xml:space="preserve">LASTRO DE CONCRETO MAGRO, APLICADO EM BLOCOS DE COROAMENTO OU SAPATAS. AF_01/2024</t>
  </si>
  <si>
    <t xml:space="preserve">LASTRO DE CONCRETO MAGRO, APLICADO EM PISOS, LAJES SOBRE SOLO OU RADIERS, ESPESSURA DE 3 CM. AF_01/2024</t>
  </si>
  <si>
    <t xml:space="preserve">LASTRO DE CONCRETO MAGRO, APLICADO EM PISOS, LAJES SOBRE SOLO OU RADIERS, ESPESSURA DE 5 CM. AF_01/2024</t>
  </si>
  <si>
    <t xml:space="preserve">LASTRO DE CONCRETO MAGRO, APLICADO EM PISOS, LAJES SOBRE SOLO OU RADIERS. AF_01/2024</t>
  </si>
  <si>
    <t xml:space="preserve">ADAPTADOR, POLIPROPILENO, PARA TUBOS EM PEAD, 20 MM X 1/2", PARA LIGAÇÃO PREDIAL DE ÁGUA. AF_06/2022</t>
  </si>
  <si>
    <t xml:space="preserve">ADAPTADOR, POLIPROPILENO, PARA TUBOS EM PEAD, 20 MM X 3/4", PARA LIGAÇÃO PREDIAL DE ÁGUA. AF_06/2022</t>
  </si>
  <si>
    <t xml:space="preserve">ADAPTADOR, POLIPROPILENO, PARA TUBOS EM PEAD, 32 MM X 1", PARA LIGAÇÃO PREDIAL DE ÁGUA. AF_06/2022</t>
  </si>
  <si>
    <t xml:space="preserve">ADAPTADOR, PVC, CURTO COM BOLSA E ROSCA, 20 MM X 1/2", PARA LIGAÇÃO PREDIAL DE ÁGUA. AF_06/2022</t>
  </si>
  <si>
    <t xml:space="preserve">ADAPTADOR, PVC, CURTO COM BOLSA E ROSCA, 32 MM X 1", PARA LIGAÇÃO PREDIAL DE ÁGUA. AF_06/2022</t>
  </si>
  <si>
    <t xml:space="preserve">CAP, PVC OCRE, JUNTA ELÁSTICA, DN 150 MM, PARA COLETOR PREDIAL DE ESGOTO. AF_06/2022</t>
  </si>
  <si>
    <t xml:space="preserve">COLAR DE TOMADA, FERRO FUNDIDO, COM PARAFUSOS, DN 50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</si>
  <si>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</si>
  <si>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</si>
  <si>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COLAR DE TOMADA, PVC, COM TRAVAS, DE 110 MM X 1/2" OU 110 MM X 3/4", PARA LIGAÇÃO PREDIAL DE ÁGUA. AF_06/2022</t>
  </si>
  <si>
    <t xml:space="preserve">COLAR DE TOMADA, PVC, COM TRAVAS, DE 60 MM X 1/2" OU 60 MM X 3/4", PARA LIGAÇÃO PREDIAL DE ÁGUA. AF_06/2022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</si>
  <si>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</si>
  <si>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</si>
  <si>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TOMADA EM FERRO FUNDIDO, COM PARAFUSOS, SAIDA COM ROSCA, DN 75 MM X 3/4", PARA LIGACAO PREDIAL DE AGUA. AF_06/2022</t>
  </si>
  <si>
    <t xml:space="preserve">COTOVELO/JOELHO 90°, POLIPROPILENO, PARA TUBOS EM PEAD, 20 X 20 MM, PARA LIGAÇÃO PREDIAL DE ÁGUA. AF_06/2022</t>
  </si>
  <si>
    <t xml:space="preserve">COTOVELO/JOELHO 90°, POLIPROPILENO, PARA TUBOS EM PEAD, 32 X 32 MM, PARA LIGAÇÃO PREDIAL DE ÁGUA. AF_06/2022</t>
  </si>
  <si>
    <t xml:space="preserve">COTOVELO/JOELHO COM ADAPTADOR, POLIPROPILENO, PARA TUBOS EM PEAD, 20 MM X 1/2", PARA LIGAÇÃO PREDIAL DE ÁGUA. AF_06/2022</t>
  </si>
  <si>
    <t xml:space="preserve">COTOVELO/JOELHO COM ADAPTADOR, POLIPROPILENO, PARA TUBOS EM PEAD, 20 MM X 3/4", PARA LIGAÇÃO PREDIAL DE ÁGUA. AF_06/2022</t>
  </si>
  <si>
    <t xml:space="preserve">COTOVELO/JOELHO COM ADAPTADOR, POLIPROPILENO, PARA TUBOS EM PEAD, 32 MM X 1", PARA LIGAÇÃO PREDIAL DE ÁGUA. AF_06/2022</t>
  </si>
  <si>
    <t xml:space="preserve">CURVA LONGA, 45 GRAUS, PVC OCRE, JUNTA ELÁSTICA, DN 100 MM, PARA COLETOR PREDIAL DE ESGOTO. AF_06/2022</t>
  </si>
  <si>
    <t xml:space="preserve">CURVA LONGA, 45 GRAUS, PVC OCRE, JUNTA ELÁSTICA, DN 150 MM, PARA COLETOR PREDIAL DE ESGOTO. AF_06/2022</t>
  </si>
  <si>
    <t xml:space="preserve">CURVA LONGA, 90 GRAUS, PVC OCRE, JUNTA ELÁSTICA, DN 100 MM, PARA COLETOR PREDIAL DE ESGOTO. AF_06/2022</t>
  </si>
  <si>
    <t xml:space="preserve">CURVA LONGA, 90 GRAUS, PVC OCRE, JUNTA ELÁSTICA, DN 150 MM, PARA COLETOR PREDIAL DE ESGOTO. AF_06/2022</t>
  </si>
  <si>
    <t xml:space="preserve">LUVA, PVC, ROSCÁVEL, 1", PARA LIGAÇÃO PREDIAL DE ÁGUA. AF_06/2022</t>
  </si>
  <si>
    <t xml:space="preserve">LUVA, PVC, ROSCÁVEL, 1/2", PARA LIGAÇÃO PREDIAL DE ÁGUA. AF_06/2022</t>
  </si>
  <si>
    <t xml:space="preserve">PLUG, PVC OCRE, JUNTA ELÁSTICA, DN 100 MM, PARA COLETOR PREDIAL DE ESGOTO. AF_06/2022</t>
  </si>
  <si>
    <t xml:space="preserve">PLUG, PVC OCRE, JUNTA ELÁSTICA, DN 150 MM, PARA COLETOR PREDIAL DE ESGOTO. AF_06/2022</t>
  </si>
  <si>
    <t xml:space="preserve">REGISTRO ESFERA, LATÃO NIQUELADO, COM ROSCA, 3/4", PARA LIGAÇÃO PREDIAL DE ÁGUA. AF_06/2022</t>
  </si>
  <si>
    <t xml:space="preserve">REGISTRO ESFERA, PVC, COM ROSCA, 1/2", PARA LIGAÇÃO PREDIAL DE ÁGUA. AF_06/2022</t>
  </si>
  <si>
    <t xml:space="preserve">REGISTRO ESFERA, PVC, DE PASSEIO, PARA POLIETILENO, 20 MM, PARA LIGAÇÃO PREDIAL DE ÁGUA. AF_06/2022</t>
  </si>
  <si>
    <t xml:space="preserve">SELIM, PVC OCRE, COM TRAVA, DN 125 X 100 MM OU 150 X 100 MM, PARA COLETOR PREDIAL DE ESGOTO. AF_06/2022</t>
  </si>
  <si>
    <t xml:space="preserve">TUBO, PEAD, PE-80, DE = 20 MM X 2,3 MM, PARA LIGAÇÃO PREDIAL DE ÁGUA. AF_06/2022</t>
  </si>
  <si>
    <t xml:space="preserve">TUBO, PEAD, PE-80, DE = 32 MM X 3,0 MM, PARA LIGAÇÃO PREDIAL DE ÁGUA. AF_06/2022</t>
  </si>
  <si>
    <t xml:space="preserve">TUBO, PVC OCRE, JUNTA ELÁSTICA, DN 100 MM, PARA COLETOR PREDIAL DE ESGOTO. AF_06/2022</t>
  </si>
  <si>
    <t xml:space="preserve">TUBO, PVC OCRE, JUNTA ELÁSTICA, DN 150 MM, PARA COLETOR PREDIAL DE ESGOTO. AF_06/2022</t>
  </si>
  <si>
    <t xml:space="preserve">TÊ DE REDUÇÃO, PVC OCRE, JUNTA ELÁSTICA, DN 150 X 100 MM, PARA COLETOR PREDIAL DE ESGOTO. AF_06/2022</t>
  </si>
  <si>
    <t xml:space="preserve">TÊ DE REDUÇÃO, PVC OCRE, JUNTA ELÁSTICA, DN 300 X 100 MM, PARA COLETOR PREDIAL DE ESGOTO. AF_06/2022</t>
  </si>
  <si>
    <t xml:space="preserve">TÊ DE REDUÇÃO, PVC OCRE, JUNTA ELÁSTICA, DN 300 X 150 MM, PARA COLETOR PREDIAL DE ESGOTO. AF_06/2022</t>
  </si>
  <si>
    <t xml:space="preserve">TÊ DE SERVIÇO INTEGRADO, POLIPROPILENO, PARA TUBOS EM PEAD, 63 MM X 20 MM, PARA LIGAÇÃO PREDIAL DE ÁGUA. AF_06/2022</t>
  </si>
  <si>
    <t xml:space="preserve">TÊ DE SERVIÇO INTEGRADO, POLIPROPILENO, PARA TUBOS EM PEAD, 63 MM X 32 MM, PARA LIGAÇÃO PREDIAL DE ÁGUA. AF_06/2022</t>
  </si>
  <si>
    <t xml:space="preserve">TÊ DE SERVIÇO INTEGRADO, POLIPROPILENO, PARA TUBOS EM PEAD, 90 MM X 20 MM, PARA LIGAÇÃO PREDIAL DE ÁGUA. AF_06/2022</t>
  </si>
  <si>
    <t xml:space="preserve">TÊ DE SERVIÇO INTEGRADO, POLIPROPILENO, PARA TUBOS EM PEAD, 90 MM X 32 MM, PARA LIGAÇÃO PREDIAL DE ÁGUA. AF_06/2022</t>
  </si>
  <si>
    <t xml:space="preserve">TÊ, PVC OCRE, JUNTA ELÁSTICA, DN 200 MM, PARA COLETOR PREDIAL DE ESGOTO. AF_06/2022</t>
  </si>
  <si>
    <t xml:space="preserve">UNIÃO, POLIPROPILENO, PARA TUBOS EM PEAD, 20 MM, PARA LIGAÇÃO PREDIAL DE ÁGUA. AF_06/2022</t>
  </si>
  <si>
    <t xml:space="preserve">UNIÃO, POLIPROPILENO, PARA TUBOS EM PEAD, 32 MM, PARA LIGAÇÃO PREDIAL DE ÁGUA. AF_06/2022</t>
  </si>
  <si>
    <t xml:space="preserve">LIMPEZA DE BACIA SANITÁRIA, BIDÊ OU MICTÓRIO EM LOUÇA, INCLUSIVE METAIS CORRESPONDENTES. AF_04/2019</t>
  </si>
  <si>
    <t xml:space="preserve">LIMPEZA DE BANCADA DE PEDRA (MÁRMORE OU GRANITO). AF_04/2019</t>
  </si>
  <si>
    <t xml:space="preserve">LIMPEZA DE CONTRAPISO COM VASSOURA A SECO. AF_04/2019</t>
  </si>
  <si>
    <t xml:space="preserve">LIMPEZA DE FORRO REMOVÍVEL COM PANO ÚMIDO. AF_04/2019</t>
  </si>
  <si>
    <t xml:space="preserve">LIMPEZA DE JANELA DE VIDRO COM CAIXILHO EM AÇO/ALUMÍNIO/PVC. AF_04/2019</t>
  </si>
  <si>
    <t xml:space="preserve">LIMPEZA DE JANELA INTEIRAMENTE DE VIDRO. AF_04/2019</t>
  </si>
  <si>
    <t xml:space="preserve">LIMPEZA DE LADRILHO HIDRÁULICO EM PAREDE COM PANO ÚMIDO. AF_04/2019</t>
  </si>
  <si>
    <t xml:space="preserve">LIMPEZA DE LAVATÓRIO DE LOUÇA COM BANCADA DE PEDRA, INCLUSIVE METAIS CORRESPONDENTES. AF_04/2019</t>
  </si>
  <si>
    <t xml:space="preserve">LIMPEZA DE MÁRMORE/GRANITO EM PAREDE UTILIZANDO DETERGENTE NEUTRO E ESCOVAÇÃO MANUAL. AF_04/2019</t>
  </si>
  <si>
    <t xml:space="preserve">LIMPEZA DE PIA INOX COM BANCADA DE PEDRA, INCLUSIVE METAIS CORRESPONDENTES. AF_04/2019</t>
  </si>
  <si>
    <t xml:space="preserve">LIMPEZA DE PISO CERÂMICO OU COM PEDRAS RÚSTICAS UTILIZANDO ÁCIDO MURIÁTICO. AF_04/2019</t>
  </si>
  <si>
    <t xml:space="preserve">LIMPEZA DE PISO CERÂMICO OU PORCELANATO COM PANO ÚMIDO. AF_04/2019</t>
  </si>
  <si>
    <t xml:space="preserve">LIMPEZA DE PISO CERÂMICO OU PORCELANATO COM VASSOURA A SECO. AF_04/2019</t>
  </si>
  <si>
    <t xml:space="preserve">LIMPEZA DE PISO CERÂMICO OU PORCELANATO UTILIZANDO DETERGENTE NEUTRO E ESCOVAÇÃO MANUAL. AF_04/2019</t>
  </si>
  <si>
    <t xml:space="preserve">LIMPEZA DE PISO DE LADRILHO HIDRÁULICO COM PANO ÚMIDO. AF_04/2019</t>
  </si>
  <si>
    <t xml:space="preserve">LIMPEZA DE PISO DE MÁRMORE/GRANITO UTILIZANDO DETERGENTE NEUTRO E ESCOVAÇÃO MANUAL. AF_04/2019</t>
  </si>
  <si>
    <t xml:space="preserve">LIMPEZA DE PISO UTILIZANDO DETERGENTE NEUTRO E ESCOVAÇÃO . AF_04/2019</t>
  </si>
  <si>
    <t xml:space="preserve">LIMPEZA DE PORTA DE MADEIRA. AF_04/2019</t>
  </si>
  <si>
    <t xml:space="preserve">LIMPEZA DE PORTA DE VIDRO COM CAIXILHO EM AÇO/ ALUMÍNIO/ PVC. AF_04/2019</t>
  </si>
  <si>
    <t xml:space="preserve">LIMPEZA DE PORTA EM AÇO/ALUMÍNIO. AF_04/2019</t>
  </si>
  <si>
    <t xml:space="preserve">LIMPEZA DE PORTA INTEIRAMENTE DE VIDRO. AF_04/2019</t>
  </si>
  <si>
    <t xml:space="preserve">LIMPEZA DE REVESTIMENTO CERÂMICO EM PAREDE COM PANO ÚMIDO AF_04/2019</t>
  </si>
  <si>
    <t xml:space="preserve">LIMPEZA DE REVESTIMENTO CERÂMICO EM PAREDE UTILIZANDO DETERGENTE NEUTRO E ESCOVAÇÃO MANUAL. AF_04/2019</t>
  </si>
  <si>
    <t xml:space="preserve">LIMPEZA DE REVESTIMENTO CERÂMICO EM PAREDE UTILIZANDO ÁCIDO MURIÁTICO. AF_04/2019</t>
  </si>
  <si>
    <t xml:space="preserve">LIMPEZA DE SUPERFÍCIE COM JATO DE ALTA PRESSÃO. AF_04/2019</t>
  </si>
  <si>
    <t xml:space="preserve">LIMPEZA DE TANQUE OU LAVATÓRIO DE LOUÇA ISOLADO, INCLUSIVE METAIS CORRESPONDENTES. AF_04/2019</t>
  </si>
  <si>
    <t xml:space="preserve">AJUDANTE DE ARMADOR COM ENCARGOS COMPLEMENTARES</t>
  </si>
  <si>
    <t xml:space="preserve">MES</t>
  </si>
  <si>
    <t xml:space="preserve">AJUDANTE DE CARPINTEIRO COM ENCARGOS COMPLEMENTARES</t>
  </si>
  <si>
    <t xml:space="preserve">AJUDANTE DE ELETRICISTA COM ENCARGOS COMPLEMENTARES</t>
  </si>
  <si>
    <t xml:space="preserve">AJUDANTE DE ESTRUTURA METÁLICA COM ENCARGOS COMPLEMENTARES</t>
  </si>
  <si>
    <t xml:space="preserve">AJUDANTE DE ESTRUTURAS METÁLICAS COM ENCARGOS COMPLEMENTARES</t>
  </si>
  <si>
    <t xml:space="preserve">AJUDANTE DE OPERAÇÃO EM GERAL COM ENCARGOS COMPLEMENTARES</t>
  </si>
  <si>
    <t xml:space="preserve">AJUDANTE DE PEDREIRO COM ENCARGOS COMPLEMENTARES</t>
  </si>
  <si>
    <t xml:space="preserve">AJUDANTE DE PINTOR COM ENCARGOS COMPLEMENTARES</t>
  </si>
  <si>
    <t xml:space="preserve">AJUDANTE DE SERRALHEIRO COM ENCARGOS COMPLEMENTARES</t>
  </si>
  <si>
    <t xml:space="preserve">AJUDANTE ESPECIALIZADO COM ENCARGOS COMPLEMENTARES</t>
  </si>
  <si>
    <t xml:space="preserve">ALMOXARIFE COM ENCARGOS COMPLEMENTARES</t>
  </si>
  <si>
    <t xml:space="preserve">APONTADOR OU APROPRIADOR COM ENCARGOS COMPLEMENTARES</t>
  </si>
  <si>
    <t xml:space="preserve">ARMADOR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</si>
  <si>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</si>
  <si>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</si>
  <si>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</si>
  <si>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ARQUITETO JUNIOR COM ENCARGOS COMPLEMENTARES</t>
  </si>
  <si>
    <t xml:space="preserve">ARQUITETO PLENO COM ENCARGOS COMPLEMENTARES</t>
  </si>
  <si>
    <t xml:space="preserve">ARQUITETO SENIOR COM ENCARGOS COMPLEMENTARES</t>
  </si>
  <si>
    <t xml:space="preserve">ASSENTADOR DE MANILHAS COM ENCARGOS COMPLEMENTARES</t>
  </si>
  <si>
    <t xml:space="preserve">ASSENTADOR DE TUBOS COM ENCARGOS COMPLEMENTARES</t>
  </si>
  <si>
    <t xml:space="preserve">AUXILIAR DE AZULEJISTA COM ENCARGOS COMPLEMENTARES</t>
  </si>
  <si>
    <t xml:space="preserve">AUXILIAR DE ELETRICISTA COM ENCARGOS COMPLEMENTARES</t>
  </si>
  <si>
    <t xml:space="preserve">AUXILIAR DE ENCANADOR OU BOMBEIRO HIDRÁULICO COM ENCARGOS COMPLEMENTARES</t>
  </si>
  <si>
    <t xml:space="preserve">AUXILIAR DE ESCRITORIO COM ENCARGOS COMPLEMENTARES</t>
  </si>
  <si>
    <t xml:space="preserve">AUXILIAR DE LABORATORISTA DE SOLOS E DE CONCRETO COM ENCARGOS COMPLEMENTARES</t>
  </si>
  <si>
    <t xml:space="preserve">AUXILIAR DE LABORATÓRIO COM ENCARGOS COMPLEMENTARES</t>
  </si>
  <si>
    <t xml:space="preserve">AUXILIAR DE MECÂNICO COM ENCARGOS COMPLEMENTARES</t>
  </si>
  <si>
    <t xml:space="preserve">AUXILIAR DE PEDREIRO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</si>
  <si>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</si>
  <si>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</si>
  <si>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</si>
  <si>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 ASSISTENTE DE ENGENHARIA COM ENCARGOS COMPLEMENTARES</t>
  </si>
  <si>
    <t xml:space="preserve">AUXILIAR TÉCNICO DE ENGENHARIA COM ENCARGOS COMPLEMENTARES</t>
  </si>
  <si>
    <t xml:space="preserve">AZULEJISTA OU LADRILHEIRO COM ENCARGOS COMPLEMENTARES</t>
  </si>
  <si>
    <t xml:space="preserve">BLASTER, DINAMITADOR OU CABO DE FOGO COM ENCARGOS COMPLEMENTARES</t>
  </si>
  <si>
    <t xml:space="preserve">BLASTER, DINAMITADOR OU CABO DE FORÇA COM ENCARGOS COMPLEMENTARES</t>
  </si>
  <si>
    <t xml:space="preserve">CALCETEIRO COM ENCARGOS COMPLEMENTARES</t>
  </si>
  <si>
    <t xml:space="preserve">CARPINTEIRO AUXILIAR COM ENCARGOS COMPLEMENTARES</t>
  </si>
  <si>
    <t xml:space="preserve">CARPINTEIRO DE ESQUADRIAS COM ENCARGOS COMPLEMENTARES</t>
  </si>
  <si>
    <t xml:space="preserve">CARPINTEIRO DE FORMAS COM ENCARGOS COMPLEMENTARES</t>
  </si>
  <si>
    <t xml:space="preserve">CAVOUQUEIRO OU OPERADOR DE PERFURATRIZ COM ENCARGOS COMPLEMENTARES</t>
  </si>
  <si>
    <t xml:space="preserve">CAVOUQUEIRO OU OPERADOR PERFURATRIZ/ROMPEDOR COM ENCARGOS COMPLEMENTARES</t>
  </si>
  <si>
    <t xml:space="preserve">CURSO DE CAPACITAÇÃO PARA AJUDANTE DE ARMADOR (ENCARGOS COMPLEMENTARES) - HORISTA</t>
  </si>
  <si>
    <t xml:space="preserve">CURSO DE CAPACITAÇÃO PARA AJUDANTE DE ARMADOR (ENCARGOS COMPLEMENTARES) - MENSALISTA</t>
  </si>
  <si>
    <t xml:space="preserve">CURSO DE CAPACITAÇÃO PARA AJUDANTE DE CARPINTEIRO (ENCARGOS COMPLEMENTARES) - HORISTA</t>
  </si>
  <si>
    <t xml:space="preserve">CURSO DE CAPACITAÇÃO PARA AJUDANTE DE ELETRICISTA (ENCARGOS COMPLEMENTARES) - MENSALISTA</t>
  </si>
  <si>
    <t xml:space="preserve">CURSO DE CAPACITAÇÃO PARA AJUDANTE DE ESTRUTURA METÁLICA (ENCARGOS COMPLEMENTARES) - HORISTA</t>
  </si>
  <si>
    <t xml:space="preserve">CURSO DE CAPACITAÇÃO PARA AJUDANTE DE ESTRUTURAS METÁLICAS(ENCARGOS COMPLEMENTARES) - MENSALISTA</t>
  </si>
  <si>
    <t xml:space="preserve">CURSO DE CAPACITAÇÃO PARA AJUDANTE DE OPERAÇÃO EM GERAL (ENCARGOS COMPLEMENTARES) - HORISTA</t>
  </si>
  <si>
    <t xml:space="preserve">CURSO DE CAPACITAÇÃO PARA AJUDANTE DE OPERAÇÃO EM GERAL (ENCARGOS COMPLEMENTARES) - MENSALISTA</t>
  </si>
  <si>
    <t xml:space="preserve">CURSO DE CAPACITAÇÃO PARA AJUDANTE DE PEDREIRO (ENCARGOS COMPLEMENTARES) - HORISTA</t>
  </si>
  <si>
    <t xml:space="preserve">CURSO DE CAPACITAÇÃO PARA AJUDANTE DE PINTOR (ENCARGOS COMPLEMENTARES) - HORISTA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</si>
  <si>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</si>
  <si>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</si>
  <si>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HORISTA</t>
  </si>
  <si>
    <t xml:space="preserve">CURSO DE CAPACITAÇÃO PARA AJUDANTE ESPECIALIZADO (ENCARGOS COMPLEMENTARES) - MENSALISTA</t>
  </si>
  <si>
    <t xml:space="preserve">CURSO DE CAPACITAÇÃO PARA ALMOXARIFE (ENCARGOS COMPLEMENTARES) - HORISTA</t>
  </si>
  <si>
    <t xml:space="preserve">CURSO DE CAPACITAÇÃO PARA ALMOXARIFE (ENCARGOS COMPLEMENTARES) - MENSALISTA</t>
  </si>
  <si>
    <t xml:space="preserve">CURSO DE CAPACITAÇÃO PARA APONTADOR OU APROPRIADOR (ENCARGOS COMPLEMENTARES) - HORISTA</t>
  </si>
  <si>
    <t xml:space="preserve">CURSO DE CAPACITAÇÃO PARA APONTADOR OU APROPRIADOR (ENCARGOS COMPLEMENTARES) - MENSALISTA</t>
  </si>
  <si>
    <t xml:space="preserve">CURSO DE CAPACITAÇÃO PARA ARMADOR (ENCARGOS COMPLEMENTARES) - HORISTA</t>
  </si>
  <si>
    <t xml:space="preserve">CURSO DE CAPACITAÇÃO PARA ARMADOR (ENCARGOS COMPLEMENTARES) - MENSALISTA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</si>
  <si>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</si>
  <si>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</si>
  <si>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</si>
  <si>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</si>
  <si>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</si>
  <si>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</si>
  <si>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ASSENTADOR DE MANILHA (ENCARGOS COMPLEMENTARES) - MENSALISTA</t>
  </si>
  <si>
    <t xml:space="preserve">CURSO DE CAPACITAÇÃO PARA ASSENTADOR DE TUBOS (ENCARGOS COMPLEMENTARES) - HORISTA</t>
  </si>
  <si>
    <t xml:space="preserve">CURSO DE CAPACITAÇÃO PARA AUXILIAR DE AZULEJISTA (ENCARGOS COMPLEMENTARES) - HORISTA</t>
  </si>
  <si>
    <t xml:space="preserve">CURSO DE CAPACITAÇÃO PARA AUXILIAR DE AZULEJISTA (ENCARGOS COMPLEMENTARES) - MENSALISTA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</si>
  <si>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</si>
  <si>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</si>
  <si>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ENCANADOR OU BOMBEIRO HIDRÁULICO (ENCARGOS COMPLEMENTARES) - MENSALISTA</t>
  </si>
  <si>
    <t xml:space="preserve">CURSO DE CAPACITAÇÃO PARA AUXILIAR DE ESCRITÓRIO (ENCARGOS COMPLEMENTARES) - HORISTA</t>
  </si>
  <si>
    <t xml:space="preserve">CURSO DE CAPACITAÇÃO PARA AUXILIAR DE ESCRITÓRIO (ENCARGOS COMPLEMENTARES) - MENSALISTA</t>
  </si>
  <si>
    <t xml:space="preserve">CURSO DE CAPACITAÇÃO PARA AUXILIAR DE LABORATORIO (ENCARGOS COMPLEMENTARES) - MENSALISTA</t>
  </si>
  <si>
    <t xml:space="preserve">CURSO DE CAPACITAÇÃO PARA AUXILIAR DE LABORATÓRIO (ENCARGOS COMPLEMENTARES) - HORISTA</t>
  </si>
  <si>
    <t xml:space="preserve">CURSO DE CAPACITAÇÃO PARA AUXILIAR DE MECANICO (ENCARGOS COMPLEMENTARES) - MENSALISTA</t>
  </si>
  <si>
    <t xml:space="preserve">CURSO DE CAPACITAÇÃO PARA AUXILIAR DE MECÂNICO (ENCARGOS COMPLEMENTARES) - HORISTA</t>
  </si>
  <si>
    <t xml:space="preserve">CURSO DE CAPACITAÇÃO PARA AUXILIAR DE PEDREIRO (ENCARGOS COMPLEMENTARES) - MENSALISTA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</si>
  <si>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</si>
  <si>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</si>
  <si>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SERVIÇOS GERAIS (ENCARGOS COMPLEMENTARES) - MENSALISTA</t>
  </si>
  <si>
    <t xml:space="preserve">CURSO DE CAPACITAÇÃO PARA AUXILIAR DE TOPÓGRAFO (ENCARGOS COMPLEMENTARES) - HORISTA</t>
  </si>
  <si>
    <t xml:space="preserve">CURSO DE CAPACITAÇÃO PARA AUXILIAR DE TOPÓGRAFO (ENCARGOS COMPLEMENTARES) - MENSALISTA</t>
  </si>
  <si>
    <t xml:space="preserve">CURSO DE CAPACITAÇÃO PARA AUXILIAR TÉCNICO DE ENGENHARIA (ENCARGOS COMPLEMENTARES) - HORISTA</t>
  </si>
  <si>
    <t xml:space="preserve">CURSO DE CAPACITAÇÃO PARA AUXILIAR TÉCNICO DE ENGENHARIA (ENCARGOS COMPLEMENTARES) - MENSALISTA</t>
  </si>
  <si>
    <t xml:space="preserve">CURSO DE CAPACITAÇÃO PARA AZULEJISTA OU LADRILHEIRO (ENCARGOS COMPLEMENTARES) - HORISTA</t>
  </si>
  <si>
    <t xml:space="preserve">CURSO DE CAPACITAÇÃO PARA AZULEJISTA OU LADRILHEIRO (ENCARGOS COMPLEMENTARES) - MENSALISTA</t>
  </si>
  <si>
    <t xml:space="preserve">CURSO DE CAPACITAÇÃO PARA BLASTER, DINAMITADOR OU CABO DE FOGO (ENCARGOS COMPLEMENTARES) - HORISTA</t>
  </si>
  <si>
    <t xml:space="preserve">CURSO DE CAPACITAÇÃO PARA BLASTER, DINAMITADOR OU CABO DE FORÇA (ENCARGOS COMPLEMENTARES) - MENSALISTA</t>
  </si>
  <si>
    <t xml:space="preserve">CURSO DE CAPACITAÇÃO PARA CALCETEIRO (ENCARGOS COMPLEMENTARES) - HORISTA</t>
  </si>
  <si>
    <t xml:space="preserve">CURSO DE CAPACITAÇÃO PARA CALCETEIRO (ENCARGOS COMPLEMENTARES) - MENSALISTA</t>
  </si>
  <si>
    <t xml:space="preserve">CURSO DE CAPACITAÇÃO PARA CARPINTEIRO AUXILIAR (ENCARGOS COMPLEMENTARES) - MENSALISTA</t>
  </si>
  <si>
    <t xml:space="preserve">CURSO DE CAPACITAÇÃO PARA CARPINTEIRO DE ESQUADRIA (ENCARGOS COMPLEMENTARES) - HORISTA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</si>
  <si>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</si>
  <si>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</si>
  <si>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CARPINTEIRO DE FÔRMAS (ENCARGOS COMPLEMENTARES) - HORISTA</t>
  </si>
  <si>
    <t xml:space="preserve">CURSO DE CAPACITAÇÃO PARA CAVOUQUEIRO OU OPERADOR DE PERFURATRIZ (ENCARGOS COMPLEMENTARES) - MENSALISTA</t>
  </si>
  <si>
    <t xml:space="preserve">CURSO DE CAPACITAÇÃO PARA CAVOUQUEIRO OU OPERADOR PERFURATRIZ/ROMPEDOR (ENCARGOS COMPLEMENTARES) - HORISTA</t>
  </si>
  <si>
    <t xml:space="preserve">CURSO DE CAPACITAÇÃO PARA DESENHISTA PROJETISTA (ENCARGOS COMPLEMENTARES) - HORISTA</t>
  </si>
  <si>
    <t xml:space="preserve">CURSO DE CAPACITAÇÃO PARA DESENHISTA PROJETISTA (ENCARGOS COMPLEMENTARES) - MENSALISTA</t>
  </si>
  <si>
    <t xml:space="preserve">CURSO DE CAPACITAÇÃO PARA ELETRICISTA (ENCARGOS COMPLEMENTARES) - HORISTA</t>
  </si>
  <si>
    <t xml:space="preserve">CURSO DE CAPACITAÇÃO PARA ELETRICISTA (ENCARGOS COMPLEMENTARES) - MENSALISTA</t>
  </si>
  <si>
    <t xml:space="preserve">CURSO DE CAPACITAÇÃO PARA ELETROTÉCNICO (ENCARGOS COMPLEMENTARES) - HORISTA</t>
  </si>
  <si>
    <t xml:space="preserve">CURSO DE CAPACITAÇÃO PARA ELETROTÉCNICO (ENCARGOS COMPLEMENTARES) - MENSALISTA</t>
  </si>
  <si>
    <t xml:space="preserve">CURSO DE CAPACITAÇÃO PARA ENCANADOR OU BOMBEIRO HIDRÁULICO (ENCARGOS COMPLEMENTARES) - HORISTA</t>
  </si>
  <si>
    <t xml:space="preserve">CURSO DE CAPACITAÇÃO PARA ENCANADOR OU BOMBEIRO HIDRÁULICO (ENCARGOS COMPLEMENTARES) - MENSALISTA</t>
  </si>
  <si>
    <t xml:space="preserve">CURSO DE CAPACITAÇÃO PARA ENCARREGADO GERAL (ENCARGOS COMPLEMENTARES) - HORISTA</t>
  </si>
  <si>
    <t xml:space="preserve">CURSO DE CAPACITAÇÃO PARA ENCARREGADO GERAL DE OBRAS (ENCARGOS COMPLEMENTARES) - MENSALISTA</t>
  </si>
  <si>
    <t xml:space="preserve">CURSO DE CAPACITAÇÃO PARA ENGENHEIRO CIVIL DE OBRA JÚNIOR (ENCARGOS COMPLEMENTARES) - HORISTA</t>
  </si>
  <si>
    <t xml:space="preserve">CURSO DE CAPACITAÇÃO PARA ENGENHEIRO CIVIL DE OBRA JÚNIOR (ENCARGOS COMPLEMENTARES) - MENSALISTA</t>
  </si>
  <si>
    <t xml:space="preserve">CURSO DE CAPACITAÇÃO PARA ENGENHEIRO CIVIL DE OBRA PLENO (ENCARGOS COMPLEMENTARES) - HORISTA</t>
  </si>
  <si>
    <t xml:space="preserve">CURSO DE CAPACITAÇÃO PARA ENGENHEIRO CIVIL DE OBRA PLENO (ENCARGOS COMPLEMENTARES) - MENSALISTA</t>
  </si>
  <si>
    <t xml:space="preserve">CURSO DE CAPACITAÇÃO PARA ENGENHEIRO CIVIL DE OBRA SÊNIOR (ENCARGOS COMPLEMENTARES) - HORISTA</t>
  </si>
  <si>
    <t xml:space="preserve">CURSO DE CAPACITAÇÃO PARA ENGENHEIRO CIVIL DE OBRA SÊNIOR (ENCARGOS COMPLEMENTARES) - MENSALISTA</t>
  </si>
  <si>
    <t xml:space="preserve">CURSO DE CAPACITAÇÃO PARA GESSEIRO (ENCARGOS COMPLEMENTARES) - HORISTA</t>
  </si>
  <si>
    <t xml:space="preserve">CURSO DE CAPACITAÇÃO PARA GESSEIRO (ENCARGOS COMPLEMENTARES) - MENSALISTA</t>
  </si>
  <si>
    <t xml:space="preserve">CURSO DE CAPACITAÇÃO PARA IMPERMEABILIZADOR (ENCARGOS COMPLEMENTARES) - HORISTA</t>
  </si>
  <si>
    <t xml:space="preserve">CURSO DE CAPACITAÇÃO PARA IMPERMEABILIZADOR (ENCARGOS COMPLEMENTARES) - MENSALISTA</t>
  </si>
  <si>
    <t xml:space="preserve">CURSO DE CAPACITAÇÃO PARA INSTALADOR DE PISO ELEVADO (ENCARGOS COMPLEMENTARES) - HORISTA</t>
  </si>
  <si>
    <t xml:space="preserve">CURSO DE CAPACITAÇÃO PARA INSTALADOR DE TUBULAÇÕES (ENCARGOS COMPLEMENTARES) - MENSALISTA</t>
  </si>
  <si>
    <t xml:space="preserve">CURSO DE CAPACITAÇÃO PARA JARDINEIRO (ENCARGOS COMPLEMENTARES) - HORISTA</t>
  </si>
  <si>
    <t xml:space="preserve">CURSO DE CAPACITAÇÃO PARA JARDINEIRO (ENCARGOS COMPLEMENTARES) - MENSALISTA</t>
  </si>
  <si>
    <t xml:space="preserve">CURSO DE CAPACITAÇÃO PARA MARCENEIRO (ENCARGOS COMPLEMENTARES) - HORISTA</t>
  </si>
  <si>
    <t xml:space="preserve">CURSO DE CAPACITAÇÃO PARA MARCENEIRO (ENCARGOS COMPLEMENTARES) - MENSALISTA</t>
  </si>
  <si>
    <t xml:space="preserve">CURSO DE CAPACITAÇÃO PARA MARMORISTA / GRANITEIRO (ENCARGOS COMPLEMENTARES) - MENSALISTA</t>
  </si>
  <si>
    <t xml:space="preserve">CURSO DE CAPACITAÇÃO PARA MARMORISTA/GRANITEIRO (ENCARGOS COMPLEMENTARES) - HORISTA</t>
  </si>
  <si>
    <t xml:space="preserve">CURSO DE CAPACITAÇÃO PARA MAÇARIQUEIRO (ENCARGOS COMPLEMENTARES) - HORISTA</t>
  </si>
  <si>
    <t xml:space="preserve">CURSO DE CAPACITAÇÃO PARA MAÇARIQUEIRO (ENCARGOS COMPLEMENTARES) - MENSALISTA</t>
  </si>
  <si>
    <t xml:space="preserve">CURSO DE CAPACITAÇÃO PARA MECÂNICO DE EQUIPAMENTOS PESADOS (ENCARGOS COMPLEMENTARES) - HORISTA</t>
  </si>
  <si>
    <t xml:space="preserve">CURSO DE CAPACITAÇÃO PARA MECÂNICO DE EQUIPAMENTOS PESADOS (ENCARGOS COMPLEMENTARES) - MENSALISTA</t>
  </si>
  <si>
    <t xml:space="preserve">CURSO DE CAPACITAÇÃO PARA MECÂNICO DE REFRIGERAÇÃO (ENCARGOS COMPLEMENTARES) - HORISTA</t>
  </si>
  <si>
    <t xml:space="preserve">CURSO DE CAPACITAÇÃO PARA MECÂNICO DE REFRIGERAÇÃO (ENCARGOS COMPLEMENTARES) - MENSALISTA</t>
  </si>
  <si>
    <t xml:space="preserve">CURSO DE CAPACITAÇÃO PARA MESTRE DE OBRAS (ENCARGOS COMPLEMENTARES) - HORISTA</t>
  </si>
  <si>
    <t xml:space="preserve">CURSO DE CAPACITAÇÃO PARA MESTRE DE OBRAS (ENCARGOS COMPLEMENTARES) - MENSALISTA</t>
  </si>
  <si>
    <t xml:space="preserve">CURSO DE CAPACITAÇÃO PARA MONTADOR DE ELETROELETRONICOS (ENCARGOS COMPLEMENTARES) - HORISTA</t>
  </si>
  <si>
    <t xml:space="preserve">CURSO DE CAPACITAÇÃO PARA MONTADOR DE ELETROELETRONICOS(ENCARGOS COMPLEMENTARES) - MENSALISTA</t>
  </si>
  <si>
    <t xml:space="preserve">CURSO DE CAPACITAÇÃO PARA MONTADOR DE ESTRUTURA METÁLICA (ENCARGOS COMPLEMENTARES) - HORISTA</t>
  </si>
  <si>
    <t xml:space="preserve">CURSO DE CAPACITAÇÃO PARA MONTADOR DE ESTRUTURAS METALICAS (ENCARGOS COMPLEMENTARES) - MENSALISTA</t>
  </si>
  <si>
    <t xml:space="preserve">CURSO DE CAPACITAÇÃO PARA MONTADOR DE FÔRMAS DO SISTEMA DE PAREDES DE CONCRETO (ENCARGOS COMPLEMENTARES) - HORISTA</t>
  </si>
  <si>
    <t xml:space="preserve">CURSO DE CAPACITAÇÃO PARA MONTADOR DE MAQUINAS (ENCARGOS COMPLEMENTARES) - MENSALISTA</t>
  </si>
  <si>
    <t xml:space="preserve">CURSO DE CAPACITAÇÃO PARA MONTADOR DE TUBO AÇO/EQUIPAMENTOS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</si>
  <si>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</si>
  <si>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</si>
  <si>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CAMINHAO-BASCULANTE (ENCARGOS COMPLEMENTARES) - MENSALISTA</t>
  </si>
  <si>
    <t xml:space="preserve">CURSO DE CAPACITAÇÃO PARA MOTORISTA DE CAMINHAO-CARRETA (ENCARGOS COMPLEMENTARES) - MENSALISTA</t>
  </si>
  <si>
    <t xml:space="preserve">CURSO DE CAPACITAÇÃO PARA MOTORISTA DE CAMINHÃO (ENCARGOS COMPLEMENTARES) - HORISTA</t>
  </si>
  <si>
    <t xml:space="preserve">CURSO DE CAPACITAÇÃO PARA MOTORISTA DE CAMINHÃO (ENCARGOS COMPLEMENTARES) - MENSALISTA</t>
  </si>
  <si>
    <t xml:space="preserve">CURSO DE CAPACITAÇÃO PARA MOTORISTA DE CAMINHÃO E CARRETA (ENCARGOS COMPLEMENTARES) - HORISTA</t>
  </si>
  <si>
    <t xml:space="preserve">CURSO DE CAPACITAÇÃO PARA MOTORISTA DE CARRO DE PASSEIO (ENCARGOS COMPLEMENTARES) - MENSALISTA</t>
  </si>
  <si>
    <t xml:space="preserve">CURSO DE CAPACITAÇÃO PARA MOTORISTA DE VEÍCULO LEVE (ENCARGOS COMPLEMENTARES) - HORISTA</t>
  </si>
  <si>
    <t xml:space="preserve">CURSO DE CAPACITAÇÃO PARA MOTORISTA OPERADOR DE CAMINHAO COM MUNCK (ENCARGOS COMPLEMENTARES) - MENSALISTA</t>
  </si>
  <si>
    <t xml:space="preserve">CURSO DE CAPACITAÇÃO PARA MOTORISTA OPERADOR DE MUNCK (ENCARGOS COMPLEMENTARES) - HORISTA</t>
  </si>
  <si>
    <t xml:space="preserve">CURSO DE CAPACITAÇÃO PARA NIVELADOR (ENCARGOS COMPLEMENTARES) - HORISTA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</si>
  <si>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</si>
  <si>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</si>
  <si>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(CAMINHÃO) (ENCARGOS COMPLEMENTARES) - HORISTA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</si>
  <si>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</si>
  <si>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</si>
  <si>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BETONEIRA ESTACIONÁRIA/MISTURADOR (ENCARGOS COMPLEMENTARES) - HORISTA</t>
  </si>
  <si>
    <t xml:space="preserve">CURSO DE CAPACITAÇÃO PARA OPERADOR DE COMPRESSOR DE AR OU COMPRESSORISTA (ENCARGOS COMPLEMENTARES) - MENSALISTA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</si>
  <si>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</si>
  <si>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</si>
  <si>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DEMARCADORA DE FAIXAS DE TRAFEGO (ENCARGOS COMPLEMENTARES) - MENSALISTA</t>
  </si>
  <si>
    <t xml:space="preserve">CURSO DE CAPACITAÇÃO PARA OPERADOR DE ESCAVADEIRA (ENCARGOS COMPLEMENTARES) - HORISTA</t>
  </si>
  <si>
    <t xml:space="preserve">CURSO DE CAPACITAÇÃO PARA OPERADOR DE ESCAVADEIRA (ENCARGOS COMPLEMENTARES) - MENSALISTA</t>
  </si>
  <si>
    <t xml:space="preserve">CURSO DE CAPACITAÇÃO PARA OPERADOR DE GUINCHO (ENCARGOS COMPLEMENTARES) - HORISTA</t>
  </si>
  <si>
    <t xml:space="preserve">CURSO DE CAPACITAÇÃO PARA OPERADOR DE GUINCHO OU GUINCHEIRO (ENCARGOS COMPLEMENTARES) - MENSALISTA</t>
  </si>
  <si>
    <t xml:space="preserve">CURSO DE CAPACITAÇÃO PARA OPERADOR DE GUINDASTE (ENCARGOS COMPLEMENTARES) - HORISTA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</si>
  <si>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</si>
  <si>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</si>
  <si>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</si>
  <si>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HORISTA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</si>
  <si>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</si>
  <si>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</si>
  <si>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</si>
  <si>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</si>
  <si>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MOTONIVELADORA (ENCARGOS COMPLEMENTARES) - MENSALISTA</t>
  </si>
  <si>
    <t xml:space="preserve">CURSO DE CAPACITAÇÃO PARA OPERADOR DE MÁQUINAS E EQUIPAMENTOS (ENCARGOS COMPLEMENTARES) - HORISTA</t>
  </si>
  <si>
    <t xml:space="preserve">CURSO DE CAPACITAÇÃO PARA OPERADOR DE PA CARREGADEIRA (ENCARGOS COMPLEMENTARES) - MENSALISTA</t>
  </si>
  <si>
    <t xml:space="preserve">CURSO DE CAPACITAÇÃO PARA OPERADOR DE PAVIMENTADORA (ENCARGOS COMPLEMENTARES) - HORISTA</t>
  </si>
  <si>
    <t xml:space="preserve">CURSO DE CAPACITAÇÃO PARA OPERADOR DE PAVIMENTADORA / MESA VIBROACABADORA (ENCARGOS COMPLEMENTARES) - MENSALISTA</t>
  </si>
  <si>
    <t xml:space="preserve">CURSO DE CAPACITAÇÃO PARA OPERADOR DE PÁ CARREGADEIRA (ENCARGOS COMPLEMENTARES) - HORISTA</t>
  </si>
  <si>
    <t xml:space="preserve">CURSO DE CAPACITAÇÃO PARA OPERADOR DE ROLO COMPACTADOR (ENCARGOS COMPLEMENTARES) - HORISTA</t>
  </si>
  <si>
    <t xml:space="preserve">CURSO DE CAPACITAÇÃO PARA OPERADOR DE ROLO COMPACTADOR (ENCARGOS COMPLEMENTARES) - MENSALISTA</t>
  </si>
  <si>
    <t xml:space="preserve">CURSO DE CAPACITAÇÃO PARA OPERADOR DE USINA DE ASFALTO, DE SOLOS OU DE CONCRETO (ENCARGOS COMPLEMENTARES) - HORISTA</t>
  </si>
  <si>
    <t xml:space="preserve">CURSO DE CAPACITAÇÃO PARA OPERADOR DE USINA DE ASFALTO, DE SOLOS OU DE CONCRETO (ENCARGOS COMPLEMENTARES) - MENSALISTA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</si>
  <si>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</si>
  <si>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</si>
  <si>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</si>
  <si>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PASTILHEIRO (ENCARGOS COMPLEMENTARES) - MENSALISTA</t>
  </si>
  <si>
    <t xml:space="preserve">CURSO DE CAPACITAÇÃO PARA PEDREIRO (ENCARGOS COMPLEMENTARES) - HORISTA</t>
  </si>
  <si>
    <t xml:space="preserve">CURSO DE CAPACITAÇÃO PARA PEDREIRO (ENCARGOS COMPLEMENTARES) - MENSALISTA</t>
  </si>
  <si>
    <t xml:space="preserve">CURSO DE CAPACITAÇÃO PARA PINTOR (ENCARGOS COMPLEMENTARES) - HORISTA</t>
  </si>
  <si>
    <t xml:space="preserve">CURSO DE CAPACITAÇÃO PARA PINTOR (ENCARGOS COMPLEMENTARES) - MENSALISTA</t>
  </si>
  <si>
    <t xml:space="preserve">CURSO DE CAPACITAÇÃO PARA PINTOR DE LETREIROS (ENCARGOS COMPLEMENTARES) - HORISTA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</si>
  <si>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</si>
  <si>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</si>
  <si>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PINTOR PARA TINTA EPÓXI (ENCARGOS COMPLEMENTARES) - HORISTA</t>
  </si>
  <si>
    <t xml:space="preserve">CURSO DE CAPACITAÇÃO PARA POCEIRO (ENCARGOS COMPLEMENTARES) - HORISTA</t>
  </si>
  <si>
    <t xml:space="preserve">CURSO DE CAPACITAÇÃO PARA POCEIRO / ESCAVADOR DE VALAS E TUBULOES (ENCARGOS COMPLEMENTARES) - MENSALISTA</t>
  </si>
  <si>
    <t xml:space="preserve">CURSO DE CAPACITAÇÃO PARA RASTELEIRO (ENCARGOS COMPLEMENTARES) - HORISTA</t>
  </si>
  <si>
    <t xml:space="preserve">CURSO DE CAPACITAÇÃO PARA SERRALHEIRO (ENCARGOS COMPLEMENTARES) - HORISTA</t>
  </si>
  <si>
    <t xml:space="preserve">CURSO DE CAPACITAÇÃO PARA SERRALHEIRO (ENCARGOS COMPLEMENTARES) - MENSALISTA</t>
  </si>
  <si>
    <t xml:space="preserve">CURSO DE CAPACITAÇÃO PARA SERVENTE (ENCARGOS COMPLEMENTARES) - HORISTA</t>
  </si>
  <si>
    <t xml:space="preserve">CURSO DE CAPACITAÇÃO PARA SERVENTE DE OBRAS (ENCARGOS COMPLEMENTARES) - MENSALISTA</t>
  </si>
  <si>
    <t xml:space="preserve">CURSO DE CAPACITAÇÃO PARA SOLDADOR (ENCARGOS COMPLEMENTARES) - HORISTA</t>
  </si>
  <si>
    <t xml:space="preserve">CURSO DE CAPACITAÇÃO PARA SOLDADOR (ENCARGOS COMPLEMENTARES) - MENSALISTA</t>
  </si>
  <si>
    <t xml:space="preserve">CURSO DE CAPACITAÇÃO PARA SOLDADOR A (PARA SOLDA A SER TESTADA COM RAIOS X) (ENCARGOS COMPLEMENTARES) - HORISTA</t>
  </si>
  <si>
    <t xml:space="preserve">CURSO DE CAPACITAÇÃO PARA SOLDADOR ELETRICO (ENCARGOS COMPLEMENTARES) - MENSALISTA</t>
  </si>
  <si>
    <t xml:space="preserve">CURSO DE CAPACITAÇÃO PARA TECNICO DE EDIFICACOES (ENCARGOS COMPLEMENTARES) - HORISTA</t>
  </si>
  <si>
    <t xml:space="preserve">CURSO DE CAPACITAÇÃO PARA TECNICO DE EDIFICACOES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</si>
  <si>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</si>
  <si>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</si>
  <si>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TELHADISTA (ENCARGOS COMPLEMENTARES) - HORISTA</t>
  </si>
  <si>
    <t xml:space="preserve">CURSO DE CAPACITAÇÃO PARA TELHADOR (ENCARGOS COMPLEMENTARES) - MENSALISTA</t>
  </si>
  <si>
    <t xml:space="preserve">CURSO DE CAPACITAÇÃO PARA TOPÓGRAFO (ENCARGOS COMPLEMENTARES) - HORISTA</t>
  </si>
  <si>
    <t xml:space="preserve">CURSO DE CAPACITAÇÃO PARA TOPÓGRAFO (ENCARGOS COMPLEMENTARES) - MENSALISTA</t>
  </si>
  <si>
    <t xml:space="preserve">CURSO DE CAPACITAÇÃO PARA TRATORISTA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</si>
  <si>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</si>
  <si>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</si>
  <si>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TÉCNICO EM SEGURANÇA DO TRABALHO (ENCARGOS COMPLEMENTARES) - HORISTA</t>
  </si>
  <si>
    <t xml:space="preserve">CURSO DE CAPACITAÇÃO PARA TÉCNICO EM SEGURANÇA DO TRABALHO (ENCARGOS COMPLEMENTARES) - MENSALISTA</t>
  </si>
  <si>
    <t xml:space="preserve">CURSO DE CAPACITAÇÃO PARA VIDRACEIRO (ENCARGOS COMPLEMENTARES) - HORISTA</t>
  </si>
  <si>
    <t xml:space="preserve">CURSO DE CAPACITAÇÃO PARA VIDRACEIRO (ENCARGOS COMPLEMENTARES) - MENSALISTA</t>
  </si>
  <si>
    <t xml:space="preserve">CURSO DE CAPACITAÇÃO PARA VIGIA DIURNO (ENCARGOS COMPLEMENTARES) - HORISTA</t>
  </si>
  <si>
    <t xml:space="preserve">CURSO DE CAPACITAÇÃO PARA VIGIA DIURNO (ENCARGOS COMPLEMENTARES) - MENSALISTA</t>
  </si>
  <si>
    <t xml:space="preserve">DESENHISTA PROJETISTA COM ENCARGOS COMPLEMENTARES</t>
  </si>
  <si>
    <t xml:space="preserve">ELETRICISTA COM ENCARGOS COMPLEMENTARES</t>
  </si>
  <si>
    <t xml:space="preserve">ELETROTÉCNICO COM ENCARGOS COMPLEMENTARES</t>
  </si>
  <si>
    <t xml:space="preserve">ENCANADOR OU BOMBEIRO HIDRÁULICO COM ENCARGOS COMPLEMENTARES</t>
  </si>
  <si>
    <t xml:space="preserve">ENCARREGADO GERAL COM ENCARGOS COMPLEMENTARES</t>
  </si>
  <si>
    <t xml:space="preserve">ENCARREGADO GERAL DE OBRAS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</si>
  <si>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</si>
  <si>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</si>
  <si>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</si>
  <si>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GESSEIRO COM ENCARGOS COMPLEMENTARES</t>
  </si>
  <si>
    <t xml:space="preserve">IMPERMEABILIZADOR COM ENCARGOS COMPLEMENTARES</t>
  </si>
  <si>
    <t xml:space="preserve">INSTALADOR DE PISO ELEVADO COM ENCARGOS COMPLEMENTARES</t>
  </si>
  <si>
    <t xml:space="preserve">INSTALADOR DE TUBULAÇÕES COM ENCARGOS COMPLEMENTARES</t>
  </si>
  <si>
    <t xml:space="preserve">JARDINEIRO COM ENCARGOS COMPLEMENTARES</t>
  </si>
  <si>
    <t xml:space="preserve">MACARIQUEIRO COM ENCARGOS COMPLEMENTARES</t>
  </si>
  <si>
    <t xml:space="preserve">MARCENEIRO COM ENCARGOS COMPLEMENTARES</t>
  </si>
  <si>
    <t xml:space="preserve">MARMORISTA / GRANITEIRO COM ENCARGOS COMPLEMENTARES</t>
  </si>
  <si>
    <t xml:space="preserve">MARMORISTA/GRANITEIRO COM ENCARGOS COMPLEMENTARES</t>
  </si>
  <si>
    <t xml:space="preserve">MAÇARIQUEIRO COM ENCARGOS COMPLEMENTARES</t>
  </si>
  <si>
    <t xml:space="preserve">MECÂNICO DE EQUIPAMENTOS PESADOS COM ENCARGOS COMPLEMENTARES</t>
  </si>
  <si>
    <t xml:space="preserve">MECÂNICO DE REFRIGERAÇÃO COM ENCARGOS COMPLEMENTARES</t>
  </si>
  <si>
    <t xml:space="preserve">MECÃNICO DE EQUIPAMENTOS PESADOS COM ENCARGOS COMPLEMENTARES</t>
  </si>
  <si>
    <t xml:space="preserve">MESTRE DE OBRAS COM ENCARGOS COMPLEMENTARES</t>
  </si>
  <si>
    <t xml:space="preserve">MONTADOR (TUBO AÇO/EQUIPAMENTOS) COM ENCARGOS COMPLEMENTARES</t>
  </si>
  <si>
    <t xml:space="preserve">MONTADOR DE ELETROELETRÔNICOS COM ENCARGOS COMPLEMENTARES</t>
  </si>
  <si>
    <t xml:space="preserve">MONTADOR DE ESTRUTURAS METÁLICAS COM ENCARGOS COMPLEMENTARES</t>
  </si>
  <si>
    <t xml:space="preserve">MONTADOR DE FÔRMAS DO SISTEMA DE PAREDES DE CONCRETO COM ENCARGOS COMPLEMENTARES</t>
  </si>
  <si>
    <t xml:space="preserve">MONTADOR DE MÁQUINAS COM ENCARGOS COMPLEMENTARES</t>
  </si>
  <si>
    <t xml:space="preserve">MONTADOR ELETROMECÂNICO COM ENCARGOS COMPLEMENTARES</t>
  </si>
  <si>
    <t xml:space="preserve">MOTORISTA DE BASCULANTE COM ENCARGOS COMPLEMENTARES</t>
  </si>
  <si>
    <t xml:space="preserve">MOTORISTA DE CAMINHAO COM ENCARGOS COMPLEMENTARES</t>
  </si>
  <si>
    <t xml:space="preserve">MOTORISTA DE CAMINHÃO BASCULANTE COM ENCARGOS COMPLEMENTARES</t>
  </si>
  <si>
    <t xml:space="preserve">MOTORISTA DE CAMINHÃO CARRETA COM ENCARGOS COMPLEMENTARES</t>
  </si>
  <si>
    <t xml:space="preserve">MOTORISTA DE CAMINHÃO COM ENCARGOS COMPLEMENTARES</t>
  </si>
  <si>
    <t xml:space="preserve">MOTORISTA DE CAMINHÃO E CARRETA COM ENCARGOS COMPLEMENTARES</t>
  </si>
  <si>
    <t xml:space="preserve">MOTORISTA DE CARRO DE PASSEIO COM ENCARGOS COMPLEMENTARES</t>
  </si>
  <si>
    <t xml:space="preserve">MOTORISTA DE VEÍCULO LEVE COM ENCARGOS COMPLEMENTARES</t>
  </si>
  <si>
    <t xml:space="preserve">MOTORISTA OPERADOR DE CAMINHÃO COM MUNCK COM ENCARGOS COMPLEMENTARES</t>
  </si>
  <si>
    <t xml:space="preserve">MOTORISTA OPERADOR DE MUNCK COM ENCARGOS COMPLEMENTARES</t>
  </si>
  <si>
    <t xml:space="preserve">NIVELADOR COM ENCARGOS COMPLEMENTARES</t>
  </si>
  <si>
    <t xml:space="preserve">OPERADOR DE BATE-ESTACA COM ENCARGOS COMPLEMENTARES</t>
  </si>
  <si>
    <t xml:space="preserve">OPERADOR DE BETONEIRA (CAMINHÃO) COM ENCARGOS COMPLEMENTARES</t>
  </si>
  <si>
    <t xml:space="preserve">OPERADOR DE BETONEIRA ESTACIONÁRIA COM ENCARGOS COMPLEMENTARES</t>
  </si>
  <si>
    <t xml:space="preserve">OPERADOR DE BETONEIRA ESTACIONÁRIA/MISTURADOR COM ENCARGOS COMPLEMENTARES</t>
  </si>
  <si>
    <t xml:space="preserve">OPERADOR DE COMPRESSOR DE AR OU COMPRESSORISTA COM ENCARGOS COMPLEMENTARES</t>
  </si>
  <si>
    <t xml:space="preserve">OPERADOR DE COMPRESSOR OU COMPRESSORISTA COM ENCARGOS COMPLEMENTARES</t>
  </si>
  <si>
    <t xml:space="preserve">OPERADOR DE DEMARCADORA DE FAIXAS COM ENCARGOS COMPLEMENTARES</t>
  </si>
  <si>
    <t xml:space="preserve">OPERADOR DE DEMARCADORA DE FAIXAS DE TRÁFEGO COM ENCARGOS COMPLEMENTARES</t>
  </si>
  <si>
    <t xml:space="preserve">OPERADOR DE ESCAVADEIRA COM ENCARGOS COMPLEMENTARES</t>
  </si>
  <si>
    <t xml:space="preserve">OPERADOR DE GUINCHO COM ENCARGOS COMPLEMENTARES</t>
  </si>
  <si>
    <t xml:space="preserve">OPERADOR DE GUINCHO OU GUINCHEIRO COM ENCARGOS COMPLEMENTARES</t>
  </si>
  <si>
    <t xml:space="preserve">OPERADOR DE GUINDASTE COM ENCARGOS COMPLEMENTARES</t>
  </si>
  <si>
    <t xml:space="preserve">OPERADOR DE JATO ABRASIVO OU JATISTA COM ENCARGOS COMPLEMENTARES</t>
  </si>
  <si>
    <t xml:space="preserve">OPERADOR DE MARTELETE OU MARTELETEIRO COM ENCARGOS COMPLEMENTARES</t>
  </si>
  <si>
    <t xml:space="preserve">OPERADOR DE MOTO SCRAPER COM ENCARGOS COMPLEMENTARES</t>
  </si>
  <si>
    <t xml:space="preserve">OPERADOR DE MOTO-ESCREIPER COM ENCARGOS COMPLEMENTARES</t>
  </si>
  <si>
    <t xml:space="preserve">OPERADOR DE MOTONIVELADORA COM ENCARGOS COMPLEMENTARES</t>
  </si>
  <si>
    <t xml:space="preserve">OPERADOR DE MÁQUINAS E EQUIPAMENTOS COM ENCARGOS COMPLEMENTARES</t>
  </si>
  <si>
    <t xml:space="preserve">OPERADOR DE MÁQUINAS E TRATORES DIVERSOS COM ENCARGOS COMPLEMENTARES</t>
  </si>
  <si>
    <t xml:space="preserve">OPERADOR DE PAVIMENTADORA / MESA VIBROACABADORA COM ENCARGOS COMPLEMENTARES</t>
  </si>
  <si>
    <t xml:space="preserve">OPERADOR DE PAVIMENTADORA COM ENCARGOS COMPLEMENTARES</t>
  </si>
  <si>
    <t xml:space="preserve">OPERADOR DE PÁ CARREGADEIRA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</si>
  <si>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</si>
  <si>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</si>
  <si>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</si>
  <si>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</si>
  <si>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</si>
  <si>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</si>
  <si>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</si>
  <si>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</si>
  <si>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</si>
  <si>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 ESCAVADOR DE VALAS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</si>
  <si>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</si>
  <si>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</si>
  <si>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</si>
  <si>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</si>
  <si>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SERVENTE DE OBRAS COM ENCARGOS COMPLEMENTARES</t>
  </si>
  <si>
    <t xml:space="preserve">SERVIÇOS TÉCNICOS ESPECIALIZADOS PARA ACOMPANHAMENTO DE EXECUÇÃO DE FUNDAÇÕES PROFUNDAS E ESTRUTURAS DE CONTENÇÃO</t>
  </si>
  <si>
    <t xml:space="preserve">SOLDADOR A (PARA SOLDA A SER TESTADA COM RAIOS "X") COM ENCARGOS COMPLEMENTARES</t>
  </si>
  <si>
    <t xml:space="preserve">SOLDADOR COM ENCARGOS COMPLEMENTARES</t>
  </si>
  <si>
    <t xml:space="preserve">SOLDADOR ELÉTRICO COM ENCARGOS COMPLEMENTARES</t>
  </si>
  <si>
    <t xml:space="preserve">TECNICO DE EDIFICACOES COM ENCARGOS COMPLEMENTARES</t>
  </si>
  <si>
    <t xml:space="preserve">TELHADISTA COM ENCARGOS COMPLEMENTARES</t>
  </si>
  <si>
    <t xml:space="preserve">TELHADOR COM ENCARGOS COMPLEMENTARES</t>
  </si>
  <si>
    <t xml:space="preserve">TOPOGRAFO COM ENCARGOS COMPLEMENTARES</t>
  </si>
  <si>
    <t xml:space="preserve">TRATORISTA COM ENCARGOS COMPLEMENTARES</t>
  </si>
  <si>
    <t xml:space="preserve">TÉCNICO DE LABORATÓRIO COM ENCARGOS COMPLEMENTARES</t>
  </si>
  <si>
    <t xml:space="preserve">TÉCNICO DE LABORATÓRIO E CAMPO DE CONSTRUÇÃO COM ENCARGOS COMPLEMENTARES</t>
  </si>
  <si>
    <t xml:space="preserve">TÉCNICO EM SEGURANÇA DO TRABALHO COM ENCARGOS COMPLEMENTARES</t>
  </si>
  <si>
    <t xml:space="preserve">TÉCNICO EM SONDAGEM COM ENCARGOS COMPLEMENTARES</t>
  </si>
  <si>
    <t xml:space="preserve">VIDRACEIRO COM ENCARGOS COMPLEMENTARES</t>
  </si>
  <si>
    <t xml:space="preserve">VIGIA DIURNO COM ENCARGOS COMPLEMENTARES</t>
  </si>
  <si>
    <t xml:space="preserve">EXECUÇÃO DE LINHAS DE REFERÊNCIA EM GABARITO OU CAVALETE. AF_03/2024</t>
  </si>
  <si>
    <t xml:space="preserve">LOCAÇÃO COM CAVALETE COM ALTURA DE 0,50 M - 2 UTILIZAÇÕES. AF_03/2024</t>
  </si>
  <si>
    <t xml:space="preserve">LOCAÇÃO COM CAVALETE COM ALTURA DE 1,00 M - 2 UTILIZAÇÕES. AF_03/2024</t>
  </si>
  <si>
    <t xml:space="preserve">LOCAÇÃO COM USO EXCLUSIVO DE EQUIPAMENTO TOPOGRÁFICO. AF_03/2024</t>
  </si>
  <si>
    <t xml:space="preserve">LOCAÇÃO CONVENCIONAL DE OBRA, UTILIZANDO GABARITO DE TÁBUAS CORRIDAS PONTALETADAS A CADA 1,50M - 2 UTILIZAÇÕES. AF_03/2024</t>
  </si>
  <si>
    <t xml:space="preserve">LOCAÇÃO CONVENCIONAL DE OBRA, UTILIZANDO GABARITO DE TÁBUAS CORRIDAS PONTALETADAS A CADA 2,00M - 2 UTILIZAÇÕES. AF_03/2024</t>
  </si>
  <si>
    <t xml:space="preserve">LOCAÇÃO DE PAVIMENTAÇÃO. AF_03/2024</t>
  </si>
  <si>
    <t xml:space="preserve">LOCAÇÃO DE PONTO PARA REFERÊNCIA TOPOGRÁFICA. AF_03/2024</t>
  </si>
  <si>
    <t xml:space="preserve">LOCAÇÃO DE PRAÇAS EM PONTALETEAMENTO. AF_03/2024</t>
  </si>
  <si>
    <t xml:space="preserve">LOCAÇÃO DE REDE DE ÁGUA OU ESGOTO. AF_03/2024</t>
  </si>
  <si>
    <t xml:space="preserve">MARCAÇÃO DE PONTOS EM GABARITO OU CAVALETE, COM USO DE ESTAÇÃO TOTAL. AF_03/2024</t>
  </si>
  <si>
    <t xml:space="preserve">MARCAÇÃO DE PONTOS EM GABARITO OU CAVALETE. AF_03/2024</t>
  </si>
  <si>
    <t xml:space="preserve">ACABAMENTO MONOCOMANDO PARA CHUVEIRO - FORNECIMENTO E INSTALAÇÃO. AF_01/2020</t>
  </si>
  <si>
    <t xml:space="preserve">APARELHO MISTURADOR DE MESA PARA LAVATÓRIO, PADRÃO MÉDIO - FORNECIMENTO E INSTALAÇÃO. AF_01/2020</t>
  </si>
  <si>
    <t xml:space="preserve">APARELHO MISTURADOR DE MESA PARA PIA DE COZINHA, PADRÃO MÉDIO - FORNECIMENTO E INSTALAÇÃO. AF_01/2020</t>
  </si>
  <si>
    <t xml:space="preserve">ASSENTO SANITÁRIO CONVENCIONAL - FORNECIMENTO E INSTALACAO. AF_01/2020</t>
  </si>
  <si>
    <t xml:space="preserve">ASSENTO SANITÁRIO INFANTIL - FORNECIMENTO E INSTALACAO. AF_01/2020</t>
  </si>
  <si>
    <t xml:space="preserve">ASSENTO SANITÁRIO PARA PCD - FORNECIMENTO E INSTALACAO. AF_01/2020</t>
  </si>
  <si>
    <t xml:space="preserve">BANCADA DE GRANITO CINZA POLIDO, DE 0,50 X 0,60 M, PARA LAVATÓRIO - FORNECIMENTO E INSTALAÇÃO. AF_01/2020</t>
  </si>
  <si>
    <t xml:space="preserve">BANCADA DE GRANITO CINZA POLIDO, DE 1,50 X 0,60 M, PARA PIA DE COZINHA - FORNECIMENTO E INSTALAÇÃO. AF_01/2020</t>
  </si>
  <si>
    <t xml:space="preserve">BANCADA DE MÁRMORE BRANCO POLIDO, DE 0,50 X 0,60 M, PARA LAVATÓRIO - FORNECIMENTO E INSTALAÇÃO. AF_01/2020</t>
  </si>
  <si>
    <t xml:space="preserve">BANCADA DE MÁRMORE BRANCO POLIDO, DE 1,50 X 0,60 M, PARA PIA DE COZINHA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</si>
  <si>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</si>
  <si>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</si>
  <si>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DE 120 X 60CM, COM CUBA INTEGRADA - FORNECIMENTO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</si>
  <si>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</si>
  <si>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</si>
  <si>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MÁRMORE BRANCO 150 X 60 CM, COM CUBA DE EMBUTIR DE AÇO, VÁLVULA AMERICANA E SIFÃO TIPO GARRAFA EM METAL, ENGATE FLEXÍVEL 30 CM, TORNEIRA CROMADA, DE MESA, 1/2" OU 3/4", PARA PIA COZINHA, PADRÃO ALTO - FORNEC.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</si>
  <si>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</si>
  <si>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BANCO ARTICULADO, EM ACO INOX, PARA PCD, FIXADO NA PAREDE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</si>
  <si>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</si>
  <si>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</si>
  <si>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</si>
  <si>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</si>
  <si>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</si>
  <si>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</si>
  <si>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</si>
  <si>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</si>
  <si>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</si>
  <si>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</si>
  <si>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</si>
  <si>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CHUVEIRO ELÉTRICO COMUM CORPO PLÁSTICO, TIPO DUCHA - FORNECIMENTO E INSTALAÇÃO. AF_01/2020</t>
  </si>
  <si>
    <t xml:space="preserve">CUBA DE EMBUTIR DE AÇO INOXIDÁVEL MÉDIA, INCLUSO VÁLVULA TIPO AMERICANA E SIFÃO TIPO GARRAFA EM METAL CROMADO - FORNECIMENTO E INSTALAÇÃO. AF_01/2020</t>
  </si>
  <si>
    <t xml:space="preserve">CUBA DE EMBUTIR DE AÇO INOXIDÁVEL MÉDIA, INCLUSO VÁLVULA TIPO AMERICANA EM METAL CROMADO E SIFÃO FLEXÍVEL EM PVC - FORNECIMENTO E INSTALAÇÃO. AF_01/2020</t>
  </si>
  <si>
    <t xml:space="preserve">CUBA DE EMBUTIR OVAL EM LOUÇA BRANCA, 35 X 50CM OU EQUIVALENTE - FORNECIMENTO E INSTALAÇÃO. AF_01/2020</t>
  </si>
  <si>
    <t xml:space="preserve">CUBA DE EMBUTIR OVAL EM LOUÇA BRANCA, 35 X 50CM OU EQUIVALENTE, INCLUSO VÁLVULA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</si>
  <si>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</si>
  <si>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RETANGULAR DE AÇO INOXIDÁVEL, 46 X 30 X 12 CM - FORNECIMENTO E INSTALAÇÃO. AF_01/2020</t>
  </si>
  <si>
    <t xml:space="preserve">CUBA DE EMBUTIR RETANGULAR DE AÇO INOXIDÁVEL, 56 X 33 X 12 CM - FORNECIMENTO E INSTALAÇÃO. AF_01/2020</t>
  </si>
  <si>
    <t xml:space="preserve">ENGATE FLEXÍVEL EM INOX, 1/2 X 30CM - FORNECIMENTO E INSTALAÇÃO. AF_01/2020</t>
  </si>
  <si>
    <t xml:space="preserve">ENGATE FLEXÍVEL EM INOX, 1/2 X 40CM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</si>
  <si>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</si>
  <si>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</si>
  <si>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KIT DE ACESSORIOS PARA BANHEIRO EM METAL CROMADO, 5 PECAS, INCLUSO FIXAÇÃO. AF_01/2020</t>
  </si>
  <si>
    <t xml:space="preserve">LAVATÓRIO LOUÇA BRANCA COM COLUNA, *44 X 35,5* CM, PADRÃO POPULAR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</si>
  <si>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</si>
  <si>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</si>
  <si>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</si>
  <si>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</si>
  <si>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</si>
  <si>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</si>
  <si>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</si>
  <si>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MANOPLA E CANOPLA CROMADA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</si>
  <si>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</si>
  <si>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</si>
  <si>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PAPELEIRA DE PAREDE EM METAL CROMADO SEM TAMPA, INCLUSO FIXAÇÃO. AF_01/2020</t>
  </si>
  <si>
    <t xml:space="preserve">PORTA TOALHA BANHO EM METAL CROMADO, TIPO BARRA, INCLUSO FIXAÇÃO. AF_01/2020</t>
  </si>
  <si>
    <t xml:space="preserve">PORTA TOALHA ROSTO EM METAL CROMADO, TIPO ARGOLA, INCLUSO FIXAÇÃO. AF_01/2020</t>
  </si>
  <si>
    <t xml:space="preserve">PUXADOR PARA PCD, FIXADO NA PORTA - FORNECIMENTO E INSTALAÇÃO. AF_01/2020</t>
  </si>
  <si>
    <t xml:space="preserve">SABONETEIRA DE PAREDE EM METAL CROMADO, INCLUSO FIXAÇÃO. AF_01/2020</t>
  </si>
  <si>
    <t xml:space="preserve">SABONETEIRA PLASTICA TIPO DISPENSER PARA SABONETE LIQUIDO COM RESERVATORIO 800 A 1500 ML, INCLUSO FIXAÇÃO. AF_01/2020</t>
  </si>
  <si>
    <t xml:space="preserve">SIFÃO DO TIPO FLEXÍVEL EM PVC 1 X 1.1/2 -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</si>
  <si>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</si>
  <si>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</si>
  <si>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SUPORTE MÃO FRANCESA EM ACO, ABAS IGUAIS 40 CM, CAPACIDADE MINIMA 70 KG, BRANCO - FORNECIMENTO E INSTALAÇÃO. AF_01/2020</t>
  </si>
  <si>
    <t xml:space="preserve">SUPORTE MÃO FRANCESA EM AÇO, ABAS IGUAIS 30 CM, CAPACIDADE MINIMA 60 KG, BRANCO - FORNECIMENTO E INSTALAÇÃO. AF_01/2020</t>
  </si>
  <si>
    <t xml:space="preserve">TANQUE DE LOUÇA BRANCA COM COLUNA, 30L OU EQUIVALENTE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</si>
  <si>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</si>
  <si>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</si>
  <si>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</si>
  <si>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</si>
  <si>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</si>
  <si>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</si>
  <si>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</si>
  <si>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</si>
  <si>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</si>
  <si>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</si>
  <si>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</si>
  <si>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</si>
  <si>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</si>
  <si>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</si>
  <si>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</si>
  <si>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TORNEIRA CROMADA 1/2" OU 3/4" PARA TANQUE, PADRÃO MÉDIO - FORNECIMENTO E INSTALAÇÃO. AF_01/2020</t>
  </si>
  <si>
    <t xml:space="preserve">TORNEIRA CROMADA 1/2" OU 3/4" PARA TANQUE, PADRÃO POPULAR - FORNECIMENTO E INSTALAÇÃO. AF_01/2020</t>
  </si>
  <si>
    <t xml:space="preserve">TORNEIRA CROMADA DE MESA PARA LAVATORIO, TIPO MONOCOMANDO. AF_01/2020</t>
  </si>
  <si>
    <t xml:space="preserve">TORNEIRA CROMADA DE MESA PARA LAVATÓRIO COM SENSOR DE PRESENCA. AF_01/2020</t>
  </si>
  <si>
    <t xml:space="preserve">TORNEIRA CROMADA DE MESA, 1/2" OU 3/4", PARA LAVATÓRIO, PADRÃO MÉDIO - FORNECIMENTO E INSTALAÇÃO. AF_01/2020</t>
  </si>
  <si>
    <t xml:space="preserve">TORNEIRA CROMADA DE MESA, 1/2" OU 3/4", PARA LAVATÓRIO, PADRÃO POPULAR - FORNECIMENTO E INSTALAÇÃO. AF_01/2020</t>
  </si>
  <si>
    <t xml:space="preserve">TORNEIRA CROMADA LONGA, DE PAREDE, 1/2" OU 3/4", PARA PIA DE COZINHA, PADRÃO POPULAR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</si>
  <si>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</si>
  <si>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</si>
  <si>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PLÁSTICA 3/4" PARA TANQUE - FORNECIMENTO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</si>
  <si>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</si>
  <si>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AF_01/2020</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</si>
  <si>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</si>
  <si>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</si>
  <si>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VASO SANITÁRIO INFANTIL LOUÇA BRANCA - FORNECIMENTO E INSTALACAO. AF_01/2020</t>
  </si>
  <si>
    <t xml:space="preserve">VASO SANITÁRIO SIFONADO COM CAIXA ACOPLADA LOUÇA BRANCA - FORNECIMENTO E INSTALAÇÃO. AF_01/2020</t>
  </si>
  <si>
    <t xml:space="preserve">VASO SANITÁRIO SIFONADO COM CAIXA ACOPLADA LOUÇA BRANCA - PADRÃO MÉDIO, INCLUSO ENGATE FLEXÍVEL EM METAL CROMADO, 1/2 X 40CM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</si>
  <si>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</si>
  <si>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ALTO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</si>
  <si>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</si>
  <si>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</si>
  <si>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</si>
  <si>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</si>
  <si>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ABRAÇADEIRA DE FIXAÇÃO DE BRAÇOS DE LUMINÁRIAS DE 2" - FORNECIMENTO E INSTALAÇÃO. AF_02/2025</t>
  </si>
  <si>
    <t xml:space="preserve">ABRAÇADEIRA DE FIXAÇÃO DE BRAÇOS DE LUMINÁRIAS DE 3" - FORNECIMENTO E INSTALAÇÃO. AF_02/2025</t>
  </si>
  <si>
    <t xml:space="preserve">ABRAÇADEIRA DE FIXAÇÃO DE BRAÇOS DE LUMINÁRIAS DE 4" - FORNECIMENTO E INSTALAÇÃO. AF_02/2025</t>
  </si>
  <si>
    <t xml:space="preserve">BRAÇO PARA ILUMINAÇÃO PÚBLICA, EM TUBO DE AÇO GALVANIZADO, COMPRIMENTO DE 1,20 M, PARA FIXAÇÃO EM POSTE DE CONCRETO - FORNECIMENTO E INSTALAÇÃO. AF_02/2025</t>
  </si>
  <si>
    <t xml:space="preserve">BRAÇO PARA ILUMINAÇÃO PÚBLICA, EM TUBO DE AÇO GALVANIZADO, COMPRIMENTO DE 1,20 M, PARA FIXAÇÃO EM POSTE METÁLICO - FORNECIMENTO E INSTALAÇÃO. AF_02/2025</t>
  </si>
  <si>
    <t xml:space="preserve">BRAÇO PARA ILUMINAÇÃO PÚBLICA, EM TUBO DE AÇO GALVANIZADO, COMPRIMENTO DE 1,50 M, PARA FIXAÇÃO EM POSTE DE CONCRETO - FORNECIMENTO E INSTALAÇÃO. AF_02/2025_PS</t>
  </si>
  <si>
    <t xml:space="preserve">BRAÇO PARA ILUMINAÇÃO PÚBLICA, EM TUBO DE AÇO GALVANIZADO, COMPRIMENTO DE 1,50 M, PARA FIXAÇÃO EM POSTE METÁLICO - FORNECIMENTO E INSTALAÇÃO. AF_02/2025_PS</t>
  </si>
  <si>
    <t xml:space="preserve">BRAÇO PARA ILUMINAÇÃO PÚBLICA, EM TUBO DE AÇO GALVANIZADO, COMPRIMENTO DE 3,50 M, PARA FIXAÇÃO EM POSTE DE CONCRETO - FORNECIMENTO E INSTALAÇÃO. AF_02/2025</t>
  </si>
  <si>
    <t xml:space="preserve">BRAÇO PARA ILUMINAÇÃO PÚBLICA, EM TUBO DE AÇO GALVANIZADO, COMPRIMENTO DE 3,50 M, PARA FIXAÇÃO EM POSTE METÁLICO - FORNECIMENTO E INSTALAÇÃO. AF_02/2025</t>
  </si>
  <si>
    <t xml:space="preserve">LUMINÁRIA DE LED PARA ILUMINAÇÃO PÚBLICA, 1000 W - FORNECIMENTO E INSTALAÇÃO. AF_02/2025</t>
  </si>
  <si>
    <t xml:space="preserve">LUMINÁRIA DE LED PARA ILUMINAÇÃO PÚBLICA, DE 138 W ATÉ 180 W - FORNECIMENTO E INSTALAÇÃO. AF_02/2025_PS</t>
  </si>
  <si>
    <t xml:space="preserve">LUMINÁRIA DE LED PARA ILUMINAÇÃO PÚBLICA, DE 181 W ATÉ 239 W - FORNECIMENTO E INSTALAÇÃO. AF_02/2025_PS</t>
  </si>
  <si>
    <t xml:space="preserve">LUMINÁRIA DE LED PARA ILUMINAÇÃO PÚBLICA, DE 240 W ATÉ 350 W - FORNECIMENTO E INSTALAÇÃO. AF_02/2025_PS</t>
  </si>
  <si>
    <t xml:space="preserve">LUMINÁRIA DE LED PARA ILUMINAÇÃO PÚBLICA, DE 33 W ATÉ 50 W - FORNECIMENTO E INSTALAÇÃO. AF_02/2025_PS</t>
  </si>
  <si>
    <t xml:space="preserve">LUMINÁRIA DE LED PARA ILUMINAÇÃO PÚBLICA, DE 51 W ATÉ 67 W - FORNECIMENTO E INSTALAÇÃO. AF_02/2025_PS</t>
  </si>
  <si>
    <t xml:space="preserve">LUMINÁRIA DE LED PARA ILUMINAÇÃO PÚBLICA, DE 68 W ATÉ 97 W - FORNECIMENTO E INSTALAÇÃO. AF_02/2025_PS</t>
  </si>
  <si>
    <t xml:space="preserve">LUMINÁRIA DE LED PARA ILUMINAÇÃO PÚBLICA, DE 98 W ATÉ 137 W - FORNECIMENTO E INSTALAÇÃO. AF_02/2025_PS</t>
  </si>
  <si>
    <t xml:space="preserve">LUMINÁRIA REFLETOR LED PARA ILUMINAÇÃO PÚBLICA, 1000 W - FORNECIMENTO E INSTALAÇÃO. AF_02/2025</t>
  </si>
  <si>
    <t xml:space="preserve">LUMINÁRIA REFLETOR LED PARA ILUMINAÇÃO PÚBLICA, 200 W - FORNECIMENTO E INSTALAÇÃO. AF_02/2025</t>
  </si>
  <si>
    <t xml:space="preserve">LUMINÁRIA REFLETOR LED PARA ILUMINAÇÃO PÚBLICA, 50 W - FORNECIMENTO E INSTALAÇÃO. AF_02/2025</t>
  </si>
  <si>
    <t xml:space="preserve">LUMINÁRIA REFLETOR LED PARA ILUMINAÇÃO PÚBLICA, 600 W - FORNECIMENTO E INSTALAÇÃO. AF_02/2025</t>
  </si>
  <si>
    <t xml:space="preserve">RELÉ FOTOELÉTRICO PARA COMANDO DE ILUMINAÇÃO EXTERNA 1000 W - FORNECIMENTO E INSTALAÇÃO. AF_02/2025</t>
  </si>
  <si>
    <t xml:space="preserve">SUBSTITUIÇÃO DE LUMINÁRIA DE VAPOR DE MERCÚRIO/VAPOR DE SÓDIO POR LUMINÁRIA DE LED PARA ILUMINAÇÃO PÚBLICA (NÃO INCLUI FORNECIMENTO). AF_02/2025_PS</t>
  </si>
  <si>
    <t xml:space="preserve">SUBSTITUIÇÃO DE LUMINÁRIA REFLETOR LED PARA ILUMINAÇÃO PÚBLICA (NÃO INCLUI FORNECIMENTO). AF_02/2025</t>
  </si>
  <si>
    <t xml:space="preserve">SUBSTITUIÇÃO DE LÂMPADA PARA ILUMINAÇÃO PÚBLICA (NÃO INCLUI FORNECIMENTO). AF_02/2025_PS</t>
  </si>
  <si>
    <t xml:space="preserve">SUBSTITUIÇÃO DE REATOR PARA ILUMINAÇÃO PÚBLICA (NÃO INCLUI FORNECIMENTO). AF_02/2025_PS</t>
  </si>
  <si>
    <t xml:space="preserve">SUBSTITUIÇÃO DE RELÉ FOTOELÉTRICO PARA COMANDO DE ILUMINAÇÃO EXTERNA 1000 W - FORNECIMENTO E INSTALAÇÃO. AF_02/2025_PS</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</si>
  <si>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</si>
  <si>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</si>
  <si>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</si>
  <si>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</si>
  <si>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</si>
  <si>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</si>
  <si>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</si>
  <si>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</si>
  <si>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EMBOÇO OU MASSA ÚNICA EM ARGAMASSA INDUSTRIALIZADA, PREPARO MECÂNICO E APLICAÇÃO COM EQUIPAMENTO DE MISTURA E PROJEÇÃO DE 1,5 M3/H DE ARGAMASSA EM PANOS CEGOS DE FACHADA (SEM PRESENÇA DE VÃOS), ESPESSURA DE 25 MM. AF_08/2022</t>
  </si>
  <si>
    <t xml:space="preserve">EMBOÇO OU MASSA ÚNICA EM ARGAMASSA INDUSTRIALIZADA, PREPARO MECÂNICO E APLICAÇÃO COM EQUIPAMENTO DE MISTURA E PROJEÇÃO DE 1,5 M3/H DE ARGAMASSA EM PANOS CEGOS DE FACHADA (SEM PRESENÇA DE VÃOS), ESPESSURA DE 35 MM. AF_08/2022</t>
  </si>
  <si>
    <t xml:space="preserve">EMBOÇO OU MASSA ÚNICA EM ARGAMASSA INDUSTRIALIZADA, PREPARO MECÂNICO E APLICAÇÃO COM EQUIPAMENTO DE MISTURA E PROJEÇÃO DE 1,5 M3/H DE ARGAMASSA EM PANOS CEGOS DE FACHADA (SEM PRESENÇA DE VÃOS), ESPESSURA DE 45 MM. AF_08/2022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</si>
  <si>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</si>
  <si>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</si>
  <si>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35 MM. AF_08/2022</t>
  </si>
  <si>
    <t xml:space="preserve">EMBOÇO OU MASSA ÚNICA EM ARGAMASSA INDUSTRIALIZADA, PREPARO MECÂNICO E APLICAÇÃO COM EQUIPAMENTO DE MISTURA E PROJEÇÃO DE 1,5 M3/H DE ARGAMASSA EM PANOS DE FACHADA COM PRESENÇA DE VÃOS, ESPESSURA DE 45 MM. AF_08/2022</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</si>
  <si>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</si>
  <si>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</si>
  <si>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EMBOÇO OU MASSA ÚNICA EM ARGAMASSA INDUSTRIALIZADA, PREPARO MECÂNICO E APLICAÇÃO COM EQUIPAMENTO DE MISTURA E PROJEÇÃO DE 1,5 M3/H EM SUPERFÍCIES EXTERNAS DA SACADA, ESPESSURA 25 MM, SEM USO DE TELA METÁLICA.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</si>
  <si>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</si>
  <si>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</si>
  <si>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</si>
  <si>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EMBOÇO OU MASSA ÚNICA EM ARGAMASSA INDUSTRIALIZADA, PREPARO MECÂNICO E APLICAÇÃO COM EQUIPAMENTO DE MISTURA E PROJEÇÃO DE 1,5 M3/H NAS PAREDES INTERNAS DA SACADA, ESPESSURA 25 MM, SEM USO DE TELA METÁLICA. AF_08/2022</t>
  </si>
  <si>
    <t xml:space="preserve">EMBOÇO OU MASSA ÚNICA EM ARGAMASSA INDUSTRIALIZADA, PREPARO MECÂNICO E APLICAÇÃO COM EQUIPAMENTO DE MISTURA E PROJEÇÃO DE 1,5 M3/H, NAS SUPERFÍCIES EXTERNAS DA SACADA, ESPESSURA DE 25 MM, ACESSO POR ANDAIME, SEM USO DE TELA METÁLICA. AF_08/2022</t>
  </si>
  <si>
    <t xml:space="preserve">EMBOÇO OU MASSA ÚNICA EM ARGAMASSA INDUSTRIALIZADA, PREPARO MECÂNICO E APLICAÇÃO COM EQUIPAMENTO DE MISTURA E PROJEÇÃO DE 1,5 M3/H, NAS SUPERFÍCIES EXTERNAS DA SACADA, ESPESSURA DE 35 MM, ACESSO POR ANDAIME, SEM USO DE TELA METÁLICA. AF_08/2022</t>
  </si>
  <si>
    <t xml:space="preserve">EMBOÇO OU MASSA ÚNICA EM ARGAMASSA INDUSTRIALIZADA, PREPARO MECÂNICO E APLICAÇÃO COM EQUIPAMENTO DE MISTURA E PROJEÇÃO DE 1,5 M3/H, NAS SUPERFÍCIES EXTERNAS DA SACADA, ESPESSURA DE 45 MM, ACESSO POR ANDAIME, SEM USO DE TELA METÁLICA. AF_08/2022</t>
  </si>
  <si>
    <t xml:space="preserve">EMBOÇO OU MASSA ÚNICA EM ARGAMASSA INDUSTRIALIZADA, PREPARO MECÂNICO E APLICAÇÃO COM EQUIPAMENTO DE MISTURA E PROJEÇÃO DE 1,5 M3/H, NAS SUPERFÍCIES EXTERNAS DA SACADA, ESPESSURA DE 50 MM, ACESSO POR ANDAIME, SEM USO DE TELA METÁLICA. AF_08/2022</t>
  </si>
  <si>
    <t xml:space="preserve">EMBOÇO OU MASSA ÚNICA EM ARGAMASSA TRAÇO 1:2:8, PREPARO MANUAL, APLICADA MANUALMENTE EM PANOS CEGOS DE FACHADA (SEM PRESENÇA DE VÃOS), ESPESSURA DE 25 MM. AF_09/2022</t>
  </si>
  <si>
    <t xml:space="preserve">EMBOÇO OU MASSA ÚNICA EM ARGAMASSA TRAÇO 1:2:8, PREPARO MANUAL, APLICADA MANUALMENTE EM PANOS CEGOS DE FACHADA (SEM PRESENÇA DE VÃOS), ESPESSURA DE 35 MM. AF_08/2022</t>
  </si>
  <si>
    <t xml:space="preserve">EMBOÇO OU MASSA ÚNICA EM ARGAMASSA TRAÇO 1:2:8, PREPARO MANUAL, APLICADA MANUALMENTE EM PANOS CEGOS DE FACHADA (SEM PRESENÇA DE VÃOS), ESPESSURA DE 45 MM. AF_08/2022</t>
  </si>
  <si>
    <t xml:space="preserve">EMBOÇO OU MASSA ÚNICA EM ARGAMASSA TRAÇO 1:2:8, PREPARO MANUAL, APLICADA MANUALMENTE EM PANOS CEGOS DE FACHADA (SEM PRESENÇA DE VÃOS), ESPESSURA MAIOR OU IGUAL A 50 MM. AF_08/2022</t>
  </si>
  <si>
    <t xml:space="preserve">EMBOÇO OU MASSA ÚNICA EM ARGAMASSA TRAÇO 1:2:8, PREPARO MANUAL,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</si>
  <si>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AF_08/2022</t>
  </si>
  <si>
    <t xml:space="preserve">EMBOÇO OU MASSA ÚNICA EM ARGAMASSA TRAÇO 1:2:8, PREPARO MANUAL, APLICADA MANUALMENTE EM PANOS DE FACHADA COM PRESENÇA DE VÃOS, ESPESSURA DE 35 MM, ACESSO POR ANDAIME. AF_08/2022</t>
  </si>
  <si>
    <t xml:space="preserve">EMBOÇO OU MASSA ÚNICA EM ARGAMASSA TRAÇO 1:2:8, PREPARO MANUAL, APLICADA MANUALMENTE EM PANOS DE FACHADA COM PRESENÇA DE VÃOS, ESPESSURA DE 35 MM. AF_08/2022</t>
  </si>
  <si>
    <t xml:space="preserve">EMBOÇO OU MASSA ÚNICA EM ARGAMASSA TRAÇO 1:2:8, PREPARO MANUAL,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</si>
  <si>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AF_08/2022</t>
  </si>
  <si>
    <t xml:space="preserve">EMBOÇO OU MASSA ÚNICA EM ARGAMASSA TRAÇO 1:2:8, PREPARO MANUAL, APLICADA MANUALMENTE EM PANOS DE FACHADA COM PRESENÇA DE VÃOS, ESPESSURA DE 50 MM, ACESSO POR ANDAIME. AF_08/2022</t>
  </si>
  <si>
    <t xml:space="preserve">EMBOÇO OU MASSA ÚNICA EM ARGAMASSA TRAÇO 1:2:8, PREPARO MANUAL, APLICADA MANUALMENTE EM PANOS DE FACHADA SEM PRESENÇA DE VÃOS, ESPESSURA DE 25 MM, ACESSO POR ANDAIME. AF_08/2022</t>
  </si>
  <si>
    <t xml:space="preserve">EMBOÇO OU MASSA ÚNICA EM ARGAMASSA TRAÇO 1:2:8, PREPARO MANUAL, APLICADA MANUALMENTE EM PANOS DE FACHADA SEM PRESENÇA DE VÃOS, ESPESSURA DE 35 MM, ACESSO POR ANDAIME. AF_08/2022</t>
  </si>
  <si>
    <t xml:space="preserve">EMBOÇO OU MASSA ÚNICA EM ARGAMASSA TRAÇO 1:2:8, PREPARO MANUAL, APLICADA MANUALMENTE EM PANOS DE FACHADA SEM PRESENÇA DE VÃOS, ESPESSURA DE 45 MM, ACESSO POR ANDAIME. AF_08/2022</t>
  </si>
  <si>
    <t xml:space="preserve">EMBOÇO OU MASSA ÚNICA EM ARGAMASSA TRAÇO 1:2:8, PREPARO MANUAL, APLICADA MANUALMENTE EM PANOS DE FACHADA SEM PRESENÇA DE VÃOS, ESPESSURA DE 50 MM, ACESSO POR ANDAIME. AF_08/2022</t>
  </si>
  <si>
    <t xml:space="preserve">EMBOÇO OU MASSA ÚNICA EM ARGAMASSA TRAÇO 1:2:8, PREPARO MANUAL, APLICADA MANUALMENTE EM SUPERFÍCIES EXTERNAS DA SACADA, ESPESSURA DE 25 MM, ACESSO POR ANDAIME, SEM USO DE TELA METÁLICA. AF_08/2022</t>
  </si>
  <si>
    <t xml:space="preserve">EMBOÇO OU MASSA ÚNICA EM ARGAMASSA TRAÇO 1:2:8, PREPARO MANUAL, APLICADA MANUALMENTE EM SUPERFÍCIES EXTERNAS DA SACADA, ESPESSURA DE 25 MM, SEM USO DE TELA METÁLICA DE REFORÇO CONTRA FISSURAÇÃO. AF_08/2022</t>
  </si>
  <si>
    <t xml:space="preserve">EMBOÇO OU MASSA ÚNICA EM ARGAMASSA TRAÇO 1:2:8, PREPARO MANUAL, APLICADA MANUALMENTE EM SUPERFÍCIES EXTERNAS DA SACADA, ESPESSURA DE 35 MM, ACESSO POR ANDAIME, SEM USO DE TELA METÁLICA. AF_08/2022</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</si>
  <si>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</si>
  <si>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TRAÇO 1:2:8, PREPARO MANUAL, APLICADA MANUALMENTE EM SUPERFÍCIES EXTERNAS DA SACADA, ESPESSURA DE 45 MM, ACESSO POR ANDAIME, SEM USO DE TELA METÁLICA. AF_08/2022</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</si>
  <si>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</si>
  <si>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TRAÇO 1:2:8, PREPARO MANUAL, APLICADA MANUALMENTE EM SUPERFÍCIES EXTERNAS DA SACADA, ESPESSURA DE 50 MM, ACESSO POR ANDAIME, SEM USO DE TELA METÁLICA. AF_08/2022</t>
  </si>
  <si>
    <t xml:space="preserve">EMBOÇO OU MASSA ÚNICA EM ARGAMASSA TRAÇO 1:2:8, PREPARO MANUAL, APLICADA MANUALMENTE EM SUPERFÍCIES EXTERNAS DA SACADA, ESPESSURA MAIOR OU IGUAL A 50 MM, SEM USO DE TELA METÁLICA DE REFORÇO CONTRA FISSURAÇÃO. AF_08/2022</t>
  </si>
  <si>
    <t xml:space="preserve">EMBOÇO OU MASSA ÚNICA EM ARGAMASSA TRAÇO 1:2:8, PREPARO MANUAL, APLICADA MANUALMENTE NAS PAREDES INTERNAS DA SACADA, ESPESSURA DE 25 MM, SEM USO DE TELA METÁLICA DE REFORÇO CONTRA FISSURAÇÃO. AF_08/2022</t>
  </si>
  <si>
    <t xml:space="preserve">EMBOÇO OU MASSA ÚNICA EM ARGAMASSA TRAÇO 1:2:8, PREPARO MANUAL, APLICADA MANUALMENTE NAS PAREDES INTERNAS DA SACADA, ESPESSURA DE 35 MM, SEM USO DE TELA METÁLICA DE REFORÇO CONTRA FISSURAÇÃO. AF_08/2022</t>
  </si>
  <si>
    <t xml:space="preserve">EMBOÇO OU MASSA ÚNICA EM ARGAMASSA TRAÇO 1:2:8, PREPARO MECÂNICA COM BETONEIRA 400 L, APLICADA COM PROJETOR TIPO CANEQUINHA EM PANOS DE FACHADA COM PRESENÇA DE VÃOS, ESPESSURA DE 25 MM, ACESSO POR ANDAIME. AF_08/2022</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</si>
  <si>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</si>
  <si>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ANDAIME.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</si>
  <si>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</si>
  <si>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</si>
  <si>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COM PROJETOR TIPO CANEQUINHA EM PANOS DE FACHADA COM PRESENÇA DE VÃOS, ESPESSURA DE 45 MM, ACESSO POR BALANCIM MANUAL. AF_08/2022</t>
  </si>
  <si>
    <t xml:space="preserve">EMBOÇO OU MASSA ÚNICA EM ARGAMASSA TRAÇO 1:2:8, PREPARO MECÂNICA COM BETONEIRA 400 L, APLICADA COM PROJETOR TIPO CANEQUINHA EM PANOS DE FACHADA COM PRESENÇA DE VÃOS, ESPESSURA DE 50 MM, ACESSO POR ANDAIME. AF_08/2022</t>
  </si>
  <si>
    <t xml:space="preserve">EMBOÇO OU MASSA ÚNICA EM ARGAMASSA TRAÇO 1:2:8, PREPARO MECÂNICA COM BETONEIRA 400 L, APLICADA COM PROJETOR TIPO CANEQUINHA EM PANOS DE FACHADA COM PRESENÇA DE VÃOS, ESPESSURA DE 50 MM, ACESSO POR BALANCIM MANUAL. AF_08/2022</t>
  </si>
  <si>
    <t xml:space="preserve">EMBOÇO OU MASSA ÚNICA EM ARGAMASSA TRAÇO 1:2:8, PREPARO MECÂNICA COM BETONEIRA 400 L, APLICADA COM PROJETOR TIPO CANEQUINHA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</si>
  <si>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BALANCIM MANUAL. AF_08/2022</t>
  </si>
  <si>
    <t xml:space="preserve">EMBOÇO OU MASSA ÚNICA EM ARGAMASSA TRAÇO 1:2:8, PREPARO MECÂNICA COM BETONEIRA 400 L, APLICADA COM PROJETOR TIPO CANEQUINHA EM PANOS DE FACHADA SEM PRESENÇA DE VÃOS, ESPESSURA DE 35 MM, ACESSO POR ANDAIME. AF_08/2022</t>
  </si>
  <si>
    <t xml:space="preserve">EMBOÇO OU MASSA ÚNICA EM ARGAMASSA TRAÇO 1:2:8, PREPARO MECÂNICA COM BETONEIRA 400 L, APLICADA COM PROJETOR TIPO CANEQUINHA EM PANOS DE FACHADA SEM PRESENÇA DE VÃOS, ESPESSURA DE 35 MM, ACESSO POR BALANCIM MANUAL. AF_08/2022</t>
  </si>
  <si>
    <t xml:space="preserve">EMBOÇO OU MASSA ÚNICA EM ARGAMASSA TRAÇO 1:2:8, PREPARO MECÂNICA COM BETONEIRA 400 L, APLICADA COM PROJETOR TIPO CANEQUINHA EM PANOS DE FACHADA SEM PRESENÇA DE VÃOS, ESPESSURA DE 45 MM, ACESSO POR ANDAIME. AF_08/2022</t>
  </si>
  <si>
    <t xml:space="preserve">EMBOÇO OU MASSA ÚNICA EM ARGAMASSA TRAÇO 1:2:8, PREPARO MECÂNICA COM BETONEIRA 400 L, APLICADA COM PROJETOR TIPO CANEQUINHA EM PANOS DE FACHADA SEM PRESENÇA DE VÃOS, ESPESSURA DE 45 MM, ACESSO POR BALANCIM MANUAL. AF_08/2022</t>
  </si>
  <si>
    <t xml:space="preserve">EMBOÇO OU MASSA ÚNICA EM ARGAMASSA TRAÇO 1:2:8, PREPARO MECÂNICA COM BETONEIRA 400 L, APLICADA COM PROJETOR TIPO CANEQUINHA EM PANOS DE FACHADA SEM PRESENÇA DE VÃOS, ESPESSURA DE 50 MM, ACESSO POR ANDAIME. AF_08/2022</t>
  </si>
  <si>
    <t xml:space="preserve">EMBOÇO OU MASSA ÚNICA EM ARGAMASSA TRAÇO 1:2:8, PREPARO MECÂNICA COM BETONEIRA 400 L, APLICADA COM PROJETOR TIPO CANEQUINHA EM PANOS DE FACHADA SEM PRESENÇA DE VÃOS, ESPESSURA DE 50 MM, ACESSO POR BALANCIM MANUAL. AF_08/2022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</si>
  <si>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</si>
  <si>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</si>
  <si>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</si>
  <si>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</si>
  <si>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</si>
  <si>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EMBOÇO OU MASSA ÚNICA EM ARGAMASSA TRAÇO 1:2:8, PREPARO MECÂNICA COM BETONEIRA 400 L, APLICADA COM PROJETOR TIPO CANEQUINHA EM SUPERFÍCIES INTERNAS DA SACADA, ESPESSURA DE 25 MM, SEM USO DE TELA METÁLICA. AF_08/2022</t>
  </si>
  <si>
    <t xml:space="preserve">EMBOÇO OU MASSA ÚNICA EM ARGAMASSA TRAÇO 1:2:8, PREPARO MECÂNICA COM BETONEIRA 400 L, APLICADA COM PROJETOR TIPO CANEQUINHA EM SUPERFÍCIES INTERNAS DA SACADA, ESPESSURA DE 35 MM, SEM USO DE TELA METÁLICA. AF_08/2022</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</si>
  <si>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</si>
  <si>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MECÂNICA COM BETONEIRA 400 L, APLICADA MANUALMENTE EM PANOS DE FACHADA COM PRESENÇA DE VÃOS, ESPESSURA DE 35 MM, ACESSO POR ANDAIME. AF_08/2022</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</si>
  <si>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</si>
  <si>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</si>
  <si>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EMBOÇO OU MASSA ÚNICA EM ARGAMASSA TRAÇO 1:2:8, PREPARO MECÂNICA COM BETONEIRA 400 L, APLICADA MANUALMENTE EM PANOS DE FACHADA SEM PRESENÇA DE VÃOS, ESPESSURA DE 25 MM, ACESSO POR ANDAIME. AF_08/2022</t>
  </si>
  <si>
    <t xml:space="preserve">EMBOÇO OU MASSA ÚNICA EM ARGAMASSA TRAÇO 1:2:8, PREPARO MECÂNICA COM BETONEIRA 400 L, APLICADA MANUALMENTE EM PANOS DE FACHADA SEM PRESENÇA DE VÃOS, ESPESSURA DE 35 MM, ACESSO POR ANDAIME. AF_08/2022</t>
  </si>
  <si>
    <t xml:space="preserve">EMBOÇO OU MASSA ÚNICA EM ARGAMASSA TRAÇO 1:2:8, PREPARO MECÂNICA COM BETONEIRA 400 L, APLICADA MANUALMENTE EM PANOS DE FACHADA SEM PRESENÇA DE VÃOS, ESPESSURA DE 45 MM, ACESSO POR ANDAIME. AF_08/2022</t>
  </si>
  <si>
    <t xml:space="preserve">EMBOÇO OU MASSA ÚNICA EM ARGAMASSA TRAÇO 1:2:8, PREPARO MECÂNICA COM BETONEIRA 400 L, APLICADA MANUALMENTE EM PANOS DE FACHADA SEM PRESENÇA DE VÃOS, ESPESSURA DE 50 MM, ACESSO POR ANDAIME. AF_08/2022</t>
  </si>
  <si>
    <t xml:space="preserve">EMBOÇO OU MASSA ÚNICA EM ARGAMASSA TRAÇO 1:2:8, PREPARO MECÂNICA COM BETONEIRA 400 L, APLICADA MANUALMENTE EM SUPERFÍCIES EXTERNAS DA SACADA, ESPESSURA DE 25 MM, ACESSO POR ANDAIME, SEM USO DE TELA METÁLICA. AF_08/2022</t>
  </si>
  <si>
    <t xml:space="preserve">EMBOÇO OU MASSA ÚNICA EM ARGAMASSA TRAÇO 1:2:8, PREPARO MECÂNICA COM BETONEIRA 400 L, APLICADA MANUALMENTE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</si>
  <si>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</si>
  <si>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</si>
  <si>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</si>
  <si>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EMBOÇO OU MASSA ÚNICA EM ARGAMASSA TRAÇO 1:2:8, PREPARO MECÂNICO COM BETONEIRA 400 L, APLICADA MANUALMENTE EM PANOS CEGOS DE FACHADA (SEM PRESENÇA DE VÃOS), ESPESSURA DE 25 MM. AF_08/2022</t>
  </si>
  <si>
    <t xml:space="preserve">EMBOÇO OU MASSA ÚNICA EM ARGAMASSA TRAÇO 1:2:8, PREPARO MECÂNICO COM BETONEIRA 400 L, APLICADA MANUALMENTE EM PANOS CEGOS DE FACHADA (SEM PRESENÇA DE VÃOS), ESPESSURA DE 35 MM. AF_08/2022</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</si>
  <si>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</si>
  <si>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MECÂNICO COM BETONEIRA 400 L, APLICADA MANUALMENTE EM PANOS CEGOS DE FACHADA (SEM PRESENÇA DE VÃOS), ESPESSURA MAIOR OU IGUAL A 50 MM. AF_08/2022</t>
  </si>
  <si>
    <t xml:space="preserve">EMBOÇO OU MASSA ÚNICA EM ARGAMASSA TRAÇO 1:2:8, PREPARO MECÂNICO COM BETONEIRA 400 L, APLICADA MANUALMENTE EM PANOS DE FACHADA COM PRESENÇA DE VÃOS, ESPESSURA DE 25 MM. AF_08/2022</t>
  </si>
  <si>
    <t xml:space="preserve">EMBOÇO OU MASSA ÚNICA EM ARGAMASSA TRAÇO 1:2:8, PREPARO MECÂNICO COM BETONEIRA 400 L, APLICADA MANUALMENTE EM PANOS DE FACHADA COM PRESENÇA DE VÃOS, ESPESSURA DE 35 MM. AF_08/2022</t>
  </si>
  <si>
    <t xml:space="preserve">EMBOÇO OU MASSA ÚNICA EM ARGAMASSA TRAÇO 1:2:8, PREPARO MECÂNICO COM BETONEIRA 400 L, APLICADA MANUALMENTE EM PANOS DE FACHADA COM PRESENÇA DE VÃOS, ESPESSURA DE 45 MM. AF_08/2022</t>
  </si>
  <si>
    <t xml:space="preserve">EMBOÇO OU MASSA ÚNICA EM ARGAMASSA TRAÇO 1:2:8, PREPARO MECÂNICO COM BETONEIRA 400 L, APLICADA MANUALMENTE EM PANOS DE FACHADA COM PRESENÇA DE VÃOS, ESPESSURA MAIOR OU IGUAL A 50 MM. AF_08/2022</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</si>
  <si>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</si>
  <si>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</si>
  <si>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EMBOÇO OU MASSA ÚNICA EM ARGAMASSA TRAÇO 1:2:8, PREPARO MECÂNICO COM BETONEIRA 400 L, APLICADA MANUALMENTE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</si>
  <si>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</si>
  <si>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EMBOÇO OU MASSA ÚNICA EM ARGAMASSA TRAÇO 1:2:8, PREPARO MECÂNICO COM BETONEIRA 400 L, APLICADA MANUALMENTE EM SUPERFÍCIES EXTERNAS DA SACADA, ESPESSURA DE 50 MM, ACESSO POR ANDAIME, SEM USO DE TELA METÁLICA. AF_08/2022</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</si>
  <si>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</si>
  <si>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EMBOÇO OU MASSA ÚNICA EM ARGAMASSA TRAÇO 1:2:8, PREPARO MECÂNICO COM BETONEIRA 400 L, APLICADA MANUALMENTE NAS PAREDES INTERNAS DA SACADA, ESPESSURA DE 25 MM, SEM USO DE TELA METÁLICA DE REFORÇO CONTRA FISSURAÇÃO. AF_08/2022</t>
  </si>
  <si>
    <t xml:space="preserve">EMBOÇO OU MASSA ÚNICA EM ARGAMASSA TRAÇO 1:2:8, PREPARO MECÂNICO COM BETONEIRA 400 L, APLICADA MANUALMENTE NAS PAREDES INTERNAS DA SACADA, ESPESSURA DE 35 MM, SEM USO DE TELA METÁLICA DE REFORÇO CONTRA FISSURAÇÃO. AF_08/2022</t>
  </si>
  <si>
    <t xml:space="preserve">EMBOÇO, EM ARGAMASSA INDUSTRIALIZADA, PREPARO MECÂNICO, APLICADO COM EQUIPAMENTO DE MISTURA E PROJEÇÃO DE ARGAMASSA EM PAREDES INTERNAS, E = 10MM, COM TALISCAS. AF_03/2024</t>
  </si>
  <si>
    <t xml:space="preserve">EMBOÇO, EM ARGAMASSA INDUSTRIALIZADA, PREPARO MECÂNICO, APLICADO COM EQUIPAMENTO DE MISTURA E PROJEÇÃO DE ARGAMASSA EM PAREDES INTERNAS, E = 17,5MM, COM TALISCAS. AF_03/2024</t>
  </si>
  <si>
    <t xml:space="preserve">EMBOÇO, EM ARGAMASSA TRAÇO 1:2:8, PREPARO MANUAL, APLICADO MANUALMENTE EM PAREDES INTERNAS DE AMBIENTES COM PÉ-DIREITO DUPLO E ÁREA ENTRE 5M² E 10M², E = 10MM, COM TALISCAS. AF_03/2024</t>
  </si>
  <si>
    <t xml:space="preserve">EMBOÇO, EM ARGAMASSA TRAÇO 1:2:8, PREPARO MANUAL, APLICADO MANUALMENTE EM PAREDES INTERNAS DE AMBIENTES COM PÉ-DIREITO DUPLO E ÁREA ENTRE 5M² E 10M², E = 17,5MM, COM TALISCAS. AF_03/2024</t>
  </si>
  <si>
    <t xml:space="preserve">EMBOÇO, EM ARGAMASSA TRAÇO 1:2:8, PREPARO MANUAL, APLICADO MANUALMENTE EM PAREDES INTERNAS DE AMBIENTES COM PÉ-DIREITO DUPLO E ÁREA MAIOR QUE 10M², E = 10MM, COM TALISCAS. AF_03/2024</t>
  </si>
  <si>
    <t xml:space="preserve">EMBOÇO, EM ARGAMASSA TRAÇO 1:2:8, PREPARO MANUAL, APLICADO MANUALMENTE EM PAREDES INTERNAS DE AMBIENTES COM PÉ-DIREITO DUPLO E ÁREA MAIOR QUE 10M², E = 17,5MM, COM TALISCAS. AF_03/2024</t>
  </si>
  <si>
    <t xml:space="preserve">EMBOÇO, EM ARGAMASSA TRAÇO 1:2:8, PREPARO MANUAL, APLICADO MANUALMENTE EM PAREDES INTERNAS DE AMBIENTES COM PÉ-DIREITO DUPLO E ÁREA MENOR QUE 5M², E = 10MM, COM TALISCAS. AF_03/2024</t>
  </si>
  <si>
    <t xml:space="preserve">EMBOÇO, EM ARGAMASSA TRAÇO 1:2:8, PREPARO MANUAL, APLICADO MANUALMENTE EM PAREDES INTERNAS DE AMBIENTES COM PÉ-DIREITO DUPLO E ÁREA MENOR QUE 5M², E = 17,5MM, COM TALISCAS. AF_03/2024</t>
  </si>
  <si>
    <t xml:space="preserve">EMBOÇO, EM ARGAMASSA TRAÇO 1:2:8, PREPARO MANUAL, APLICADO MANUALMENTE EM PAREDES INTERNAS DE AMBIENTES COM ÁREA ENTRE 5M² E 10M², E = 10MM, COM TALISCAS. AF_03/2024</t>
  </si>
  <si>
    <t xml:space="preserve">EMBOÇO, EM ARGAMASSA TRAÇO 1:2:8, PREPARO MANUAL, APLICADO MANUALMENTE EM PAREDES INTERNAS DE AMBIENTES COM ÁREA ENTRE 5M² E 10M², E = 17,5MM, COM TALISCAS. AF_03/2024</t>
  </si>
  <si>
    <t xml:space="preserve">EMBOÇO, EM ARGAMASSA TRAÇO 1:2:8, PREPARO MANUAL, APLICADO MANUALMENTE EM PAREDES INTERNAS DE AMBIENTES COM ÁREA MAIOR QUE 10M², E = 10MM, COM TALISCAS. AF_03/2024</t>
  </si>
  <si>
    <t xml:space="preserve">EMBOÇO, EM ARGAMASSA TRAÇO 1:2:8, PREPARO MANUAL, APLICADO MANUALMENTE EM PAREDES INTERNAS DE AMBIENTES COM ÁREA MAIOR QUE 10M², E = 17,5MM, COM TALISCAS. AF_03/2024</t>
  </si>
  <si>
    <t xml:space="preserve">EMBOÇO, EM ARGAMASSA TRAÇO 1:2:8, PREPARO MANUAL, APLICADO MANUALMENTE EM PAREDES INTERNAS DE AMBIENTES COM ÁREA MENOR QUE 5M², E = 17,5MM, COM TALISCAS. AF_03/2024</t>
  </si>
  <si>
    <t xml:space="preserve">EMBOÇO, EM ARGAMASSA TRAÇO 1:2:8, PREPARO MANUAL, APLICADO MANUALMENTE EM PAREDES INTERNAS, PARA AMBIENTES COM ÁREA MENOR QUE 5M², E = 10MM, COM TALISCAS. AF_03/2024</t>
  </si>
  <si>
    <t xml:space="preserve">EMBOÇO, EM ARGAMASSA TRAÇO 1:2:8, PREPARO MECÂNICO, APLICADO MANUALMENTE EM PAREDES INTERNAS DE AMBIENTES COM PÉ-DIREITO DUPLO E ÁREA ENTRE 5M² E 10M², E = 10MM, COM TALISCAS. AF_03/2024</t>
  </si>
  <si>
    <t xml:space="preserve">EMBOÇO, EM ARGAMASSA TRAÇO 1:2:8, PREPARO MECÂNICO, APLICADO MANUALMENTE EM PAREDES INTERNAS DE AMBIENTES COM PÉ-DIREITO DUPLO E ÁREA ENTRE 5M² E 10M², E = 17,5MM, COM TALISCAS. AF_03/2024</t>
  </si>
  <si>
    <t xml:space="preserve">EMBOÇO, EM ARGAMASSA TRAÇO 1:2:8, PREPARO MECÂNICO, APLICADO MANUALMENTE EM PAREDES INTERNAS DE AMBIENTES COM PÉ-DIREITO DUPLO E ÁREA MAIOR QUE 10M², E = 10MM, COM TALISCAS. AF_03/2024</t>
  </si>
  <si>
    <t xml:space="preserve">EMBOÇO, EM ARGAMASSA TRAÇO 1:2:8, PREPARO MECÂNICO, APLICADO MANUALMENTE EM PAREDES INTERNAS DE AMBIENTES COM PÉ-DIREITO DUPLO E ÁREA MAIOR QUE 10M², E = 17,5MM, COM TALISCAS. AF_03/2024</t>
  </si>
  <si>
    <t xml:space="preserve">EMBOÇO, EM ARGAMASSA TRAÇO 1:2:8, PREPARO MECÂNICO, APLICADO MANUALMENTE EM PAREDES INTERNAS DE AMBIENTES COM PÉ-DIREITO DUPLO E ÁREA MENOR QUE 5M², E = 10MM, COM TALISCAS. AF_03/2024</t>
  </si>
  <si>
    <t xml:space="preserve">EMBOÇO, EM ARGAMASSA TRAÇO 1:2:8, PREPARO MECÂNICO, APLICADO MANUALMENTE EM PAREDES INTERNAS DE AMBIENTES COM PÉ-DIREITO DUPLO E ÁREA MENOR QUE 5M², E = 17,5MM, COM TALISCAS. AF_03/2024</t>
  </si>
  <si>
    <t xml:space="preserve">EMBOÇO, EM ARGAMASSA TRAÇO 1:2:8, PREPARO MECÂNICO, APLICADO MANUALMENTE EM PAREDES INTERNAS DE AMBIENTES COM ÁREA ENTRE 5M² E 10M², E = 10MM, COM TALISCAS. AF_03/2024</t>
  </si>
  <si>
    <t xml:space="preserve">EMBOÇO, EM ARGAMASSA TRAÇO 1:2:8, PREPARO MECÂNICO, APLICADO MANUALMENTE EM PAREDES INTERNAS DE AMBIENTES COM ÁREA ENTRE 5M² E 10M², E = 17,5MM, COM TALISCAS. AF_03/2024</t>
  </si>
  <si>
    <t xml:space="preserve">EMBOÇO, EM ARGAMASSA TRAÇO 1:2:8, PREPARO MECÂNICO, APLICADO MANUALMENTE EM PAREDES INTERNAS DE AMBIENTES COM ÁREA MAIOR QUE 10M², E = 10MM, COM TALISCAS. AF_03/2024</t>
  </si>
  <si>
    <t xml:space="preserve">EMBOÇO, EM ARGAMASSA TRAÇO 1:2:8, PREPARO MECÂNICO, APLICADO MANUALMENTE EM PAREDES INTERNAS DE AMBIENTES COM ÁREA MAIOR QUE 10M², E = 17,5MM, COM TALISCAS. AF_03/2024</t>
  </si>
  <si>
    <t xml:space="preserve">EMBOÇO, EM ARGAMASSA TRAÇO 1:2:8, PREPARO MECÂNICO, APLICADO MANUALMENTE EM PAREDES INTERNAS DE AMBIENTES COM ÁREA MENOR QUE 5M², E =17,5MM, COM TALISCAS. AF_03/2024</t>
  </si>
  <si>
    <t xml:space="preserve">EMBOÇO, EM ARGAMASSA TRAÇO 1:2:8, PREPARO MECÂNICO, APLICADO MANUALMENTE EM PAREDES INTERNAS, PARA AMBIENTES COM ÁREA MENOR QUE 5M², E = 10MM, COM TALISCAS. AF_03/2024</t>
  </si>
  <si>
    <t xml:space="preserve">MASSA ÚNICA, EM ARGAMASSA INDUSTRIALIZADA, PREPARO MECÂNICO, APLICADA COM EQUIPAMENTO DE MISTURA E PROJEÇÃO DE ARGAMASSA EM PAREDES INTERNAS, E = 10MM, COM TALISCAS. AF_03/2024</t>
  </si>
  <si>
    <t xml:space="preserve">MASSA ÚNICA, EM ARGAMASSA INDUSTRIALIZADA, PREPARO MECÂNICO, APLICADA COM EQUIPAMENTO DE MISTURA E PROJEÇÃO DE ARGAMASSA EM PAREDES INTERNAS, E = 10MM, SEM TALISCAS. AF_03/2024</t>
  </si>
  <si>
    <t xml:space="preserve">MASSA ÚNICA, EM ARGAMASSA INDUSTRIALIZADA, PREPARO MECÂNICO, APLICADA COM EQUIPAMENTO DE MISTURA E PROJEÇÃO DE ARGAMASSA EM PAREDES INTERNAS, E = 17,5MM, COM TALISCAS. AF_03/2024</t>
  </si>
  <si>
    <t xml:space="preserve">MASSA ÚNICA, EM ARGAMASSA INDUSTRIALIZADA, PREPARO MECÂNICO, APLICADA COM EQUIPAMENTO DE MISTURA E PROJEÇÃO DE ARGAMASSA EM PAREDES INTERNAS, E = 5MM, SEM TALISCAS. AF_03/2024</t>
  </si>
  <si>
    <t xml:space="preserve">MASSA ÚNICA, EM ARGAMASSA TRAÇO 1:2:8 PREPARO MANUAL, APLICADA MANUALMENTE EM PAREDES INTERNAS DE AMBIENTES COM ÁREA MAIOR QUE 10M², E = 10MM, COM TALISCAS. AF_03/2024</t>
  </si>
  <si>
    <t xml:space="preserve">MASSA ÚNICA, EM ARGAMASSA TRAÇO 1:2:8 PREPARO MECÂNICO, APLICADA MANUALMENTE EM PAREDES INTERNAS DE AMBIENTES COM ÁREA MAIOR QUE 10M², E = 10MM, COM TALISCAS. AF_03/2024</t>
  </si>
  <si>
    <t xml:space="preserve">MASSA ÚNICA, EM ARGAMASSA TRAÇO 1:2:8, PREPARO MANUAL, APLICADA MANUALMENTE EM PAREDES INTERNAS DE AMBIENTES COM PÉ-DIREITO DUPLO E ÁREA ENTRE 5M² E 10M², E = 10MM, COM TALISCAS. AF_03/2024</t>
  </si>
  <si>
    <t xml:space="preserve">MASSA ÚNICA, EM ARGAMASSA TRAÇO 1:2:8, PREPARO MANUAL, APLICADA MANUALMENTE EM PAREDES INTERNAS DE AMBIENTES COM PÉ-DIREITO DUPLO E ÁREA ENTRE 5M² E 10M², E = 17,5MM, COM TALISCAS. AF_03/2024</t>
  </si>
  <si>
    <t xml:space="preserve">MASSA ÚNICA, EM ARGAMASSA TRAÇO 1:2:8, PREPARO MANUAL, APLICADA MANUALMENTE EM PAREDES INTERNAS DE AMBIENTES COM PÉ-DIREITO DUPLO E ÁREA MAIOR QUE 10M², E = 17,5MM, COM TALISCAS. AF_03/2024</t>
  </si>
  <si>
    <t xml:space="preserve">MASSA ÚNICA, EM ARGAMASSA TRAÇO 1:2:8, PREPARO MANUAL, APLICADA MANUALMENTE EM PAREDES INTERNAS DE AMBIENTES COM PÉ-DIREITO DUPLO ÁREA MAIOR QUE 10M², E = 10MM, COM TALISCAS. AF_03/2024</t>
  </si>
  <si>
    <t xml:space="preserve">MASSA ÚNICA, EM ARGAMASSA TRAÇO 1:2:8, PREPARO MANUAL, APLICADA MANUALMENTE EM PAREDES INTERNAS DE AMBIENTES COM ÁREA ENTRE 5M² E 10M², E = 10MM, COM TALISCAS. AF_03/2024</t>
  </si>
  <si>
    <t xml:space="preserve">MASSA ÚNICA, EM ARGAMASSA TRAÇO 1:2:8, PREPARO MANUAL, APLICADA MANUALMENTE EM PAREDES INTERNAS DE AMBIENTES COM ÁREA ENTRE 5M² E 10M², E = 17,5MM, COM TALISCAS. AF_03/2024</t>
  </si>
  <si>
    <t xml:space="preserve">MASSA ÚNICA, EM ARGAMASSA TRAÇO 1:2:8, PREPARO MANUAL, APLICADA MANUALMENTE EM PAREDES INTERNAS DE AMBIENTES COM ÁREA MAIOR QUE 10M², E = 17,5MM, COM TALISCAS. AF_03/2024</t>
  </si>
  <si>
    <t xml:space="preserve">MASSA ÚNICA, EM ARGAMASSA TRAÇO 1:2:8, PREPARO MECÂNICO, APLICADA MANUALMENTE EM PAREDES INTERNAS DE AMBIENTES COM PÉ-DIREITO DUPLO E ÁREA ENTRE 5M² E 10M², E = 10MM, COM TALISCAS. AF_03/2024</t>
  </si>
  <si>
    <t xml:space="preserve">MASSA ÚNICA, EM ARGAMASSA TRAÇO 1:2:8, PREPARO MECÂNICO, APLICADA MANUALMENTE EM PAREDES INTERNAS DE AMBIENTES COM PÉ-DIREITO DUPLO E ÁREA ENTRE 5M² E 10M², E = 17,5MM, COM TALISCAS. AF_03/2024</t>
  </si>
  <si>
    <t xml:space="preserve">MASSA ÚNICA, EM ARGAMASSA TRAÇO 1:2:8, PREPARO MECÂNICO, APLICADA MANUALMENTE EM PAREDES INTERNAS DE AMBIENTES COM PÉ-DIREITO DUPLO E ÁREA MAIOR QUE 10M², E = 17,5MM, COM TALISCAS. AF_03/2024</t>
  </si>
  <si>
    <t xml:space="preserve">MASSA ÚNICA, EM ARGAMASSA TRAÇO 1:2:8, PREPARO MECÂNICO, APLICADA MANUALMENTE EM PAREDES INTERNAS DE AMBIENTES COM PÉ-DIREITO DUPLO ÁREA MAIOR QUE 10M², E = 10MM, COM TALISCAS. AF_03/2024</t>
  </si>
  <si>
    <t xml:space="preserve">MASSA ÚNICA, EM ARGAMASSA TRAÇO 1:2:8, PREPARO MECÂNICO, APLICADA MANUALMENTE EM PAREDES INTERNAS DE AMBIENTES COM ÁREA ENTRE 5M² E 10M², E = 10MM, COM TALISCAS. AF_03/2024</t>
  </si>
  <si>
    <t xml:space="preserve">MASSA ÚNICA, EM ARGAMASSA TRAÇO 1:2:8, PREPARO MECÂNICO, APLICADA MANUALMENTE EM PAREDES INTERNAS DE AMBIENTES COM ÁREA ENTRE 5M² E 10M², E = 17,5MM, COM TALISCAS. AF_03/2024</t>
  </si>
  <si>
    <t xml:space="preserve">MASSA ÚNICA, EM ARGAMASSA TRAÇO 1:2:8, PREPARO MECÂNICO, APLICADA MANUALMENTE EM PAREDES INTERNAS DE AMBIENTES COM ÁREA MAIOR QUE 10M², E = 17,5MM, COM TALISCAS. AF_03/2024</t>
  </si>
  <si>
    <t xml:space="preserve">MASSA ÚNICA, EM ARGAMASSA TRAÇO 1:2:8, PREPARO MECÂNICO, APLICADA MANUALMENTE EM TETO DE AMBIENTES COM PAREDES EM PÉ-DIREITO DUPLO, E = 10MM, COM TALISCAS. AF_03/2024</t>
  </si>
  <si>
    <t xml:space="preserve">MASSA ÚNICA, EM ARGAMASSA TRAÇO 1:2:8, PREPARO MECÂNICO, APLICADA MANUALMENTE EM TETO DE AMBIENTES COM PAREDES EM PÉ-DIREITO DUPLO, E = 17,5MM, COM TALISCAS. AF_03/2024</t>
  </si>
  <si>
    <t xml:space="preserve">MASSA ÚNICA, EM ARGAMASSA TRAÇO 1:2:8, PREPARO MECÂNICO, APLICADA MANUALMENTE EM TETO, E = 10MM, COM TALISCAS. AF_03/2024</t>
  </si>
  <si>
    <t xml:space="preserve">MASSA ÚNICA, EM ARGAMASSA TRAÇO 1:2:8, PREPARO MECÂNICO, APLICADA MANUALMENTE EM TETO, E = 17,5MM, COM TALISCAS. AF_03/2024</t>
  </si>
  <si>
    <t xml:space="preserve">INSTALAÇÃO DE BALIZADOR METÁLICO COM LED, EM ALUMÍNIO COM DIFUSOR EM POLICARBONATO E DIMENSÕES 6,2 CM X30 CM, COM PINTURA ELETROSTÁTICA, SOBRE PISO DE CONCRETO EXISTENTE. AF_11/2021</t>
  </si>
  <si>
    <t xml:space="preserve">INSTALAÇÃO DE BALIZADOR METÁLICO, MODELO OLEGÁRIO, EM TUBO DE AÇO GALVANIZADO ESPESSURA 3" E DIMENSÕES 9 CM X 78,5 CM, COM PINTURA ELETROSTÁTICA, SOBRE PISO DE CONCRETO EXISTENTE. AF_11/2021</t>
  </si>
  <si>
    <t xml:space="preserve">INSTALAÇÃO DE BALIZADOR METÁLICO, MODELO OLEGÁRIO, EM TUBO DE AÇO GALVANIZADO ESPESSURA 3" E DIMENSÕES 9 CM X 78,5 CM, COM PINTURA ELETROSTÁTICA, SOBRE SOLO. AF_11/2021</t>
  </si>
  <si>
    <t xml:space="preserve">INSTALAÇÃO DE BALIZADOR PRÉ-FABRICADO DE CONCRETO, DIMENSÕES 30 CM X 60 CM, SOBRE PISO DE CONCRETO EXISTENTE. AF_11/2021</t>
  </si>
  <si>
    <t xml:space="preserve">INSTALAÇÃO DE BALIZADOR PRÉ-FABRICADO DE CONCRETO, DIMENSÕES 30 CM X 60 CM, SOBRE SOLO. AF_11/2021</t>
  </si>
  <si>
    <t xml:space="preserve">INSTALAÇÃO DE BANCO CIRCULAR PRÉ-FABRICADO DE CONCRETO, DIMENSÕES 60 CM X 40 CM. AF_11/2021</t>
  </si>
  <si>
    <t xml:space="preserve">INSTALAÇÃO DE BANCO METÁLICO COM ENCOSTO, 1,60 M DE COMPRIMENTO, EM TUBO DE AÇO CARBONO COM PINTURA ELETROSTÁTICA, SOBRE PISO DE CONCRETO EXISTENTE. AF_11/2021</t>
  </si>
  <si>
    <t xml:space="preserve">INSTALAÇÃO DE BANCO METÁLICO SEM ENCOSTO, EM TUBOS E CHAPAS DE AÇO CARBONO, PINTURA POR PROCESSO ELETROSTÁTICO, DIMENSÕES 49 CM X 157 CM X 34 CM, SOBRE PISO DE CONCRETO EXISTENTE. AF_11/2021</t>
  </si>
  <si>
    <t xml:space="preserve">INSTALAÇÃO DE BANCO PRÉ-FABRICADO DE CONCRETO COM ENCOSTO, DIMENSÕES 180 CM X 64 CM X 89 CM, SOBRE PISO DE CONCRETO EXISTENTE. AF_11/2021</t>
  </si>
  <si>
    <t xml:space="preserve">INSTALAÇÃO DE BANCO PRÉ-FABRICADO DE CONCRETO COM ENCOSTO, DIMENSÕES 180 CM X 64 CM X 89 CM, SOBRE SOLO. AF_11/2021</t>
  </si>
  <si>
    <t xml:space="preserve">INSTALAÇÃO DE BANCO PRÉ-FABRICADO DE CONCRETO SEM ENCOSTO, DIMENSÕES 115 CM X 50 CM X 45 CM, SOBRE PISO DE CONCRETO EXISTENTE. AF_11/2021</t>
  </si>
  <si>
    <t xml:space="preserve">INSTALAÇÃO DE BANCO PRÉ-FABRICADO DE CONCRETO SEM ENCOSTO, DIMENSÕES 115 CM X 50 CM X 45 CM, SOBRE SOLO. AF_11/2021</t>
  </si>
  <si>
    <t xml:space="preserve">INSTALAÇÃO DE BICICLETÁRIO MODELO U INVERTIDO, DIMENSÕES 110 CM X 78 CM EM TUBO CIRCULAR DE AÇO Ø 2'' COM PINTURA ELETROSTÁTICA, FIXADO COM CONCRETO, SOBRE SOLO. AF_11/2021</t>
  </si>
  <si>
    <t xml:space="preserve">INSTALAÇÃO DE BICICLETÁRIO MODELO U INVERTIDO, DIMENSÕES 82 CM X 78 CM EM TUBO CIRCULAR DE AÇO Ø 2'' COM PINTURA ELETROSTÁTICA, FIXADO COM CHUMBADOR MECÂNICO, SOBRE PISO DE CONCRETO EXISTENTE. AF_11/2021</t>
  </si>
  <si>
    <t xml:space="preserve">INSTALAÇÃO DE BICICLETÁRIO MODELO U INVERTIDO, DIMENSÕES 82 CM X 78 CM EM TUBO CIRCULAR DE AÇO Ø 2'' COM PINTURA ELETROSTÁTICA, FIXADO COM CONCRETO, SOBRE PISO DE CONCRETO EXISTENTE. AF_11/2021</t>
  </si>
  <si>
    <t xml:space="preserve">INSTALAÇÃO DE CONJUNTO COM MESA E QUATRO BANCOS PRÉ-FABRICADO DE CONCRETO, DIMENSÕES 90 CM X 95 CM (MESA) E 20 CM X 60 CM (BANCO), SOBRE PISO DE CONCRETO EXISTENTE. AF_11/2021</t>
  </si>
  <si>
    <t xml:space="preserve">INSTALAÇÃO DE CONJUNTO COM MESA E QUATRO BANCOS PRÉ-FABRICADO DE CONCRETO, DIMENSÕES 90 CM X 95 CM (MESA) E 20 CM X 60 CM (BANCO), SOBRE SOLO. AF_11/2021</t>
  </si>
  <si>
    <t xml:space="preserve">INSTALAÇÃO DE FLOREIRA CIRCULAR PRÉ-FABRICADO DE CONCRETO, DIMENSÕES 60 CM X 40 CM.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</si>
  <si>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</si>
  <si>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</si>
  <si>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LIXEIRA PRÉ-FABRICADA DE CONCRETO, VOLUME MÍNIMO DE 120 L.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</si>
  <si>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</si>
  <si>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</si>
  <si>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REVESTIMENTO DECORATIVO MONOCAMADA EXECUTADO COM EQUIPAMENTO DE PROJEÇÃO EM FACHADA DE UM EDIFÍCIO DE ALVENARIA ESTRUTURAL E ACABAMENTO CHAPISCADO/FLOCADO. AF_03/2024</t>
  </si>
  <si>
    <t xml:space="preserve">REVESTIMENTO DECORATIVO MONOCAMADA EXECUTADO COM EQUIPAMENTO DE PROJEÇÃO EM FACHADA DE UM EDIFÍCIO DE ALVENARIA ESTRUTURAL E ACABAMENTO RASPADO. AF_03/2024</t>
  </si>
  <si>
    <t xml:space="preserve">REVESTIMENTO DECORATIVO MONOCAMADA EXECUTADO COM EQUIPAMENTO DE PROJEÇÃO EM FACHADA DE UM EDIFÍCIO DE ALVENARIA ESTRUTURAL E ACABAMENTO TRAVERTINO. AF_03/2024</t>
  </si>
  <si>
    <t xml:space="preserve">REVESTIMENTO DECORATIVO MONOCAMADA EXECUTADO COM EQUIPAMENTO DE PROJEÇÃO EM FACHADA DE UM EDIFÍCIO DE ESTRUTURA CONVENCIONAL E ACABAMENTO CHAPISCADO/FLOCADO. AF_03/2024</t>
  </si>
  <si>
    <t xml:space="preserve">REVESTIMENTO DECORATIVO MONOCAMADA EXECUTADO COM EQUIPAMENTO DE PROJEÇÃO EM FACHADA DE UM EDIFÍCIO DE ESTRUTURA CONVENCIONAL E ACABAMENTO RASPADO. AF_03/2024</t>
  </si>
  <si>
    <t xml:space="preserve">REVESTIMENTO DECORATIVO MONOCAMADA EXECUTADO COM EQUIPAMENTO DE PROJEÇÃO EM FACHADA DE UM EDIFÍCIO DE ESTRUTURA CONVENCIONAL E ACABAMENTO TRAVERTINO. AF_03/2024</t>
  </si>
  <si>
    <t xml:space="preserve">REVESTIMENTO DECORATIVO MONOCAMADA EXECUTADO MANUALMENTE EM FACHADA DE UM EDIFÍCIO DE ALVENARIA ESTRUTURAL E ACABAMENTO CHAPISCADO/FLOCADO. AF_03/2024</t>
  </si>
  <si>
    <t xml:space="preserve">REVESTIMENTO DECORATIVO MONOCAMADA EXECUTADO MANUALMENTE EM FACHADA DE UM EDIFÍCIO DE ALVENARIA ESTRUTURAL E ACABAMENTO RASPADO. AF_03/2024</t>
  </si>
  <si>
    <t xml:space="preserve">REVESTIMENTO DECORATIVO MONOCAMADA EXECUTADO MANUALMENTE EM FACHADA DE UM EDIFÍCIO DE ALVENARIA ESTRUTURAL E ACABAMENTO TRAVERTINO. AF_03/2024</t>
  </si>
  <si>
    <t xml:space="preserve">REVESTIMENTO DECORATIVO MONOCAMADA EXECUTADO MANUALMENTE EM FACHADA DE UM EDIFÍCIO DE ESTRUTURA CONVENCIONAL E ACABAMENTO CHAPISCADO/FLOCADO. AF_03/2024</t>
  </si>
  <si>
    <t xml:space="preserve">REVESTIMENTO DECORATIVO MONOCAMADA EXECUTADO MANUALMENTE EM FACHADA DE UM EDIFÍCIO DE ESTRUTURA CONVENCIONAL E ACABAMENTO RASPADO. AF_03/2024</t>
  </si>
  <si>
    <t xml:space="preserve">REVESTIMENTO DECORATIVO MONOCAMADA EXECUTADO MANUALMENTE EM FACHADA DE UM EDIFÍCIO DE ESTRUTURA CONVENCIONAL E ACABAMENTO TRAVERTINO. AF_03/2024</t>
  </si>
  <si>
    <t xml:space="preserve">ASCENSÃO DE GRUA ASCENSIONAL. AF_03/2024</t>
  </si>
  <si>
    <t xml:space="preserve">ASCENSÃO DE MINI GRUA. AF_03/2024</t>
  </si>
  <si>
    <t xml:space="preserve">ASCENSÃO E DESCIDA DE ELEVADOR DE CREMALHEIRA. AF_03/2024</t>
  </si>
  <si>
    <t xml:space="preserve">ASCENSÃO E DESCIDA DE GRUA FIXA. AF_03/2024</t>
  </si>
  <si>
    <t xml:space="preserve">MONTAGEM E DESMONTAGEM DE GRUA ASCENSIONAL, UTILIZAÇÃO DE GUINDASTE AUTOPROPELIDO 90T. AF_03/2024</t>
  </si>
  <si>
    <t xml:space="preserve">MONTAGEM E DESMONTAGEM DE GRUA ASCENSIONAL, UTILIZAÇÃO DE GUINDASTE DERRICK. AF_03/2024</t>
  </si>
  <si>
    <t xml:space="preserve">MONTAGEM E DESMONTAGEM DE MINI GRUA. AF_03/2024</t>
  </si>
  <si>
    <t xml:space="preserve">MONTAGEM E DESMONTAGEM DE TRECHO INICIAL DE ELEVADOR DE CREMALHEIRA, CABINE DUPLA - EXCLUSO FUNDAÇÕES. AF_03/2024</t>
  </si>
  <si>
    <t xml:space="preserve">MONTAGEM E DESMONTAGEM DE TRECHO INICIAL DE ELEVADOR DE CREMALHEIRA, CABINE SIMPLES - EXCLUSO FUNDAÇÕES. AF_03/2024</t>
  </si>
  <si>
    <t xml:space="preserve">MONTAGEM E DESMONTAGEM DO TRECHO INICIAL DE GRUA FIXA (ALTURA LIVRE) - EXCLUSO FUNDAÇÕES. AF_03/2024</t>
  </si>
  <si>
    <t xml:space="preserve">APLICAÇÃO DE ADUBO EM SOLO. AF_07/2024</t>
  </si>
  <si>
    <t xml:space="preserve">APLICAÇÃO DE CALCÁRIO PARA CORREÇÃO DO PH DO SOLO. AF_07/2024</t>
  </si>
  <si>
    <t xml:space="preserve">ESPALHAMENTO DE TERRA VEGETAL PARA O PLANTIO. AF_07/2024</t>
  </si>
  <si>
    <t xml:space="preserve">PLANTIO DE ARBUSTO OU CERCA VIVA. AF_07/2024</t>
  </si>
  <si>
    <t xml:space="preserve">PLANTIO DE ESPÉCIE VEGETAL, TIPO COMIGO-NINGUÉM-PODE OU EQUIVALENTE, COM ALTURA DE MUDA MAIOR QUE 0,50 M E MENOR OU IGUAL A 1,00 M. AF_07/2024</t>
  </si>
  <si>
    <t xml:space="preserve">PLANTIO DE ESPÉCIE VEGETAL, TIPO COMIGO-NINGUÉM-PODE OU EQUIVALENTE, COM ALTURA DE MUDA MAIOR QUE 1,00 M. AF_07/2024</t>
  </si>
  <si>
    <t xml:space="preserve">PLANTIO DE ESPÉCIE VEGETAL, TIPO COMIGO-NINGUÉM-PODE OU EQUIVALENTE, COM ALTURA DE MUDA MENOR OU IGUAL A 0,50 M. AF_07/2024</t>
  </si>
  <si>
    <t xml:space="preserve">PLANTIO DE FORRAÇÃO. AF_07/2024</t>
  </si>
  <si>
    <t xml:space="preserve">PLANTIO DE GRAMA BATATAIS EM PLACAS. AF_07/2024</t>
  </si>
  <si>
    <t xml:space="preserve">PLANTIO DE GRAMA EM PAVIMENTO CONCREGRAMA. AF_07/2024</t>
  </si>
  <si>
    <t xml:space="preserve">PLANTIO DE GRAMA ESMERALDA OU SÃO CARLOS OU CURITIBANA, EM PLACAS. AF_07/2024</t>
  </si>
  <si>
    <t xml:space="preserve">PLANTIO DE PALMEIRA COM ALTURA DE MUDA MAIOR QUE 2,00 M E MENOR OU IGUAL A 4,00 M. AF_07/2024</t>
  </si>
  <si>
    <t xml:space="preserve">PLANTIO DE PALMEIRA COM ALTURA DE MUDA MAIOR QUE 4,00 M . AF_07/2024</t>
  </si>
  <si>
    <t xml:space="preserve">PLANTIO DE PALMEIRA COM ALTURA DE MUDA MENOR OU IGUAL A 2,00 M . AF_07/2024</t>
  </si>
  <si>
    <t xml:space="preserve">PLANTIO DE ÁRVORE FRUTÍFERA COM ALTURA DE MUDA MAIOR QUE 2,00 M E MENOR OU IGUAL A 4,00 M. AF_07/2024</t>
  </si>
  <si>
    <t xml:space="preserve">PLANTIO DE ÁRVORE FRUTÍFERA COM ALTURA DE MUDA MAIOR QUE 4,00 M. AF_07/2024</t>
  </si>
  <si>
    <t xml:space="preserve">PLANTIO DE ÁRVORE FRUTÍFERA COM ALTURA DE MUDA MENOR OU IGUAL A 2,00 M. AF_07/2024</t>
  </si>
  <si>
    <t xml:space="preserve">PLANTIO DE ÁRVORE ORNAMENTAL COM ALTURA DE MUDA MAIOR QUE 2,00 M E MENOR OU IGUAL A 4,00 M . AF_07/2024</t>
  </si>
  <si>
    <t xml:space="preserve">PLANTIO DE ÁRVORE ORNAMENTAL COM ALTURA DE MUDA MAIOR QUE 4,00 M. AF_07/2024</t>
  </si>
  <si>
    <t xml:space="preserve">PLANTIO DE ÁRVORE ORNAMENTAL COM ALTURA DE MUDA MENOR OU IGUAL A 2,00 M . AF_07/2024</t>
  </si>
  <si>
    <t xml:space="preserve">REVOLVIMENTO E LIMPEZA MANUAL DE SOLO. AF_07/2024</t>
  </si>
  <si>
    <t xml:space="preserve">ARMAÇÃO DO SISTEMA DE PAREDES DE CONCRETO, EXECUTADA COMO ARMADURA NEGATIVA DE LAJES, TELA L-159. AF_12/2024</t>
  </si>
  <si>
    <t xml:space="preserve">ARMAÇÃO DO SISTEMA DE PAREDES DE CONCRETO, EXECUTADA COMO ARMADURA NEGATIVA DE LAJES, TELA L-196. AF_12/2024</t>
  </si>
  <si>
    <t xml:space="preserve">ARMAÇÃO DO SISTEMA DE PAREDES DE CONCRETO, EXECUTADA COMO ARMADURA NEGATIVA DE LAJES, TELA T-138. AF_12/2024</t>
  </si>
  <si>
    <t xml:space="preserve">ARMAÇÃO DO SISTEMA DE PAREDES DE CONCRETO, EXECUTADA COMO ARMADURA NEGATIVA DE LAJES, TELA T-159. AF_12/2024</t>
  </si>
  <si>
    <t xml:space="preserve">ARMAÇÃO DO SISTEMA DE PAREDES DE CONCRETO, EXECUTADA COMO ARMADURA NEGATIVA DE LAJES, TELA T-196. AF_12/2024</t>
  </si>
  <si>
    <t xml:space="preserve">ARMAÇÃO DO SISTEMA DE PAREDES DE CONCRETO, EXECUTADA COMO ARMADURA POSITIVA DE LAJES, TELA Q-113. AF_12/2024</t>
  </si>
  <si>
    <t xml:space="preserve">ARMAÇÃO DO SISTEMA DE PAREDES DE CONCRETO, EXECUTADA COMO ARMADURA POSITIVA DE LAJES, TELA Q-138. AF_12/2024</t>
  </si>
  <si>
    <t xml:space="preserve">ARMAÇÃO DO SISTEMA DE PAREDES DE CONCRETO, EXECUTADA COMO ARMADURA POSITIVA DE LAJES, TELA Q-159. AF_12/2024</t>
  </si>
  <si>
    <t xml:space="preserve">ARMAÇÃO DO SISTEMA DE PAREDES DE CONCRETO, EXECUTADA COMO ARMADURA POSITIVA DE LAJES, TELA Q-196. AF_12/2024</t>
  </si>
  <si>
    <t xml:space="preserve">ARMAÇÃO DO SISTEMA DE PAREDES DE CONCRETO, EXECUTADA COMO REFORÇO, VERGALHÃO DE 10,0 MM DE DIÂMETRO. AF_12/2024</t>
  </si>
  <si>
    <t xml:space="preserve">ARMAÇÃO DO SISTEMA DE PAREDES DE CONCRETO, EXECUTADA COMO REFORÇO, VERGALHÃO DE 12,5 MM DE DIÂMETRO. AF_12/2024</t>
  </si>
  <si>
    <t xml:space="preserve">ARMAÇÃO DO SISTEMA DE PAREDES DE CONCRETO, EXECUTADA COMO REFORÇO, VERGALHÃO DE 5,0 MM DE DIÂMETRO. AF_12/2024</t>
  </si>
  <si>
    <t xml:space="preserve">ARMAÇÃO DO SISTEMA DE PAREDES DE CONCRETO, EXECUTADA COMO REFORÇO, VERGALHÃO DE 6,3 MM DE DIÂMETRO. AF_12/2024</t>
  </si>
  <si>
    <t xml:space="preserve">ARMAÇÃO DO SISTEMA DE PAREDES DE CONCRETO, EXECUTADA COMO REFORÇO, VERGALHÃO DE 8,0 MM DE DIÂMETRO. AF_12/2024</t>
  </si>
  <si>
    <t xml:space="preserve">ARMAÇÃO DO SISTEMA DE PAREDES DE CONCRETO, EXECUTADA EM PAREDES DE EDIFICAÇÕES MULTIFAMILIARES, TELA Q-138. AF_12/2024_PS</t>
  </si>
  <si>
    <t xml:space="preserve">ARMAÇÃO DO SISTEMA DE PAREDES DE CONCRETO, EXECUTADA EM PAREDES DE EDIFICAÇÕES MULTIFAMILIARES, TELA Q-283. AF_12/2024_PS</t>
  </si>
  <si>
    <t xml:space="preserve">ARMAÇÃO DO SISTEMA DE PAREDES DE CONCRETO, EXECUTADA EM PAREDES DE EDIFICAÇÕES UNIFAMILIARES OU MULTIFAMILIARES, TELA Q-92. AF_12/2024_PS</t>
  </si>
  <si>
    <t xml:space="preserve">ARMAÇÃO DO SISTEMA DE PAREDES DE CONCRETO, EXECUTADA EM PAREDES DE EDIFICAÇÕES UNIFAMILIARES, TELA Q-61. AF_12/2024_PS</t>
  </si>
  <si>
    <t xml:space="preserve">ARMAÇÃO DO SISTEMA DE PAREDES DE CONCRETO, EXECUTADA EM PAREDES DE EDIFICAÇÕES UNIFAMILIARES, TELA Q-75. AF_12/2024</t>
  </si>
  <si>
    <t xml:space="preserve">ARMAÇÃO DO SISTEMA DE PAREDES DE CONCRETO, EXECUTADA EM PLATIBANDAS, TELA Q-92. AF_12/2024_PS</t>
  </si>
  <si>
    <t xml:space="preserve">CONCRETAGEM DE EDIFICAÇÕES (PAREDES E LAJES) FEITAS COM SISTEMA DE FÔRMAS MANUSEÁVEIS, COM CONCRETO USINADO AUTOADENSÁVEL FCK 25 MPA - LANÇAMENTO E ACABAMENTO. AF_09/2024</t>
  </si>
  <si>
    <t xml:space="preserve">CONCRETAGEM DE EDIFICAÇÕES (PAREDES E LAJES) FEITAS COM SISTEMA DE FÔRMAS MANUSEÁVEIS, COM CONCRETO USINADO AUTOADENSÁVEL REFORÇADO COM FIBRAS DE POLIPROPILENO, FCK 25 MPA - LANÇAMENTO E ACABAMENTO. AF_09/2024</t>
  </si>
  <si>
    <t xml:space="preserve">CONCRETAGEM DE EDIFICAÇÕES (PAREDES E LAJES) FEITAS COM SISTEMA DE FÔRMAS MANUSEÁVEIS, COM CONCRETO USINADO BOMBEÁVEL FCK 25 MPA - LANÇAMENTO, ADENSAMENTO E ACABAMENTO. AF_09/2024</t>
  </si>
  <si>
    <t xml:space="preserve">CONCRETAGEM DE ESCADAS EM EDIFICAÇÕES MULTIFAMILIARES FEITAS COM SISTEMA DE FÔRMAS MANUSEÁVEIS COM CONCRETO USINADO AUTOADENSÁVEL REFORÇADO COM FIBRAS DE POLIPROPILENO, FCK 25 MPA - LANÇAMENTO E ACABAMENTO. AF_09/2024</t>
  </si>
  <si>
    <t xml:space="preserve">CONCRETAGEM DE ESCADAS EM EDIFICAÇÕES MULTIFAMILIARES FEITAS COM SISTEMA DE FÔRMAS MANUSEÁVEIS COM CONCRETO USINADO AUTOADENSÁVEL, FCK 25 MPA - LANÇAMENTO E ACABAMENTO. AF_09/2024</t>
  </si>
  <si>
    <t xml:space="preserve">CONCRETAGEM DE ESCADAS EM EDIFICAÇÕES MULTIFAMILIARES FEITAS COM SISTEMA DE FÔRMAS MANUSEÁVEIS COM CONCRETO USINADO BOMBEÁVEL, FCK 25 MPA - LANÇAMENTO, ADENSAMENTO E ACABAMENTO. AF_09/2024</t>
  </si>
  <si>
    <t xml:space="preserve">CONCRETAGEM DE LAJES EM EDIFICAÇÕES MULTIFAMILIARES FEITAS COM SISTEMA DE FÔRMAS MANUSEÁVEIS, COM CONCRETO USINADO BOMBEÁVEL FCK 25 MPA - LANÇAMENTO, ADENSAMENTO E ACABAMENTO. AF_09/2024</t>
  </si>
  <si>
    <t xml:space="preserve">CONCRETAGEM DE LAJES EM EDIFICAÇÕES UNIFAMILIARES FEITAS COM SISTEMA DE FÔRMAS MANUSEÁVEIS, COM CONCRETO USINADO BOMBEÁVEL FCK 25 MPA - LANÇAMENTO, ADENSAMENTO E ACABAMENTO. AF_09/2024</t>
  </si>
  <si>
    <t xml:space="preserve">CONCRETAGEM DE PAREDES EM EDIFICAÇÕES MULTIFAMILIARES FEITAS COM SISTEMA DE FÔRMAS MANUSEÁVEIS, COM CONCRETO USINADO BOMBEÁVEL FCK 25 MPA - LANÇAMENTO, ADENSAMENTO E ACABAMENTO. AF_09/2024</t>
  </si>
  <si>
    <t xml:space="preserve">CONCRETAGEM DE PAREDES EM EDIFICAÇÕES UNIFAMILIARES FEITAS COM SISTEMA DE FÔRMAS MANUSEÁVEIS, COM CONCRETO USINADO BOMBEÁVEL FCK 25 MPA - LANÇAMENTO, ADENSAMENTO E ACABAMENTO. AF_09/2024</t>
  </si>
  <si>
    <t xml:space="preserve">CONCRETAGEM DE PLATIBANDA EM EDIFICAÇÕES MULTIFAMILIARES FEITAS COM SISTEMA DE FÔRMAS MANUSEÁVEIS, COM CONCRETO USINADO AUTOADENSÁVEL FCK 25 MPA - LANÇAMENTO E ACABAMENTO. AF_09/2024</t>
  </si>
  <si>
    <t xml:space="preserve">CONCRETAGEM DE PLATIBANDA EM EDIFICAÇÕES MULTIFAMILIARES FEITAS COM SISTEMA DE FÔRMAS MANUSEÁVEIS, COM CONCRETO USINADO AUTOADENSÁVEL REFORÇADO COM FIBRAS DE POLIPROPILENO, FCK 25 MPA - LANÇAMENTO E ACABAMENTO. AF_09/2024</t>
  </si>
  <si>
    <t xml:space="preserve">CONCRETAGEM DE PLATIBANDA EM EDIFICAÇÕES MULTIFAMILIARES FEITAS COM SISTEMA DE FÔRMAS MANUSEÁVEIS, COM CONCRETO USINADO BOMBEÁVEL FCK 25 MPA - LANÇAMENTO, ADENSAMENTO E ACABAMENTO. AF_09/2024</t>
  </si>
  <si>
    <t xml:space="preserve">CONCRETAGEM DE PLATIBANDA EM EDIFICAÇÕES UNIFAMILIARES FEITAS COM SISTEMA DE FÔRMAS MANUSEÁVEIS, COM CONCRETO USINADO AUTOADENSÁVEL FCK 25 MPA - LANÇAMENTO E ACABAMENTO. AF_09/2024</t>
  </si>
  <si>
    <t xml:space="preserve">CONCRETAGEM DE PLATIBANDA EM EDIFICAÇÕES UNIFAMILIARES FEITAS COM SISTEMA DE FÔRMAS MANUSEÁVEIS, COM CONCRETO USINADO AUTOADENSÁVEL REFORÇADO COM FIBRAS DE POLIPROPILENO, FCK 25 MPA - LANÇAMENTO E ACABAMENTO. AF_09/2024</t>
  </si>
  <si>
    <t xml:space="preserve">CONCRETAGEM DE PLATIBANDA EM EDIFICAÇÕES UNIFAMILIARES FEITAS COM SISTEMA DE FÔRMAS MANUSEÁVEIS, COM CONCRETO USINADO BOMBEÁVEL FCK 25 MPA - LANÇAMENTO, ADENSAMENTO E ACABAMENTO. AF_09/2024</t>
  </si>
  <si>
    <t xml:space="preserve">ESTUCAMENTO DE DENSIDADE ALTA DE PANOS DE FACHADA DO SISTEMA DE PAREDES DE CONCRETO EM EDIFICAÇÕES DE MÚLTIPLOS PAVIMENTOS, PAVIMENTO TÉRREO, UTILIZAÇÃO DE ARGAMASSA COLANTE. AF_12/2024</t>
  </si>
  <si>
    <t xml:space="preserve">ESTUCAMENTO DE DENSIDADE ALTA DE PANOS DE FACHADA DO SISTEMA DE PAREDES DE CONCRETO EM EDIFICAÇÕES DE MÚLTIPLOS PAVIMENTOS, PAVIMENTO TÉRREO, UTILIZAÇÃO DE ARGAMASSA POLIMÉRICA. AF_12/2024</t>
  </si>
  <si>
    <t xml:space="preserve">ESTUCAMENTO DE DENSIDADE ALTA DE PANOS DE FACHADA DO SISTEMA DE PAREDES DE CONCRETO EM EDIFICAÇÕES DE MÚLTIPLOS PAVIMENTOS, PAVIMENTO TÉRREO, UTILIZAÇÃO DE ARGAMASSA TRAÇO 1:0,5:4,5 (CIM:CAL:AREIA). AF_12/2024</t>
  </si>
  <si>
    <t xml:space="preserve">ESTUCAMENTO DE DENSIDADE ALTA DE PANOS DE FACHADA DO SISTEMA DE PAREDES DE CONCRETO EM EDIFICAÇÕES DE MÚLTIPLOS PAVIMENTOS, PAVIMENTOS SUPERIORES, UTILIZAÇÃO DE ARGAMASSA COLANTE. AF_12/2024</t>
  </si>
  <si>
    <t xml:space="preserve">ESTUCAMENTO DE DENSIDADE ALTA DE PANOS DE FACHADA DO SISTEMA DE PAREDES DE CONCRETO EM EDIFICAÇÕES DE MÚLTIPLOS PAVIMENTOS, PAVIMENTOS SUPERIORES, UTILIZAÇÃO DE ARGAMASSA POLIMÉRICA. AF_12/2024</t>
  </si>
  <si>
    <t xml:space="preserve">ESTUCAMENTO DE DENSIDADE ALTA DE PANOS DE FACHADA DO SISTEMA DE PAREDES DE CONCRETO EM EDIFICAÇÕES DE MÚLTIPLOS PAVIMENTOS, PAVIMENTOS SUPERIORES, UTILIZAÇÃO DE ARGAMASSA TRAÇO 1:0,5:4,5 (CIM:CAL:AREIA). AF_12/2024</t>
  </si>
  <si>
    <t xml:space="preserve">ESTUCAMENTO DE DENSIDADE ALTA DE PANOS DE FACHADA DO SISTEMA DE PAREDES DE CONCRETO EM UNIDADES HABITACIONAIS DE DOIS PAVIMENTOS (SOBRADO), ACESSO COM ANDAIME FACHADEIRO, UTILIZAÇÃO DE ARGAMASSA COLANTE. AF_12/2024</t>
  </si>
  <si>
    <t xml:space="preserve">ESTUCAMENTO DE DENSIDADE ALTA DE PANOS DE FACHADA DO SISTEMA DE PAREDES DE CONCRETO EM UNIDADES HABITACIONAIS DE DOIS PAVIMENTOS (SOBRADO), ACESSO COM ANDAIME FACHADEIRO, UTILIZAÇÃO DE ARGAMASSA POLIMÉRICA. AF_12/2024</t>
  </si>
  <si>
    <t xml:space="preserve">ESTUCAMENTO DE DENSIDADE ALTA DE PANOS DE FACHADA DO SISTEMA DE PAREDES DE CONCRETO EM UNIDADES HABITACIONAIS DE DOIS PAVIMENTOS (SOBRADO), ACESSO COM ANDAIME FACHADEIRO, UTILIZAÇÃO DE ARGAMASSA TRAÇO 1:0,5:4,5 (CIM:CAL:AREIA). AF_12/2024</t>
  </si>
  <si>
    <t xml:space="preserve">ESTUCAMENTO DE DENSIDADE ALTA DE PANOS DE FACHADA DO SISTEMA DE PAREDES DE CONCRETO EM UNIDADES HABITACIONAIS DE PAVIMENTO ÚNICO, UTILIZAÇÃO DE ARGAMASSA COLANTE. AF_12/2024</t>
  </si>
  <si>
    <t xml:space="preserve">ESTUCAMENTO DE DENSIDADE ALTA DE PANOS DE FACHADA DO SISTEMA DE PAREDES DE CONCRETO EM UNIDADES HABITACIONAIS DE PAVIMENTO ÚNICO, UTILIZAÇÃO DE ARGAMASSA POLIMÉRICA. AF_12/2024</t>
  </si>
  <si>
    <t xml:space="preserve">ESTUCAMENTO DE DENSIDADE ALTA DE PANOS DE FACHADA DO SISTEMA DE PAREDES DE CONCRETO EM UNIDADES HABITACIONAIS DE PAVIMENTO ÚNICO, UTILIZAÇÃO DE ARGAMASSA TRAÇO 1:0,5:4,5 (CIM:CAL:AREIA). AF_12/2024</t>
  </si>
  <si>
    <t xml:space="preserve">ESTUCAMENTO DE DENSIDADE ALTA NAS FACES INTERNAS DE PAREDES DO SISTEMA DE PAREDES DE CONCRETO, EM AMBIENTES COM ÁREA ENTRE 5 M² E 10 M², UTILIZAÇÃO DE ARGAMASSA COLANTE. AF_12/2024</t>
  </si>
  <si>
    <t xml:space="preserve">ESTUCAMENTO DE DENSIDADE ALTA NAS FACES INTERNAS DE PAREDES DO SISTEMA DE PAREDES DE CONCRETO, EM AMBIENTES COM ÁREA ENTRE 5 M² E 10 M², UTILIZAÇÃO DE ARGAMASSA POLIMÉRICA. AF_12/2024</t>
  </si>
  <si>
    <t xml:space="preserve">ESTUCAMENTO DE DENSIDADE ALTA NAS FACES INTERNAS DE PAREDES DO SISTEMA DE PAREDES DE CONCRETO, EM AMBIENTES COM ÁREA ENTRE 5 M² E 10 M², UTILIZAÇÃO DE ARGAMASSA TRAÇO 1:1:6 (CIM:CAL:AREIA). AF_12/2024</t>
  </si>
  <si>
    <t xml:space="preserve">ESTUCAMENTO DE DENSIDADE ALTA NAS FACES INTERNAS DE PAREDES DO SISTEMA DE PAREDES DE CONCRETO, EM AMBIENTES COM ÁREA MAIOR OU IGUAL A 10 M², UTILIZAÇÃO DE ARGAMASSA COLANTE. AF_12/2024</t>
  </si>
  <si>
    <t xml:space="preserve">ESTUCAMENTO DE DENSIDADE ALTA NAS FACES INTERNAS DE PAREDES DO SISTEMA DE PAREDES DE CONCRETO, EM AMBIENTES COM ÁREA MAIOR OU IGUAL A 10 M², UTILIZAÇÃO DE ARGAMASSA POLIMÉRICA. AF_12/2024</t>
  </si>
  <si>
    <t xml:space="preserve">ESTUCAMENTO DE DENSIDADE ALTA NAS FACES INTERNAS DE PAREDES DO SISTEMA DE PAREDES DE CONCRETO, EM AMBIENTES COM ÁREA MAIOR OU IGUAL A 10 M², UTILIZAÇÃO DE ARGAMASSA TRAÇO 1:1:6 (CIM:CAL:AREIA). AF_12/2024</t>
  </si>
  <si>
    <t xml:space="preserve">ESTUCAMENTO DE DENSIDADE ALTA NAS FACES INTERNAS DE PAREDES DO SISTEMA DE PAREDES DE CONCRETO, EM AMBIENTES COM ÁREA MENOR OU IGUAL A 5 M², UTILIZAÇÃO DE ARGAMASSA COLANTE. AF_12/2024</t>
  </si>
  <si>
    <t xml:space="preserve">ESTUCAMENTO DE DENSIDADE ALTA NAS FACES INTERNAS DE PAREDES DO SISTEMA DE PAREDES DE CONCRETO, EM AMBIENTES COM ÁREA MENOR OU IGUAL A 5 M², UTILIZAÇÃO DE ARGAMASSA POLIMÉRICA. AF_12/2024</t>
  </si>
  <si>
    <t xml:space="preserve">ESTUCAMENTO DE DENSIDADE ALTA NAS FACES INTERNAS DE PAREDES DO SISTEMA DE PAREDES DE CONCRETO, EM AMBIENTES COM ÁREA MENOR OU IGUAL A 5 M², UTILIZAÇÃO DE ARGAMASSA TRAÇO 1:1:6 (CIM:CAL:AREIA). AF_12/2024</t>
  </si>
  <si>
    <t xml:space="preserve">ESTUCAMENTO DE DENSIDADE BAIXA DE PANOS DE FACHADA DO SISTEMA DE PAREDES DE CONCRETO EM EDIFICAÇÕES DE MÚLTIPLOS PAVIMENTOS, PAVIMENTO TÉRREO, UTILIZAÇÃO DE ARGAMASSA COLANTE. AF_12/2024</t>
  </si>
  <si>
    <t xml:space="preserve">ESTUCAMENTO DE DENSIDADE BAIXA DE PANOS DE FACHADA DO SISTEMA DE PAREDES DE CONCRETO EM EDIFICAÇÕES DE MÚLTIPLOS PAVIMENTOS, PAVIMENTOS SUPERIORES, UTILIZAÇÃO DE ARGAMASSA COLANTE. AF_12/2024</t>
  </si>
  <si>
    <t xml:space="preserve">ESTUCAMENTO DE DENSIDADE BAIXA DE PANOS DE FACHADA DO SISTEMA DE PAREDES DE CONCRETO EM UNIDADES HABITACIONAIS DE DOIS PAVIMENTOS (SOBRADO), ACESSO COM ANDAIME FACHADEIRO, UTILIZAÇÃO DE ARGAMASSA COLANTE. AF_12/2024</t>
  </si>
  <si>
    <t xml:space="preserve">ESTUCAMENTO DE DENSIDADE BAIXA DE PANOS DE FACHADA DO SISTEMA DE PAREDES DE CONCRETO EM UNIDADES HABITACIONAIS DE PAVIMENTO ÚNICO, UTILIZAÇÃO DE ARGAMASSA COLANTE. AF_12/2024</t>
  </si>
  <si>
    <t xml:space="preserve">ESTUCAMENTO DE DENSIDADE BAIXA NAS FACES INTERNAS DE PAREDES DO SISTEMA DE PAREDES DE CONCRETO, EM AMBIENTES COM ÁREA ENTRE 5 M² E 10 M², UTILIZAÇÃO DE ARGAMASSA COLANTE. AF_12/2024</t>
  </si>
  <si>
    <t xml:space="preserve">ESTUCAMENTO DE DENSIDADE BAIXA NAS FACES INTERNAS DE PAREDES DO SISTEMA DE PAREDES DE CONCRETO, EM AMBIENTES COM ÁREA MAIOR OU IGUAL A 10 M², UTILIZAÇÃO DE ARGAMASSA COLANTE. AF_12/2024</t>
  </si>
  <si>
    <t xml:space="preserve">ESTUCAMENTO DE DENSIDADE BAIXA NAS FACES INTERNAS DE PAREDES DO SISTEMA DE PAREDES DE CONCRETO, EM AMBIENTES COM ÁREA MENOR OU IGUAL A 5 M², UTILIZAÇÃO DE ARGAMASSA COLANTE. AF_12/2024</t>
  </si>
  <si>
    <t xml:space="preserve">ESTUCAMENTO PARA QUALQUER REVESTIMENTO, EM TETO DO SISTEMA DE PAREDES DE CONCRETO, EM AMBIENTES COM ÁREA ENTRE 5 M² E 10 M², UTILIZAÇÃO DE ARGAMASSA COLANTE. AF_12/2024</t>
  </si>
  <si>
    <t xml:space="preserve">ESTUCAMENTO PARA QUALQUER REVESTIMENTO, EM TETO DO SISTEMA DE PAREDES DE CONCRETO, EM AMBIENTES COM ÁREA MAIOR OU IGUAL A 10 M², UTILIZAÇÃO DE ARGAMASSA COLANTE. AF_12/2024</t>
  </si>
  <si>
    <t xml:space="preserve">ESTUCAMENTO PARA QUALQUER REVESTIMENTO, EM TETO DO SISTEMA DE PAREDES DE CONCRETO, EM AMBIENTES COM ÁREA MENOR OU IGUAL A 5 M², UTILIZAÇÃO DE ARGAMASSA COLANTE. AF_12/2024</t>
  </si>
  <si>
    <t xml:space="preserve">FÔRMAS MANUSEÁVEIS DA ALUMÍNIO PARA PAREDES DE CONCRETO MOLDADAS IN LOCO, EM PLATIBANDA. AF_11/2024</t>
  </si>
  <si>
    <t xml:space="preserve">FÔRMAS MANUSEÁVEIS DE ALUMÍNIO PARA PAREDES DE CONCRETO MOLDADAS IN LOCO, DE EDIFICAÇÕES DE MÚLTIPLOS PAVIMENTOS, EM LAJES. AF_11/2024</t>
  </si>
  <si>
    <t xml:space="preserve">FÔRMAS MANUSEÁVEIS DE ALUMÍNIO PARA PAREDES DE CONCRETO MOLDADAS IN LOCO, DE EDIFICAÇÕES DE MÚLTIPLOS PAVIMENTOS, EM PAREDES. AF_11/2024</t>
  </si>
  <si>
    <t xml:space="preserve">FÔRMAS MANUSEÁVEIS DE ALUMÍNIO PARA PAREDES DE CONCRETO MOLDADAS IN LOCO, DE EDIFICAÇÕES UNIFAMILIARES, EM LAJES. AF_11/2024</t>
  </si>
  <si>
    <t xml:space="preserve">FÔRMAS MANUSEÁVEIS DE ALUMÍNIO PARA PAREDES DE CONCRETO MOLDADAS IN LOCO, DE EDIFICAÇÕES UNIFAMILIARES, EM PAREDES. AF_11/2024</t>
  </si>
  <si>
    <t xml:space="preserve">FÔRMAS MANUSEÁVEIS DE PLÁSTICO ESTRUTURADO EM AÇO PARA PAREDES DE CONCRETO MOLDADAS IN LOCO, DE EDIFICAÇÕES DE MÚLTIPLOS PAVIMENTOS, EM LAJES. AF_11/2024</t>
  </si>
  <si>
    <t xml:space="preserve">FÔRMAS MANUSEÁVEIS DE PLÁSTICO ESTRUTURADO EM AÇO PARA PAREDES DE CONCRETO MOLDADAS IN LOCO, DE EDIFICAÇÕES DE MÚLTIPLOS PAVIMENTOS, EM PLATIBANDA. AF_11/2024</t>
  </si>
  <si>
    <t xml:space="preserve">FÔRMAS MANUSEÁVEIS DE PLÁSTICO ESTRUTURADO EM AÇO PARA PAREDES DE CONCRETO MOLDADAS IN LOCO, DE EDIFICAÇÕES MÚLTIPLOS PAVIMENTOS, EM PAREDES. AF_11/2024</t>
  </si>
  <si>
    <t xml:space="preserve">FÔRMAS MANUSEÁVEIS DE PLÁSTICO ESTRUTURADO EM AÇO PARA PAREDES DE CONCRETO MOLDADAS IN LOCO, DE EDIFICAÇÕES UNIFAMILIARES, EM LAJES. AF_11/2024</t>
  </si>
  <si>
    <t xml:space="preserve">FÔRMAS MANUSEÁVEIS DE PLÁSTICO ESTRUTURADO EM AÇO PARA PAREDES DE CONCRETO MOLDADAS IN LOCO, DE EDIFICAÇÕES UNIFAMILIARES, EM PAREDES. AF_11/2024</t>
  </si>
  <si>
    <t xml:space="preserve">INSTALAÇÃO DE ISOLAMENTO COM LÃ DE PET EM PAREDE DRYWALL. AF_07/2023</t>
  </si>
  <si>
    <t xml:space="preserve">INSTALAÇÃO DE ISOLAMENTO COM LÃ DE VIDRO EM PAREDE DRYWALL. AF_07/2023</t>
  </si>
  <si>
    <t xml:space="preserve">INSTALAÇÃO DE REFORÇO DE MADEIRA EM PAREDE DRYWALL. AF_07/2023</t>
  </si>
  <si>
    <t xml:space="preserve">INSTALAÇÃO DE REFORÇO METÁLICO EM PAREDE DRYWALL. AF_07/2023</t>
  </si>
  <si>
    <t xml:space="preserve">PAREDE COM SISTEMA EM CHAPAS DE GESSO PARA DRYWALL, USO INTERNO COM DUAS FACES DUPLAS E ESTRUTURA METÁLICA COM GUIAS DUPLAS, SEM VÃOS. AF_07/2023_PS</t>
  </si>
  <si>
    <t xml:space="preserve">PAREDE COM SISTEMA EM CHAPAS DE GESSO PARA DRYWALL, USO INTERNO COM UMA FACE SIMPLES E OUTRA FACE DUPLA E ESTRUTURA METÁLICA COM GUIAS DUPLAS, SEM VÃOS. AF_07/2023_PS</t>
  </si>
  <si>
    <t xml:space="preserve">PAREDE COM SISTEMA EM CHAPAS DE GESSO PARA DRYWALL, USO INTERNO, COM DUAS FACES DUPLAS E ESTRUTURA METÁLICA COM GUIAS DUPLAS PARA PAREDES COM ÁREA LÍQUIDA MAIOR OU IGUAL A 6 M2, COM VÃOS. AF_07/2023_PS</t>
  </si>
  <si>
    <t xml:space="preserve">PAREDE COM SISTEMA EM CHAPAS DE GESSO PARA DRYWALL, USO INTERNO, COM DUAS FACES DUPLAS E ESTRUTURA METÁLICA COM GUIAS DUPLAS PARA PAREDES COM ÁREA LÍQUIDA MENOR QUE 6 M2, COM VÃOS. AF_07/2023_PS</t>
  </si>
  <si>
    <t xml:space="preserve">PAREDE COM SISTEMA EM CHAPAS DE GESSO PARA DRYWALL, USO INTERNO, COM DUAS FACES DUPLAS E ESTRUTURA METÁLICA COM GUIAS SIMPLES PARA PAREDES COM ÁREA LÍQUIDA MAIOR OU IGUAL A 6 M2, COM VÃOS. AF_07/2023_PS</t>
  </si>
  <si>
    <t xml:space="preserve">PAREDE COM SISTEMA EM CHAPAS DE GESSO PARA DRYWALL, USO INTERNO, COM DUAS FACES DUPLAS E ESTRUTURA METÁLICA COM GUIAS SIMPLES PARA PAREDES COM ÁREA LÍQUIDA MENOR QUE 6 M2, COM VÃOS. AF_07/2023_PS</t>
  </si>
  <si>
    <t xml:space="preserve">PAREDE COM SISTEMA EM CHAPAS DE GESSO PARA DRYWALL, USO INTERNO, COM DUAS FACES DUPLAS E ESTRUTURA METÁLICA COM GUIAS SIMPLES, SEM VÃOS. AF_07/2023_PS</t>
  </si>
  <si>
    <t xml:space="preserve">PAREDE COM SISTEMA EM CHAPAS DE GESSO PARA DRYWALL, USO INTERNO, COM DUAS FACES SIMPLES E ESTRUTURA METÁLICA COM GUIAS DUPLAS PARA PAREDES COM ÁREA LÍQUIDA MAIOR OU IGUAL A 6 M2, COM VÃOS. AF_07/2023_PS</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</si>
  <si>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</si>
  <si>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DUAS FACES SIMPLES E ESTRUTURA METÁLICA COM GUIAS DUPLAS, SEM VÃOS. AF_07/2023_PS</t>
  </si>
  <si>
    <t xml:space="preserve">PAREDE COM SISTEMA EM CHAPAS DE GESSO PARA DRYWALL, USO INTERNO, COM DUAS FACES SIMPLES E ESTRUTURA METÁLICA COM GUIAS SIMPLES PARA PAREDES COM ÁREA LÍQUIDA MAIOR OU IGUAL A 6 M2, COM VÃOS. AF_07/2023_PS</t>
  </si>
  <si>
    <t xml:space="preserve">PAREDE COM SISTEMA EM CHAPAS DE GESSO PARA DRYWALL, USO INTERNO, COM DUAS FACES SIMPLES E ESTRUTURA METÁLICA COM GUIAS SIMPLES PARA PAREDES COM ÁREA LÍQUIDA MENOR QUE 6 M2, COM VÃOS. AF_07/2023_PS</t>
  </si>
  <si>
    <t xml:space="preserve">PAREDE COM SISTEMA EM CHAPAS DE GESSO PARA DRYWALL, USO INTERNO, COM DUAS FACES SIMPLES E ESTRUTURA METÁLICA COM GUIAS SIMPLES, SEM VÃOS. AF_07/2023_PS</t>
  </si>
  <si>
    <t xml:space="preserve">PAREDE COM SISTEMA EM CHAPAS DE GESSO PARA DRYWALL, USO INTERNO, COM UMA FACE SIMPLES E ESTRUTURA METÁLICA COM GUIAS SIMPLES PARA PAREDES COM ÁREA LÍQUIDA MAIOR OU IGUAL A 6 M2, COM VÃOS. AF_07/2023_PS</t>
  </si>
  <si>
    <t xml:space="preserve">PAREDE COM SISTEMA EM CHAPAS DE GESSO PARA DRYWALL, USO INTERNO, COM UMA FACE SIMPLES E ESTRUTURA METÁLICA COM GUIAS SIMPLES PARA PAREDES COM ÁREA LÍQUIDA MENOR QUE 6 M2, COM VÃOS. AF_07/2023_PS</t>
  </si>
  <si>
    <t xml:space="preserve">PAREDE COM SISTEMA EM CHAPAS DE GESSO PARA DRYWALL, USO INTERNO, COM UMA FACE SIMPLES E ESTRUTURA METÁLICA COM GUIAS SIMPLES, SEM VÃOS. AF_07/2023_PS</t>
  </si>
  <si>
    <t xml:space="preserve">PAREDE COM SISTEMA EM CHAPAS DE GESSO PARA DRYWALL, USO INTERNO, COM UMA FACE SIMPLES E OUTRA FACE DUPLA E ESTRUTURA METÁLICA COM GUIAS DUPLAS PARA PAREDES COM ÁREA LÍQUIDA MAIOR OU IGUAL A 6 M2, COM VÃOS. AF_07/2023_PS</t>
  </si>
  <si>
    <t xml:space="preserve">PAREDE COM SISTEMA EM CHAPAS DE GESSO PARA DRYWALL, USO INTERNO, COM UMA FACE SIMPLES E OUTRA FACE DUPLA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</si>
  <si>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MAIOR OU IGUAL A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</si>
  <si>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</si>
  <si>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PAREDE COM SISTEMA EM CHAPAS DE GESSO PARA DRYWALL, USO INTERNO, COM UMA FACE SIMPLES E OUTRA FACE DUPLA E ESTRUTURA METÁLICA COM GUIAS SIMPLES, SEM VÃOS. AF_07/2023_PS</t>
  </si>
  <si>
    <t xml:space="preserve">INSTALAÇÃO DE ALONGADOR COM TRÊS ALTURAS, EM TUBO DE AÇO CARBONO - EQUIPAMENTO DE GINASTICA PARA ACADEMIA AO AR LIVRE / ACADEMIA DA TERCEIRA IDADE - ATI, INSTALADO SOBRE SOLO.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</si>
  <si>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</si>
  <si>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BALANÇO DE 2 LUGARES COM ESTRUTURA DE MADEIRA TRATADA, INSTALADO SOBRE PISO DE CONCRETO EXISTENTE. AF_10/2021</t>
  </si>
  <si>
    <t xml:space="preserve">INSTALAÇÃO DE BALANÇO DE 2 LUGARES COM ESTRUTURA DE MADEIRA TRATADA, INSTALADO SOBRE SOLO. AF_10/2021</t>
  </si>
  <si>
    <t xml:space="preserve">INSTALAÇÃO DE BALANÇO DE 2 LUGARES COM ESTRUTURA METÁLICA EM TUBOS DE AÇO CARBONO, INSTALADO SOBRE PISO DE CONCRETO EXISTENTE. AF_10/2021</t>
  </si>
  <si>
    <t xml:space="preserve">INSTALAÇÃO DE BALANÇO DE 2 LUGARES COM ESTRUTURA METÁLICA EM TUBOS DE AÇO CARBONO, INSTALADO SOBRE SOLO. AF_10/2021</t>
  </si>
  <si>
    <t xml:space="preserve">INSTALAÇÃO DE CASINHA DE MADEIRA TRATADA COM RAMPA ESCALADA, ESCORREGADOR E ESCADA MARINHEIRO, INSTALADO SOBRE PISO DE CONCRETO EXISTENTE. AF_10/2021</t>
  </si>
  <si>
    <t xml:space="preserve">INSTALAÇÃO DE CASINHA DE MADEIRA TRATADA COM RAMPA ESCALADA, ESCORREGADOR E ESCADA MARINHEIRO, INSTALADO SOBRE SOLO. AF_10/2021</t>
  </si>
  <si>
    <t xml:space="preserve">INSTALAÇÃO DE ESCORREGADOR DE MADEIRA TRATADA, INSTALADO SOBRE PISO DE CONCRETO EXISTENTE. AF_10/2021</t>
  </si>
  <si>
    <t xml:space="preserve">INSTALAÇÃO DE ESCORREGADOR DE MADEIRA TRATADA, INSTALADO SOBRE SOLO. AF_10/2021</t>
  </si>
  <si>
    <t xml:space="preserve">INSTALAÇÃO DE ESCORREGADOR METÁLICO EM TUBOS E CHAPAS DE AÇO CARBONO, INSTALADO SOBRE PISO DE CONCRETO EXISTENTE. AF_10/2021</t>
  </si>
  <si>
    <t xml:space="preserve">INSTALAÇÃO DE ESCORREGADOR METÁLICO EM TUBOS E CHAPAS DE AÇO CARBONO, INSTALADO SOBRE SOLO. AF_10/2021</t>
  </si>
  <si>
    <t xml:space="preserve">INSTALAÇÃO DE ESQUI TRIPLO, EM TUBO DE AÇO CARBONO - EQUIPAMENTO DE GINÁSTICA PARA ACADEMIA AO AR LIVRE / ACADEMIA DA TERCEIRA IDADE - ATI, INSTALADO SOBRE PISO DE CONCRETO EXISTENTE. AF_10/2021</t>
  </si>
  <si>
    <t xml:space="preserve">INSTALAÇÃO DE GAIOLA LABIRINTO METÁLICA EM TUBOS DE AÇO CARBONO, INSTALADA SOBRE PISO DE CONCRETO EXISTENTE. AF_10/2021</t>
  </si>
  <si>
    <t xml:space="preserve">INSTALAÇÃO DE GAIOLA LABIRINTO METÁLICA EM TUBOS DE AÇO CARBONO, INSTALADO SOBRE SOLO. AF_10/2021</t>
  </si>
  <si>
    <t xml:space="preserve">INSTALAÇÃO DE GANGORRA SIMPLES DE MADEIRA TRATADA, INSTALADA SOBRE PISO DE CONCRETO EXISTENTE. AF_10/2021</t>
  </si>
  <si>
    <t xml:space="preserve">INSTALAÇÃO DE GANGORRA SIMPLES DE MADEIRA TRATADA, INSTALADA SOBRE SOLO. AF_10/2021</t>
  </si>
  <si>
    <t xml:space="preserve">INSTALAÇÃO DE GANGORRA SIMPLES METÁLICA EM TUBOS DE AÇO CARBONO, INSTALADA SOBRE PISO DE CONCRETO EXISTENTE. AF_10/2021</t>
  </si>
  <si>
    <t xml:space="preserve">INSTALAÇÃO DE GANGORRA SIMPLES METÁLICA EM TUBOS DE AÇO CARBONO, INSTALADA SOBRE SOLO. AF_10/2021</t>
  </si>
  <si>
    <t xml:space="preserve">INSTALAÇÃO DE GIRA-GIRA METÁLICO EM TUBOS DE AÇO CARBONO, INSTALADO SOBRE PISO DE CONCRETO EXISTENTE. AF_10/2021</t>
  </si>
  <si>
    <t xml:space="preserve">INSTALAÇÃO DE GIRA-GIRA METÁLICO EM TUBOS DE AÇO CARBONO, INSTALADO SOBRE SOLO.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</si>
  <si>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</si>
  <si>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</si>
  <si>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</si>
  <si>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</si>
  <si>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</si>
  <si>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</si>
  <si>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</si>
  <si>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ACO CARBONO - EQUIPAMENTO DE GINASTICA PARA ACADEMIA AO AR LIVRE / ACADEMIA DA TERCEIRA IDADE - ATI, INSTALADO SOBRE PISO DE CONCRETO EXISTENTE. AF_10/2021</t>
  </si>
  <si>
    <t xml:space="preserve">INSTALAÇÃO DE ROTAÇÃO VERTICAL DUPLO, EM TUBO DE AÇO CARBONO - EQUIPAMENTO DE GINÁSTICA PARA ACADEMIA AO AR LIVRE / ACADEMIA DA TERCEIRA IDADE - ATI, INSTALADO SOBRE SOLO.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</si>
  <si>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</si>
  <si>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</si>
  <si>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</si>
  <si>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</si>
  <si>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SOLO. AF_10/2021</t>
  </si>
  <si>
    <t xml:space="preserve">EXECUÇÃO DE PASSEIO (CALÇADA) COM CONCRETO MOLDADO IN LOCO, FEITO EM OBRA, ACABAMENTO ESTAMPADO, ESPESSURA 6 CM, ARMADO. AF_08/2022</t>
  </si>
  <si>
    <t xml:space="preserve">EXECUÇÃO DE PASSEIO (CALÇADA) COM CONCRETO MOLDADO IN LOCO, FEITO EM OBRA, ACABAMENTO ESTAMPADO, ESPESSURA 6 CM, NÃO ARMADO. AF_08/2022</t>
  </si>
  <si>
    <t xml:space="preserve">EXECUÇÃO DE PASSEIO (CALÇADA) COM CONCRETO MOLDADO IN LOCO, FEITO EM OBRA, ACABAMENTO ESTAMPADO, ESPESSURA 8 CM, ARMADO. AF_08/2022</t>
  </si>
  <si>
    <t xml:space="preserve">EXECUÇÃO DE PASSEIO (CALÇADA) COM CONCRETO MOLDADO IN LOCO, FEITO EM OBRA, ACABAMENTO ESTAMPADO, ESPESSURA 8 CM, NÃO ARMADO. AF_08/2022</t>
  </si>
  <si>
    <t xml:space="preserve">EXECUÇÃO DE PASSEIO (CALÇADA) COM CONCRETO MOLDADO IN LOCO, USINADO, ACABAMENTO ESTAMPADO, ESPESSURA 6 CM, ARMADO. AF_08/2022</t>
  </si>
  <si>
    <t xml:space="preserve">EXECUÇÃO DE PASSEIO (CALÇADA) COM CONCRETO MOLDADO IN LOCO, USINADO, ACABAMENTO ESTAMPADO, ESPESSURA 6 CM, NÃO ARMADO. AF_08/2022</t>
  </si>
  <si>
    <t xml:space="preserve">EXECUÇÃO DE PASSEIO (CALÇADA) COM CONCRETO MOLDADO IN LOCO, USINADO, ACABAMENTO ESTAMPADO, ESPESSURA 8 CM, ARMADO. AF_08/2022</t>
  </si>
  <si>
    <t xml:space="preserve">EXECUÇÃO DE PASSEIO (CALÇADA) COM CONCRETO MOLDADO IN LOCO, USINADO, ACABAMENTO ESTAMPADO, ESPESSURA 8 CM, NÃO ARMADO. AF_08/2022</t>
  </si>
  <si>
    <t xml:space="preserve">EXECUÇÃO DE PASSEIO (CALÇADA) COM PLACAS DE CONCRETO PRÉ-FABRICADAS, ASSENTADAS COM ARGAMASSA, PLACAS DE 100 X 100 CM, NÃO ARMADO. AF_08/2022</t>
  </si>
  <si>
    <t xml:space="preserve">EXECUÇÃO DE PASSEIO (CALÇADA) COM PLACAS DE CONCRETO PRÉ-FABRICADAS, ASSENTADAS COM ARGAMASSA, PLACAS DE 40 X 40 CM, NÃO ARMADO. AF_08/2022</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</si>
  <si>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</si>
  <si>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FEITO EM OBRA, ACABAMENTO CONVENCIONAL, ESPESSURA 8 CM, ARMADO. AF_08/2022</t>
  </si>
  <si>
    <t xml:space="preserve">EXECUÇÃO DE PASSEIO (CALÇADA) OU PISO DE CONCRETO COM CONCRETO MOLDADO IN LOCO, FEITO EM OBRA, ACABAMENTO CONVENCIONAL, NÃO ARMADO. AF_08/2022</t>
  </si>
  <si>
    <t xml:space="preserve">EXECUÇÃO DE PASSEIO (CALÇADA) OU PISO DE CONCRETO COM CONCRETO MOLDADO IN LOCO, USINADO C20, ACABAMENTO CONVENCIONAL, NÃO ARMADO. AF_08/2022</t>
  </si>
  <si>
    <t xml:space="preserve">EXECUÇÃO DE PASSEIO (CALÇADA) OU PISO DE CONCRETO COM CONCRETO MOLDADO IN LOCO, USINADO C25, ACABAMENTO CONVENCIONAL, NÃO ARMADO. AF_03/2023</t>
  </si>
  <si>
    <t xml:space="preserve">EXECUÇÃO DE PASSEIO (CALÇADA) OU PISO DE CONCRETO COM CONCRETO MOLDADO IN LOCO, USINADO, ACABAMENTO CONVENCIONAL, ESPESSURA 6 CM, ARMADO. AF_08/2022</t>
  </si>
  <si>
    <t xml:space="preserve">EXECUÇÃO DE PASSEIO (CALÇADA) OU PISO DE CONCRETO COM CONCRETO MOLDADO IN LOCO, USINADO, ACABAMENTO CONVENCIONAL, ESPESSURA 8 CM, ARMADO. AF_08/2022</t>
  </si>
  <si>
    <t xml:space="preserve">EXECUÇÃO DE PAVIMENTO EM PARALELEPÍPEDOS, REJUNTAMENTO COM ARGAMASSA TRAÇO 1:3 (CIMENTO E AREIA). AF_05/2020</t>
  </si>
  <si>
    <t xml:space="preserve">EXECUÇÃO DE PAVIMENTO EM PARALELEPÍPEDOS, REJUNTAMENTO COM PEDRISCO E EMULSÃO ASFÁLTICA. AF_05/2020</t>
  </si>
  <si>
    <t xml:space="preserve">EXECUÇÃO DE PAVIMENTO EM PARALELEPÍPEDOS, REJUNTAMENTO COM PÓ DE PEDRA. AF_05/2020</t>
  </si>
  <si>
    <t xml:space="preserve">EXECUÇÃO DE PAVIMENTO EM PEDRAS POLIÉDRICAS, REJUNTAMENTO COM ARGAMASSA TRAÇO 1:3 (CIMENTO E AREIA). AF_05/2020</t>
  </si>
  <si>
    <t xml:space="preserve">EXECUÇÃO DE PAVIMENTO EM PEDRAS POLIÉDRICAS, REJUNTAMENTO COM PEDRISCO E EMULSÃO ASFÁLTICA. AF_05/2020</t>
  </si>
  <si>
    <t xml:space="preserve">EXECUÇÃO DE PAVIMENTO EM PEDRAS POLIÉDRICAS, REJUNTAMENTO COM PÓ DE PEDRA. AF_05/2020</t>
  </si>
  <si>
    <t xml:space="preserve">EXECUÇÃO DE PASSEIO COM PLACAS DE CONCRETO PERMEÁVEL (DRENANTE), PRÉ-FABRICADAS, DE 40 X 40 CM, ESPESSURA 6 CM. AF_10/2022</t>
  </si>
  <si>
    <t xml:space="preserve">EXECUÇÃO DE PASSEIO EM PISO INTERTRAVADO, COM BLOCO 16 FACES DE 22 X 11 CM, ESPESSURA 6 CM. AF_10/2022</t>
  </si>
  <si>
    <t xml:space="preserve">EXECUÇÃO DE PASSEIO EM PISO INTERTRAVADO, COM BLOCO DE CONCRETO PERMEÁVEL (DRENANTE) 16 FACES DE 22 X 11 CM, ESPESSURA 6 CM. AF_10/2022</t>
  </si>
  <si>
    <t xml:space="preserve">EXECUÇÃO DE PASSEIO EM PISO INTERTRAVADO, COM BLOCO DE CONCRETO PERMEÁVEL RETANGULAR DE 20 X 10 CM, ESPESSURA 6 CM. AF_10/2022</t>
  </si>
  <si>
    <t xml:space="preserve">EXECUÇÃO DE PASSEIO EM PISO INTERTRAVADO, COM BLOCO PODOTÁTIL (ALERTA OU DIRECIONAL) QUADRADO DE 20 X 20 CM, ESPESSURA 6 CM. AF_10/2022</t>
  </si>
  <si>
    <t xml:space="preserve">EXECUÇÃO DE PASSEIO EM PISO INTERTRAVADO, COM BLOCO PODOTÁTIL (ALERTA OU DIRECIONAL) RETANGULAR DE 20 X 10 CM, ESPESSURA 6 CM. AF_10/2022</t>
  </si>
  <si>
    <t xml:space="preserve">EXECUÇÃO DE PASSEIO EM PISO INTERTRAVADO, COM BLOCO RAQUETE 22 X 13,5 CM, ESPESSURA 6 CM. AF_10/2022</t>
  </si>
  <si>
    <t xml:space="preserve">EXECUÇÃO DE PASSEIO EM PISO INTERTRAVADO, COM BLOCO RETANGULAR COLORIDO DE 20 X 10 CM, ESPESSURA 6 CM. AF_10/2022</t>
  </si>
  <si>
    <t xml:space="preserve">EXECUÇÃO DE PASSEIO EM PISO INTERTRAVADO, COM BLOCO RETANGULAR COR NATURAL DE 20 X 10 CM, ESPESSURA 6 CM. AF_10/2022</t>
  </si>
  <si>
    <t xml:space="preserve">EXECUÇÃO DE PAVIMENTO COM PLACAS DE CONCRETO PERMEÁVEL (DRENANTE), PRÉ-FABRICADAS, DE 40 X 40 CM, ESPESSURA 6 CM. AF_10/2022</t>
  </si>
  <si>
    <t xml:space="preserve">EXECUÇÃO DE PAVIMENTO COM PLACAS DE CONCRETO PERMEÁVEL (DRENANTE), PRÉ-FABRICADAS, DE 40 X 40 CM, ESPESSURA 8 CM. AF_10/2022</t>
  </si>
  <si>
    <t xml:space="preserve">EXECUÇÃO DE PAVIMENTO EM PISO INTERTRAVADO, COM BLOCO 16 FACES DE 22 X 11 CM, ESPESSURA 10 CM. AF_10/2022</t>
  </si>
  <si>
    <t xml:space="preserve">EXECUÇÃO DE PAVIMENTO EM PISO INTERTRAVADO, COM BLOCO 16 FACES DE 22 X 11 CM, ESPESSURA 6 CM. AF_10/2022</t>
  </si>
  <si>
    <t xml:space="preserve">EXECUÇÃO DE PAVIMENTO EM PISO INTERTRAVADO, COM BLOCO 16 FACES DE 22 X 11 CM, ESPESSURA 8 CM. AF_10/2022</t>
  </si>
  <si>
    <t xml:space="preserve">EXECUÇÃO DE PAVIMENTO EM PISO INTERTRAVADO, COM BLOCO DE CONCRETO PERMEÁVEL (DRENANTE) 16 FACES DE 22 X 11 CM, ESPESSURA 6 CM. AF_10/2022</t>
  </si>
  <si>
    <t xml:space="preserve">EXECUÇÃO DE PAVIMENTO EM PISO INTERTRAVADO, COM BLOCO DE CONCRETO PERMEÁVEL (DRENANTE) 16 FACES DE 22 X 11 CM, ESPESSURA 8 CM. AF_10/2022</t>
  </si>
  <si>
    <t xml:space="preserve">EXECUÇÃO DE PAVIMENTO EM PISO INTERTRAVADO, COM BLOCO DE CONCRETO PERMEÁVEL (DRENANTE) RETANGULAR DE 20 X 10 CM, ESPESSURA 6 CM. AF_10/2022</t>
  </si>
  <si>
    <t xml:space="preserve">EXECUÇÃO DE PAVIMENTO EM PISO INTERTRAVADO, COM BLOCO DE CONCRETO PERMEÁVEL (DRENANTE) RETANGULAR DE 20 X 10 CM, ESPESSURA 8 CM. AF_10/2022</t>
  </si>
  <si>
    <t xml:space="preserve">EXECUÇÃO DE PAVIMENTO EM PISO INTERTRAVADO, COM BLOCO PISOGRAMA DE 35 X 15 CM, ESPESSURA 6 CM. AF_10/2022</t>
  </si>
  <si>
    <t xml:space="preserve">EXECUÇÃO DE PAVIMENTO EM PISO INTERTRAVADO, COM BLOCO PISOGRAMA DE 35 X 15 CM, ESPESSURA 8 CM. AF_10/2022</t>
  </si>
  <si>
    <t xml:space="preserve">EXECUÇÃO DE PAVIMENTO EM PISO INTERTRAVADO, COM BLOCO PODOTÁTIL (ALERTA OU DIRECIONAL) QUADRADO DE 20 X 20 CM, ESPESSURA 6 CM. AF_10/2022</t>
  </si>
  <si>
    <t xml:space="preserve">EXECUÇÃO DE PAVIMENTO EM PISO INTERTRAVADO, COM BLOCO PODOTÁTIL (ALERTA OU DIRECIONAL) RETANGULAR DE 20 X 10 CM, ESPESSURA 6 CM. AF_10/2022</t>
  </si>
  <si>
    <t xml:space="preserve">EXECUÇÃO DE PAVIMENTO EM PISO INTERTRAVADO, COM BLOCO RAQUETE 22 X 13,5 CM, ESPESSURA 6 CM. AF_10/2022</t>
  </si>
  <si>
    <t xml:space="preserve">EXECUÇÃO DE PAVIMENTO EM PISO INTERTRAVADO, COM BLOCO RETANGULAR COLORIDO DE 20 X 10 CM, ESPESSURA 6 CM. AF_10/2022</t>
  </si>
  <si>
    <t xml:space="preserve">EXECUÇÃO DE PAVIMENTO EM PISO INTERTRAVADO, COM BLOCO RETANGULAR COLORIDO DE 20 X 10 CM, ESPESSURA 8 CM. AF_10/2022</t>
  </si>
  <si>
    <t xml:space="preserve">EXECUÇÃO DE PAVIMENTO EM PISO INTERTRAVADO, COM BLOCO RETANGULAR COR NATURAL DE 20 X 10 CM, ESPESSURA 6 CM. AF_10/2022</t>
  </si>
  <si>
    <t xml:space="preserve">EXECUÇÃO DE PAVIMENTO EM PISO INTERTRAVADO, COM BLOCO RETANGULAR COR NATURAL DE 20 X 10 CM, ESPESSURA 8 CM. AF_10/2022</t>
  </si>
  <si>
    <t xml:space="preserve">EXECUÇÃO DE PAVIMENTO EM PISO INTERTRAVADO, COM BLOCO RETANGULAR DE 20 X 10 CM, ESPESSURA 10 CM. AF_10/2022</t>
  </si>
  <si>
    <t xml:space="preserve">EXECUÇÃO DE PAVIMENTO EM PISO INTERTRAVADO, COM BLOCO SEXTAVADO DE 25 X 25 CM, ESPESSURA 10 CM. AF_10/2022</t>
  </si>
  <si>
    <t xml:space="preserve">EXECUÇÃO DE PAVIMENTO EM PISO INTERTRAVADO, COM BLOCO SEXTAVADO DE 25 X 25 CM, ESPESSURA 6 CM. AF_10/2022</t>
  </si>
  <si>
    <t xml:space="preserve">EXECUÇÃO DE PAVIMENTO EM PISO INTERTRAVADO, COM BLOCO SEXTAVADO DE 25 X 25 CM, ESPESSURA 8 CM. AF_10/2022</t>
  </si>
  <si>
    <t xml:space="preserve">APLICAÇÃO DE GRAXA EM BARRAS DE TRANSFERÊNCIA PARA EXECUÇÃO DE PAVIMENTO DE CONCRETO. AF_04/2022</t>
  </si>
  <si>
    <t xml:space="preserve">APLICAÇÃO DE LONA PLÁSTICA PARA EXECUÇÃO DE PAVIMENTOS DE CONCRETO. AF_04/2022</t>
  </si>
  <si>
    <t xml:space="preserve">BARRAS DE LIGAÇÃO, AÇO CA-50 DE 10 MM, PARA EXECUÇÃO DE PAVIMENTO DE CONCRETO - FORNECIMENTO E INSTALAÇÃO. AF_04/2022</t>
  </si>
  <si>
    <t xml:space="preserve">BARRAS DE TRANSFERÊNCIA, AÇO CA-25 DE 16,0 MM, PARA EXECUÇÃO DE PAVIMENTO DE CONCRETO - FORNECIMENTO E INSTALAÇÃO. AF_04/2022</t>
  </si>
  <si>
    <t xml:space="preserve">BARRAS DE TRANSFERÊNCIA, AÇO CA-25 DE 20,0 MM, PARA EXECUÇÃO DE PAVIMENTO DE CONCRETO - FORNECIMENTO E INSTALAÇÃO. AF_04/2022</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</si>
  <si>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</si>
  <si>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</si>
  <si>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EXECUÇÃO DE JUNTAS DE CONTRAÇÃO PARA PAVIMENTOS DE CONCRETO. AF_04/2022</t>
  </si>
  <si>
    <t xml:space="preserve">EXECUÇÃO DE PAVIMENTO DE CONCRETO ARMADO (PCA), FCK = 30 MPA, ESPESSURA DE 15,0 CM. AF_04/2022</t>
  </si>
  <si>
    <t xml:space="preserve">EXECUÇÃO DE PAVIMENTO DE CONCRETO ARMADO (PCA), FCK = 30 MPA, ESPESSURA DE 17,5 CM. AF_04/2022</t>
  </si>
  <si>
    <t xml:space="preserve">EXECUÇÃO DE PAVIMENTO DE CONCRETO SIMPLES (PCS), FCK = 35 MPA, ESPESSURA DE 15,0 CM. AF_04/2022</t>
  </si>
  <si>
    <t xml:space="preserve">EXECUÇÃO DE PAVIMENTO DE CONCRETO SIMPLES (PCS), FCK = 35 MPA, ESPESSURA DE 16,0 CM. AF_04/2022</t>
  </si>
  <si>
    <t xml:space="preserve">EXECUÇÃO DE PAVIMENTO DE CONCRETO SIMPLES (PCS), FCK = 35 MPA, ESPESSURA DE 17,5 CM. AF_04/2022</t>
  </si>
  <si>
    <t xml:space="preserve">EXECUÇÃO DE PAVIMENTO DE CONCRETO SIMPLES (PCS), FCK = 35 MPA, ESPESSURA DE 25,0 CM. AF_04/2022</t>
  </si>
  <si>
    <t xml:space="preserve">EXECUÇÃO DE PAVIMENTO DE CONCRETO SIMPLES (PCS), FCK = 40 MPA, ESPESSURA DE 15,0 CM. AF_04/2022</t>
  </si>
  <si>
    <t xml:space="preserve">EXECUÇÃO DE PAVIMENTO DE CONCRETO SIMPLES (PCS), FCK = 40 MPA, ESPESSURA DE 16,0 CM. AF_04/2022</t>
  </si>
  <si>
    <t xml:space="preserve">EXECUÇÃO DE PAVIMENTO DE CONCRETO SIMPLES (PCS), FCK = 40 MPA, ESPESSURA DE 17,5 CM. AF_04/2022</t>
  </si>
  <si>
    <t xml:space="preserve">EXECUÇÃO DE PAVIMENTO DE CONCRETO SIMPLES (PCS), FCK = 40 MPA, ESPESSURA DE 20,0 CM. AF_04/2022</t>
  </si>
  <si>
    <t xml:space="preserve">EXECUÇÃO DE PAVIMENTO DE CONCRETO SIMPLES (PCS), FCK = 40 MPA, ESPESSURA DE 22,5 CM. AF_04/2022</t>
  </si>
  <si>
    <t xml:space="preserve">EXECUÇÃO DE PAVIMENTO DE CONCRETO SIMPLES (PCS), FCK = 40 MPA, ESPESSURA DE 25,0 CM. AF_04/2022</t>
  </si>
  <si>
    <t xml:space="preserve">EXECUÇÃO DE PAVIMENTO DE CONCRETO SIMPLES (PCS), FCK = 40 MPA, ESPESSURA DE 27,5 CM. AF_04/2022</t>
  </si>
  <si>
    <t xml:space="preserve">EXECUÇÃO DE PISO INDUSTRIAL DE CONCRETO ARMADO, FCK = 20 MPA, ESPESSURA DE 12,0 CM. AF_04/2022</t>
  </si>
  <si>
    <t xml:space="preserve">EXECUÇÃO DE PISO INDUSTRIAL DE CONCRETO ARMADO, FCK = 20 MPA, ESPESSURA DE 14,0 CM. AF_04/2022</t>
  </si>
  <si>
    <t xml:space="preserve">EXECUÇÃO DE PISO INDUSTRIAL DE CONCRETO ARMADO, FCK = 20 MPA, ESPESSURA DE 15,0 CM. AF_04/2022</t>
  </si>
  <si>
    <t xml:space="preserve">EXECUÇÃO DE PISO INDUSTRIAL DE CONCRETO ARMADO, FCK = 20 MPA, ESPESSURA DE 18,0 CM. AF_04/2022</t>
  </si>
  <si>
    <t xml:space="preserve">EXECUÇÃO DE PISO INDUSTRIAL DE CONCRETO ARMADO, FCK = 20 MPA, ESPESSURA DE 20,0 CM. AF_04/2022</t>
  </si>
  <si>
    <t xml:space="preserve">EXECUÇÃO DE PISO INDUSTRIAL DE CONCRETO ARMADO, FCK = 20 MPA, ESPESSURA DE 22,0 CM. AF_04/2022</t>
  </si>
  <si>
    <t xml:space="preserve">EXECUÇÃO DE PISO INDUSTRIAL REFORÇADO COM FIBRAS, FCK = 30 MPA, ESPESSURA DE 12,0 CM. AF_04/2022</t>
  </si>
  <si>
    <t xml:space="preserve">EXECUÇÃO DE PISO INDUSTRIAL REFORÇADO COM FIBRAS, FCK = 30 MPA, ESPESSURA DE 14,0 CM. AF_04/2022</t>
  </si>
  <si>
    <t xml:space="preserve">EXECUÇÃO DE PISO INDUSTRIAL REFORÇADO COM FIBRAS, FCK = 30 MPA, ESPESSURA DE 16,0 CM. AF_04/2022</t>
  </si>
  <si>
    <t xml:space="preserve">EXECUÇÃO DE PISO INDUSTRIAL REFORÇADO COM FIBRAS, FCK = 30 MPA, ESPESSURA DE 18,0 CM. AF_04/2022</t>
  </si>
  <si>
    <t xml:space="preserve">EXECUÇÃO DE PISO INDUSTRIAL REFORÇADO COM FIBRAS, FCK = 30 MPA, ESPESSURA DE 20,0 CM. AF_04/2022</t>
  </si>
  <si>
    <t xml:space="preserve">EXECUÇÃO PAVIMENTO DE CONCRETO SIMPLES (PCS), FCK = 35 MPA, ESPESSURA DE 20,0 CM. AF_04/2022</t>
  </si>
  <si>
    <t xml:space="preserve">EXECUÇÃO PAVIMENTO DE CONCRETO SIMPLES (PCS), FCK = 35 MPA, ESPESSURA DE 22,5 CM. AF_04/2022</t>
  </si>
  <si>
    <t xml:space="preserve">EXECUÇÃO PAVIMENTO DE CONCRETO SIMPLES (PCS), FCK = 35 MPA, ESPESSURA DE 27,5 CM. AF_04/2022</t>
  </si>
  <si>
    <t xml:space="preserve">CHAPIM (RUFO CAPA) EM AÇO GALVANIZADO, CORTE 33. AF_11/2020</t>
  </si>
  <si>
    <t xml:space="preserve">CHAPIM SOBRE MUROS LINEARES, EM CONCRETO PRÉ-MOLDADO, COMPRIMENTO DE ATÉ 6 M, ASSENTADO COM ARGAMASSA 1:6 COM ADITIVO. AF_11/2020</t>
  </si>
  <si>
    <t xml:space="preserve">CHAPIM SOBRE MUROS LINEARES, EM CONCRETO PRÉ-MOLDADO, COMPRIMENTO MAIOR QUE 6 M, ASSENTADO COM ARGAMASSA 1:6 COM ADITIVO. AF_11/2020</t>
  </si>
  <si>
    <t xml:space="preserve">CHAPIM SOBRE MUROS LINEARES, EM GRANITO OU MÁRMORE, L = 25 CM, ASSENTADO COM ARGAMASSA 1:6 COM ADITIVO. AF_11/2020</t>
  </si>
  <si>
    <t xml:space="preserve">CHAPIM SOBRE MUROS NÃO LINEARES, EM CONCRETO PRÉ-MOLDADO, COMPRIMENTO DE ATÉ 6 M, ASSENTADO COM ARGAMASSA 1:6 COM ADITIVO. AF_11/2020</t>
  </si>
  <si>
    <t xml:space="preserve">CHAPIM SOBRE MUROS NÃO LINEARES, EM CONCRETO PRÉ-MOLDADO, COMPRIMENTO MAIOR QUE 6 M, ASSENTADO COM ARGAMASSA 1:6 COM ADITIVO. AF_11/2020</t>
  </si>
  <si>
    <t xml:space="preserve">PEITORIL LINEAR EM CONCRETO PRÉ-MOLDADO, COMPRIMENTO DE ATÉ 2 M, ASSENTADO COM ARGAMASSA 1:6 COM ADITIVO. AF_11/2020</t>
  </si>
  <si>
    <t xml:space="preserve">PEITORIL LINEAR EM CONCRETO PRÉ-MOLDADO, COMPRIMENTO MAIOR QUE 2 M, ASSENTADO COM ARGAMASSA 1:6 COM ADITIVO. AF_11/2020</t>
  </si>
  <si>
    <t xml:space="preserve">PEITORIL LINEAR EM GRANITO OU MÁRMORE, L = 15CM, ASSENTADO COM ARGAMASSA 1:6 COM ADITIVO. AF_11/2020</t>
  </si>
  <si>
    <t xml:space="preserve">FACHADA CORTINA EM VIDRO NO SISTEMA STICK, CONSIDERANDO MODULAÇÃO DE 1,25 X 3,20 M, COM ABERTURA, ACABAMENTO ANODIZADO OU PINTADO - FORNECIMENTO E INSTALAÇÃO. AF_06/2022</t>
  </si>
  <si>
    <t xml:space="preserve">FACHADA CORTINA EM VIDRO NO SISTEMA STICK, CONSIDERANDO MODULAÇÃO DE 1,25 X 3,20 M, SEM ABERTURA, ACABAMENTO ANODIZADO OU PINTADO - FORNECIMENTO E INSTALAÇÃO. AF_06/2022</t>
  </si>
  <si>
    <t xml:space="preserve">FACHADA CORTINA EM VIDRO NO SISTEMA UNITIZADO, CONSIDERANDO MODULAÇÃO DE 1,25 X 3,20 M, COM ABERTURA, ACABAMENTO ANODIZADO OU PINTADO - FORNECIMENTO E INSTALAÇÃO. AF_06/2022</t>
  </si>
  <si>
    <t xml:space="preserve">FACHADA CORTINA EM VIDRO NO SISTEMA UNITIZADO, CONSIDERANDO MODULAÇÃO DE 1,25 X 3,20 M, SEM ABERTURA, ACABAMENTO ANODIZADO OU PINTADO - FORNECIMENTO E INSTALAÇÃO. AF_06/2022</t>
  </si>
  <si>
    <t xml:space="preserve">FACHADA EM VIDRO NO SISTEMA SPIDER GLASS, CONSIDERANDO MÓDULOS DE 2,00 X 2,50 M, FIXADO EM ESTRUTURA METÁLICA FORNECIMENTO E INSTALAÇÃO. AF_06/2022</t>
  </si>
  <si>
    <t xml:space="preserve">ENSACAMENTO DE AREIA. AF_11/2015</t>
  </si>
  <si>
    <t xml:space="preserve">PENEIRAMENTO DE AREIA COM PENEIRA ELÉTRICA. AF_11/2015</t>
  </si>
  <si>
    <t xml:space="preserve">PENEIRAMENTO DE AREIA COM PENEIRA MANUAL. AF_11/2015</t>
  </si>
  <si>
    <t xml:space="preserve">PERFURAÇÃO HORIZONTAL DIRECIONAL E INSTALAÇÃO DE TUBULAÇÃO PEAD 110 MM, EM SOLO DE 1ª CATEGORIA. AF_01/2022</t>
  </si>
  <si>
    <t xml:space="preserve">PERFURAÇÃO HORIZONTAL DIRECIONAL E INSTALAÇÃO DE TUBULAÇÃO PEAD 110 MM, EM SOLO DE 2ª CATEGORIA. AF_01/2022</t>
  </si>
  <si>
    <t xml:space="preserve">PERFURAÇÃO HORIZONTAL DIRECIONAL E INSTALAÇÃO DE TUBULAÇÃO PEAD 110 MM, EM SOLO MOLE. AF_01/2022</t>
  </si>
  <si>
    <t xml:space="preserve">PERFURAÇÃO HORIZONTAL DIRECIONAL E INSTALAÇÃO DE TUBULAÇÃO PEAD 160 MM, EM SOLO DE 1ª CATEGORIA. AF_01/2022</t>
  </si>
  <si>
    <t xml:space="preserve">PERFURAÇÃO HORIZONTAL DIRECIONAL E INSTALAÇÃO DE TUBULAÇÃO PEAD 160 MM, EM SOLO DE 2ª CATEGORIA. AF_01/2022</t>
  </si>
  <si>
    <t xml:space="preserve">PERFURAÇÃO HORIZONTAL DIRECIONAL E INSTALAÇÃO DE TUBULAÇÃO PEAD 160 MM, EM SOLO MOLE. AF_01/2022</t>
  </si>
  <si>
    <t xml:space="preserve">PERFURAÇÃO HORIZONTAL DIRECIONAL E INSTALAÇÃO DE TUBULAÇÃO PEAD 180 MM, EM SOLO DE 1ª CATEGORIA. AF_01/2022</t>
  </si>
  <si>
    <t xml:space="preserve">PERFURAÇÃO HORIZONTAL DIRECIONAL E INSTALAÇÃO DE TUBULAÇÃO PEAD 180 MM, EM SOLO DE 2ª CATEGORIA. AF_01/2022</t>
  </si>
  <si>
    <t xml:space="preserve">PERFURAÇÃO HORIZONTAL DIRECIONAL E INSTALAÇÃO DE TUBULAÇÃO PEAD 180 MM, EM SOLO MOLE. AF_01/2022</t>
  </si>
  <si>
    <t xml:space="preserve">PERFURAÇÃO HORIZONTAL DIRECIONAL E INSTALAÇÃO DE TUBULAÇÃO PEAD 20 MM, EM SOLO DE 1ª CATEGORIA. AF_01/2022</t>
  </si>
  <si>
    <t xml:space="preserve">PERFURAÇÃO HORIZONTAL DIRECIONAL E INSTALAÇÃO DE TUBULAÇÃO PEAD 20 MM, EM SOLO DE 2ª CATEGORIA. AF_01/2022</t>
  </si>
  <si>
    <t xml:space="preserve">PERFURAÇÃO HORIZONTAL DIRECIONAL E INSTALAÇÃO DE TUBULAÇÃO PEAD 20 MM, EM SOLO MOLE. AF_01/2022</t>
  </si>
  <si>
    <t xml:space="preserve">PERFURAÇÃO HORIZONTAL DIRECIONAL E INSTALAÇÃO DE TUBULAÇÃO PEAD 200 MM, EM SOLO DE 1ª CATEGORIA. AF_01/2022</t>
  </si>
  <si>
    <t xml:space="preserve">PERFURAÇÃO HORIZONTAL DIRECIONAL E INSTALAÇÃO DE TUBULAÇÃO PEAD 200 MM, EM SOLO DE 2ª CATEGORIA. AF_01/2022</t>
  </si>
  <si>
    <t xml:space="preserve">PERFURAÇÃO HORIZONTAL DIRECIONAL E INSTALAÇÃO DE TUBULAÇÃO PEAD 200 MM, EM SOLO MOLE. AF_01/2022</t>
  </si>
  <si>
    <t xml:space="preserve">PERFURAÇÃO HORIZONTAL DIRECIONAL E INSTALAÇÃO DE TUBULAÇÃO PEAD 225 MM, EM SOLO DE 1ª CATEGORIA. AF_01/2022</t>
  </si>
  <si>
    <t xml:space="preserve">PERFURAÇÃO HORIZONTAL DIRECIONAL E INSTALAÇÃO DE TUBULAÇÃO PEAD 225 MM, EM SOLO DE 2ª CATEGORIA. AF_01/2022</t>
  </si>
  <si>
    <t xml:space="preserve">PERFURAÇÃO HORIZONTAL DIRECIONAL E INSTALAÇÃO DE TUBULAÇÃO PEAD 225 MM, EM SOLO MOLE. AF_01/2022</t>
  </si>
  <si>
    <t xml:space="preserve">PERFURAÇÃO HORIZONTAL DIRECIONAL E INSTALAÇÃO DE TUBULAÇÃO PEAD 250 MM, EM SOLO DE 1ª CATEGORIA. AF_01/2022</t>
  </si>
  <si>
    <t xml:space="preserve">PERFURAÇÃO HORIZONTAL DIRECIONAL E INSTALAÇÃO DE TUBULAÇÃO PEAD 250 MM, EM SOLO DE 2ª CATEGORIA. AF_01/2022</t>
  </si>
  <si>
    <t xml:space="preserve">PERFURAÇÃO HORIZONTAL DIRECIONAL E INSTALAÇÃO DE TUBULAÇÃO PEAD 250 MM, EM SOLO MOLE. AF_01/2022</t>
  </si>
  <si>
    <t xml:space="preserve">PERFURAÇÃO HORIZONTAL DIRECIONAL E INSTALAÇÃO DE TUBULAÇÃO PEAD 280 MM, EM SOLO DE 1ª CATEGORIA. AF_01/2022</t>
  </si>
  <si>
    <t xml:space="preserve">PERFURAÇÃO HORIZONTAL DIRECIONAL E INSTALAÇÃO DE TUBULAÇÃO PEAD 280 MM, EM SOLO DE 2ª CATEGORIA. AF_01/2022</t>
  </si>
  <si>
    <t xml:space="preserve">PERFURAÇÃO HORIZONTAL DIRECIONAL E INSTALAÇÃO DE TUBULAÇÃO PEAD 280 MM, EM SOLO MOLE. AF_01/2022</t>
  </si>
  <si>
    <t xml:space="preserve">PERFURAÇÃO HORIZONTAL DIRECIONAL E INSTALAÇÃO DE TUBULAÇÃO PEAD 315 MM, EM SOLO DE 1ª CATEGORIA. AF_01/2022</t>
  </si>
  <si>
    <t xml:space="preserve">PERFURAÇÃO HORIZONTAL DIRECIONAL E INSTALAÇÃO DE TUBULAÇÃO PEAD 315 MM, EM SOLO DE 2ª CATEGORIA. AF_01/2022</t>
  </si>
  <si>
    <t xml:space="preserve">PERFURAÇÃO HORIZONTAL DIRECIONAL E INSTALAÇÃO DE TUBULAÇÃO PEAD 315 MM, EM SOLO MOLE. AF_01/2022</t>
  </si>
  <si>
    <t xml:space="preserve">PERFURAÇÃO HORIZONTAL DIRECIONAL E INSTALAÇÃO DE TUBULAÇÃO PEAD 32 MM, EM SOLO DE 1ª CATEGORIA. AF_01/2022</t>
  </si>
  <si>
    <t xml:space="preserve">PERFURAÇÃO HORIZONTAL DIRECIONAL E INSTALAÇÃO DE TUBULAÇÃO PEAD 32 MM, EM SOLO DE 2ª CATEGORIA. AF_01/2022</t>
  </si>
  <si>
    <t xml:space="preserve">PERFURAÇÃO HORIZONTAL DIRECIONAL E INSTALAÇÃO DE TUBULAÇÃO PEAD 32 MM, EM SOLO MOLE. AF_01/2022</t>
  </si>
  <si>
    <t xml:space="preserve">PERFURAÇÃO HORIZONTAL DIRECIONAL E INSTALAÇÃO DE TUBULAÇÃO PEAD 355 MM, EM SOLO DE 1ª CATEGORIA. AF_01/2022</t>
  </si>
  <si>
    <t xml:space="preserve">PERFURAÇÃO HORIZONTAL DIRECIONAL E INSTALAÇÃO DE TUBULAÇÃO PEAD 355 MM, EM SOLO DE 2ª CATEGORIA. AF_01/2022</t>
  </si>
  <si>
    <t xml:space="preserve">PERFURAÇÃO HORIZONTAL DIRECIONAL E INSTALAÇÃO DE TUBULAÇÃO PEAD 355 MM, EM SOLO MOLE. AF_01/2022</t>
  </si>
  <si>
    <t xml:space="preserve">PERFURAÇÃO HORIZONTAL DIRECIONAL E INSTALAÇÃO DE TUBULAÇÃO PEAD 400 MM, EM SOLO DE 1ª CATEGORIA. AF_01/2022</t>
  </si>
  <si>
    <t xml:space="preserve">PERFURAÇÃO HORIZONTAL DIRECIONAL E INSTALAÇÃO DE TUBULAÇÃO PEAD 400 MM, EM SOLO DE 2ª CATEGORIA. AF_01/2022</t>
  </si>
  <si>
    <t xml:space="preserve">PERFURAÇÃO HORIZONTAL DIRECIONAL E INSTALAÇÃO DE TUBULAÇÃO PEAD 400 MM, EM SOLO MOLE. AF_01/2022</t>
  </si>
  <si>
    <t xml:space="preserve">PERFURAÇÃO HORIZONTAL DIRECIONAL E INSTALAÇÃO DE TUBULAÇÃO PEAD 450 MM, EM SOLO DE 1ª CATEGORIA. AF_01/2022</t>
  </si>
  <si>
    <t xml:space="preserve">PERFURAÇÃO HORIZONTAL DIRECIONAL E INSTALAÇÃO DE TUBULAÇÃO PEAD 450 MM, EM SOLO DE 2ª CATEGORIA. AF_01/2022</t>
  </si>
  <si>
    <t xml:space="preserve">PERFURAÇÃO HORIZONTAL DIRECIONAL E INSTALAÇÃO DE TUBULAÇÃO PEAD 450 MM, EM SOLO MOLE. AF_01/2022</t>
  </si>
  <si>
    <t xml:space="preserve">PERFURAÇÃO HORIZONTAL DIRECIONAL E INSTALAÇÃO DE TUBULAÇÃO PEAD 50 MM, EM SOLO DE 1ª CATEGORIA. AF_01/2022</t>
  </si>
  <si>
    <t xml:space="preserve">PERFURAÇÃO HORIZONTAL DIRECIONAL E INSTALAÇÃO DE TUBULAÇÃO PEAD 50 MM, EM SOLO DE 2ª CATEGORIA. AF_01/2022</t>
  </si>
  <si>
    <t xml:space="preserve">PERFURAÇÃO HORIZONTAL DIRECIONAL E INSTALAÇÃO DE TUBULAÇÃO PEAD 50 MM, EM SOLO MOLE. AF_01/2022</t>
  </si>
  <si>
    <t xml:space="preserve">PERFURAÇÃO HORIZONTAL DIRECIONAL E INSTALAÇÃO DE TUBULAÇÃO PEAD 500 MM, EM SOLO DE 1ª CATEGORIA. AF_01/2022</t>
  </si>
  <si>
    <t xml:space="preserve">PERFURAÇÃO HORIZONTAL DIRECIONAL E INSTALAÇÃO DE TUBULAÇÃO PEAD 500 MM, EM SOLO DE 2ª CATEGORIA. AF_01/2022</t>
  </si>
  <si>
    <t xml:space="preserve">PERFURAÇÃO HORIZONTAL DIRECIONAL E INSTALAÇÃO DE TUBULAÇÃO PEAD 500 MM, EM SOLO MOLE. AF_01/2022</t>
  </si>
  <si>
    <t xml:space="preserve">PERFURAÇÃO HORIZONTAL DIRECIONAL E INSTALAÇÃO DE TUBULAÇÃO PEAD 560 MM, EM SOLO DE 1ª CATEGORIA. AF_01/2022</t>
  </si>
  <si>
    <t xml:space="preserve">PERFURAÇÃO HORIZONTAL DIRECIONAL E INSTALAÇÃO DE TUBULAÇÃO PEAD 560 MM, EM SOLO DE 2ª CATEGORIA. AF_01/2022</t>
  </si>
  <si>
    <t xml:space="preserve">PERFURAÇÃO HORIZONTAL DIRECIONAL E INSTALAÇÃO DE TUBULAÇÃO PEAD 560 MM, EM SOLO MOLE. AF_01/2022</t>
  </si>
  <si>
    <t xml:space="preserve">PERFURAÇÃO HORIZONTAL DIRECIONAL E INSTALAÇÃO DE TUBULAÇÃO PEAD 63 MM, EM SOLO DE 1ª CATEGORIA. AF_01/2022</t>
  </si>
  <si>
    <t xml:space="preserve">PERFURAÇÃO HORIZONTAL DIRECIONAL E INSTALAÇÃO DE TUBULAÇÃO PEAD 63 MM, EM SOLO DE 2ª CATEGORIA. AF_01/2022</t>
  </si>
  <si>
    <t xml:space="preserve">PERFURAÇÃO HORIZONTAL DIRECIONAL E INSTALAÇÃO DE TUBULAÇÃO PEAD 63 MM, EM SOLO MOLE. AF_01/2022</t>
  </si>
  <si>
    <t xml:space="preserve">PERFURAÇÃO HORIZONTAL DIRECIONAL E INSTALAÇÃO DE TUBULAÇÃO PEAD 630 MM, EM SOLO DE 1ª CATEGORIA. AF_01/2022</t>
  </si>
  <si>
    <t xml:space="preserve">PERFURAÇÃO HORIZONTAL DIRECIONAL E INSTALAÇÃO DE TUBULAÇÃO PEAD 630 MM, EM SOLO DE 2ª CATEGORIA. AF_01/2022</t>
  </si>
  <si>
    <t xml:space="preserve">PERFURAÇÃO HORIZONTAL DIRECIONAL E INSTALAÇÃO DE TUBULAÇÃO PEAD 630 MM, EM SOLO MOLE. AF_01/2022</t>
  </si>
  <si>
    <t xml:space="preserve">PERFURAÇÃO HORIZONTAL DIRECIONAL E INSTALAÇÃO DE TUBULAÇÃO PEAD 710 MM, EM SOLO DE 1ª CATEGORIA. AF_01/2022</t>
  </si>
  <si>
    <t xml:space="preserve">PERFURAÇÃO HORIZONTAL DIRECIONAL E INSTALAÇÃO DE TUBULAÇÃO PEAD 710 MM, EM SOLO DE 2ª CATEGORIA. AF_01/2022</t>
  </si>
  <si>
    <t xml:space="preserve">PERFURAÇÃO HORIZONTAL DIRECIONAL E INSTALAÇÃO DE TUBULAÇÃO PEAD 710 MM, EM SOLO MOLE. AF_01/2022</t>
  </si>
  <si>
    <t xml:space="preserve">PERFURAÇÃO HORIZONTAL DIRECIONAL E INSTALAÇÃO DE TUBULAÇÃO PEAD 75 MM, EM SOLO DE 1ª CATEGORIA. AF_01/2022</t>
  </si>
  <si>
    <t xml:space="preserve">PERFURAÇÃO HORIZONTAL DIRECIONAL E INSTALAÇÃO DE TUBULAÇÃO PEAD 75 MM, EM SOLO DE 2ª CATEGORIA. AF_01/2022</t>
  </si>
  <si>
    <t xml:space="preserve">PERFURAÇÃO HORIZONTAL DIRECIONAL E INSTALAÇÃO DE TUBULAÇÃO PEAD 75 MM, EM SOLO MOLE. AF_01/2022</t>
  </si>
  <si>
    <t xml:space="preserve">PERFURAÇÃO HORIZONTAL DIRECIONAL E INSTALAÇÃO DE TUBULAÇÃO PEAD 800 MM, EM SOLO DE 1ª CATEGORIA. AF_01/2022</t>
  </si>
  <si>
    <t xml:space="preserve">PERFURAÇÃO HORIZONTAL DIRECIONAL E INSTALAÇÃO DE TUBULAÇÃO PEAD 800 MM, EM SOLO DE 2ª CATEGORIA. AF_01/2022</t>
  </si>
  <si>
    <t xml:space="preserve">PERFURAÇÃO HORIZONTAL DIRECIONAL E INSTALAÇÃO DE TUBULAÇÃO PEAD 800 MM, EM SOLO MOLE. AF_01/2022</t>
  </si>
  <si>
    <t xml:space="preserve">PERFURAÇÃO HORIZONTAL DIRECIONAL E INSTALAÇÃO DE TUBULAÇÃO PEAD 90 MM, EM SOLO DE 1ª CATEGORIA. AF_01/2022</t>
  </si>
  <si>
    <t xml:space="preserve">PERFURAÇÃO HORIZONTAL DIRECIONAL E INSTALAÇÃO DE TUBULAÇÃO PEAD 90 MM, EM SOLO DE 2ª CATEGORIA. AF_01/2022</t>
  </si>
  <si>
    <t xml:space="preserve">PERFURAÇÃO HORIZONTAL DIRECIONAL E INSTALAÇÃO DE TUBULAÇÃO PEAD 90 MM, EM SOLO MOLE. AF_01/2022</t>
  </si>
  <si>
    <t xml:space="preserve">APLICAÇÃO MANUAL DE FUNDO SELADOR ACRÍLICO EM PANOS CEGOS DE FACHADA (SEM PRESENÇA DE VÃOS) DE EDIFÍCIOS DE MÚLTIPLOS PAVIMENTOS. AF_03/2024</t>
  </si>
  <si>
    <t xml:space="preserve">APLICAÇÃO MANUAL DE FUNDO SELADOR ACRÍLICO EM PANOS COM PRESENÇA DE VÃOS DE EDIFÍCIOS DE MÚLTIPLOS PAVIMENTOS. AF_03/2024</t>
  </si>
  <si>
    <t xml:space="preserve">APLICAÇÃO MANUAL DE FUNDO SELADOR ACRÍLICO EM PAREDES EXTERNAS DE CASAS. AF_03/2024</t>
  </si>
  <si>
    <t xml:space="preserve">APLICAÇÃO MANUAL DE FUNDO SELADOR ACRÍLICO EM SUPERFÍCIES EXTERNAS DE SACADA DE EDIFÍCIOS DE MÚLTIPLOS PAVIMENTOS. AF_03/2024</t>
  </si>
  <si>
    <t xml:space="preserve">APLICAÇÃO MANUAL DE FUNDO SELADOR ACRÍLICO EM SUPERFÍCIES INTERNAS DA SACADA DE EDIFÍCIOS DE MÚLTIPLOS PAVIMENTOS. AF_03/2024</t>
  </si>
  <si>
    <t xml:space="preserve">APLICAÇÃO MANUAL DE MASSA ACRÍLICA EM PANOS DE FACHADA COM PRESENÇA DE VÃOS, DE EDIFÍCIOS DE MÚLTIPLOS PAVIMENTOS, DUAS DEMÃOS. AF_03/2024</t>
  </si>
  <si>
    <t xml:space="preserve">APLICAÇÃO MANUAL DE MASSA ACRÍLICA EM PANOS DE FACHADA COM PRESENÇA DE VÃOS, DE EDIFÍCIOS DE MÚLTIPLOS PAVIMENTOS, UMA DEMÃO. AF_03/2024</t>
  </si>
  <si>
    <t xml:space="preserve">APLICAÇÃO MANUAL DE MASSA ACRÍLICA EM PANOS DE FACHADA SEM PRESENÇA DE VÃOS, DE EDIFÍCIOS DE MÚLTIPLOS PAVIMENTOS, DUAS DEMÃOS. AF_03/2024</t>
  </si>
  <si>
    <t xml:space="preserve">APLICAÇÃO MANUAL DE MASSA ACRÍLICA EM PANOS DE FACHADA SEM PRESENÇA DE VÃOS, DE EDIFÍCIOS DE MÚLTIPLOS PAVIMENTOS, UMA DEMÃO. AF_03/2024</t>
  </si>
  <si>
    <t xml:space="preserve">APLICAÇÃO MANUAL DE MASSA ACRÍLICA EM PAREDES EXTERNAS DE CASAS, DUAS DEMÃOS. AF_03/2024</t>
  </si>
  <si>
    <t xml:space="preserve">APLICAÇÃO MANUAL DE MASSA ACRÍLICA EM PAREDES EXTERNAS DE CASAS, UMA DEMÃO. AF_03/2024</t>
  </si>
  <si>
    <t xml:space="preserve">APLICAÇÃO MANUAL DE MASSA ACRÍLICA EM SUPERFÍCIES EXTERNAS DE SACADA DE EDIFÍCIOS DE MÚLTIPLOS PAVIMENTOS, DUAS DEMÃOS. AF_03/2024</t>
  </si>
  <si>
    <t xml:space="preserve">APLICAÇÃO MANUAL DE MASSA ACRÍLICA EM SUPERFÍCIES EXTERNAS DE SACADA DE EDIFÍCIOS DE MÚLTIPLOS PAVIMENTOS, UMA DEMÃO. AF_03/2024</t>
  </si>
  <si>
    <t xml:space="preserve">APLICAÇÃO MANUAL DE MASSA ACRÍLICA EM SUPERFÍCIES INTERNAS DE SACADA DE EDIFÍCIOS DE MÚLTIPLOS PAVIMENTOS, DUAS DEMÃOS. AF_03/2024</t>
  </si>
  <si>
    <t xml:space="preserve">APLICAÇÃO MANUAL DE MASSA ACRÍLICA EM SUPERFÍCIES INTERNAS DE SACADA DE EDIFÍCIOS DE MÚLTIPLOS PAVIMENTOS, UMA DEMÃO. AF_03/2024</t>
  </si>
  <si>
    <t xml:space="preserve">APLICAÇÃO MANUAL DE PINTURA COM TINTA TEXTURIZADA ACRÍLICA EM MOLDURAS DE EPS. AF_03/2024</t>
  </si>
  <si>
    <t xml:space="preserve">APLICAÇÃO MANUAL DE PINTURA COM TINTA TEXTURIZADA ACRÍLICA EM PANOS CEGOS DE FACHADA (SEM PRESENÇA DE VÃOS) DE EDIFÍCIOS DE MÚLTIPLOS PAVIMENTOS, DUAS CORES. AF_03/2024</t>
  </si>
  <si>
    <t xml:space="preserve">APLICAÇÃO MANUAL DE PINTURA COM TINTA TEXTURIZADA ACRÍLICA EM PANOS CEGOS DE FACHADA (SEM PRESENÇA DE VÃOS) DE EDIFÍCIOS DE MÚLTIPLOS PAVIMENTOS, UMA COR. AF_03/2024</t>
  </si>
  <si>
    <t xml:space="preserve">APLICAÇÃO MANUAL DE PINTURA COM TINTA TEXTURIZADA ACRÍLICA EM PANOS COM PRESENÇA DE VÃOS DE EDIFÍCIOS DE MÚLTIPLOS PAVIMENTOS, DUAS CORES. AF_03/2024</t>
  </si>
  <si>
    <t xml:space="preserve">APLICAÇÃO MANUAL DE PINTURA COM TINTA TEXTURIZADA ACRÍLICA EM PANOS COM PRESENÇA DE VÃOS DE EDIFÍCIOS DE MÚLTIPLOS PAVIMENTOS, UMA COR. AF_03/2024</t>
  </si>
  <si>
    <t xml:space="preserve">APLICAÇÃO MANUAL DE PINTURA COM TINTA TEXTURIZADA ACRÍLICA EM PAREDES EXTERNAS DE CASAS, DUAS CORES. AF_03/2024</t>
  </si>
  <si>
    <t xml:space="preserve">APLICAÇÃO MANUAL DE PINTURA COM TINTA TEXTURIZADA ACRÍLICA EM PAREDES EXTERNAS DE CASAS, UMA COR. AF_03/2024</t>
  </si>
  <si>
    <t xml:space="preserve">APLICAÇÃO MANUAL DE PINTURA COM TINTA TEXTURIZADA ACRÍLICA EM SUPERFÍCIES EXTERNAS DE SACADA DE EDIFÍCIOS DE MÚLTIPLOS PAVIMENTOS, DUAS CORES. AF_03/2024</t>
  </si>
  <si>
    <t xml:space="preserve">APLICAÇÃO MANUAL DE PINTURA COM TINTA TEXTURIZADA ACRÍLICA EM SUPERFÍCIES EXTERNAS DE SACADA DE EDIFÍCIOS DE MÚLTIPLOS PAVIMENTOS, UMA COR. AF_03/2024</t>
  </si>
  <si>
    <t xml:space="preserve">APLICAÇÃO MANUAL DE PINTURA COM TINTA TEXTURIZADA ACRÍLICA EM SUPERFÍCIES INTERNAS DA SACADA DE EDIFÍCIOS DE MÚLTIPLOS PAVIMENTOS, DUAS CORES. AF_03/2024</t>
  </si>
  <si>
    <t xml:space="preserve">APLICAÇÃO MANUAL DE PINTURA COM TINTA TEXTURIZADA ACRÍLICA EM SUPERFÍCIES INTERNAS DA SACADA DE EDIFÍCIOS DE MÚLTIPLOS PAVIMENTOS, UMA COR. AF_03/2024</t>
  </si>
  <si>
    <t xml:space="preserve">APLICAÇÃO MANUAL DE TINTA LÁTEX ACRÍLICA EM PANOS COM PRESENÇA DE VÃOS DE EDIFÍCIOS DE MÚLTIPLOS PAVIMENTOS, DUAS DEMÃOS. AF_03/2024</t>
  </si>
  <si>
    <t xml:space="preserve">APLICAÇÃO MANUAL DE TINTA LÁTEX ACRÍLICA EM PANOS SEM PRESENÇA DE VÃOS DE EDIFÍCIOS DE MÚLTIPLOS PAVIMENTOS, DUAS DEMÃOS. AF_03/2024</t>
  </si>
  <si>
    <t xml:space="preserve">APLICAÇÃO MANUAL DE TINTA LÁTEX ACRÍLICA EM PAREDE EXTERNAS DE CASAS, DUAS DEMÃOS. AF_03/2024</t>
  </si>
  <si>
    <t xml:space="preserve">APLICAÇÃO MANUAL DE TINTA LÁTEX ACRÍLICA EM SUPERFÍCIES EXTERNAS DE SACADA DE EDIFÍCIOS DE MÚLTIPLOS PAVIMENTOS, DUAS DEMÃOS. AF_03/2024</t>
  </si>
  <si>
    <t xml:space="preserve">APLICAÇÃO MANUAL DE TINTA LÁTEX ACRÍLICA EM SUPERFÍCIES INTERNAS DE SACADA DE EDIFÍCIOS DE MÚLTIPLOS PAVIMENTOS, DUAS DEMÃOS. AF_03/2024</t>
  </si>
  <si>
    <t xml:space="preserve">EMASSAMENTO COM MASSA LÁTEX, APLICAÇÃO EM PAREDE, DUAS DEMÃOS, LIXAMENTO MANUAL. AF_04/2023</t>
  </si>
  <si>
    <t xml:space="preserve">EMASSAMENTO COM MASSA LÁTEX, APLICAÇÃO EM PAREDE, DUAS DEMÃOS, LIXAMENTO MECANIZADO. AF_04/2023</t>
  </si>
  <si>
    <t xml:space="preserve">EMASSAMENTO COM MASSA LÁTEX, APLICAÇÃO EM PAREDE, UMA DEMÃO, LIXAMENTO MANUAL. AF_04/2023</t>
  </si>
  <si>
    <t xml:space="preserve">EMASSAMENTO COM MASSA LÁTEX, APLICAÇÃO EM PAREDE, UMA DEMÃO, LIXAMENTO MECANIZADO. AF_04/2023</t>
  </si>
  <si>
    <t xml:space="preserve">EMASSAMENTO COM MASSA LÁTEX, APLICAÇÃO EM TETO, DUAS DEMÃOS, LIXAMENTO MANUAL. AF_04/2023</t>
  </si>
  <si>
    <t xml:space="preserve">EMASSAMENTO COM MASSA LÁTEX, APLICAÇÃO EM TETO, DUAS DEMÃOS, LIXAMENTO MECANIZADO. AF_04/2023</t>
  </si>
  <si>
    <t xml:space="preserve">EMASSAMENTO COM MASSA LÁTEX, APLICAÇÃO EM TETO, UMA DEMÃO, LIXAMENTO MANUAL. AF_04/2023</t>
  </si>
  <si>
    <t xml:space="preserve">EMASSAMENTO COM MASSA LÁTEX, APLICAÇÃO EM TETO, UMA DEMÃO, LIXAMENTO MECANIZADO. AF_04/2023</t>
  </si>
  <si>
    <t xml:space="preserve">FUNDO SELADOR ACRÍLICO, APLICAÇÃO MANUAL EM PAREDE, UMA DEMÃO. AF_04/2023</t>
  </si>
  <si>
    <t xml:space="preserve">FUNDO SELADOR ACRÍLICO, APLICAÇÃO MANUAL EM TETO, UMA DEMÃO. AF_04/2023</t>
  </si>
  <si>
    <t xml:space="preserve">FUNDO SELADOR ACRÍLICO, APLICAÇÃO MECÂNICA EM PAREDE, UMA DEMÃO. AF_04/2023</t>
  </si>
  <si>
    <t xml:space="preserve">FUNDO SELADOR ACRÍLICO, APLICAÇÃO MECÂNICA EM TETO, UMA DEMÃO. AF_04/2023</t>
  </si>
  <si>
    <t xml:space="preserve">PINTURA LÁTEX ACRÍLICA ECONÔMICA, APLICAÇÃO MANUAL EM PAREDES, DUAS DEMÃOS. AF_04/2023</t>
  </si>
  <si>
    <t xml:space="preserve">PINTURA LÁTEX ACRÍLICA ECONÔMICA, APLICAÇÃO MANUAL EM TETO, DUAS DEMÃOS. AF_04/2023</t>
  </si>
  <si>
    <t xml:space="preserve">PINTURA LÁTEX ACRÍLICA ECONÔMICA, APLICAÇÃO MECÂNICA EM PAREDES, DUAS DEMÃOS. AF_04/2023</t>
  </si>
  <si>
    <t xml:space="preserve">PINTURA LÁTEX ACRÍLICA ECONÔMICA, APLICAÇÃO MECÂNICA EM TETO, DUAS DEMÃOS. AF_04/2023</t>
  </si>
  <si>
    <t xml:space="preserve">PINTURA LÁTEX ACRÍLICA PREMIUM, APLICAÇÃO MANUAL EM PAREDES, DUAS DEMÃOS. AF_04/2023</t>
  </si>
  <si>
    <t xml:space="preserve">PINTURA LÁTEX ACRÍLICA PREMIUM, APLICAÇÃO MANUAL EM TETO, DUAS DEMÃOS. AF_04/2023</t>
  </si>
  <si>
    <t xml:space="preserve">PINTURA LÁTEX ACRÍLICA STANDARD, APLICAÇÃO MANUAL EM PAREDES, DUAS DEMÃOS. AF_04/2023</t>
  </si>
  <si>
    <t xml:space="preserve">PINTURA LÁTEX ACRÍLICA STANDARD, APLICAÇÃO MANUAL EM TETO, DUAS DEMÃOS. AF_04/2023</t>
  </si>
  <si>
    <t xml:space="preserve">TEXTURA ACRÍLICA, APLICAÇÃO MANUAL EM PAREDE, UMA DEMÃO. AF_04/2023</t>
  </si>
  <si>
    <t xml:space="preserve">TEXTURA ACRÍLICA, APLICAÇÃO MANUAL EM TETO, UMA DEMÃO. AF_04/2023</t>
  </si>
  <si>
    <t xml:space="preserve">APLICAÇÃO MASSA ACRÍLICA PARA MADEIRA, PARA PINTURA COM TINTA DE ACABAMENTO (PIGMENTADA). AF_01/2021</t>
  </si>
  <si>
    <t xml:space="preserve">APLICAÇÃO MASSA ALQUÍDICA PARA MADEIRA, PARA PINTURA COM TINTA DE ACABAMENTO (PIGMENTADA). AF_01/2021</t>
  </si>
  <si>
    <t xml:space="preserve">APLICAÇÃO MASSA EPÓXI PARA MADEIRA, PARA PINTURA COM TINTA PU DE ACABAMENTO (PIGMENTADA). AF_01/2021</t>
  </si>
  <si>
    <t xml:space="preserve">LIXAMENTO DE MADEIRA PARA APLICAÇÃO DE FUNDO OU PINTURA. AF_01/2021</t>
  </si>
  <si>
    <t xml:space="preserve">LIXAMENTO DE MASSA PARA MADEIRA. AF_01/2021</t>
  </si>
  <si>
    <t xml:space="preserve">PINTURA FUNDO NIVELADOR ACRÍLICO BRANCO EM MADEIRA. AF_01/2021</t>
  </si>
  <si>
    <t xml:space="preserve">PINTURA FUNDO NIVELADOR ALQUÍDICO BRANCO EM MADEIRA. AF_01/2021</t>
  </si>
  <si>
    <t xml:space="preserve">PINTURA FUNDO NIVELADOR ALQUÍDICO INCOLOR EM MADEIRA. AF_01/2021</t>
  </si>
  <si>
    <t xml:space="preserve">PINTURA FUNDO NIVELADOR POLIURETÂNICO BRANCO EM MADEIRA. AF_01/2021</t>
  </si>
  <si>
    <t xml:space="preserve">PINTURA FUNDO NIVELADOR POLIURETÂNICO INCOLOR EM MADEIRA. AF_01/2021</t>
  </si>
  <si>
    <t xml:space="preserve">PINTURA IMUNIZANTE PARA MADEIRA, 1 DEMÃO. AF_01/2021</t>
  </si>
  <si>
    <t xml:space="preserve">PINTURA IMUNIZANTE PARA MADEIRA, 2 DEMÃOS. AF_01/2021</t>
  </si>
  <si>
    <t xml:space="preserve">PINTURA TINTA DE ACABAMENTO (PIGMENTADA) A ÓLEO EM MADEIRA, 1 DEMÃO. AF_01/2021</t>
  </si>
  <si>
    <t xml:space="preserve">PINTURA TINTA DE ACABAMENTO (PIGMENTADA) A ÓLEO EM MADEIRA, 2 DEMÃOS. AF_01/2021</t>
  </si>
  <si>
    <t xml:space="preserve">PINTURA TINTA DE ACABAMENTO (PIGMENTADA) A ÓLEO EM MADEIRA, 3 DEMÃOS. AF_01/2021</t>
  </si>
  <si>
    <t xml:space="preserve">PINTURA TINTA DE ACABAMENTO (PIGMENTADA) ESMALTE BASE ÁGUA EM MADEIRA, 1 DEMÃO. AF_01/2021</t>
  </si>
  <si>
    <t xml:space="preserve">PINTURA TINTA DE ACABAMENTO (PIGMENTADA) ESMALTE BASE ÁGUA EM MADEIRA, 2 DEMÃOS. AF_01/2021</t>
  </si>
  <si>
    <t xml:space="preserve">PINTURA TINTA DE ACABAMENTO (PIGMENTADA) ESMALTE BASE ÁGUA EM MADEIRA, 3 DEMÃOS. AF_01/2021</t>
  </si>
  <si>
    <t xml:space="preserve">PINTURA TINTA DE ACABAMENTO (PIGMENTADA) ESMALTE SINTÉTICO ACETINADO EM MADEIRA, 1 DEMÃO. AF_01/2021</t>
  </si>
  <si>
    <t xml:space="preserve">PINTURA TINTA DE ACABAMENTO (PIGMENTADA) ESMALTE SINTÉTICO ACETINADO EM MADEIRA, 2 DEMÃOS. AF_01/2021</t>
  </si>
  <si>
    <t xml:space="preserve">PINTURA TINTA DE ACABAMENTO (PIGMENTADA) ESMALTE SINTÉTICO ACETINADO EM MADEIRA, 3 DEMÃOS. AF_01/2021</t>
  </si>
  <si>
    <t xml:space="preserve">PINTURA TINTA DE ACABAMENTO (PIGMENTADA) ESMALTE SINTÉTICO BRILHANTE EM MADEIRA, 1 DEMÃO. AF_01/2021</t>
  </si>
  <si>
    <t xml:space="preserve">PINTURA TINTA DE ACABAMENTO (PIGMENTADA) ESMALTE SINTÉTICO BRILHANTE EM MADEIRA, 2 DEMÃOS. AF_01/2021</t>
  </si>
  <si>
    <t xml:space="preserve">PINTURA TINTA DE ACABAMENTO (PIGMENTADA) ESMALTE SINTÉTICO BRILHANTE EM MADEIRA, 3 DEMÃOS. AF_01/2021</t>
  </si>
  <si>
    <t xml:space="preserve">PINTURA TINTA DE ACABAMENTO (PIGMENTADA) ESMALTE SINTÉTICO FOSCO EM MADEIRA, 1 DEMÃO. AF_01/2021</t>
  </si>
  <si>
    <t xml:space="preserve">PINTURA TINTA DE ACABAMENTO (PIGMENTADA) ESMALTE SINTÉTICO FOSCO EM MADEIRA, 2 DEMÃOS. AF_01/2021</t>
  </si>
  <si>
    <t xml:space="preserve">PINTURA TINTA DE ACABAMENTO (PIGMENTADA) ESMALTE SINTÉTICO FOSCO EM MADEIRA, 3 DEMÃOS. AF_01/2021</t>
  </si>
  <si>
    <t xml:space="preserve">PINTURA TINTA DE ACABAMENTO (PIGMENTADA) POLIURETÂNICA EM MADEIRA, 1 DEMÃO. AF_01/2021</t>
  </si>
  <si>
    <t xml:space="preserve">PINTURA TINTA DE ACABAMENTO (PIGMENTADA) POLIURETÂNICA EM MADEIRA, 2 DEMÃOS. AF_01/2021</t>
  </si>
  <si>
    <t xml:space="preserve">PINTURA TINTA DE ACABAMENTO (PIGMENTADA) POLIURETÂNICA EM MADEIRA, 3 DEMÃOS. AF_01/2021</t>
  </si>
  <si>
    <t xml:space="preserve">PINTURA VERNIZ (INCOLOR) ALQUÍDICO EM MADEIRA, USO INTERNO E EXTERNO, 1 DEMÃO. AF_01/2021</t>
  </si>
  <si>
    <t xml:space="preserve">PINTURA VERNIZ (INCOLOR) ALQUÍDICO EM MADEIRA, USO INTERNO E EXTERNO, 2 DEMÃOS. AF_01/2021</t>
  </si>
  <si>
    <t xml:space="preserve">PINTURA VERNIZ (INCOLOR) ALQUÍDICO EM MADEIRA, USO INTERNO E EXTERNO, 3 DEMÃOS. AF_01/2021</t>
  </si>
  <si>
    <t xml:space="preserve">PINTURA VERNIZ (INCOLOR) ALQUÍDICO EM MADEIRA, USO INTERNO, 1 DEMÃO. AF_01/2021</t>
  </si>
  <si>
    <t xml:space="preserve">PINTURA VERNIZ (INCOLOR) ALQUÍDICO EM MADEIRA, USO INTERNO, 2 DEMÃOS. AF_01/2021</t>
  </si>
  <si>
    <t xml:space="preserve">PINTURA VERNIZ (INCOLOR) ALQUÍDICO EM MADEIRA, USO INTERNO, 3 DEMÃOS. AF_01/2021</t>
  </si>
  <si>
    <t xml:space="preserve">PINTURA VERNIZ (INCOLOR) POLIURETÂNICO (RESINA ALQUÍDICA MODIFICADA) EM MADEIRA, 1 DEMÃO. AF_01/2021</t>
  </si>
  <si>
    <t xml:space="preserve">PINTURA VERNIZ (INCOLOR) POLIURETÂNICO (RESINA ALQUÍDICA MODIFICADA) EM MADEIRA, 2 DEMÃOS. AF_01/2021</t>
  </si>
  <si>
    <t xml:space="preserve">PINTURA VERNIZ (INCOLOR) POLIURETÂNICO (RESINA ALQUÍDICA MODIFICADA) EM MADEIRA, 3 DEMÃOS. AF_01/2021</t>
  </si>
  <si>
    <t xml:space="preserve">PINTURA VERNIZ (INCOLOR) POLIURETÂNICO (RESINA POLIURETÂNICA) EM MADEIRA, 1 DEMÃO. AF_01/2021</t>
  </si>
  <si>
    <t xml:space="preserve">PINTURA VERNIZ (INCOLOR) POLIURETÂNICO (RESINA POLIURETÂNICA) EM MADEIRA, 2 DEMÃOS. AF_01/2021</t>
  </si>
  <si>
    <t xml:space="preserve">PINTURA VERNIZ (INCOLOR) POLIURETÂNICO (RESINA POLIURETÂNICA) EM MADEIRA, 3 DEMÃOS. AF_01/2021</t>
  </si>
  <si>
    <t xml:space="preserve">COLOCAÇÃO DE FITA PROTETORA PARA PINTURA. AF_01/2020</t>
  </si>
  <si>
    <t xml:space="preserve">JATEAMENTO ABRASIVO COM GRANALHA DE AÇO EM PERFIL METÁLICO EM FÁBRICA. AF_01/2020</t>
  </si>
  <si>
    <t xml:space="preserve">LIXAMENTO MANUAL EM SUPERFÍCIES METÁLICAS EM OBRA. AF_01/2020</t>
  </si>
  <si>
    <t xml:space="preserve">PINTURA COM TINTA ACRÍLICA DE ACABAMENTO APLICADA A ROLO OU PINCEL SOBRE SUPERFÍCIES METÁLICAS (EXCETO PERFIL) EXECUTADO EM OBRA (02 DEMÃOS). AF_01/2020</t>
  </si>
  <si>
    <t xml:space="preserve">PINTURA COM TINTA ACRÍLICA DE ACABAMENTO APLICADA A ROLO OU PINCEL SOBRE SUPERFÍCIES METÁLICAS (EXCETO PERFIL) EXECUTADO EM OBRA (POR DEMÃO). AF_01/2020</t>
  </si>
  <si>
    <t xml:space="preserve">PINTURA COM TINTA ACRÍLICA DE ACABAMENTO PULVERIZADA SOBRE SUPERFÍCIES METÁLICAS (EXCETO PERFIL) EXECUTADO EM OBRA (02 DEMÃOS). AF_01/2020_PE</t>
  </si>
  <si>
    <t xml:space="preserve">PINTURA COM TINTA ACRÍLICA DE ACABAMENTO PULVERIZADA SOBRE SUPERFÍCIES METÁLICAS (EXCETO PERFIL) EXECUTADO EM OBRA (POR DEMÃO). AF_01/2020_PE</t>
  </si>
  <si>
    <t xml:space="preserve">PINTURA COM TINTA ACRÍLICA DE FUNDO APLICADA A ROLO OU PINCEL SOBRE SUPERFÍCIES METÁLICAS (EXCETO PERFIL) EXECUTADO EM OBRA (POR DEMÃO). AF_01/2020</t>
  </si>
  <si>
    <t xml:space="preserve">PINTURA COM TINTA ACRÍLICA DE FUNDO PULVERIZADA SOBRE SUPERFÍCIES METÁLICAS (EXCETO PERFIL) EXECUTADO EM OBRA (POR DEMÃO). AF_01/2020_PE</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</si>
  <si>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</si>
  <si>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</si>
  <si>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</si>
  <si>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</si>
  <si>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PULVERIZADA SOBRE SUPERFÍCIES METÁLICAS (EXCETO PERFIL) EXECUTADO EM OBRA (02 DEMÃOS). AF_01/2020_PE</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</si>
  <si>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</si>
  <si>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</si>
  <si>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</si>
  <si>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</si>
  <si>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</si>
  <si>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PULVERIZADA SOBRE SUPERFÍCIES METÁLICAS (EXCETO PERFIL) EXECUTADO EM OBRA (02 DEMÃOS). AF_01/2020_PE</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</si>
  <si>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</si>
  <si>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FOSCO) APLICADA A ROLO OU PINCEL SOBRE PERFIL METÁLICO EXECUTADO EM FÁBRICA (POR DEMÃO). AF_01/2020</t>
  </si>
  <si>
    <t xml:space="preserve">PINTURA COM TINTA ALQUÍDICA DE ACABAMENTO (ESMALTE SINTÉTICO FOSCO) APLICADA A ROLO OU PINCEL SOBRE SUPERFÍCIES METÁLICAS (EXCETO PERFIL) EXECUTADO EM OBRA (02 DEMÃOS). AF_01/2020</t>
  </si>
  <si>
    <t xml:space="preserve">PINTURA COM TINTA ALQUÍDICA DE ACABAMENTO (ESMALTE SINTÉTICO FOSCO)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</si>
  <si>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</si>
  <si>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PULVERIZADA SOBRE SUPERFÍCIES METÁLICAS (EXCETO PERFIL) EXECUTADO EM OBRA (02 DEMÃOS). AF_01/2020_PE</t>
  </si>
  <si>
    <t xml:space="preserve">PINTURA COM TINTA ALQUÍDICA DE ACABAMENTO (ESMALTE SINTÉTICO FOSCO) PULVERIZADA SOBRE SUPERFÍCIES METÁLICAS (EXCETO PERFIL) EXECUTADO EM OBRA (POR DEMÃO). AF_01/2020_PE</t>
  </si>
  <si>
    <t xml:space="preserve">PINTURA COM TINTA ALQUÍDICA DE FUNDO (TIPO ZARCÃO) APLICADA A ROLO OU PINCEL SOBRE PERFIL METÁLICO EXECUTADO EM FÁBRICA (POR DEMÃO). AF_01/2020</t>
  </si>
  <si>
    <t xml:space="preserve">PINTURA COM TINTA ALQUÍDICA DE FUNDO (TIPO ZARCÃO) APLICADA A ROLO OU PINCEL SOBRE SUPERFÍCIES METÁLICAS (EXCETO PERFIL) EXECUTADO EM OBRA (POR DEMÃO). AF_01/2020</t>
  </si>
  <si>
    <t xml:space="preserve">PINTURA COM TINTA ALQUÍDICA DE FUNDO (TIPO ZARCÃO) PULVERIZADA SOBRE PERFIL METÁLICO EXECUTADO EM FÁBRICA (POR DEMÃO). AF_01/2020_PE</t>
  </si>
  <si>
    <t xml:space="preserve">PINTURA COM TINTA ALQUÍDICA DE FUNDO (TIPO ZARCÃO) PULVERIZADA SOBRE SUPERFÍCIES METÁLICAS (EXCETO PERFIL) EXECUTADO EM OBRA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</si>
  <si>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</si>
  <si>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</si>
  <si>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</si>
  <si>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PULVERIZADA SOBRE SUPERFÍCIES METÁLICAS (EXCETO PERFIL) EXECUTADO EM OBRA (POR DEMÃO). AF_01/2020_PE</t>
  </si>
  <si>
    <t xml:space="preserve">PINTURA COM TINTA EPOXÍDICA DE ACABAMENTO APLICADA A ROLO OU PINCEL SOBRE PERFIL METÁLICO EXECUTADO EM FÁBRICA (02 DEMÃOS). AF_01/2020</t>
  </si>
  <si>
    <t xml:space="preserve">PINTURA COM TINTA EPOXÍDICA DE ACABAMENTO APLICADA A ROLO OU PINCEL SOBRE PERFIL METÁLICO EXECUTADO EM FÁBRICA (POR DEMÃO). AF_01/2020</t>
  </si>
  <si>
    <t xml:space="preserve">PINTURA COM TINTA EPOXÍDICA DE ACABAMENTO PULVERIZADA SOBRE PERFIL METÁLICO EXECUTADO EM FÁBRICA (02 DEMÃOS). AF_01/2020_PE</t>
  </si>
  <si>
    <t xml:space="preserve">PINTURA COM TINTA EPOXÍDICA DE ACABAMENTO PULVERIZADA SOBRE PERFIL METÁLICO EXECUTADO EM FÁBRICA (POR DEMÃO). AF_01/2020_PE</t>
  </si>
  <si>
    <t xml:space="preserve">PINTURA COM TINTA EPOXÍDICA DE FUNDO APLICADA A ROLO OU PINCEL SOBRE PERFIL METÁLICO EXECUTADO EM FÁBRICA (POR DEMÃO). AF_01/2020</t>
  </si>
  <si>
    <t xml:space="preserve">PINTURA COM TINTA EPOXÍDICA DE FUNDO E ACABAMENTO APLICADA A ROLO OU PINCEL SOBRE PERFIL METÁLICO EXECUTADO EM FÁBRICA (POR DEMÃO). AF_01/2020</t>
  </si>
  <si>
    <t xml:space="preserve">PINTURA COM TINTA EPOXÍDICA DE FUNDO E ACABAMENTO PULVERIZADA SOBRE PERFIL METÁLICO EXECUTADO EM FÁBRICA (POR DEMÃO). AF_01/2020</t>
  </si>
  <si>
    <t xml:space="preserve">PINTURA COM TINTA EPOXÍDICA DE FUNDO PULVERIZADA SOBRE PERFIL METÁLICO EXECUTADO EM FÁBRICA (POR DEMÃO). AF_01/2020_PE</t>
  </si>
  <si>
    <t xml:space="preserve">PINTURA COM TINTA POLIURETÂNICA DE ACABAMENTO APLICADA A ROLO OU PINCEL SOBRE PERFIL METÁLICO EXECUTADO EM FÁBRICA (02 DEMÃOS). AF_01/2020</t>
  </si>
  <si>
    <t xml:space="preserve">PINTURA COM TINTA POLIURETÂNICA DE ACABAMENTO APLICADA A ROLO OU PINCEL SOBRE PERFIL METÁLICO EXECUTADO EM FÁBRICA (POR DEMÃO). AF_01/2020</t>
  </si>
  <si>
    <t xml:space="preserve">PINTURA COM TINTA POLIURETÂNICA DE ACABAMENTO PULVERIZADA SOBRE PERFIL METÁLICO EXECUTADO EM FÁBRICA (02 DEMÃOS). AF_01/2020</t>
  </si>
  <si>
    <t xml:space="preserve">PINTURA COM TINTA POLIURETÂNICA DE ACABAMENTO PULVERIZADA SOBRE PERFIL METÁLICO EXECUTADO EM FÁBRICA (POR DEMÃO). AF_01/2020</t>
  </si>
  <si>
    <t xml:space="preserve">ENCERAMENTO DE PISO EM MADEIRA. AF_05/2021</t>
  </si>
  <si>
    <t xml:space="preserve">PINTURA DE DEMARCAÇÃO DE QUADRA POLIESPORTIVA COM BORRACHA CLORADA, E = 5 CM, APLICAÇÃO MANUAL. AF_05/2021</t>
  </si>
  <si>
    <t xml:space="preserve">PINTURA DE DEMARCAÇÃO DE QUADRA POLIESPORTIVA COM TINTA ACRÍLICA, E = 5 CM, APLICAÇÃO MANUAL. AF_05/2021</t>
  </si>
  <si>
    <t xml:space="preserve">PINTURA DE DEMARCAÇÃO DE QUADRA POLIESPORTIVA COM TINTA EPÓXI, E = 5 CM, APLICAÇÃO MANUAL. AF_05/2021</t>
  </si>
  <si>
    <t xml:space="preserve">PINTURA DE DEMARCAÇÃO DE VAGA COM TINTA ACRÍLICA, E = 10 CM, APLICAÇÃO MANUAL. AF_05/2021</t>
  </si>
  <si>
    <t xml:space="preserve">PINTURA DE DEMARCAÇÃO DE VAGA COM TINTA ACRÍLICA, E = 10 CM, APLICAÇÃO MECÂNICA COM DEMARCADORA A TRAÇÃO MANUAL. AF_05/2021</t>
  </si>
  <si>
    <t xml:space="preserve">PINTURA DE DEMARCAÇÃO DE VAGA COM TINTA EPÓXI, E = 10 CM, APLICAÇÃO MANUAL. AF_05/2021</t>
  </si>
  <si>
    <t xml:space="preserve">PINTURA DE EIXO VIÁRIO COM TINTA RETRORREFLETIVA A BASE DE RESINA ACRÍLICA COM MICROESFERAS DE VIDRO, E = 10 CM, APLICAÇÃO MECÂNICA COM DEMARCADORA A TRAÇÃO MANUAL. AF_05/2021</t>
  </si>
  <si>
    <t xml:space="preserve">PINTURA DE EIXO VIÁRIO SOBRE ASFALTO COM TINTA RETRORREFLETIVA A BASE DE RESINA ACRÍLICA COM MICROESFERAS DE VIDRO, E = 10 CM, APLICAÇÃO MECÂNICA COM DEMARCADORA AUTOPROPELIDA. AF_05/2021</t>
  </si>
  <si>
    <t xml:space="preserve">PINTURA DE FAIXA DE PEDESTRE OU ZEBRADA COM TINTA ACRÍLICA, E = 30 CM, APLICAÇÃO MANUAL. AF_05/2021</t>
  </si>
  <si>
    <t xml:space="preserve">PINTURA DE FAIXA DE PEDESTRE OU ZEBRADA COM TINTA ACRÍLICA, E = 30 CM, APLICAÇÃO MECÂNICA COM DEMARCADORA A TRAÇÃO MANUAL. AF_05/2021</t>
  </si>
  <si>
    <t xml:space="preserve">PINTURA DE FAIXA DE PEDESTRE OU ZEBRADA COM TINTA EPÓXI, E = 30 CM, APLICAÇÃO MANUAL. AF_05/2021</t>
  </si>
  <si>
    <t xml:space="preserve">PINTURA DE FAIXA DE PEDESTRE OU ZEBRADA COM TINTA RETRORREFLETIVA A BASE DE RESINA ACRÍLICA COM MICROESFERAS DE VIDRO, E = 30 CM, APLICAÇÃO MECÂNICA COM DEMARCADORA A TRAÇÃO MANUAL. AF_05/2021</t>
  </si>
  <si>
    <t xml:space="preserve">PINTURA DE FAIXA DE PEDESTRE OU ZEBRADA TINTA RETRORREFLETIVA A BASE DE RESINA ACRÍLICA COM MICROESFERAS DE VIDRO, E = 30 CM, APLICAÇÃO MANUAL. AF_05/2021</t>
  </si>
  <si>
    <t xml:space="preserve">PINTURA DE MEIO-FIO COM TINTA BRANCA A BASE DE CAL (CAIAÇÃO). AF_05/2021</t>
  </si>
  <si>
    <t xml:space="preserve">PINTURA DE NÚMEROS E LETRAS PARA SINALIZAÇÃO HORIZONTAL, ALTURA 100 MM, APLICADOR SPRAY E MOLDE PLÁSTICO.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</si>
  <si>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</si>
  <si>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</si>
  <si>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ACRÍLICA, APLICAÇÃO MECÂNICA, 2 DEMÃOS, INCLUSO FUNDO PREPARADOR. AF_05/2021</t>
  </si>
  <si>
    <t xml:space="preserve">PINTURA DE PISO COM TINTA EPÓXI, APLICAÇÃO MANUAL, 2 DEMÃOS, INCLUSO PRIMER EPÓXI. AF_05/2021</t>
  </si>
  <si>
    <t xml:space="preserve">PINTURA DE PISO COM TINTA EPÓXI, APLICAÇÃO MECÂNICA, 2 DEMÃOS. AF_05/2021</t>
  </si>
  <si>
    <t xml:space="preserve">PINTURA DE PISO DE PEDRAS DECORATIVAS COM VERNIZ DE POLIURETANO FOSCO, APLICAÇÃO MANUAL, 3 DEMÃOS.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</si>
  <si>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</si>
  <si>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</si>
  <si>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SINALIZAÇÃO VERTICAL DE SEGURANÇA, FAIXAS AMARELA E PRETA, APLICAÇÃO MANUAL, 2 DEMÃOS. AF_05/2021</t>
  </si>
  <si>
    <t xml:space="preserve">PINTURA DE SÍMBOLO "BICICLETA" COM TINTA ACRÍLICA, UTILIZAÇÃO DE MOLDE PLÁSTICO E APLICAÇÃO MECÂNICA, 150X60 CM. AF_05/2021</t>
  </si>
  <si>
    <t xml:space="preserve">PINTURA DE SÍMBOLO "DEFICIENTE FÍSICO" COM TINTA ACRÍLICA, UTILIZAÇÃO DE MOLDE PLÁSTICO E APLICAÇÃO MECÂNICA, 120X120 CM. AF_05/2021</t>
  </si>
  <si>
    <t xml:space="preserve">PINTURA DE SÍMBOLO "GESTANTE" COM TINTA ACRÍLICA, UTILIZAÇÃO DE MOLDE PLÁSTICO E APLICAÇÃO MECÂNICA, 120X120 CM. AF_05/2021</t>
  </si>
  <si>
    <t xml:space="preserve">PINTURA DE SÍMBOLO "IDOSO" COM TINTA ACRÍLICA, UTILIZAÇÃO DE MOLDE PLÁSTICO E APLICAÇÃO MECÂNICA, 120X120 CM. AF_05/2021</t>
  </si>
  <si>
    <t xml:space="preserve">PINTURA DE SÍMBOLO "PEDESTRE" COM TINTA ACRÍLICA, UTILIZAÇÃO DE MOLDE PLÁSTICO E APLICAÇÃO MECÂNICA, 130X90 CM. AF_05/2021</t>
  </si>
  <si>
    <t xml:space="preserve">PINTURA DE SÍMBOLOS E TEXTOS COM TINTA ACRÍLICA, DEMARCAÇÃO COM FITA ADESIVA E APLICAÇÃO COM ROLO. AF_05/2021</t>
  </si>
  <si>
    <t xml:space="preserve">PINTURA HIDROFUGANTE COM SILICONE, APLICAÇÃO MANUAL, 2 DEMÃOS. AF_05/2021</t>
  </si>
  <si>
    <t xml:space="preserve">PREPARO DO PISO CIMENTADO PARA PINTURA - LIXAMENTO E LIMPEZA. AF_05/2021</t>
  </si>
  <si>
    <t xml:space="preserve">ACABAMENTO PARA PISO EM TACO DE MADEIRA. AF_09/2020</t>
  </si>
  <si>
    <t xml:space="preserve">ASSOALHO DE MADEIRA.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</si>
  <si>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</si>
  <si>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</si>
  <si>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LISO, ESPESSURA 4,0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</si>
  <si>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</si>
  <si>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</si>
  <si>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PISO CIMENTADO, TRAÇO 1:3 (CIMENTO E AREIA), ACABAMENTO RÚSTICO, ESPESSURA 4,0 CM, PREPARO MECÂNICO DA ARGAMASSA. AF_09/2020</t>
  </si>
  <si>
    <t xml:space="preserve">PISO DE BORRACHA CANELADO, ESPESSURA 3,5MM, FIXADO COM ADESIVO ACRÍLICO. AF_09/2020</t>
  </si>
  <si>
    <t xml:space="preserve">PISO DE BORRACHA ESPORTIVO, ESPESSURA 15MM, ASSENTADO COM ARGAMASSA. AF_09/2020</t>
  </si>
  <si>
    <t xml:space="preserve">PISO DE BORRACHA PASTILHADO, ESPESSURA 15MM, ASSENTADO COM ARGAMASSA. AF_09/2020</t>
  </si>
  <si>
    <t xml:space="preserve">PISO DE BORRACHA PASTILHADO, ESPESSURA 3,5MM, FIXADO COM ADESIVO ACRÍLICO. AF_09/2020</t>
  </si>
  <si>
    <t xml:space="preserve">PISO DE BORRACHA PASTILHADO/FRISADO, ESPESSURA 7MM, ASSENTADO COM ARGAMASSA. AF_09/2020</t>
  </si>
  <si>
    <t xml:space="preserve">PISO ELEVADO COM ESTRUTURA EM AÇO, COMPOSTO POR PEDESTAIS E LONGARINAS. AF_09/2020</t>
  </si>
  <si>
    <t xml:space="preserve">PISO ELEVADO COM ESTRUTURA EM AÇO, COMPOSTO SOMENTE POR PEDESTAIS. AF_09/2020</t>
  </si>
  <si>
    <t xml:space="preserve">PISO ELEVADO COM ESTRUTURA EM PLÁSTICO, COM REVESTIMENTO EM PORCELANATO. AF_09/2020</t>
  </si>
  <si>
    <t xml:space="preserve">PISO ELEVADO COM ESTRUTURA EM PLÁSTICO, PARA RECEBER REVESTIMENTO TEXTIL. AF_09/2020</t>
  </si>
  <si>
    <t xml:space="preserve">PISO EM CONCRETO 20 MPA PREPARO MECÂNICO, ESPESSURA 7CM.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</si>
  <si>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</si>
  <si>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PISO EM GRANITO APLICADO EM AMBIENTES INTERNOS. AF_09/2020</t>
  </si>
  <si>
    <t xml:space="preserve">PISO EM GRANITO APLICADO EM CALÇADAS OU PISOS EXTERNOS. AF_05/2020</t>
  </si>
  <si>
    <t xml:space="preserve">PISO EM LADRILHO HIDRÁULICO APLICADO EM AMBIENTES EXTERNOS. AF_05/2020</t>
  </si>
  <si>
    <t xml:space="preserve">PISO EM LADRILHO HIDRÁULICO APLICADO EM AMBIENTES INTERNOS DE ÁREA ENTRE 5 E 15 M², INCLUSO APLICAÇÃO DE RESINA. AF_09/2020</t>
  </si>
  <si>
    <t xml:space="preserve">PISO EM LADRILHO HIDRÁULICO APLICADO EM AMBIENTES INTERNOS DE ÁREA MENOR QUE 5 M², INCLUSO APLICAÇÃO DE RESINA. AF_09/2020</t>
  </si>
  <si>
    <t xml:space="preserve">PISO EM MÁRMORE APLICADO EM AMBIENTES INTERNOS. AF_09/2020</t>
  </si>
  <si>
    <t xml:space="preserve">PISO EM MÁRMORE APLICADO EM CALÇADAS OU PISOS EXTERNOS. AF_05/2020</t>
  </si>
  <si>
    <t xml:space="preserve">PISO EM PEDRA ARDÓSIA ASSENTADO SOBRE ARGAMASSA 1:3 (CIMENTO E AREIA). AF_09/2020</t>
  </si>
  <si>
    <t xml:space="preserve">PISO EM PEDRA ASSENTADO SOBRE ARGAMASSA 1:3 (CIMENTO E AREIA). AF_09/2020</t>
  </si>
  <si>
    <t xml:space="preserve">PISO EM PEDRA PORTUGUESA ASSENTADO SOBRE ARGAMASSA SECA DE CIMENTO E AREIA, TRAÇO 1:3, REJUNTADO COM CIMENTO COMUM. AF_05/2020</t>
  </si>
  <si>
    <t xml:space="preserve">PISO EM TACO DE MADEIRA 7X21CM, FIXADO COM COLA BASE DE PVA. AF_09/2020</t>
  </si>
  <si>
    <t xml:space="preserve">PISO EM TACO DE MADEIRA 7X42CM, FIXADO COM COLA BASE DE PVA. AF_09/2020</t>
  </si>
  <si>
    <t xml:space="preserve">PISO LAMINADO EM AMBIENTES INTERNOS. AF_09/2020</t>
  </si>
  <si>
    <t xml:space="preserve">PISO PODOTÁTIL DE ALERTA OU DIRECIONAL, DE BORRACHA, ASSENTADO SOBRE ARGAMASSA. AF_05/2020</t>
  </si>
  <si>
    <t xml:space="preserve">PISO PODOTÁTIL, DIRECIONAL OU ALERTA, SOLIDARIZADO AO PISO EXISTENTE (ELEMENTOS DISCRETOS). AF_05/2020</t>
  </si>
  <si>
    <t xml:space="preserve">PISO VINÍLICO FLEXÍVEL EM MANTA, PADRÃO LISO, ESPESSURA 2 MM, FIXADO COM COLA. AF_09/2020</t>
  </si>
  <si>
    <t xml:space="preserve">PISO VINÍLICO SEMI-FLEXÍVEL EM PLACAS, PADRÃO LISO, ESPESSURA 3,2 MM, FIXADO COM COLA. AF_09/2020</t>
  </si>
  <si>
    <t xml:space="preserve">PREPARO DE CONTRAPISO COM POLITRIZ. AF_09/2020</t>
  </si>
  <si>
    <t xml:space="preserve">RODAPÉ BORRACHA LISO, ALTURA = 7CM, ESPESSURA = 2 MM, PARA ARGAMASSA. AF_09/2020</t>
  </si>
  <si>
    <t xml:space="preserve">RODAPÉ EM ARDÓSIA ALTURA 10CM. AF_09/2020</t>
  </si>
  <si>
    <t xml:space="preserve">RODAPÉ EM GRANITO, ALTURA 10 CM. AF_09/2020</t>
  </si>
  <si>
    <t xml:space="preserve">RODAPÉ EM LADRILHO HIDRÁULICO, ALTURA 7 CM. AF_09/2020</t>
  </si>
  <si>
    <t xml:space="preserve">RODAPÉ EM MADEIRA, ALTURA 7CM, FIXADO COM COLA E PARAFUSOS. AF_09/2020</t>
  </si>
  <si>
    <t xml:space="preserve">RODAPÉ EM MADEIRA, ALTURA 7CM, FIXADO COM COLA. AF_09/2020</t>
  </si>
  <si>
    <t xml:space="preserve">RODAPÉ EM MARMORITE, ALTURA 10CM. AF_09/2020</t>
  </si>
  <si>
    <t xml:space="preserve">RODAPÉ EM MÁRMORE, ALTURA 7 CM. AF_09/2020</t>
  </si>
  <si>
    <t xml:space="preserve">RODAPÉ EM POLIESTIRENO, ALTURA 5 CM. AF_09/2020</t>
  </si>
  <si>
    <t xml:space="preserve">RODAPÉ VINÍLICO FLEXÍVEL EM MANTA, ALTURA 10 CM. AF_09/2020</t>
  </si>
  <si>
    <t xml:space="preserve">SOLEIRA EM GRANITO, LARGURA 15 CM, ESPESSURA 2,0 CM. AF_09/2020</t>
  </si>
  <si>
    <t xml:space="preserve">SOLEIRA EM MÁRMORE, LARGURA 15 CM, ESPESSURA 2,0 CM. AF_09/2020</t>
  </si>
  <si>
    <t xml:space="preserve">ASSENTAMENTO DE POSTE DE CONCRETO COM COMPRIMENTO NOMINAL DE 10 M, CARGA NOMINAL DE 1000 DAN, ENGASTAMENTO BASE CONCRETADA COM 1 M DE CONCRETO E 0,6 M DE SOLO (NÃO INCLUI FORNECIMENTO). AF_04/2025</t>
  </si>
  <si>
    <t xml:space="preserve">ASSENTAMENTO DE POSTE DE CONCRETO COM COMPRIMENTO NOMINAL DE 10 M, CARGA NOMINAL DE 300 DAN, ENGASTAMENTO BASE CONCRETADA COM 1 M DE CONCRETO E 0,6 M DE SOLO (NÃO INCLUI FORNECIMENTO). AF_04/2025</t>
  </si>
  <si>
    <t xml:space="preserve">ASSENTAMENTO DE POSTE DE CONCRETO COM COMPRIMENTO NOMINAL DE 10 M, CARGA NOMINAL DE 600 DAN, ENGASTAMENTO BASE CONCRETADA COM 1 M DE CONCRETO E 0,6 M DE SOLO (NÃO INCLUI FORNECIMENTO). AF_04/2025</t>
  </si>
  <si>
    <t xml:space="preserve">ASSENTAMENTO DE POSTE DE CONCRETO COM COMPRIMENTO NOMINAL DE 10 M, CARGA NOMINAL MAIOR QUE 1000 DAN, ENGASTAMENTO SIMPLES COM 1,6 M DE SOLO (NÃO INCLUI FORNECIMENTO). AF_04/2025</t>
  </si>
  <si>
    <t xml:space="preserve">ASSENTAMENTO DE POSTE DE CONCRETO COM COMPRIMENTO NOMINAL DE 10 M, CARGA NOMINAL MENOR OU IGUAL A 1000 DAN, ENGASTAMENTO SIMPLES COM 1,6 M DE SOLO (NÃO INCLUI FORNECIMENTO). AF_04/2025</t>
  </si>
  <si>
    <t xml:space="preserve">ASSENTAMENTO DE POSTE DE CONCRETO COM COMPRIMENTO NOMINAL DE 10,5 M, CARGA NOMINAL DE 1000 DAN, ENGASTAMENTO BASE CONCRETADA COM 1 M DE CONCRETO E 0,65 M DE SOLO (NÃO INCLUI FORNECIMENTO). AF_04/2025</t>
  </si>
  <si>
    <t xml:space="preserve">ASSENTAMENTO DE POSTE DE CONCRETO COM COMPRIMENTO NOMINAL DE 10,5 M, CARGA NOMINAL DE 300 DAN, ENGASTAMENTO BASE CONCRETADA COM 1 M DE CONCRETO E 0,65 M DE SOLO (NÃO INCLUI FORNECIMENTO). AF_04/2025</t>
  </si>
  <si>
    <t xml:space="preserve">ASSENTAMENTO DE POSTE DE CONCRETO COM COMPRIMENTO NOMINAL DE 10,5 M, CARGA NOMINAL DE 600 DAN, ENGASTAMENTO BASE CONCRETADA COM 1 M DE CONCRETO E 0,65 M DE SOLO (NÃO INCLUI FORNECIMENTO). AF_04/2025</t>
  </si>
  <si>
    <t xml:space="preserve">ASSENTAMENTO DE POSTE DE CONCRETO COM COMPRIMENTO NOMINAL DE 10,5 M, CARGA NOMINAL MAIOR QUE 1000 DAN, ENGASTAMENTO SIMPLES COM 1,65 M DE SOLO (NÃO INCLUI FORNECIMENTO). AF_04/2025</t>
  </si>
  <si>
    <t xml:space="preserve">ASSENTAMENTO DE POSTE DE CONCRETO COM COMPRIMENTO NOMINAL DE 10,5 M, CARGA NOMINAL MENOR OU IGUAL A 1000 DAN, ENGASTAMENTO SIMPLES COM 1,65 M DE SOLO (NÃO INCLUI FORNECIMENTO). AF_04/2025</t>
  </si>
  <si>
    <t xml:space="preserve">ASSENTAMENTO DE POSTE DE CONCRETO COM COMPRIMENTO NOMINAL DE 11 M, CARGA NOMINAL DE 1000 DAN, ENGASTAMENTO BASE CONCRETADA COM 1 M DE CONCRETO E 0,7 M DE SOLO (NÃO INCLUI FORNECIMENTO). AF_04/2025</t>
  </si>
  <si>
    <t xml:space="preserve">ASSENTAMENTO DE POSTE DE CONCRETO COM COMPRIMENTO NOMINAL DE 11 M, CARGA NOMINAL DE 300 DAN, ENGASTAMENTO BASE CONCRETADA COM 1 M DE CONCRETO E 0,7 M DE SOLO (NÃO INCLUI FORNECIMENTO). AF_04/2025</t>
  </si>
  <si>
    <t xml:space="preserve">ASSENTAMENTO DE POSTE DE CONCRETO COM COMPRIMENTO NOMINAL DE 11 M, CARGA NOMINAL DE 400 DAN, ENGASTAMENTO BASE CONCRETADA COM 1 M DE CONCRETO E 0,7 M DE SOLO (NÃO INCLUI FORNECIMENTO). AF_04/2025</t>
  </si>
  <si>
    <t xml:space="preserve">ASSENTAMENTO DE POSTE DE CONCRETO COM COMPRIMENTO NOMINAL DE 11 M, CARGA NOMINAL DE 600 DAN, ENGASTAMENTO BASE CONCRETADA COM 1 M DE CONCRETO E 0,7 M DE SOLO (NÃO INCLUI FORNECIMENTO). AF_04/2025</t>
  </si>
  <si>
    <t xml:space="preserve">ASSENTAMENTO DE POSTE DE CONCRETO COM COMPRIMENTO NOMINAL DE 11 M, CARGA NOMINAL MAIOR QUE 1000 DAN, ENGASTAMENTO SIMPLES COM 1,7 M DE SOLO (NÃO INCLUI FORNECIMENTO). AF_04/2025</t>
  </si>
  <si>
    <t xml:space="preserve">ASSENTAMENTO DE POSTE DE CONCRETO COM COMPRIMENTO NOMINAL DE 11 M, CARGA NOMINAL MENOR OU IGUAL A 1000 DAN, ENGASTAMENTO SIMPLES COM 1,7 M DE SOLO (NÃO INCLUI FORNECIMENTO). AF_04/2025</t>
  </si>
  <si>
    <t xml:space="preserve">ASSENTAMENTO DE POSTE DE CONCRETO COM COMPRIMENTO NOMINAL DE 12 M, CARGA NOMINAL DE 1000 DAN, ENGASTAMENTO BASE CONCRETADA COM 1 M DE CONCRETO E 0,8 M DE SOLO (NÃO INCLUI FORNECIMENTO). AF_04/2025</t>
  </si>
  <si>
    <t xml:space="preserve">ASSENTAMENTO DE POSTE DE CONCRETO COM COMPRIMENTO NOMINAL DE 12 M, CARGA NOMINAL DE 400 DAN, ENGASTAMENTO BASE CONCRETADA COM 1 M DE CONCRETO E 0,8 M DE SOLO (NÃO INCLUI FORNECIMENTO). AF_04/2025</t>
  </si>
  <si>
    <t xml:space="preserve">ASSENTAMENTO DE POSTE DE CONCRETO COM COMPRIMENTO NOMINAL DE 12 M, CARGA NOMINAL DE 600 DAN, ENGASTAMENTO BASE CONCRETADA COM 1 M DE CONCRETO E 0,8 M DE SOLO (NÃO INCLUI FORNECIMENTO). AF_04/2025</t>
  </si>
  <si>
    <t xml:space="preserve">ASSENTAMENTO DE POSTE DE CONCRETO COM COMPRIMENTO NOMINAL DE 12 M, CARGA NOMINAL MAIOR QUE 1000 DAN, ENGASTAMENTO SIMPLES COM 1,8 M DE SOLO (NÃO INCLUI FORNECIMENTO). AF_04/2025</t>
  </si>
  <si>
    <t xml:space="preserve">ASSENTAMENTO DE POSTE DE CONCRETO COM COMPRIMENTO NOMINAL DE 12 M, CARGA NOMINAL MENOR OU IGUAL A 1000 DAN, ENGASTAMENTO SIMPLES COM 1,8 M DE SOLO (NÃO INCLUI FORNECIMENTO). AF_04/2025</t>
  </si>
  <si>
    <t xml:space="preserve">ASSENTAMENTO DE POSTE DE CONCRETO COM COMPRIMENTO NOMINAL DE 13 M, CARGA NOMINAL DE 1000 DAN, ENGASTAMENTO BASE CONCRETADA COM 1 M DE CONCRETO E 0,9 M DE SOLO - SOMENTE INSTALAÇÃO, SEM FORNECIMENTO. AF_04/2025</t>
  </si>
  <si>
    <t xml:space="preserve">ASSENTAMENTO DE POSTE DE CONCRETO COM COMPRIMENTO NOMINAL DE 13 M, CARGA NOMINAL DE 600 DAN, ENGASTAMENTO BASE CONCRETADA COM 1 M DE CONCRETO E 0,9 M DE SOLO (NÃO INCLUI FORNECIMENTO). AF_04/2025</t>
  </si>
  <si>
    <t xml:space="preserve">ASSENTAMENTO DE POSTE DE CONCRETO COM COMPRIMENTO NOMINAL DE 13 M, CARGA NOMINAL MAIOR QUE 1000 DAN, ENGASTAMENTO SIMPLES COM 1,9 M DE SOLO (NÃO INCLUI FORNECIMENTO). AF_04/2025</t>
  </si>
  <si>
    <t xml:space="preserve">ASSENTAMENTO DE POSTE DE CONCRETO COM COMPRIMENTO NOMINAL DE 13 M, CARGA NOMINAL MENOR OU IGUAL A 1000 DAN, ENGASTAMENTO SIMPLES COM 1,9 M DE SOLO (NÃO INCLUI FORNECIMENTO). AF_04/2025</t>
  </si>
  <si>
    <t xml:space="preserve">ASSENTAMENTO DE POSTE DE CONCRETO COM COMPRIMENTO NOMINAL DE 13,5 M, CARGA NOMINAL MAIOR QUE 1000 DAN, ENGASTAMENTO SIMPLES COM 1,95 M DE SOLO (NÃO INCLUI FORNECIMENTO). AF_04/2025</t>
  </si>
  <si>
    <t xml:space="preserve">ASSENTAMENTO DE POSTE DE CONCRETO COM COMPRIMENTO NOMINAL DE 13,5 M, CARGA NOMINAL MENOR OU IGUAL A 1000 DAN, ENGASTAMENTO SIMPLES COM 1,95 M DE SOLO (NÃO INCLUI FORNECIMENTO). AF_04/2025</t>
  </si>
  <si>
    <t xml:space="preserve">ASSENTAMENTO DE POSTE DE CONCRETO COM COMPRIMENTO NOMINAL DE 14 M, CARGA NOMINAL MAIOR QUE 1000 DAN, ENGASTAMENTO SIMPLES COM 2 M DE SOLO (NÃO INCLUI FORNECIMENTO). AF_04/2025</t>
  </si>
  <si>
    <t xml:space="preserve">ASSENTAMENTO DE POSTE DE CONCRETO COM COMPRIMENTO NOMINAL DE 14 M, CARGA NOMINAL MENOR OU IGUAL A 1000 DAN, ENGASTAMENTO SIMPLES COM 2 M DE SOLO (NÃO INCLUI FORNECIMENTO). AF_04/2025</t>
  </si>
  <si>
    <t xml:space="preserve">ASSENTAMENTO DE POSTE DE CONCRETO COM COMPRIMENTO NOMINAL DE 15 M, CARGA NOMINAL MAIOR QUE 1000 DAN, ENGASTAMENTO SIMPLES COM 2,1 M DE SOLO (NÃO INCLUI FORNECIMENTO). AF_04/2025</t>
  </si>
  <si>
    <t xml:space="preserve">ASSENTAMENTO DE POSTE DE CONCRETO COM COMPRIMENTO NOMINAL DE 15 M, CARGA NOMINAL MENOR OU IGUAL A 1000 DAN, ENGASTAMENTO SIMPLES COM 2,1 M DE SOLO (NÃO INCLUI FORNECIMENTO). AF_04/2025</t>
  </si>
  <si>
    <t xml:space="preserve">ASSENTAMENTO DE POSTE DE CONCRETO COM COMPRIMENTO NOMINAL DE 18 M, CARGA NOMINAL MAIOR QUE 1000 DAN, ENGASTAMENTO SIMPLES COM 2,4 M DE SOLO (NÃO INCLUI FORNECIMENTO). AF_04/2025</t>
  </si>
  <si>
    <t xml:space="preserve">ASSENTAMENTO DE POSTE DE CONCRETO COM COMPRIMENTO NOMINAL DE 18 M, CARGA NOMINAL MENOR OU IGUAL A 1000 DAN, ENGASTAMENTO SIMPLES COM 2,4 M DE SOLO (NÃO INCLUI FORNECIMENTO). AF_04/2025</t>
  </si>
  <si>
    <t xml:space="preserve">ASSENTAMENTO DE POSTE DE CONCRETO COM COMPRIMENTO NOMINAL DE 20 M, CARGA NOMINAL MAIOR QUE 1000, ENGASTAMENTO SIMPLES COM 2,6 M DE SOLO (NÃO INCLUI FORNECIMENTO). AF_04/2025</t>
  </si>
  <si>
    <t xml:space="preserve">ASSENTAMENTO DE POSTE DE CONCRETO COM COMPRIMENTO NOMINAL DE 20 M, CARGA NOMINAL MENOR OU IGUAL A 1000 DAN, ENGASTAMENTO SIMPLES COM 2,6 M DE SOLO (NÃO INCLUI FORNECIMENTO). AF_04/2025</t>
  </si>
  <si>
    <t xml:space="preserve">ASSENTAMENTO DE POSTE DE CONCRETO COM COMPRIMENTO NOMINAL DE 9 M, CARGA NOMINAL DE 1000 DAN, ENGASTAMENTO BASE CONCRETADA COM 1 M DE CONCRETO E 0,5 M DE SOLO (NÃO INCLUI FORNECIMENTO). AF_04/2025</t>
  </si>
  <si>
    <t xml:space="preserve">ASSENTAMENTO DE POSTE DE CONCRETO COM COMPRIMENTO NOMINAL DE 9 M, CARGA NOMINAL DE 150 DAN, ENGASTAMENTO BASE CONCRETADA COM 1 M DE CONCRETO E 0,5 M DE SOLO (NÃO INCLUI FORNECIMENTO). AF_04/2025</t>
  </si>
  <si>
    <t xml:space="preserve">ASSENTAMENTO DE POSTE DE CONCRETO COM COMPRIMENTO NOMINAL DE 9 M, CARGA NOMINAL DE 300 DAN, ENGASTAMENTO BASE CONCRETADA COM 1 M DE CONCRETO E 0,5 M DE SOLO (NÃO INCLUI FORNECIMENTO). AF_04/2025</t>
  </si>
  <si>
    <t xml:space="preserve">ASSENTAMENTO DE POSTE DE CONCRETO COM COMPRIMENTO NOMINAL DE 9 M, CARGA NOMINAL DE 400 DAN, ENGASTAMENTO BASE CONCRETADA COM 1 M DE CONCRETO E 0,5 M DE SOLO (NÃO INCLUI FORNECIMENTO). AF_04/2025</t>
  </si>
  <si>
    <t xml:space="preserve">ASSENTAMENTO DE POSTE DE CONCRETO COM COMPRIMENTO NOMINAL DE 9 M, CARGA NOMINAL DE 600 DAN, ENGASTAMENTO BASE CONCRETADA COM 1 M DE CONCRETO E 0,5 M DE SOLO (NÃO INCLUI FORNECIMENTO). AF_04/2025</t>
  </si>
  <si>
    <t xml:space="preserve">ASSENTAMENTO DE POSTE DE CONCRETO COM COMPRIMENTO NOMINAL DE 9 M, CARGA NOMINAL MENOR OU IGUAL A 1000 DAN, ENGASTAMENTO SIMPLES COM 1,5 M DE SOLO (NÃO INCLUI FORNECIMENTO). AF_04/2025</t>
  </si>
  <si>
    <t xml:space="preserve">CORDOALHA DE ACO 7,9 (5/16) 7*2,64MM ZINCAGEM TIPO A E 13% DE IACS - FORNECIMENTO E INSTALAÇÃO. AF_04/2025</t>
  </si>
  <si>
    <t xml:space="preserve">CORDOALHA DE ACO 7,9 (5/16) 7*2,64MM ZINCAGEM TIPO B E 13% DE IACS - FORNECIMENTO E INSTALAÇÃO. AF_04/2025</t>
  </si>
  <si>
    <t xml:space="preserve">CORDOALHA DE ACO 9,5 (3/8) 7*3,05MM ZINCAGEM TIPO A E 13% DE IACS - FORNECIMENTO E INSTALAÇÃO. AF_04/2025</t>
  </si>
  <si>
    <t xml:space="preserve">CORDOALHA DE ACO 9,5(3/8) 7*3,05MM ZINCAGEM TIPO B E 13% DE IACS - FORNECIMENTO E INSTALAÇÃO. AF_04/2025</t>
  </si>
  <si>
    <t xml:space="preserve">ESTRUTURA DE ESTAIAMENTO PARA POSTES DE CONCRETO ANCORA CONCRETO - FORNECIMENTO E INSTALAÇÃO. AF_04/2025</t>
  </si>
  <si>
    <t xml:space="preserve">ESTRUTURA DE ESTAIAMENTO PARA POSTES DE CONCRETO CRUZETA A POSTE M3 E B3 - FORNECIMENTO E INSTALAÇÃO. AF_04/2025</t>
  </si>
  <si>
    <t xml:space="preserve">ESTRUTURA DE ESTAIAMENTO PARA POSTES DE CONCRETO CRUZETA A POSTE N3 - FORNECIMENTO E INSTALAÇÃO. AF_04/2025</t>
  </si>
  <si>
    <t xml:space="preserve">ESTRUTURA DE ESTAIAMENTO PARA POSTES DE CONCRETO HTE - FORNECIMENTO E INSTALAÇÃO. AF_04/2025</t>
  </si>
  <si>
    <t xml:space="preserve">ESTRUTURA DE ESTAIAMENTO PARA POSTES DE CONCRETO POSTE A POSTE - FORNECIMENTO E INSTALAÇÃO. AF_04/2025</t>
  </si>
  <si>
    <t xml:space="preserve">POSTE DE AÇO CÔNICO CONTÍNUO CURVO DUPLO, ENGASTAMENTO SIMPLES COM 1 M DE SOLO, H=6M - FORNECIMENTO E INSTALAÇÃO. AF_04/2025</t>
  </si>
  <si>
    <t xml:space="preserve">POSTE DE AÇO CÔNICO CONTÍNUO CURVO DUPLO, ENGASTAMENTO SIMPLES COM 1 M DE SOLO, H=7M - FORNECIMENTO E INSTALAÇÃO. AF_04/2025</t>
  </si>
  <si>
    <t xml:space="preserve">POSTE DE AÇO CÔNICO CONTÍNUO CURVO DUPLO, ENGASTAMENTO SIMPLES COM 1 M DE SOLO, H=8M - FORNECIMENTO E INSTALAÇÃO. AF_04/2025</t>
  </si>
  <si>
    <t xml:space="preserve">POSTE DE AÇO CÔNICO CONTÍNUO CURVO DUPLO, ENGASTAMENTO SIMPLES COM 1 M DE SOLO, H=9M - FORNECIMENTO E INSTALAÇÃO. AF_04/2025</t>
  </si>
  <si>
    <t xml:space="preserve">POSTE DE AÇO CÔNICO CONTÍNUO CURVO DUPLO, FLANGEADO, H=6M - FORNECIMENTO E INSTALAÇÃO. AF_04/2025</t>
  </si>
  <si>
    <t xml:space="preserve">POSTE DE AÇO CÔNICO CONTÍNUO CURVO DUPLO, FLANGEADO, H=7M - FORNECIMENTO E INSTALAÇÃO. AF_04/2025</t>
  </si>
  <si>
    <t xml:space="preserve">POSTE DE AÇO CÔNICO CONTÍNUO CURVO DUPLO, FLANGEADO, H=8M - FORNECIMENTO E INSTALAÇÃO. AF_04/2025</t>
  </si>
  <si>
    <t xml:space="preserve">POSTE DE AÇO CÔNICO CONTÍNUO CURVO DUPLO, FLANGEADO, H=9M - FORNECIMENTO E INSTALAÇÃO. AF_04/2025</t>
  </si>
  <si>
    <t xml:space="preserve">POSTE DE AÇO CÔNICO CONTÍNUO CURVO SIMPLES, ENGASTAMENTO SIMPLES COM 0,5 M DE SOLO, H=5M - FORNECIMENTO E INSTALAÇÃO. AF_04/2025</t>
  </si>
  <si>
    <t xml:space="preserve">POSTE DE AÇO CÔNICO CONTÍNUO CURVO SIMPLES, ENGASTAMENTO SIMPLES COM 1 M DE SOLO, H=6M - FORNECIMENTO E INSTALAÇÃO. AF_04/2025</t>
  </si>
  <si>
    <t xml:space="preserve">POSTE DE AÇO CÔNICO CONTÍNUO CURVO SIMPLES, ENGASTAMENTO SIMPLES COM 1 M DE SOLO, H=7M - FORNECIMENTO E INSTALAÇÃO. AF_04/2025</t>
  </si>
  <si>
    <t xml:space="preserve">POSTE DE AÇO CÔNICO CONTÍNUO CURVO SIMPLES, ENGASTAMENTO SIMPLES COM 1 M DE SOLO, H=8M - FORNECIMENTO E INSTALAÇÃO. AF_04/2025</t>
  </si>
  <si>
    <t xml:space="preserve">POSTE DE AÇO CÔNICO CONTÍNUO CURVO SIMPLES, ENGASTAMENTO SIMPLES COM 1 M DE SOLO, H=9M - FORNECIMENTO E INSTALAÇÃO. AF_04/2025</t>
  </si>
  <si>
    <t xml:space="preserve">POSTE DE AÇO CÔNICO CONTÍNUO CURVO SIMPLES, FLANGEADO, H=5M - FORNECIMENTO E INSTALAÇÃO. AF_04/2025</t>
  </si>
  <si>
    <t xml:space="preserve">POSTE DE AÇO CÔNICO CONTÍNUO CURVO SIMPLES, FLANGEADO, H=6M - FORNECIMENTO E INSTALAÇÃO. AF_04/2025</t>
  </si>
  <si>
    <t xml:space="preserve">POSTE DE AÇO CÔNICO CONTÍNUO CURVO SIMPLES, FLANGEADO, H=7M - FORNECIMENTO E INSTALAÇÃO. AF_04/2025</t>
  </si>
  <si>
    <t xml:space="preserve">POSTE DE AÇO CÔNICO CONTÍNUO CURVO SIMPLES, FLANGEADO, H=8M - FORNECIMENTO E INSTALAÇÃO. AF_04/2025</t>
  </si>
  <si>
    <t xml:space="preserve">POSTE DE AÇO CÔNICO CONTÍNUO CURVO SIMPLES, FLANGEADO, H=9M - FORNECIMENTO E INSTALAÇÃO. AF_04/2025</t>
  </si>
  <si>
    <t xml:space="preserve">POSTE DE AÇO CÔNICO CONTÍNUO RETO, ENGASTAMENTO SIMPLES COM 0,5 M DE SOLO, H=5M - FORNECIMENTO E INSTALAÇÃO. AF_04/2025</t>
  </si>
  <si>
    <t xml:space="preserve">POSTE DE AÇO CÔNICO CONTÍNUO RETO, ENGASTAMENTO SIMPLES COM 1 M DE SOLO, H=6M - FORNECIMENTO E INSTALAÇÃO. AF_04/2025</t>
  </si>
  <si>
    <t xml:space="preserve">POSTE DE AÇO CÔNICO CONTÍNUO RETO, ENGASTAMENTO SIMPLES COM 1 M DE SOLO, H=7M - FORNECIMENTO E INSTALAÇÃO. AF_04/2025</t>
  </si>
  <si>
    <t xml:space="preserve">POSTE DE AÇO CÔNICO CONTÍNUO RETO, ENGASTAMENTO SIMPLES COM 1 M DE SOLO, H=8M - FORNECIMENTO E INSTALAÇÃO. AF_04/2025</t>
  </si>
  <si>
    <t xml:space="preserve">POSTE DE AÇO CÔNICO CONTÍNUO RETO, ENGASTAMENTO SIMPLES COM 1 M DE SOLO, H=9M - FORNECIMENTO E INSTALAÇÃO. AF_04/2025</t>
  </si>
  <si>
    <t xml:space="preserve">POSTE DE AÇO CÔNICO CONTÍNUO RETO, FLANGEADO, H=5M - FORNECIMENTO E INSTALAÇÃO. AF_04/2025</t>
  </si>
  <si>
    <t xml:space="preserve">POSTE DE AÇO CÔNICO CONTÍNUO RETO, FLANGEADO, H=6M - FORNECIMENTO E INSTALAÇÃO. AF_04/2025</t>
  </si>
  <si>
    <t xml:space="preserve">POSTE DE AÇO CÔNICO CONTÍNUO RETO, FLANGEADO, H=7M - FORNECIMENTO E INSTALAÇÃO. AF_04/2025</t>
  </si>
  <si>
    <t xml:space="preserve">POSTE DE AÇO CÔNICO CONTÍNUO RETO, FLANGEADO, H=8M - FORNECIMENTO E INSTALAÇÃO. AF_04/2025</t>
  </si>
  <si>
    <t xml:space="preserve">POSTE DE AÇO CÔNICO CONTÍNUO RETO, FLANGEADO, H=9M - FORNECIMENTO E INSTALAÇÃO. AF_04/2025</t>
  </si>
  <si>
    <t xml:space="preserve">POSTE DECORATIVO PARA JARDIM EM AÇO TUBULAR, H = *2,5* M, SEM LUMINÁRIA - FORNECIMENTO E INSTALAÇÃO. AF_04/2025</t>
  </si>
  <si>
    <t xml:space="preserve">ACRÉSCIMO PARA POÇO DE VISITA CIRCULAR PARA DRENAGEM, EM ALVENARIA COM TIJOLOS CERÂMICOS MACIÇOS, DIÂMETRO INTERNO = 0,8 M. AF_12/2020</t>
  </si>
  <si>
    <t xml:space="preserve">ACRÉSCIMO PARA POÇO DE VISITA CIRCULAR PARA DRENAGEM, EM ALVENARIA COM TIJOLOS CERÂMICOS MACIÇOS, DIÂMETRO INTERNO = 1 M. AF_12/2020</t>
  </si>
  <si>
    <t xml:space="preserve">ACRÉSCIMO PARA POÇO DE VISITA CIRCULAR PARA DRENAGEM, EM ALVENARIA COM TIJOLOS CERÂMICOS MACIÇOS, DIÂMETRO INTERNO = 1,2 M. AF_12/2020</t>
  </si>
  <si>
    <t xml:space="preserve">ACRÉSCIMO PARA POÇO DE VISITA CIRCULAR PARA DRENAGEM, EM ALVENARIA COM TIJOLOS CERÂMICOS MACIÇOS, DIÂMETRO INTERNO = 1,5 M. AF_12/2020</t>
  </si>
  <si>
    <t xml:space="preserve">ACRÉSCIMO PARA POÇO DE VISITA CIRCULAR PARA DRENAGEM, EM CONCRETO PRÉ-MOLDADO, DIÂMETRO INTERNO = 0,8 M. AF_12/2020</t>
  </si>
  <si>
    <t xml:space="preserve">ACRÉSCIMO PARA POÇO DE VISITA CIRCULAR PARA DRENAGEM, EM CONCRETO PRÉ-MOLDADO, DIÂMETRO INTERNO = 1 M. AF_12/2020</t>
  </si>
  <si>
    <t xml:space="preserve">ACRÉSCIMO PARA POÇO DE VISITA CIRCULAR PARA DRENAGEM, EM CONCRETO PRÉ-MOLDADO, DIÂMETRO INTERNO = 1,2 M. AF_12/2020</t>
  </si>
  <si>
    <t xml:space="preserve">ACRÉSCIMO PARA POÇO DE VISITA CIRCULAR PARA DRENAGEM, EM CONCRETO PRÉ-MOLDADO, DIÂMETRO INTERNO = 1,5 M. AF_12/2020</t>
  </si>
  <si>
    <t xml:space="preserve">ACRÉSCIMO PARA POÇO DE VISITA CIRCULAR PARA ESGOTO, EM ALVENARIA COM TIJOLOS CERÂMICOS MACIÇOS, DIÂMETRO INTERNO = 0,8 M. AF_12/2020</t>
  </si>
  <si>
    <t xml:space="preserve">ACRÉSCIMO PARA POÇO DE VISITA CIRCULAR PARA ESGOTO, EM ALVENARIA COM TIJOLOS CERÂMICOS MACIÇOS, DIÂMETRO INTERNO = 1 M. AF_12/2020</t>
  </si>
  <si>
    <t xml:space="preserve">ACRÉSCIMO PARA POÇO DE VISITA CIRCULAR PARA ESGOTO, EM ALVENARIA COM TIJOLOS CERÂMICOS MACIÇOS, DIÂMETRO INTERNO = 1,2 M. AF_12/2020</t>
  </si>
  <si>
    <t xml:space="preserve">ACRÉSCIMO PARA POÇO DE VISITA CIRCULAR PARA ESGOTO, EM ALVENARIA COM TIJOLOS CERÂMICOS MACIÇOS, DIÂMETRO INTERNO = 1,5 M. AF_12/2020</t>
  </si>
  <si>
    <t xml:space="preserve">ACRÉSCIMO PARA POÇO DE VISITA CIRCULAR PARA ESGOTO, EM CONCRETO PRÉ-MOLDADO, DIÂMETRO INTERNO = 0,8 M. AF_12/2020</t>
  </si>
  <si>
    <t xml:space="preserve">ACRÉSCIMO PARA POÇO DE VISITA CIRCULAR PARA ESGOTO, EM CONCRETO PRÉ-MOLDADO, DIÂMETRO INTERNO = 1 M. AF_12/2020</t>
  </si>
  <si>
    <t xml:space="preserve">ACRÉSCIMO PARA POÇO DE VISITA CIRCULAR PARA ESGOTO, EM CONCRETO PRÉ-MOLDADO, DIÂMETRO INTERNO = 1,2 M. AF_12/2020</t>
  </si>
  <si>
    <t xml:space="preserve">ACRÉSCIMO PARA POÇO DE VISITA CIRCULAR PARA ESGOTO, EM CONCRETO PRÉ-MOLDADO, DIÂMETRO INTERNO = 1,5 M. AF_12/2020</t>
  </si>
  <si>
    <t xml:space="preserve">ACRÉSCIMO PARA POÇO DE VISITA RETANGULAR PARA DRENAGEM, EM ALVENARIA COM BLOCOS DE CONCRETO, DIMENSÕES INTERNAS = 1,5X1,5 M. AF_12/2020</t>
  </si>
  <si>
    <t xml:space="preserve">ACRÉSCIMO PARA POÇO DE VISITA RETANGULAR PARA DRENAGEM, EM ALVENARIA COM BLOCOS DE CONCRETO, DIMENSÕES INTERNAS = 1,5X2 M. AF_12/2020</t>
  </si>
  <si>
    <t xml:space="preserve">ACRÉSCIMO PARA POÇO DE VISITA RETANGULAR PARA DRENAGEM, EM ALVENARIA COM BLOCOS DE CONCRETO, DIMENSÕES INTERNAS = 1,5X2,5 M. AF_12/2020</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</si>
  <si>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</si>
  <si>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1,5X3,5 M. AF_12/2020</t>
  </si>
  <si>
    <t xml:space="preserve">ACRÉSCIMO PARA POÇO DE VISITA RETANGULAR PARA DRENAGEM, EM ALVENARIA COM BLOCOS DE CONCRETO, DIMENSÕES INTERNAS = 1,5X4 M. AF_12/2020</t>
  </si>
  <si>
    <t xml:space="preserve">ACRÉSCIMO PARA POÇO DE VISITA RETANGULAR PARA DRENAGEM, EM ALVENARIA COM BLOCOS DE CONCRETO, DIMENSÕES INTERNAS = 1X1 M. AF_12/2020</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</si>
  <si>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</si>
  <si>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1X2 M. AF_12/2020</t>
  </si>
  <si>
    <t xml:space="preserve">ACRÉSCIMO PARA POÇO DE VISITA RETANGULAR PARA DRENAGEM, EM ALVENARIA COM BLOCOS DE CONCRETO, DIMENSÕES INTERNAS = 1X2,5 M. AF_12/2020</t>
  </si>
  <si>
    <t xml:space="preserve">ACRÉSCIMO PARA POÇO DE VISITA RETANGULAR PARA DRENAGEM, EM ALVENARIA COM BLOCOS DE CONCRETO, DIMENSÕES INTERNAS = 1X3 M. AF_12/2020</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</si>
  <si>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</si>
  <si>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1X4 M. AF_12/2020</t>
  </si>
  <si>
    <t xml:space="preserve">ACRÉSCIMO PARA POÇO DE VISITA RETANGULAR PARA DRENAGEM, EM ALVENARIA COM BLOCOS DE CONCRETO, DIMENSÕES INTERNAS = 2,5X2,5 M. AF_12/2020</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</si>
  <si>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</si>
  <si>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2,5X3,5 M. AF_12/2020</t>
  </si>
  <si>
    <t xml:space="preserve">ACRÉSCIMO PARA POÇO DE VISITA RETANGULAR PARA DRENAGEM, EM ALVENARIA COM BLOCOS DE CONCRETO, DIMENSÕES INTERNAS = 2,5X4 M. AF_12/2020</t>
  </si>
  <si>
    <t xml:space="preserve">ACRÉSCIMO PARA POÇO DE VISITA RETANGULAR PARA DRENAGEM, EM ALVENARIA COM BLOCOS DE CONCRETO, DIMENSÕES INTERNAS = 2X2 M. AF_12/2020</t>
  </si>
  <si>
    <t xml:space="preserve">ACRÉSCIMO PARA POÇO DE VISITA RETANGULAR PARA DRENAGEM, EM ALVENARIA COM BLOCOS DE CONCRETO, DIMENSÕES INTERNAS = 2X2,5 M. AF_12/2020</t>
  </si>
  <si>
    <t xml:space="preserve">ACRÉSCIMO PARA POÇO DE VISITA RETANGULAR PARA DRENAGEM, EM ALVENARIA COM BLOCOS DE CONCRETO, DIMENSÕES INTERNAS = 2X3 M. AF_12/2020</t>
  </si>
  <si>
    <t xml:space="preserve">ACRÉSCIMO PARA POÇO DE VISITA RETANGULAR PARA DRENAGEM, EM ALVENARIA COM BLOCOS DE CONCRETO, DIMENSÕES INTERNAS = 2X3,5 M. AF_12/2020</t>
  </si>
  <si>
    <t xml:space="preserve">ACRÉSCIMO PARA POÇO DE VISITA RETANGULAR PARA DRENAGEM, EM ALVENARIA COM BLOCOS DE CONCRETO, DIMENSÕES INTERNAS = 2X4 M. AF_12/2020</t>
  </si>
  <si>
    <t xml:space="preserve">ACRÉSCIMO PARA POÇO DE VISITA RETANGULAR PARA DRENAGEM, EM ALVENARIA COM BLOCOS DE CONCRETO, DIMENSÕES INTERNAS = 3,5X3,5 M. AF_12/2020</t>
  </si>
  <si>
    <t xml:space="preserve">ACRÉSCIMO PARA POÇO DE VISITA RETANGULAR PARA DRENAGEM, EM ALVENARIA COM BLOCOS DE CONCRETO, DIMENSÕES INTERNAS = 3,5X4 M. AF_12/2020</t>
  </si>
  <si>
    <t xml:space="preserve">ACRÉSCIMO PARA POÇO DE VISITA RETANGULAR PARA DRENAGEM, EM ALVENARIA COM BLOCOS DE CONCRETO, DIMENSÕES INTERNAS = 3X3 M. AF_12/2020</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</si>
  <si>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</si>
  <si>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3X4 M. AF_12/2020</t>
  </si>
  <si>
    <t xml:space="preserve">ACRÉSCIMO PARA POÇO DE VISITA RETANGULAR PARA DRENAGEM, EM ALVENARIA COM BLOCOS DE CONCRETO, DIMENSÕES INTERNAS = 4X4 M. AF_12/2020</t>
  </si>
  <si>
    <t xml:space="preserve">ACRÉSCIMO PARA POÇO DE VISITA RETANGULAR PARA ESGOTO, EM ALVENARIA COM BLOCOS DE CONCRETO, DIMENSÕES INTERNAS = 1,5X1,5 M. AF_12/2020</t>
  </si>
  <si>
    <t xml:space="preserve">ACRÉSCIMO PARA POÇO DE VISITA RETANGULAR PARA ESGOTO, EM ALVENARIA COM BLOCOS DE CONCRETO, DIMENSÕES INTERNAS = 1,5X2 M. AF_12/2020</t>
  </si>
  <si>
    <t xml:space="preserve">ACRÉSCIMO PARA POÇO DE VISITA RETANGULAR PARA ESGOTO, EM ALVENARIA COM BLOCOS DE CONCRETO, DIMENSÕES INTERNAS = 1,5X2,5 M. AF_12/2020</t>
  </si>
  <si>
    <t xml:space="preserve">ACRÉSCIMO PARA POÇO DE VISITA RETANGULAR PARA ESGOTO, EM ALVENARIA COM BLOCOS DE CONCRETO, DIMENSÕES INTERNAS = 1,5X3 M. AF_12/2020</t>
  </si>
  <si>
    <t xml:space="preserve">ACRÉSCIMO PARA POÇO DE VISITA RETANGULAR PARA ESGOTO, EM ALVENARIA COM BLOCOS DE CONCRETO, DIMENSÕES INTERNAS = 1,5X3,5 M. AF_12/2020</t>
  </si>
  <si>
    <t xml:space="preserve">ACRÉSCIMO PARA POÇO DE VISITA RETANGULAR PARA ESGOTO, EM ALVENARIA COM BLOCOS DE CONCRETO, DIMENSÕES INTERNAS = 1,5X4 M. AF_12/2020</t>
  </si>
  <si>
    <t xml:space="preserve">ACRÉSCIMO PARA POÇO DE VISITA RETANGULAR PARA ESGOTO, EM ALVENARIA COM BLOCOS DE CONCRETO, DIMENSÕES INTERNAS = 1X1 M. AF_12/2020</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</si>
  <si>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</si>
  <si>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</si>
  <si>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</si>
  <si>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</si>
  <si>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</si>
  <si>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ACRÉSCIMO PARA POÇO DE VISITA RETANGULAR PARA ESGOTO, EM ALVENARIA COM BLOCOS DE CONCRETO, DIMENSÕES INTERNAS = 1X4 M. AF_12/2020</t>
  </si>
  <si>
    <t xml:space="preserve">ACRÉSCIMO PARA POÇO DE VISITA RETANGULAR PARA ESGOTO, EM ALVENARIA COM BLOCOS DE CONCRETO, DIMENSÕES INTERNAS = 2,5X2,5 M. AF_12/2020</t>
  </si>
  <si>
    <t xml:space="preserve">ACRÉSCIMO PARA POÇO DE VISITA RETANGULAR PARA ESGOTO, EM ALVENARIA COM BLOCOS DE CONCRETO, DIMENSÕES INTERNAS = 2,5X3 M. AF_12/2020</t>
  </si>
  <si>
    <t xml:space="preserve">ACRÉSCIMO PARA POÇO DE VISITA RETANGULAR PARA ESGOTO, EM ALVENARIA COM BLOCOS DE CONCRETO, DIMENSÕES INTERNAS = 2,5X3,5 M. AF_12/2020</t>
  </si>
  <si>
    <t xml:space="preserve">ACRÉSCIMO PARA POÇO DE VISITA RETANGULAR PARA ESGOTO, EM ALVENARIA COM BLOCOS DE CONCRETO, DIMENSÕES INTERNAS = 2,5X4 M. AF_12/2020</t>
  </si>
  <si>
    <t xml:space="preserve">ACRÉSCIMO PARA POÇO DE VISITA RETANGULAR PARA ESGOTO, EM ALVENARIA COM BLOCOS DE CONCRETO, DIMENSÕES INTERNAS = 2X2 M. AF_12/2020</t>
  </si>
  <si>
    <t xml:space="preserve">ACRÉSCIMO PARA POÇO DE VISITA RETANGULAR PARA ESGOTO, EM ALVENARIA COM BLOCOS DE CONCRETO, DIMENSÕES INTERNAS = 2X2,5 M. AF_12/2020</t>
  </si>
  <si>
    <t xml:space="preserve">ACRÉSCIMO PARA POÇO DE VISITA RETANGULAR PARA ESGOTO, EM ALVENARIA COM BLOCOS DE CONCRETO, DIMENSÕES INTERNAS = 2X3 M. AF_12/2020</t>
  </si>
  <si>
    <t xml:space="preserve">ACRÉSCIMO PARA POÇO DE VISITA RETANGULAR PARA ESGOTO, EM ALVENARIA COM BLOCOS DE CONCRETO, DIMENSÕES INTERNAS = 2X3,5 M. AF_12/2020</t>
  </si>
  <si>
    <t xml:space="preserve">ACRÉSCIMO PARA POÇO DE VISITA RETANGULAR PARA ESGOTO, EM ALVENARIA COM BLOCOS DE CONCRETO, DIMENSÕES INTERNAS = 2X4 M. AF_12/2020</t>
  </si>
  <si>
    <t xml:space="preserve">ACRÉSCIMO PARA POÇO DE VISITA RETANGULAR PARA ESGOTO, EM ALVENARIA COM BLOCOS DE CONCRETO, DIMENSÕES INTERNAS = 3,5X3,5 M. AF_12/2020</t>
  </si>
  <si>
    <t xml:space="preserve">ACRÉSCIMO PARA POÇO DE VISITA RETANGULAR PARA ESGOTO, EM ALVENARIA COM BLOCOS DE CONCRETO, DIMENSÕES INTERNAS = 3,5X4 M. AF_12/2020</t>
  </si>
  <si>
    <t xml:space="preserve">ACRÉSCIMO PARA POÇO DE VISITA RETANGULAR PARA ESGOTO, EM ALVENARIA COM BLOCOS DE CONCRETO, DIMENSÕES INTERNAS = 3X3 M. AF_12/2020</t>
  </si>
  <si>
    <t xml:space="preserve">ACRÉSCIMO PARA POÇO DE VISITA RETANGULAR PARA ESGOTO, EM ALVENARIA COM BLOCOS DE CONCRETO, DIMENSÕES INTERNAS = 3X3,5 M. AF_12/2020</t>
  </si>
  <si>
    <t xml:space="preserve">ACRÉSCIMO PARA POÇO DE VISITA RETANGULAR PARA ESGOTO, EM ALVENARIA COM BLOCOS DE CONCRETO, DIMENSÕES INTERNAS = 3X4 M. AF_12/2020</t>
  </si>
  <si>
    <t xml:space="preserve">ACRÉSCIMO PARA POÇO DE VISITA RETANGULAR PARA ESGOTO, EM ALVENARIA COM BLOCOS DE CONCRETO, DIMENSÕES INTERNAS = 4X4 M. AF_12/2020</t>
  </si>
  <si>
    <t xml:space="preserve">BASE PARA POCO DE VISITA RETANGULAR PARA ESGOTO E DRENAGEM, EM CONCRETO ESTRUTURAL, DIMENSÕES INTERNAS DE 90X150 M, PROFUNDIDADE DE 1,25 M, EXCLUINDO TAMPÃO. AF_12/2020</t>
  </si>
  <si>
    <t xml:space="preserve">BASE PARA POÇO DE VISITA CIRCULAR PARA DRENAGEM, EM ALVENARIA COM TIJOLOS CERÂMICOS MACIÇOS, DIÂMETRO INTERNO = 0,80 M, PROFUNDIDADE = 1,40 M, EXCLUINDO TAMPÃO. AF_12/2020</t>
  </si>
  <si>
    <t xml:space="preserve">BASE PARA POÇO DE VISITA CIRCULAR PARA DRENAGEM, EM ALVENARIA COM TIJOLOS CERÂMICOS MACIÇOS, DIÂMETRO INTERNO = 1,0 M, PROFUNDIDADE = 1,40 M, EXCLUINDO TAMPÃO. AF_12/2020</t>
  </si>
  <si>
    <t xml:space="preserve">BASE PARA POÇO DE VISITA CIRCULAR PARA DRENAGEM, EM ALVENARIA COM TIJOLOS CERÂMICOS MACIÇOS, DIÂMETRO INTERNO = 1,2 M, PROFUNDIDADE = 1,40 M, EXCLUINDO TAMPÃO. AF_12/2020</t>
  </si>
  <si>
    <t xml:space="preserve">BASE PARA POÇO DE VISITA CIRCULAR PARA DRENAGEM, EM ALVENARIA COM TIJOLOS CERÂMICOS MACIÇOS, DIÂMETRO INTERNO = 1,50 M, PROFUNDIDADE = 1,40 M, EXCLUINDO TAMPÃO. AF_12/2020</t>
  </si>
  <si>
    <t xml:space="preserve">BASE PARA POÇO DE VISITA CIRCULAR PARA DRENAGEM, EM CONCRETO PRÉ-MOLDADO, DIÂMETRO INTERNO = 0,80 M, PROFUNDIDADE = 1,35 M, EXCLUINDO TAMPÃO. AF_12/2020</t>
  </si>
  <si>
    <t xml:space="preserve">BASE PARA POÇO DE VISITA CIRCULAR PARA DRENAGEM, EM CONCRETO PRÉ-MOLDADO, DIÂMETRO INTERNO = 1,0 M, PROFUNDIDADE = 1,35 M, EXCLUINDO TAMPÃO. AF_05/2018</t>
  </si>
  <si>
    <t xml:space="preserve">BASE PARA POÇO DE VISITA CIRCULAR PARA DRENAGEM, EM CONCRETO PRÉ-MOLDADO, DIÂMETRO INTERNO = 1,20 M, PROFUNDIDADE = 1,60 M, EXCLUINDO TAMPÃO. AF_05/2021</t>
  </si>
  <si>
    <t xml:space="preserve">BASE PARA POÇO DE VISITA CIRCULAR PARA DRENAGEM, EM CONCRETO PRÉ-MOLDADO, DIÂMETRO INTERNO = 1,50 M, PROFUNDIDADE = 1,35 M, EXCLUINDO TAMPÃO. AF_12/2020</t>
  </si>
  <si>
    <t xml:space="preserve">BASE PARA POÇO DE VISITA CIRCULAR PARA ESGOTO, EM ALVENARIA COM TIJOLOS CERÂMICOS MACIÇOS, DIÂMETRO INTERNO = 0,80 M, PROFUNDIDADE = 1,40 M, EXCLUINDO TAMPÃO. AF_12/2020</t>
  </si>
  <si>
    <t xml:space="preserve">BASE PARA POÇO DE VISITA CIRCULAR PARA ESGOTO, EM ALVENARIA COM TIJOLOS CERÂMICOS MACIÇOS, DIÂMETRO INTERNO = 1,0 M, PROFUNDIDADE = 1,40 M, EXCLUINDO TAMPÃO. AF_12/2020</t>
  </si>
  <si>
    <t xml:space="preserve">BASE PARA POÇO DE VISITA CIRCULAR PARA ESGOTO, EM ALVENARIA COM TIJOLOS CERÂMICOS MACIÇOS, DIÂMETRO INTERNO = 1,20 M, PROFUNDIDADE = 1,40 M, EXCLUINDO TAMPÃO. AF_12/2020</t>
  </si>
  <si>
    <t xml:space="preserve">BASE PARA POÇO DE VISITA CIRCULAR PARA ESGOTO, EM ALVENARIA COM TIJOLOS CERÂMICOS MACIÇOS, DIÂMETRO INTERNO = 1,50 M, PROFUNDIDADE = 1,40 M, EXCLUINDO TAMPÃO. AF_12/2020</t>
  </si>
  <si>
    <t xml:space="preserve">BASE PARA POÇO DE VISITA CIRCULAR PARA ESGOTO, EM CONCRETO PRÉ-MOLDADO, DIÂMETRO INTERNO = 0,80 M, PROFUNDIDADE = 1,35 M, EXCLUINDO TAMPÃO. AF_12/2020</t>
  </si>
  <si>
    <t xml:space="preserve">BASE PARA POÇO DE VISITA CIRCULAR PARA ESGOTO, EM CONCRETO PRÉ-MOLDADO, DIÂMETRO INTERNO = 1,0 M, PROFUNDIDADE = 1,35 M, EXCLUINDO TAMPÃO. AF_12/2020</t>
  </si>
  <si>
    <t xml:space="preserve">BASE PARA POÇO DE VISITA CIRCULAR PARA ESGOTO, EM CONCRETO PRÉ-MOLDADO, DIÂMETRO INTERNO = 1,20 M, PROFUNDIDADE = 1,60 M, EXCLUINDO TAMPÃO. AF_12/2020</t>
  </si>
  <si>
    <t xml:space="preserve">BASE PARA POÇO DE VISITA CIRCULAR PARA ESGOTO, EM CONCRETO PRÉ-MOLDADO, DIÂMETRO INTERNO = 1,50 M, PROFUNDIDADE = 1,35 M, EXCLUINDO TAMPÃO. AF_12/2020</t>
  </si>
  <si>
    <t xml:space="preserve">BASE PARA POÇO DE VISITA RETANGULAR PARA DRENAGEM, EM ALVENARIA COM BLOCOS DE CONCRETO, DIMENSÕES INTERNAS = 1,5X1,5 M, PROFUNDIDADE = 1,40 M, EXCLUINDO TAMPÃO. AF_12/2020</t>
  </si>
  <si>
    <t xml:space="preserve">BASE PARA POÇO DE VISITA RETANGULAR PARA DRENAGEM, EM ALVENARIA COM BLOCOS DE CONCRETO, DIMENSÕES INTERNAS = 1,5X2 M, PROFUNDIDADE = 1,40 M, EXCLUINDO TAMPÃO. AF_12/2020</t>
  </si>
  <si>
    <t xml:space="preserve">BASE PARA POÇO DE VISITA RETANGULAR PARA DRENAGEM, EM ALVENARIA COM BLOCOS DE CONCRETO, DIMENSÕES INTERNAS = 1,5X2,5 M, PROFUNDIDADE = 1,40 M, EXCLUINDO TAMPÃO. AF_12/2020</t>
  </si>
  <si>
    <t xml:space="preserve">BASE PARA POÇO DE VISITA RETANGULAR PARA DRENAGEM, EM ALVENARIA COM BLOCOS DE CONCRETO, DIMENSÕES INTERNAS = 1,5X3 M, PROFUNDIDADE = 1,40 M, EXCLUINDO TAMPÃO. AF_12/2020</t>
  </si>
  <si>
    <t xml:space="preserve">BASE PARA POÇO DE VISITA RETANGULAR PARA DRENAGEM, EM ALVENARIA COM BLOCOS DE CONCRETO, DIMENSÕES INTERNAS = 1,5X3,5 M, PROFUNDIDADE = 1,40 M, EXCLUINDO TAMPÃO. AF_12/2020</t>
  </si>
  <si>
    <t xml:space="preserve">BASE PARA POÇO DE VISITA RETANGULAR PARA DRENAGEM, EM ALVENARIA COM BLOCOS DE CONCRETO, DIMENSÕES INTERNAS = 1,5X4 M, PROFUNDIDADE = 1,40 M, EXCLUINDO TAMPÃO. AF_12/2020</t>
  </si>
  <si>
    <t xml:space="preserve">BASE PARA POÇO DE VISITA RETANGULAR PARA DRENAGEM, EM ALVENARIA COM BLOCOS DE CONCRETO, DIMENSÕES INTERNAS = 1X1 M, PROFUNDIDADE = 1,40 M, EXCLUINDO TAMPÃO. AF_12/2020</t>
  </si>
  <si>
    <t xml:space="preserve">BASE PARA POÇO DE VISITA RETANGULAR PARA DRENAGEM, EM ALVENARIA COM BLOCOS DE CONCRETO, DIMENSÕES INTERNAS = 1X1,5 M, PROFUNDIDADE = 1,40 M, EXCLUINDO TAMPÃO. AF_12/2020</t>
  </si>
  <si>
    <t xml:space="preserve">BASE PARA POÇO DE VISITA RETANGULAR PARA DRENAGEM, EM ALVENARIA COM BLOCOS DE CONCRETO, DIMENSÕES INTERNAS = 1X2 M, PROFUNDIDADE = 1,40 M, EXCLUINDO TAMPÃO. AF_12/2020</t>
  </si>
  <si>
    <t xml:space="preserve">BASE PARA POÇO DE VISITA RETANGULAR PARA DRENAGEM, EM ALVENARIA COM BLOCOS DE CONCRETO, DIMENSÕES INTERNAS = 1X2,5 M, PROFUNDIDADE = 1,40 M, EXCLUINDO TAMPÃO. AF_12/2020</t>
  </si>
  <si>
    <t xml:space="preserve">BASE PARA POÇO DE VISITA RETANGULAR PARA DRENAGEM, EM ALVENARIA COM BLOCOS DE CONCRETO, DIMENSÕES INTERNAS = 1X3 M, PROFUNDIDADE = 1,40 M, EXCLUINDO TAMPÃO. AF_12/2020</t>
  </si>
  <si>
    <t xml:space="preserve">BASE PARA POÇO DE VISITA RETANGULAR PARA DRENAGEM, EM ALVENARIA COM BLOCOS DE CONCRETO, DIMENSÕES INTERNAS = 1X3,5 M, PROFUNDIDADE = 1,40 M, EXCLUINDO TAMPÃO. AF_12/2020</t>
  </si>
  <si>
    <t xml:space="preserve">BASE PARA POÇO DE VISITA RETANGULAR PARA DRENAGEM, EM ALVENARIA COM BLOCOS DE CONCRETO, DIMENSÕES INTERNAS = 1X4 M, PROFUNDIDADE = 1,40 M, EXCLUINDO TAMPÃO. AF_12/2020</t>
  </si>
  <si>
    <t xml:space="preserve">BASE PARA POÇO DE VISITA RETANGULAR PARA DRENAGEM, EM ALVENARIA COM BLOCOS DE CONCRETO, DIMENSÕES INTERNAS = 2,5X2,5 M, PROFUNDIDADE = 1,40 M, EXCLUINDO TAMPÃO. AF_12/2020</t>
  </si>
  <si>
    <t xml:space="preserve">BASE PARA POÇO DE VISITA RETANGULAR PARA DRENAGEM, EM ALVENARIA COM BLOCOS DE CONCRETO, DIMENSÕES INTERNAS = 2,5X3 M, PROFUNDIDADE = 1,40 M, EXCLUINDO TAMPÃO. AF_12/2020</t>
  </si>
  <si>
    <t xml:space="preserve">BASE PARA POÇO DE VISITA RETANGULAR PARA DRENAGEM, EM ALVENARIA COM BLOCOS DE CONCRETO, DIMENSÕES INTERNAS = 2,5X3,5 M, PROFUNDIDADE = 1,40 M, EXCLUINDO TAMPÃO. AF_12/2020</t>
  </si>
  <si>
    <t xml:space="preserve">BASE PARA POÇO DE VISITA RETANGULAR PARA DRENAGEM, EM ALVENARIA COM BLOCOS DE CONCRETO, DIMENSÕES INTERNAS = 2,5X4 M, PROFUNDIDADE = 1,40 M, EXCLUINDO TAMPÃO. AF_12/2020</t>
  </si>
  <si>
    <t xml:space="preserve">BASE PARA POÇO DE VISITA RETANGULAR PARA DRENAGEM, EM ALVENARIA COM BLOCOS DE CONCRETO, DIMENSÕES INTERNAS = 2X2 M, PROFUNDIDADE = 1,40 M, EXCLUINDO TAMPÃO. AF_12/2020</t>
  </si>
  <si>
    <t xml:space="preserve">BASE PARA POÇO DE VISITA RETANGULAR PARA DRENAGEM, EM ALVENARIA COM BLOCOS DE CONCRETO, DIMENSÕES INTERNAS = 2X2,5 M, PROFUNDIDADE = 1,40 M, EXCLUINDO TAMPÃO. AF_12/2020</t>
  </si>
  <si>
    <t xml:space="preserve">BASE PARA POÇO DE VISITA RETANGULAR PARA DRENAGEM, EM ALVENARIA COM BLOCOS DE CONCRETO, DIMENSÕES INTERNAS = 2X3 M, PROFUNDIDADE = 1,40 M, EXCLUINDO TAMPÃO. AF_12/2020</t>
  </si>
  <si>
    <t xml:space="preserve">BASE PARA POÇO DE VISITA RETANGULAR PARA DRENAGEM, EM ALVENARIA COM BLOCOS DE CONCRETO, DIMENSÕES INTERNAS = 2X3,5 M, PROFUNDIDADE = 1,40 M, EXCLUINDO TAMPÃO. AF_12/2020</t>
  </si>
  <si>
    <t xml:space="preserve">BASE PARA POÇO DE VISITA RETANGULAR PARA DRENAGEM, EM ALVENARIA COM BLOCOS DE CONCRETO, DIMENSÕES INTERNAS = 2X4 M, PROFUNDIDADE = 1,40 M, EXCLUINDO TAMPÃO. AF_12/2020</t>
  </si>
  <si>
    <t xml:space="preserve">BASE PARA POÇO DE VISITA RETANGULAR PARA DRENAGEM, EM ALVENARIA COM BLOCOS DE CONCRETO, DIMENSÕES INTERNAS = 3,5X3,5 M, PROFUNDIDADE = 1,40 M, EXCLUINDO TAMPÃO. AF_12/2020</t>
  </si>
  <si>
    <t xml:space="preserve">BASE PARA POÇO DE VISITA RETANGULAR PARA DRENAGEM, EM ALVENARIA COM BLOCOS DE CONCRETO, DIMENSÕES INTERNAS = 3,5X4 M, PROFUNDIDADE = 1,40 M, EXCLUINDO TAMPÃO. AF_12/2020</t>
  </si>
  <si>
    <t xml:space="preserve">BASE PARA POÇO DE VISITA RETANGULAR PARA DRENAGEM, EM ALVENARIA COM BLOCOS DE CONCRETO, DIMENSÕES INTERNAS = 3X3 M, PROFUNDIDADE = 1,40 M, EXCLUINDO TAMPÃO. AF_12/2020</t>
  </si>
  <si>
    <t xml:space="preserve">BASE PARA POÇO DE VISITA RETANGULAR PARA DRENAGEM, EM ALVENARIA COM BLOCOS DE CONCRETO, DIMENSÕES INTERNAS = 3X3,5 M, PROFUNDIDADE = 1,40 M, EXCLUINDO TAMPÃO. AF_12/2020</t>
  </si>
  <si>
    <t xml:space="preserve">BASE PARA POÇO DE VISITA RETANGULAR PARA DRENAGEM, EM ALVENARIA COM BLOCOS DE CONCRETO, DIMENSÕES INTERNAS = 3X4 M, PROFUNDIDADE = 1,40 M, EXCLUINDO TAMPÃO. AF_12/2020</t>
  </si>
  <si>
    <t xml:space="preserve">BASE PARA POÇO DE VISITA RETANGULAR PARA DRENAGEM, EM ALVENARIA COM BLOCOS DE CONCRETO, DIMENSÕES INTERNAS = 4X4 M, PROFUNDIDADE = 1,40 M, EXCLUINDO TAMPÃO. AF_12/2020</t>
  </si>
  <si>
    <t xml:space="preserve">BASE PARA POÇO DE VISITA RETANGULAR PARA ESGOTO, EM ALVENARIA COM BLOCOS DE CONCRETO, DIMENSÕES INTERNAS = 1,5X1,5 M, PROFUNDIDADE = 1,45 M, EXCLUINDO TAMPÃO . AF_12/2020</t>
  </si>
  <si>
    <t xml:space="preserve">BASE PARA POÇO DE VISITA RETANGULAR PARA ESGOTO, EM ALVENARIA COM BLOCOS DE CONCRETO, DIMENSÕES INTERNAS = 1,5X2 M, PROFUNDIDADE = 1,40 M, EXCLUINDO TAMPÃO. AF_12/2020</t>
  </si>
  <si>
    <t xml:space="preserve">BASE PARA POÇO DE VISITA RETANGULAR PARA ESGOTO, EM ALVENARIA COM BLOCOS DE CONCRETO, DIMENSÕES INTERNAS = 1,5X2,5 M, PROFUNDIDADE = 1,40 M, EXCLUINDO TAMPÃO. AF_12/2020</t>
  </si>
  <si>
    <t xml:space="preserve">BASE PARA POÇO DE VISITA RETANGULAR PARA ESGOTO, EM ALVENARIA COM BLOCOS DE CONCRETO, DIMENSÕES INTERNAS = 1,5X3 M, PROFUNDIDADE = 1,40 M, EXCLUINDO TAMPÃO. AF_12/2020</t>
  </si>
  <si>
    <t xml:space="preserve">BASE PARA POÇO DE VISITA RETANGULAR PARA ESGOTO, EM ALVENARIA COM BLOCOS DE CONCRETO, DIMENSÕES INTERNAS = 1,5X3,5 M, PROFUNDIDADE = 1,40 M, EXCLUINDO TAMPÃO. AF_12/2020</t>
  </si>
  <si>
    <t xml:space="preserve">BASE PARA POÇO DE VISITA RETANGULAR PARA ESGOTO, EM ALVENARIA COM BLOCOS DE CONCRETO, DIMENSÕES INTERNAS = 1,5X4 M, PROFUNDIDADE = 1,40 M, EXCLUINDO TAMPÃO. AF_12/2020</t>
  </si>
  <si>
    <t xml:space="preserve">BASE PARA POÇO DE VISITA RETANGULAR PARA ESGOTO, EM ALVENARIA COM BLOCOS DE CONCRETO, DIMENSÕES INTERNAS = 1X1 M, PROFUNDIDADE = 1,40 M, EXCLUINDO TAMPÃO. AF_12/2020</t>
  </si>
  <si>
    <t xml:space="preserve">BASE PARA POÇO DE VISITA RETANGULAR PARA ESGOTO, EM ALVENARIA COM BLOCOS DE CONCRETO, DIMENSÕES INTERNAS = 1X1,5 M, PROFUNDIDADE = 1,40 M, EXCLUINDO TAMPÃO. AF_12/2020</t>
  </si>
  <si>
    <t xml:space="preserve">BASE PARA POÇO DE VISITA RETANGULAR PARA ESGOTO, EM ALVENARIA COM BLOCOS DE CONCRETO, DIMENSÕES INTERNAS = 1X2 M, PROFUNDIDADE = 1,40 M, EXCLUINDO TAMPÃO. AF_12/2020</t>
  </si>
  <si>
    <t xml:space="preserve">BASE PARA POÇO DE VISITA RETANGULAR PARA ESGOTO, EM ALVENARIA COM BLOCOS DE CONCRETO, DIMENSÕES INTERNAS = 1X2,5 M, PROFUNDIDADE = 1,40 M, EXCLUINDO TAMPÃO. AF_12/2020</t>
  </si>
  <si>
    <t xml:space="preserve">BASE PARA POÇO DE VISITA RETANGULAR PARA ESGOTO, EM ALVENARIA COM BLOCOS DE CONCRETO, DIMENSÕES INTERNAS = 1X3 M, PROFUNDIDADE = 1,40 M, EXCLUINDO TAMPÃO. AF_12/2020</t>
  </si>
  <si>
    <t xml:space="preserve">BASE PARA POÇO DE VISITA RETANGULAR PARA ESGOTO, EM ALVENARIA COM BLOCOS DE CONCRETO, DIMENSÕES INTERNAS = 1X3,5 M, PROFUNDIDADE = 1,40 M, EXCLUINDO TAMPÃO. AF_12/2020</t>
  </si>
  <si>
    <t xml:space="preserve">BASE PARA POÇO DE VISITA RETANGULAR PARA ESGOTO, EM ALVENARIA COM BLOCOS DE CONCRETO, DIMENSÕES INTERNAS = 1X4 M, PROFUNDIDADE = 1,40 M, EXCLUINDO TAMPÃO. AF_12/2020</t>
  </si>
  <si>
    <t xml:space="preserve">BASE PARA POÇO DE VISITA RETANGULAR PARA ESGOTO, EM ALVENARIA COM BLOCOS DE CONCRETO, DIMENSÕES INTERNAS = 2,5X2,5 M, PROFUNDIDADE = 1,40 M, EXCLUINDO TAMPÃO. AF_12/2020</t>
  </si>
  <si>
    <t xml:space="preserve">BASE PARA POÇO DE VISITA RETANGULAR PARA ESGOTO, EM ALVENARIA COM BLOCOS DE CONCRETO, DIMENSÕES INTERNAS = 2,5X3 M, PROFUNDIDADE = 1,40 M, EXCLUINDO TAMPÃO. AF_12/2020</t>
  </si>
  <si>
    <t xml:space="preserve">BASE PARA POÇO DE VISITA RETANGULAR PARA ESGOTO, EM ALVENARIA COM BLOCOS DE CONCRETO, DIMENSÕES INTERNAS = 2,5X3,5 M, PROFUNDIDADE = 1,40 M, EXCLUINDO TAMPÃO. AF_12/2020</t>
  </si>
  <si>
    <t xml:space="preserve">BASE PARA POÇO DE VISITA RETANGULAR PARA ESGOTO, EM ALVENARIA COM BLOCOS DE CONCRETO, DIMENSÕES INTERNAS = 2,5X4 M, PROFUNDIDADE = 1,40 M, EXCLUINDO TAMPÃO. AF_12/2020</t>
  </si>
  <si>
    <t xml:space="preserve">BASE PARA POÇO DE VISITA RETANGULAR PARA ESGOTO, EM ALVENARIA COM BLOCOS DE CONCRETO, DIMENSÕES INTERNAS = 2X2 M, PROFUNDIDADE = 1,40 M, EXCLUINDO TAMPÃO. AF_12/2020</t>
  </si>
  <si>
    <t xml:space="preserve">BASE PARA POÇO DE VISITA RETANGULAR PARA ESGOTO, EM ALVENARIA COM BLOCOS DE CONCRETO, DIMENSÕES INTERNAS = 2X2,5 M, PROFUNDIDADE = 1,40 M, EXCLUINDO TAMPÃO. AF_12/2020</t>
  </si>
  <si>
    <t xml:space="preserve">BASE PARA POÇO DE VISITA RETANGULAR PARA ESGOTO, EM ALVENARIA COM BLOCOS DE CONCRETO, DIMENSÕES INTERNAS = 2X3 M, PROFUNDIDADE = 1,40 M, EXCLUINDO TAMPÃO. AF_12/2020</t>
  </si>
  <si>
    <t xml:space="preserve">BASE PARA POÇO DE VISITA RETANGULAR PARA ESGOTO, EM ALVENARIA COM BLOCOS DE CONCRETO, DIMENSÕES INTERNAS = 2X3,5 M, PROFUNDIDADE = 1,40 M, EXCLUINDO TAMPÃO. AF_12/2020</t>
  </si>
  <si>
    <t xml:space="preserve">BASE PARA POÇO DE VISITA RETANGULAR PARA ESGOTO, EM ALVENARIA COM BLOCOS DE CONCRETO, DIMENSÕES INTERNAS = 2X4 M, PROFUNDIDADE = 1,40 M, EXCLUINDO TAMPÃO. AF_12/2020</t>
  </si>
  <si>
    <t xml:space="preserve">BASE PARA POÇO DE VISITA RETANGULAR PARA ESGOTO, EM ALVENARIA COM BLOCOS DE CONCRETO, DIMENSÕES INTERNAS = 3,5X3,5 M, PROFUNDIDADE = 1,40 M, EXCLUINDO TAMPÃO. AF_12/2020</t>
  </si>
  <si>
    <t xml:space="preserve">BASE PARA POÇO DE VISITA RETANGULAR PARA ESGOTO, EM ALVENARIA COM BLOCOS DE CONCRETO, DIMENSÕES INTERNAS = 3,5X4 M, PROFUNDIDADE = 1,40 M, EXCLUINDO TAMPÃO. AF_12/2020</t>
  </si>
  <si>
    <t xml:space="preserve">BASE PARA POÇO DE VISITA RETANGULAR PARA ESGOTO, EM ALVENARIA COM BLOCOS DE CONCRETO, DIMENSÕES INTERNAS = 3X3 M, PROFUNDIDADE = 1,40 M, EXCLUINDO TAMPÃO. AF_12/2020</t>
  </si>
  <si>
    <t xml:space="preserve">BASE PARA POÇO DE VISITA RETANGULAR PARA ESGOTO, EM ALVENARIA COM BLOCOS DE CONCRETO, DIMENSÕES INTERNAS = 3X3,5 M, PROFUNDIDADE = 1,40 M, EXCLUINDO TAMPÃO. AF_12/2020</t>
  </si>
  <si>
    <t xml:space="preserve">BASE PARA POÇO DE VISITA RETANGULAR PARA ESGOTO, EM ALVENARIA COM BLOCOS DE CONCRETO, DIMENSÕES INTERNAS = 3X4 M, PROFUNDIDADE = 1,40 M, EXCLUINDO TAMPÃO. AF_12/2020</t>
  </si>
  <si>
    <t xml:space="preserve">BASE PARA POÇO DE VISITA RETANGULAR PARA ESGOTO, EM ALVENARIA COM BLOCOS DE CONCRETO, DIMENSÕES INTERNAS = 4X4 M, PROFUNDIDADE = 1,45 M, EXCLUINDO TAMPÃO. AF_12/2020</t>
  </si>
  <si>
    <t xml:space="preserve">CAIXA COM GRELHA DUPLA RETANGULAR, EM ALVENARIA COM BLOCOS DE CONCRETO, DIMENSÕES INTERNAS: 0,5X2,2X1 M. AF_12/2020</t>
  </si>
  <si>
    <t xml:space="preserve">CAIXA COM GRELHA DUPLA RETANGULAR, EM ALVENARIA COM TIJOLOS CERÂMICOS MACIÇOS, DIMENSÕES INTERNAS: 0,5X2,2X1 M. AF_12/2020</t>
  </si>
  <si>
    <t xml:space="preserve">CAIXA COM GRELHA DUPLA RETANGULAR, EM CONCRETO PRÉ-MOLDADO, DIMENSÕES INTERNAS: 0,5X2,2X1,0 M. AF_12/2020</t>
  </si>
  <si>
    <t xml:space="preserve">CAIXA COM GRELHA SIMPLES RETANGULAR, EM ALVENARIA COM BLOCOS DE CONCRETO, DIMENSÕES INTERNAS: 0,5X1X1 M. AF_12/2020</t>
  </si>
  <si>
    <t xml:space="preserve">CAIXA COM GRELHA SIMPLES RETANGULAR, EM ALVENARIA COM TIJOLOS CERÂMICOS MACIÇOS, DIMENSÕES INTERNAS: 0,5X1X1 M. AF_12/2020</t>
  </si>
  <si>
    <t xml:space="preserve">CAIXA COM GRELHA SIMPLES RETANGULAR, EM CONCRETO PRÉ-MOLDADO, DIMENSÕES INTERNAS: 0,6X1,0X1,0 M. AF_12/2020</t>
  </si>
  <si>
    <t xml:space="preserve">CAIXA PARA BOCA DE LOBO COMBINADA COM GRELHA RETANGULAR, EM ALVENARIA COM BLOCOS DE CONCRETO, DIMENSÕES INTERNAS: 1,3X1X1,2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</si>
  <si>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</si>
  <si>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BLOCOS DE CONCRETO, DIMENSÕES INTERNAS: 1,3X2,2X1,2 M. AF_12/2020</t>
  </si>
  <si>
    <t xml:space="preserve">CAIXA PARA BOCA DE LOBO DUPLA COMBINADA COM GRELHA RETANGULAR, EM ALVENARIA COM TIJOLOS CERÂMICOS MACIÇOS, DIMENSÕES INTERNAS: 1,3X2,2X1,2 M. AF_12/2020</t>
  </si>
  <si>
    <t xml:space="preserve">CAIXA PARA BOCA DE LOBO DUPLA RETANGULAR, EM ALVENARIA COM BLOCOS DE CONCRETO, DIMENSÕES INTERNAS: 0,6X2,2X1,2 M. AF_12/2020</t>
  </si>
  <si>
    <t xml:space="preserve">CAIXA PARA BOCA DE LOBO DUPLA RETANGULAR, EM ALVENARIA COM TIJOLOS CERÂMICOS MACIÇOS, DIMENSÕES INTERNAS: 0,6X2,2X1,2 M. AF_12/2020</t>
  </si>
  <si>
    <t xml:space="preserve">CAIXA PARA BOCA DE LOBO DUPLA RETANGULAR, EM CONCRETO PRÉ-MOLDADO, DIMENSÕES INTERNAS: 0,6X2,2X1,2 M. AF_12/2020</t>
  </si>
  <si>
    <t xml:space="preserve">CAIXA PARA BOCA DE LOBO SIMPLES RETANGULAR, EM ALVENARIA COM BLOCOS DE CONCRETO, DIMENSÕES INTERNAS: 0,6X1X1,2 M. AF_12/2020</t>
  </si>
  <si>
    <t xml:space="preserve">CAIXA PARA BOCA DE LOBO SIMPLES RETANGULAR, EM ALVENARIA COM TIJOLOS CERÂMICOS MACIÇOS, DIMENSÕES INTERNAS: 0,6X1X1,2 M. AF_12/2020</t>
  </si>
  <si>
    <t xml:space="preserve">CAIXA PARA BOCA DE LOBO SIMPLES RETANGULAR, EM CONCRETO PRÉ-MOLDADO, DIMENSÕES INTERNAS: 0,6X1,0X1,2 M. AF_12/2020</t>
  </si>
  <si>
    <t xml:space="preserve">CHAMINÉ CIRCULAR PARA POÇO DE VISITA PARA DRENAGEM, EM ALVENARIA COM TIJOLOS CERÂMICOS MACIÇOS, DIÂMETRO INTERNO = 0,6 M. AF_12/2020</t>
  </si>
  <si>
    <t xml:space="preserve">CHAMINÉ CIRCULAR PARA POÇO DE VISITA PARA DRENAGEM, EM CONCRETO PRÉ-MOLDADO, DIÂMETRO INTERNO = 0,6 M. AF_12/2020</t>
  </si>
  <si>
    <t xml:space="preserve">CHAMINÉ CIRCULAR PARA POÇO DE VISITA PARA ESGOTO, EM ALVENARIA COM TIJOLOS CERÂMICOS MACIÇOS, DIÂMETRO INTERNO = 0,6 M. AF_12/2020</t>
  </si>
  <si>
    <t xml:space="preserve">CHAMINÉ CIRCULAR PARA POÇO DE VISITA PARA ESGOTO, EM CONCRETO PRÉ-MOLDADO, DIÂMETRO INTERNO = 0,6 M. AF_12/2020</t>
  </si>
  <si>
    <t xml:space="preserve">POÇO DE INSPEÇÃO CIRCULAR PARA DRENAGEM, EM ALVENARIA COM TIJOLOS CERÂMICOS MACIÇOS, DIÂMETRO INTERNO = 0,60 M, PROFUNDIDADE = 0,95 M, EXCLUINDO TAMPÃO. AF_12/2020</t>
  </si>
  <si>
    <t xml:space="preserve">POÇO DE INSPEÇÃO CIRCULAR PARA DRENAGEM, EM ALVENARIA COM TIJOLOS CERÂMICOS MACIÇOS, DIÂMETRO INTERNO = 0,60 M, PROFUNDIDADE = 1,45 M, EXCLUINDO TAMPÃO. AF_12/2020</t>
  </si>
  <si>
    <t xml:space="preserve">POÇO DE INSPEÇÃO CIRCULAR PARA DRENAGEM, EM CONCRETO PRÉ-MOLDADO, DIÂMETRO INTERNO = 0,60 M, PROFUNDIDADE = 0,90 M, EXCLUINDO TAMPÃO. AF_12/2020</t>
  </si>
  <si>
    <t xml:space="preserve">POÇO DE INSPEÇÃO CIRCULAR PARA DRENAGEM, EM CONCRETO PRÉ-MOLDADO, DIÂMETRO INTERNO = 0,60 M, PROFUNDIDADE = 1,40 M, EXCLUINDO TAMPÃO. AF_12/2020</t>
  </si>
  <si>
    <t xml:space="preserve">POÇO DE INSPEÇÃO CIRCULAR PARA ESGOTO, EM ALVENARIA COM TIJOLOS CERÂMICOS MACIÇOS, DIÂMETRO INTERNO = 0,60 M, PROFUNDIDADE = 0,95 M, EXCLUINDO TAMPÃO. AF_12/2020</t>
  </si>
  <si>
    <t xml:space="preserve">POÇO DE INSPEÇÃO CIRCULAR PARA ESGOTO, EM ALVENARIA COM TIJOLOS CERÂMICOS MACIÇOS, DIÂMETRO INTERNO = 0,60 M, PROFUNDIDADE = 1,45 M, EXCLUINDO TAMPÃO. AF_12/2020</t>
  </si>
  <si>
    <t xml:space="preserve">POÇO DE INSPEÇÃO CIRCULAR PARA ESGOTO, EM CONCRETO PRÉ-MOLDADO, DIÂMETRO INTERNO = 0,60 M, PROFUNDIDADE = 0,90 M, EXCLUINDO TAMPÃO. AF_12/2020</t>
  </si>
  <si>
    <t xml:space="preserve">POÇO DE INSPEÇÃO CIRCULAR PARA ESGOTO, EM CONCRETO PRÉ-MOLDADO, DIÂMETRO INTERNO = 0,60 M, PROFUNDIDADE = 1,40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</si>
  <si>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</si>
  <si>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</si>
  <si>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CONCRETO CICLÓPICO FCK = 15MPA, 30% PEDRA DE MÃO EM VOLUME REAL, INCLUSIVE LANÇAMENTO. AF_05/2021</t>
  </si>
  <si>
    <t xml:space="preserve">CONCRETO FCK = 15MPA, TRAÇO 1:3,4:3,4 (EM MASSA SECA DE CIMENTO/ AREIA MÉDIA/ SEIXO ROLADO) - PREPARO MANUAL. AF_05/2021</t>
  </si>
  <si>
    <t xml:space="preserve">CONCRETO FCK = 15MPA, TRAÇO 1:3,4:3,4 (EM MASSA SECA DE CIMENTO/ AREIA MÉDIA/ SEIXO ROLADO) - PREPARO MECÂNICO COM BETONEIRA 400 L. AF_05/2021</t>
  </si>
  <si>
    <t xml:space="preserve">CONCRETO FCK = 15MPA, TRAÇO 1:3,4:3,4 (EM MASSA SECA DE CIMENTO/ AREIA MÉDIA/ SEIXO ROLADO) - PREPARO MECÂNICO COM BETONEIRA 600 L. AF_05/2021</t>
  </si>
  <si>
    <t xml:space="preserve">CONCRETO FCK = 15MPA, TRAÇO 1:3,4:3,5 (EM MASSA SECA DE CIMENTO/ AREIA MÉDIA/ BRITA 1) - PREPARO MANUAL. AF_05/2021</t>
  </si>
  <si>
    <t xml:space="preserve">CONCRETO FCK = 15MPA, TRAÇO 1:3,4:3,5 (EM MASSA SECA DE CIMENTO/ AREIA MÉDIA/ BRITA 1) - PREPARO MECÂNICO COM BETONEIRA 400 L. AF_05/2021</t>
  </si>
  <si>
    <t xml:space="preserve">CONCRETO FCK = 15MPA, TRAÇO 1:3,4:3,5 (EM MASSA SECA DE CIMENTO/ AREIA MÉDIA/ BRITA 1) - PREPARO MECÂNICO COM BETONEIRA 600 L. AF_05/2021</t>
  </si>
  <si>
    <t xml:space="preserve">CONCRETO FCK = 20MPA, TRAÇO 1:2,6:2,9 (EM MASSA SECA DE CIMENTO/ AREIA MÉDIA/ SEIXO ROLADO) - PREPARO MECÂNICO COM BETONEIRA 400 L. AF_05/2021</t>
  </si>
  <si>
    <t xml:space="preserve">CONCRETO FCK = 20MPA, TRAÇO 1:2,6:2,9 (EM MASSA SECA DE CIMENTO/ AREIA MÉDIA/ SEIXO ROLADO) - PREPARO MECÂNICO COM BETONEIRA 600 L. AF_05/2021</t>
  </si>
  <si>
    <t xml:space="preserve">CONCRETO FCK = 20MPA, TRAÇO 1:2,7:3 (EM MASSA SECA DE CIMENTO/ AREIA MÉDIA/ BRITA 1) - PREPARO MECÂNICO COM BETONEIRA 400 L. AF_05/2021</t>
  </si>
  <si>
    <t xml:space="preserve">CONCRETO FCK = 20MPA, TRAÇO 1:2,7:3 (EM MASSA SECA DE CIMENTO/ AREIA MÉDIA/ BRITA 1) - PREPARO MECÂNICO COM BETONEIRA 600 L. AF_05/2021</t>
  </si>
  <si>
    <t xml:space="preserve">CONCRETO FCK = 25MPA, TRAÇO 1:2,2:2,5 (EM MASSA SECA DE CIMENTO/ AREIA MÉDIA/ SEIXO ROLADO) - PREPARO MECÂNICO COM BETONEIRA 400 L. AF_05/2021</t>
  </si>
  <si>
    <t xml:space="preserve">CONCRETO FCK = 25MPA, TRAÇO 1:2,2:2,5 (EM MASSA SECA DE CIMENTO/ AREIA MÉDIA/ SEIXO ROLADO) - PREPARO MECÂNICO COM BETONEIRA 600 L. AF_05/2021</t>
  </si>
  <si>
    <t xml:space="preserve">CONCRETO FCK = 25MPA, TRAÇO 1:2,3:2,7 (EM MASSA SECA DE CIMENTO/ AREIA MÉDIA/ BRITA 1) - PREPARO MECÂNICO COM BETONEIRA 400 L. AF_05/2021</t>
  </si>
  <si>
    <t xml:space="preserve">CONCRETO FCK = 25MPA, TRAÇO 1:2,3:2,7 (EM MASSA SECA DE CIMENTO/ AREIA MÉDIA/ BRITA 1) - PREPARO MECÂNICO COM BETONEIRA 600 L. AF_05/2021</t>
  </si>
  <si>
    <t xml:space="preserve">CONCRETO FCK = 30MPA, TRAÇO 1:1,9:2,3 (EM MASSA SECA DE CIMENTO/ AREIA MÉDIA/ SEIXO ROLADO) - PREPARO MECÂNICO COM BETONEIRA 400 L. AF_05/2021</t>
  </si>
  <si>
    <t xml:space="preserve">CONCRETO FCK = 30MPA, TRAÇO 1:1,9:2,3 (EM MASSA SECA DE CIMENTO/ AREIA MÉDIA/ SEIXO ROLADO) - PREPARO MECÂNICO COM BETONEIRA 600 L. AF_05/2021</t>
  </si>
  <si>
    <t xml:space="preserve">CONCRETO FCK = 30MPA, TRAÇO 1:2,1:2,5 (EM MASSA SECA DE CIMENTO/ AREIA MÉDIA/ BRITA 1) - PREPARO MECÂNICO COM BETONEIRA 400 L. AF_05/2021</t>
  </si>
  <si>
    <t xml:space="preserve">CONCRETO FCK = 30MPA, TRAÇO 1:2,1:2,5 (EM MASSA SECA DE CIMENTO/ AREIA MÉDIA/ BRITA 1) - PREPARO MECÂNICO COM BETONEIRA 600 L. AF_05/2021</t>
  </si>
  <si>
    <t xml:space="preserve">CONCRETO FCK = 40MPA, TRAÇO 1:1,4:1,8 (EM MASSA SECA DE CIMENTO/ AREIA MÉDIA/ SEIXO ROLADO) - PREPARO MECÂNICO COM BETONEIRA 400 L. AF_05/2021</t>
  </si>
  <si>
    <t xml:space="preserve">CONCRETO FCK = 40MPA, TRAÇO 1:1,4:1,8 (EM MASSA SECA DE CIMENTO/ AREIA MÉDIA/ SEIXO ROLADO) - PREPARO MECÂNICO COM BETONEIRA 600 L. AF_05/2021</t>
  </si>
  <si>
    <t xml:space="preserve">CONCRETO FCK = 40MPA, TRAÇO 1:1,6:1,9 (EM MASSA SECA DE CIMENTO/ AREIA MÉDIA/ BRITA 1) - PREPARO MECÂNICO COM BETONEIRA 400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</si>
  <si>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</si>
  <si>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</si>
  <si>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MAGRO PARA LASTRO, TRAÇO 1:4,5:4,5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</si>
  <si>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</si>
  <si>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MAGRO PARA LASTRO, TRAÇO 1:4,5:4,5 (EM MASSA SECA DE CIMENTO/ AREIA MÉDIA/ SEIXO ROLADO) - PREPARO MANUAL. AF_05/2021</t>
  </si>
  <si>
    <t xml:space="preserve">CONCRETO MAGRO PARA LASTRO, TRAÇO 1:4,5:4,5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</si>
  <si>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</si>
  <si>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ARGAMASSA DE ASSENTAMENTO DE ALVENARIA DE VEDAÇÃO E REVESTIMENTO INTERNO, TRAÇO EM VOLUME SECO 1:1:3:3,8 (CIMENTO:CAL:AREIA NATURAL MÉDIA:AREIA RECICLADA), COM USO DE AGREGADO RECICLADO MISTO (ARM) - PREPARO MANUAL. AF_11/2023</t>
  </si>
  <si>
    <t xml:space="preserve">ARGAMASSA DE ASSENTAMENTO DE ALVENARIA DE VEDAÇÃO E REVESTIMENTO INTERNO, TRAÇO EM VOLUME SECO 1:1:3:3,8 (CIMENTO:CAL:AREIAS NATURAL MÉDIA: RECICLADA), COM USO DE AGREGADO RECICLADO CIMENTÍCIO OU DE CONCRETO (ARCI/ARCO) - PREPARO MANUAL. AF_11/2023</t>
  </si>
  <si>
    <t xml:space="preserve">ARGAMASSA PARA ALVENARIA DE VEDAÇÃO E REVESTIMENTO INTERNO, TRAÇO EM VOLUME SECO 1:1:3:3,8 (CIMENTO:CAL:AREIA MÉDIA:AREIA RECICLADA), COM AGREGADO RECICLADO CIMENTÍCIO OU DE CONCRETO - PREPARO MECÂNICO COM MISTURADOR HORIZONTAL DE 600 KG. AF_11/2023</t>
  </si>
  <si>
    <t xml:space="preserve">ARGAMASSA PARA ALVENARIA DE VEDAÇÃO E REVESTIMENTO INTERNO, TRAÇO EM VOLUME SECO 1:1:3:3,8 (CIMENTO:CAL:AREIA MÉDIA:AREIA RECICLADA), COM USO DE AGREGADO RECICLADO MISTO - PREPARO MECÂNICO COM MISTURADOR HORIZONTAL DE 600 KG. AF_11/2023</t>
  </si>
  <si>
    <t xml:space="preserve">ARGAMASSA PARA CONTRAPISO, TRAÇO EM VOLUME SECO 1:2:2,5 (CIMENTO:AREIA NATURAL MÉDIA:AREIA RECICLADA), COM USO DE AGREGADO RECICLADO CIMENTÍCIO OU DE CONCRETO (ARCI/ARCO) - PREPARO MANUAL. AF_11/2023</t>
  </si>
  <si>
    <t xml:space="preserve">ARGAMASSA PARA CONTRAPISO, TRAÇO EM VOLUME SECO 1:2:2,5 (CIMENTO:AREIA NATURAL MÉDIA:AREIA RECICLADA), COM USO DE AGREGADO RECICLADO CIMENTÍCIO OU DE CONCRETO (ARCI/ARCO) - PREPARO MECÂNICO COM MISTURADOR DE EIXO HORIZONTAL DE 600 KG. AF_11/2023</t>
  </si>
  <si>
    <t xml:space="preserve">ARGAMASSA PARA CONTRAPISO, TRAÇO EM VOLUME SECO 1:2:2,5 (CIMENTO:AREIA NATURAL MÉDIA:AREIA RECICLADA), COM USO DE AGREGADO RECICLADO MISTO (ARM) - PREPARO MANUAL. AF_11/2023</t>
  </si>
  <si>
    <t xml:space="preserve">ARGAMASSA PARA CONTRAPISO, TRAÇO EM VOLUME SECO 1:2:2,5 (CIMENTO:AREIA NATURAL MÉDIA:AREIA RECICLADA), COM USO DE AGREGADO RECICLADO MISTO (ARM) - PREPARO MECÂNICO COM MISTURADOR DE EIXO HORIZONTAL DE 600 KG. AF_11/2023</t>
  </si>
  <si>
    <t xml:space="preserve">CONCRETO MAGRO PARA LASTRO, TRAÇO EM MASSA SECA 1:3,4:3,5 (CIMENTO:AREIA RECICLADA:BRITA 1 RECICLADA), COM USO DE AGREGADO RECICLADO CIMENTÍCIO OU DE CONCRETO (ARCI/ARCO) - PREPARO MANUAL. AF_11/2023</t>
  </si>
  <si>
    <t xml:space="preserve">CONCRETO MAGRO PARA LASTRO, TRAÇO EM MASSA SECA 1:3,4:3,5 (CIMENTO:AREIA RECICLADA:BRITA 1 RECICLADA), COM USO DE AGREGADO RECICLADO CIMENTÍCIO OU DE CONCRETO (ARCI/ARCO) - PREPARO MECÂNICO COM BETONEIRA 600 L. AF_11/2023</t>
  </si>
  <si>
    <t xml:space="preserve">CONCRETO MAGRO PARA LASTRO, TRAÇO EM MASSA SECA 1:3,4:3,5 (CIMENTO:AREIA RECICLADA:BRITA 1 RECICLADA), COM USO DE AGREGADO RECICLADO MISTO (ARM) - PREPARO MANUAL. AF_11/2023</t>
  </si>
  <si>
    <t xml:space="preserve">CONCRETO MAGRO PARA LASTRO, TRAÇO EM MASSA SECA 1:3,4:3,5 (CIMENTO:AREIA RECICLADA:BRITA 1 RECICLADA), COM USO DE AGREGADO RECICLADO MISTO (ARM) - PREPARO MECÂNICO COM BETONEIRA 600 L. AF_11/2023</t>
  </si>
  <si>
    <t xml:space="preserve">ASSENTO COM ENCOSTO PARA ARQUIBANCADA - FORNECIMENTO E INSTALAÇÃO. AF_03/2022</t>
  </si>
  <si>
    <t xml:space="preserve">ASSENTO SEM ENCOSTO PARA ARQUIBANCADA - FORNECIMENTO E INSTALAÇÃO. AF_03/2022</t>
  </si>
  <si>
    <t xml:space="preserve">PAR DE ESTRUTURAS PARA TABELA DE BASQUETE EM TRELIÇA METÁLICA AÉREA, EXCETO TABELA, ARO E REDE - FORNECIMENTO E INSTALAÇÃO. AF_03/2022</t>
  </si>
  <si>
    <t xml:space="preserve">PAR DE ESTRUTURAS PARA TABELA DE BASQUETE EM TRELIÇA METÁLICA FIXADA NO PISO, EXCETO TABELA, ARO E REDE - FORNECIMENTO E INSTALAÇÃO. AF_03/2022</t>
  </si>
  <si>
    <t xml:space="preserve">PAR DE ESTRUTURAS PARA TABELA DE BASQUETE METÁLICA TUBULAR CHUMBADA COM CONCRETO NO PISO, EXCETO TABELA, ARO E REDE - FORNECIMENTO E INSTALAÇÃO. AF_03/2022</t>
  </si>
  <si>
    <t xml:space="preserve">PAR DE POSTES E REDE DE VÔLEI - FORNECIMENTO E INSTALAÇÃO. AF_03/2022</t>
  </si>
  <si>
    <t xml:space="preserve">PAR DE TABELAS DE BASQUETE DE ACRÍLICO, COM AROS E REDES - FORNECIMENTO E INSTALAÇÃO. AF_03/2022</t>
  </si>
  <si>
    <t xml:space="preserve">PAR DE TABELAS DE BASQUETE DE COMPENSADO NAVAL, COM AROS E REDES - FORNECIMENTO E INSTALAÇÃO. AF_03/2022</t>
  </si>
  <si>
    <t xml:space="preserve">PAR DE TABELAS DE BASQUETE DE VIDRO TEMPERADO, COM AROS E REDES - FORNECIMENTO E INSTALAÇÃO. AF_03/2022</t>
  </si>
  <si>
    <t xml:space="preserve">PAR DE TRAVES E REDES DE FUTSAL - FORNECIMENTO E INSTALAÇÃO. AF_03/2022</t>
  </si>
  <si>
    <t xml:space="preserve">PISO ASFÁLTICO PARA QUADRA POLIESPORTIVA - FORNECIMENTO E INSTALAÇÃO. AF_03/2022</t>
  </si>
  <si>
    <t xml:space="preserve">PISO DE GRAMA SINTÉTICA PARA QUADRA POLIESPORTIVA - FORNECIMENTO E INSTALAÇÃO. AF_03/2022</t>
  </si>
  <si>
    <t xml:space="preserve">PISO DE MADEIRA COM AMORTECEDORES DE BORRACHA PARA QUADRA POLIESPORTIVA - FORNECIMENTO E INSTALAÇÃO. AF_03/2022</t>
  </si>
  <si>
    <t xml:space="preserve">PISO DE POLIURETANO PARA QUADRA POLIESPORTIVA - FORNECIMENTO E INSTALAÇÃO. AF_03/2022</t>
  </si>
  <si>
    <t xml:space="preserve">PISO MODULAR DE POLIPROPILENO PARA QUADRA POLIESPORTIVA - FORNECIMENTO E INSTALAÇÃO. AF_03/2022</t>
  </si>
  <si>
    <t xml:space="preserve">PISO MODULAR INTERNO DE POLIPROPILENO PARA QUADRA POLIESPORTIVA - FORNECIMENTO E INSTALAÇÃO. AF_03/2022</t>
  </si>
  <si>
    <t xml:space="preserve">REDE DE PROTEÇÃO HORIZONTAL PARA QUADRA POLIESPORTIVA - FORNECIMENTO E INSTALAÇÃO. AF_03/2022</t>
  </si>
  <si>
    <t xml:space="preserve">REDE DE PROTEÇÃO VERTICAL PARA QUADRA POLIESPORTIVA - FORNECIMENTO E INSTALAÇÃO. AF_03/2022</t>
  </si>
  <si>
    <t xml:space="preserve">ACABAMENTO POLIDO PARA PISO DE CONCRETO ARMADO OU LAJE SOBRE SOLO DE ALTA RESISTÊNCIA.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</si>
  <si>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</si>
  <si>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</si>
  <si>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</si>
  <si>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</si>
  <si>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Q-246. AF_09/2021</t>
  </si>
  <si>
    <t xml:space="preserve">ARMAÇÃO PARA EXECUÇÃO DE RADIER, PISO DE CONCRETO OU LAJE SOBRE SOLO, COM USO DE TELA Q-283. AF_09/2021</t>
  </si>
  <si>
    <t xml:space="preserve">ARMAÇÃO PARA EXECUÇÃO DE RADIER, PISO DE CONCRETO OU LAJE SOBRE SOLO, COM USO DE TELA Q-396. AF_09/2021</t>
  </si>
  <si>
    <t xml:space="preserve">ARMAÇÃO PARA EXECUÇÃO DE RADIER, PISO DE CONCRETO OU LAJE SOBRE SOLO, COM USO DE TELA Q-92. AF_09/2021</t>
  </si>
  <si>
    <t xml:space="preserve">CAMADA SEPARADORA PARA EXECUÇÃO DE RADIER, PISO DE CONCRETO OU LAJE SOBRE SOLO, EM LONA PLÁSTICA. AF_09/2021</t>
  </si>
  <si>
    <t xml:space="preserve">COMPACTAÇÃO MECÂNICA DE SOLO PARA EXECUÇÃO DE RADIER, PISO DE CONCRETO OU LAJE SOBRE SOLO, COM COMPACTADOR DE SOLOS A PERCUSSÃO. AF_09/2021</t>
  </si>
  <si>
    <t xml:space="preserve">COMPACTAÇÃO MECÂNICA DE SOLO PARA EXECUÇÃO DE RADIER, PISO DE CONCRETO OU LAJE SOBRE SOLO, COM COMPACTADOR DE SOLOS TIPO PLACA VIBRATÓRIA. AF_09/2021</t>
  </si>
  <si>
    <t xml:space="preserve">CONCRETAGEM DE RADIER, PISO DE CONCRETO OU LAJE SOBRE SOLO, FCK 30 MPA - LANÇAMENTO, ADENSAMENTO E ACABAMENTO. AF_09/2021</t>
  </si>
  <si>
    <t xml:space="preserve">ESCAVAÇÃO MANUAL DE VIGA DE BORDA PARA RADIER. AF_09/2021</t>
  </si>
  <si>
    <t xml:space="preserve">EXECUÇÃO DE LAJE SOBRE SOLO, ESPESSURA DE 10 CM, FCK = 30 MPA, COM USO DE FORMAS EM MADEIRA SERRADA. AF_09/2021</t>
  </si>
  <si>
    <t xml:space="preserve">EXECUÇÃO DE LAJE SOBRE SOLO, ESPESSURA DE 10 CM, FCK = 30 MPA, COM USO DE FORMAS METÁLICAS. AF_09/2021</t>
  </si>
  <si>
    <t xml:space="preserve">EXECUÇÃO DE LAJE SOBRE SOLO, ESPESSURA DE 15 CM, FCK = 30 MPA, COM USO DE FORMAS EM MADEIRA SERRADA. AF_09/2021</t>
  </si>
  <si>
    <t xml:space="preserve">EXECUÇÃO DE LAJE SOBRE SOLO, ESPESSURA DE 15 CM, FCK = 30 MPA, COM USO DE FORMAS METÁLICAS. AF_09/2021</t>
  </si>
  <si>
    <t xml:space="preserve">EXECUÇÃO DE LAJE SOBRE SOLO, ESPESSURA DE 20 CM, FCK = 30 MPA, COM USO DE FORMAS EM MADEIRA SERRADA. AF_09/2021</t>
  </si>
  <si>
    <t xml:space="preserve">EXECUÇÃO DE LAJE SOBRE SOLO, ESPESSURA DE 20 CM, FCK = 30 MPA, COM USO DE FORMAS METÁLICAS. AF_09/2021</t>
  </si>
  <si>
    <t xml:space="preserve">EXECUÇÃO DE LAJE SOBRE SOLO, ESPESSURA DE 25 CM, FCK = 30 MPA, COM USO DE FORMAS EM MADEIRA SERRADA. AF_09/2021</t>
  </si>
  <si>
    <t xml:space="preserve">EXECUÇÃO DE LAJE SOBRE SOLO, ESPESSURA DE 25 CM, FCK = 30 MPA, COM USO DE FORMAS METÁLICAS. AF_09/2021</t>
  </si>
  <si>
    <t xml:space="preserve">EXECUÇÃO DE LAJE SOBRE SOLO, ESPESSURA DE 30 CM, FCK = 30 MPA, COM USO DE FORMAS EM MADEIRA SERRADA. AF_09/2021</t>
  </si>
  <si>
    <t xml:space="preserve">EXECUÇÃO DE LAJE SOBRE SOLO, ESPESSURA DE 30 CM, FCK = 30 MPA, COM USO DE FORMAS METÁLICAS. AF_09/2021</t>
  </si>
  <si>
    <t xml:space="preserve">EXECUÇÃO DE PISO DE CONCRETO, COM ACABAMENTO SUPERFICIAL, ESPESSURA DE 15 CM, FCK = 30 MPA, COM USO DE FORMAS EM MADEIRA SERRADA. AF_09/2021</t>
  </si>
  <si>
    <t xml:space="preserve">EXECUÇÃO DE PISO DE CONCRETO, COM ACABAMENTO SUPERFICIAL, ESPESSURA DE 15 CM, FCK = 30 MPA, COM USO DE FORMAS METÁLICAS. AF_09/2021</t>
  </si>
  <si>
    <t xml:space="preserve">EXECUÇÃO DE PISO DE CONCRETO, COM ACABAMENTO SUPERFICIAL, ESPESSURA DE 20 CM, FCK = 30 MPA, COM USO DE FORMAS EM MADEIRA SERRADA. AF_09/2021</t>
  </si>
  <si>
    <t xml:space="preserve">EXECUÇÃO DE PISO DE CONCRETO, COM ACABAMENTO SUPERFICIAL, ESPESSURA DE 20 CM, FCK = 30 MPA, COM USO DE FORMAS METÁLICAS. AF_09/2021</t>
  </si>
  <si>
    <t xml:space="preserve">EXECUÇÃO DE PISO DE CONCRETO, COM ACABAMENTO SUPERFICIAL, ESPESSURA DE 25 CM, FCK = 30 MPA, COM USO DE FORMAS EM MADEIRA SERRADA. AF_09/2021</t>
  </si>
  <si>
    <t xml:space="preserve">EXECUÇÃO DE PISO DE CONCRETO, COM ACABAMENTO SUPERFICIAL, ESPESSURA DE 25 CM, FCK = 30 MPA, COM USO DE FORMAS METÁLICAS. AF_09/2021</t>
  </si>
  <si>
    <t xml:space="preserve">EXECUÇÃO DE PISO DE CONCRETO, SEM ACABAMENTO SUPERFICIAL, ESPESSURA DE 15 CM, FCK = 30 MPA, COM USO DE FORMAS EM MADEIRA SERRADA. AF_09/2021</t>
  </si>
  <si>
    <t xml:space="preserve">EXECUÇÃO DE PISO DE CONCRETO, SEM ACABAMENTO SUPERFICIAL, ESPESSURA DE 15 CM, FCK = 30 MPA, COM USO DE FORMAS METÁLICAS. AF_09/2021</t>
  </si>
  <si>
    <t xml:space="preserve">EXECUÇÃO DE PISO DE CONCRETO, SEM ACABAMENTO SUPERFICIAL, ESPESSURA DE 20 CM, FCK = 30 MPA, COM USO DE FORMAS EM MADEIRA SERRADA. AF_09/2021</t>
  </si>
  <si>
    <t xml:space="preserve">EXECUÇÃO DE PISO DE CONCRETO, SEM ACABAMENTO SUPERFICIAL, ESPESSURA DE 20 CM, FCK = 30 MPA, COM USO DE FORMAS METÁLICAS. AF_09/2021</t>
  </si>
  <si>
    <t xml:space="preserve">EXECUÇÃO DE PISO DE CONCRETO, SEM ACABAMENTO SUPERFICIAL, ESPESSURA DE 25 CM, FCK = 30 MPA, COM USO DE FORMAS EM MADEIRA SERRADA. AF_09/2021</t>
  </si>
  <si>
    <t xml:space="preserve">EXECUÇÃO DE PISO DE CONCRETO, SEM ACABAMENTO SUPERFICIAL, ESPESSURA DE 25 CM, FCK = 30 MPA, COM USO DE FORMAS METÁLICAS. AF_09/2021</t>
  </si>
  <si>
    <t xml:space="preserve">EXECUÇÃO DE RADIER, ESPESSURA DE 10 CM, FCK = 30 MPA, COM USO DE FORMAS EM MADEIRA SERRADA. AF_09/2021</t>
  </si>
  <si>
    <t xml:space="preserve">EXECUÇÃO DE RADIER, ESPESSURA DE 10 CM, FCK = 30 MPA, COM USO DE FORMAS METÁLICAS. AF_09/2021</t>
  </si>
  <si>
    <t xml:space="preserve">EXECUÇÃO DE RADIER, ESPESSURA DE 15 CM, FCK = 30 MPA, COM USO DE FORMAS EM MADEIRA SERRADA. AF_09/2021</t>
  </si>
  <si>
    <t xml:space="preserve">EXECUÇÃO DE RADIER, ESPESSURA DE 15 CM, FCK = 30 MPA, COM USO DE FORMAS METÁLICAS. AF_09/2021</t>
  </si>
  <si>
    <t xml:space="preserve">EXECUÇÃO DE RADIER, ESPESSURA DE 20 CM, FCK = 30 MPA, COM USO DE FORMAS EM MADEIRA SERRADA. AF_09/2021</t>
  </si>
  <si>
    <t xml:space="preserve">EXECUÇÃO DE RADIER, ESPESSURA DE 20 CM, FCK = 30 MPA, COM USO DE FORMAS METÁLICAS. AF_09/2021</t>
  </si>
  <si>
    <t xml:space="preserve">EXECUÇÃO DE RADIER, ESPESSURA DE 25 CM, FCK = 30 MPA, COM USO DE FORMAS EM MADEIRA SERRADA. AF_09/2021</t>
  </si>
  <si>
    <t xml:space="preserve">EXECUÇÃO DE RADIER, ESPESSURA DE 25 CM, FCK = 30 MPA, COM USO DE FORMAS METÁLICAS. AF_09/2021</t>
  </si>
  <si>
    <t xml:space="preserve">EXECUÇÃO DE RADIER, ESPESSURA DE 30 CM, FCK = 30 MPA, COM USO DE FORMAS EM MADEIRA SERRADA. AF_09/2021</t>
  </si>
  <si>
    <t xml:space="preserve">EXECUÇÃO DE RADIER, ESPESSURA DE 30 CM, FCK = 30 MPA, COM USO DE FORMAS METÁLICAS. AF_09/2021</t>
  </si>
  <si>
    <t xml:space="preserve">FABRICAÇÃO, MONTAGEM E DESMONTAGEM DE FORMA PARA RADIER, PISO DE CONCRETO OU LAJE SOBRE SOLO, EM MADEIRA SERRADA, 4 UTILIZAÇÕES. AF_09/2021</t>
  </si>
  <si>
    <t xml:space="preserve">MONTAGEM E DESMONTAGEM DE FORMA PARA RADIER, PISO DE CONCRETO OU LAJE SOBRE SOLO, COM SISTEMA DE FORMAS MANUSEÁVEIS METÁLICAS. AF_09/2021</t>
  </si>
  <si>
    <t xml:space="preserve">CHUMBAMENTO LINEAR EM ALVENARIA PARA ELETRODUTOS COM DIÂMETROS MENORES OU IGUAIS A 40 MM. AF_09/2023</t>
  </si>
  <si>
    <t xml:space="preserve">CHUMBAMENTO LINEAR EM ALVENARIA PARA RAMAIS/DISTRIBUIÇÃO DE INSTALAÇÕES HIDRÁULICAS COM DIÂMETROS MAIORES QUE 40 MM E MENORES OU IGUAIS A 75 MM. AF_09/2023</t>
  </si>
  <si>
    <t xml:space="preserve">CHUMBAMENTO LINEAR EM ALVENARIA PARA RAMAIS/DISTRIBUIÇÃO DE INSTALAÇÕES HIDRÁULICAS COM DIÂMETROS MENORES OU IGUAIS A 40 MM. AF_09/2023</t>
  </si>
  <si>
    <t xml:space="preserve">CHUMBAMENTO LINEAR EM CONTRAPISO PARA RAMAIS/DISTRIBUIÇÃO DE INSTALAÇÕES HIDRÁULICAS COM DIÂMETROS MAIORES QUE 40 MM E MENORES OU IGUAIS A 75 MM. AF_09/2023</t>
  </si>
  <si>
    <t xml:space="preserve">CHUMBAMENTO LINEAR EM CONTRAPISO PARA RAMAIS/DISTRIBUIÇÃO DE INSTALAÇÕES HIDRÁULICAS COM DIÂMETROS MAIORES QUE 75 MM E MENORES OU IGUAIS A 100 MM. AF_09/2023</t>
  </si>
  <si>
    <t xml:space="preserve">CHUMBAMENTO LINEAR EM CONTRAPISO PARA RAMAIS/DISTRIBUIÇÃO DE INSTALAÇÕES HIDRÁULICAS COM DIÂMETROS MENORES OU IGUAIS A 40 MM.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</si>
  <si>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</si>
  <si>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</si>
  <si>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CHUMBAMENTO PONTUAL EM PASSAGEM DE TUBO COM DIÂMETRO MAIOR QUE 75 MM E MENORES OU IGUAIS A 150 MM. AF_09/2023</t>
  </si>
  <si>
    <t xml:space="preserve">CHUMBAMENTO PONTUAL EM PASSAGEM DE TUBO COM DIÂMETRO MENOR OU IGUAL A 40 MM. AF_09/2023</t>
  </si>
  <si>
    <t xml:space="preserve">CHUMBAMENTO PONTUAL EM PASSAGEM DE TUBO COM DIÂMETROS ENTRE 40 MM E 75 MM. AF_09/2023</t>
  </si>
  <si>
    <t xml:space="preserve">FIXAÇÃO DE DUTOS FLEXÍVEIS CIRCULARES, DIÂMETRO 109 MM OU 4", COM ABRAÇADEIRA METÁLICA FLEXÍVEL FIXADA DIRETAMENTE NA LAJE, SOMENTE MÃO DE OBRA. AF_09/2023</t>
  </si>
  <si>
    <t xml:space="preserve">FIXAÇÃO DE DUTOS FLEXÍVEIS CIRCULARES, DIÂMETRO 109 MM OU 4", COM ABRAÇADEIRA METÁLICA FLEXÍVEL FIXADA DIRETAMENTE NA LAJE. AF_09/2023</t>
  </si>
  <si>
    <t xml:space="preserve">FIXAÇÃO DE ELETRODUTOS, DIÂMETROS MENORES OU IGUAIS A 40 MM, COM ABRAÇADEIRA METÁLICA RÍGIDA TIPO D COM PARAFUSO DE FIXAÇÃO 1 1/4", FIXADA DIRETAMENTE NA LAJE OU PAREDE. AF_09/2023</t>
  </si>
  <si>
    <t xml:space="preserve">FIXAÇÃO DE TUBOS HORIZONTAIS DE PEX OU MULTICAMADAS, DIÂMETROS IGUAIS OU INFERIORES A 40 MM, COM ABRAÇADEIRA PLÁSTICA FIXADA EM LAJE. AF_09/2023_PE</t>
  </si>
  <si>
    <t xml:space="preserve">FIXAÇÃO DE TUBOS HORIZONTAIS DE PPR DIÂMETROS MENORES OU IGUAIS A 40 MM COM ABRAÇADEIRA METÁLICA RÍGIDA TIPO U PERFIL 1 1/4", FIXADA EM PERFILADO EM LAJE.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</si>
  <si>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</si>
  <si>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PPR,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</si>
  <si>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</si>
  <si>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</si>
  <si>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</si>
  <si>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</si>
  <si>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</si>
  <si>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</si>
  <si>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</si>
  <si>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</si>
  <si>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</si>
  <si>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</si>
  <si>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</si>
  <si>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VERTICAIS DE PVC ÁGUA, PVC ESGOTO, PVC ÁGUA PLUVIAL, CPVC, PPR, COBRE OU AÇO, DIÂMETROS MENORES OU IGUAIS A 40 MM, COM ABRAÇADEIRA METÁLICA RÍGIDA TIPO U PERFIL 1 1/4", FIXADA EM PERFILADO EM PAREDE. AF_09/2023_PS</t>
  </si>
  <si>
    <t xml:space="preserve">FURO MANUAL EM ALVENARIA, PARA INSTALAÇÕES ELÉTRICAS, DIÂMETROS MAIORES QUE 40 MM E MENORES OU IGUAIS A 75 MM. AF_09/2023</t>
  </si>
  <si>
    <t xml:space="preserve">FURO MANUAL EM ALVENARIA, PARA INSTALAÇÕES ELÉTRICAS, DIÂMETROS MAIORES QUE 75 MM E MENORES OU IGUAIS A 100 MM. AF_09/2023</t>
  </si>
  <si>
    <t xml:space="preserve">FURO MANUAL EM ALVENARIA, PARA INSTALAÇÕES ELÉTRICAS, DIÂMETROS MENORES OU IGUAIS A 40 MM. AF_09/2023</t>
  </si>
  <si>
    <t xml:space="preserve">FURO MANUAL EM ALVENARIA, PARA INSTALAÇÕES HIDRÁULICAS, DIÂMETROS MAIORES QUE 40 MM E MENORES OU IGUAIS A 75 MM. AF_09/2023</t>
  </si>
  <si>
    <t xml:space="preserve">FURO MANUAL EM ALVENARIA, PARA INSTALAÇÕES HIDRÁULICAS, DIÂMETROS MAIORES QUE 75 MM E MENORES OU IGUAIS A 100 MM. AF_09/2023</t>
  </si>
  <si>
    <t xml:space="preserve">FURO MANUAL EM ALVENARIA, PARA INSTALAÇÕES HIDRÁULICAS, DIÂMETROS MENORES OU IGUAIS A 40 MM. AF_09/2023</t>
  </si>
  <si>
    <t xml:space="preserve">FURO MECANIZADO EM ALVENARIA, PARA INSTALAÇÕES ELÉTRICAS, DIÂMETROS MAIORES QUE 40 MM E MENORES OU IGUAIS A 75 MM. AF_09/2023</t>
  </si>
  <si>
    <t xml:space="preserve">FURO MECANIZADO EM ALVENARIA, PARA INSTALAÇÕES ELÉTRICAS, DIÂMETROS MAIORES QUE 75 MM E MENORES OU IGUAIS A 100 MM. AF_09/2023</t>
  </si>
  <si>
    <t xml:space="preserve">FURO MECANIZADO EM ALVENARIA, PARA INSTALAÇÕES ELÉTRICAS,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</si>
  <si>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</si>
  <si>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</si>
  <si>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FURO MECANIZADO EM ALVENARIA, PARA INSTALAÇÕES HIDRÁULICAS, DIÂMETROS MENORES OU IGUAIS A 40 MM. AF_09/2023</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</si>
  <si>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</si>
  <si>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</si>
  <si>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FURO MECANIZADO EM CONCRETO, COM MARTELO DEMOLIDOR, PARA INSTALAÇÕES ELÉTRICAS, DIÂMETROS MENORES OU IGUAIS A 40 MM. AF_09/2023</t>
  </si>
  <si>
    <t xml:space="preserve">FURO MECANIZADO EM CONCRETO, COM MARTELO DEMOLIDOR, PARA INSTALAÇÕES HIDRÁULICAS, DIÂMETROS MAIORES QUE 40 MM E MENORES OU IGUAIS A 75 MM. AF_09/2023</t>
  </si>
  <si>
    <t xml:space="preserve">FURO MECANIZADO EM CONCRETO, COM MARTELO DEMOLIDOR, PARA INSTALAÇÕES HIDRÁULICAS, DIÂMETROS MAIORES QUE 75 MM E MENORES OU IGUAIS A 150 MM. AF_09/2023</t>
  </si>
  <si>
    <t xml:space="preserve">FURO MECANIZADO EM CONCRETO, COM MARTELO DEMOLIDOR, PARA INSTALAÇÕES HIDRÁULICAS, DIÂMETROS MENORES OU IGUAIS A 40 MM. AF_09/2023</t>
  </si>
  <si>
    <t xml:space="preserve">FURO MECANIZADO EM CONCRETO, COM PERFURATRIZ, PARA INSTALAÇÕES ELÉTRICAS, DIÂMETROS MAIORES QUE 40 MM E MENORES OU IGUAIS A 75 MM. AF_09/2023</t>
  </si>
  <si>
    <t xml:space="preserve">FURO MECANIZADO EM CONCRETO, COM PERFURATRIZ, PARA INSTALAÇÕES ELÉTRICAS, DIÂMETROS MAIORES QUE 75 MM E MENORES OU IGUAIS A 150 MM. AF_09/2023</t>
  </si>
  <si>
    <t xml:space="preserve">FURO MECANIZADO EM CONCRETO, COM PERFURATRIZ, PARA INSTALAÇÕES ELÉTRICAS, DIÂMETROS MENORES OU IGUAIS A 40 MM. AF_09/2023</t>
  </si>
  <si>
    <t xml:space="preserve">FURO MECANIZADO EM CONCRETO, COM PERFURATRIZ, PARA INSTALAÇÕES HIDRÁULICAS, DIÂMETROS MAIORES QUE 40 MM E MENORES OU IGUAIS A 75 MM. AF_09/2023</t>
  </si>
  <si>
    <t xml:space="preserve">FURO MECANIZADO EM CONCRETO, COM PERFURATRIZ, PARA INSTALAÇÕES HIDRÁULICAS, DIÂMETROS MAIORES QUE 75 MM E MENORES OU IGUAIS A 150 MM. AF_09/2023</t>
  </si>
  <si>
    <t xml:space="preserve">FURO MECANIZADO EM CONCRETO, COM PERFURATRIZ, PARA INSTALAÇÕES HIDRÁULICAS, DIÂMETROS MENORES OU IGUAIS A 40 MM. AF_09/2023</t>
  </si>
  <si>
    <t xml:space="preserve">PASSANTE TIPO PEÇA EM FÔRMA DE MADEIRA, FIXADO EM LAJE, PARA PASSAGEM DE NO MÁXIMO 5 TUBOS DE 50 MM DE DIÂMETRO. AF_09/2023</t>
  </si>
  <si>
    <t xml:space="preserve">PASSANTE TIPO PEÇA EM POLIESTIRENO (ISOPOR), FIXADO EM LAJE, PARA ABERTURA PARA PASSAGEM DE 1 TUBO DE ATÉ 50 MM DE DIÂMETRO. AF_09/2023</t>
  </si>
  <si>
    <t xml:space="preserve">PASSANTE TIPO PEÇA EM POLIESTIRENO (ISOPOR), FIXADO EM LAJE, PARA PASSAGEM DE NO MÁXIMO 5 TUBOS DE 50 MM DE DIÂMETRO. AF_09/2023</t>
  </si>
  <si>
    <t xml:space="preserve">PASSANTE TIPO TUBO COM DIÂMETRO DE 100 MM, FIXADO EM LAJE, PARA PASSAGEM DE TUBULAÇÕES COM NO MÁXIMO 75 MM DE DIÂMETRO. AF_09/2023</t>
  </si>
  <si>
    <t xml:space="preserve">PASSANTE TIPO TUBO COM DIÂMETRO DE 150 MM, FIXADO EM LAJE, PARA PASSAGEM DE TUBULAÇÕES COM NO MÁXIMO 100 MM DE DIÂMETRO. AF_09/2023</t>
  </si>
  <si>
    <t xml:space="preserve">PASSANTE TIPO TUBO COM DIÂMETRO DE 40 MM, FIXADO EM LAJE, PARA PASSAGEM DE TUBULAÇÕES COM NO MÁXIMO 32 MM DE DIÂMETRO. AF_09/2023</t>
  </si>
  <si>
    <t xml:space="preserve">PASSANTE TIPO TUBO COM DIÂMETRO DE 50 MM, FIXADO EM LAJE, PARA PASSAGEM DE TUBULAÇÕES COM NO MÁXIMO 40 MM DE DIÂMETRO. AF_09/2023</t>
  </si>
  <si>
    <t xml:space="preserve">PASSANTE TIPO TUBO COM DIÂMETRO DE 75 MM, FIXADO EM LAJE, PARA PASSAGEM DE TUBULAÇÕES COM NO MÁXIMO 50 MM DE DIÂMETRO. AF_09/2023</t>
  </si>
  <si>
    <t xml:space="preserve">QUEBRA EM ALVENARIA PARA INSTALAÇÃO DE ABRIGO PARA MANGUEIRAS (90X60 CM). AF_09/2023</t>
  </si>
  <si>
    <t xml:space="preserve">QUEBRA EM ALVENARIA PARA INSTALAÇÃO DE CAIXA DE TOMADA (4X4 OU 4X2). AF_09/2023</t>
  </si>
  <si>
    <t xml:space="preserve">QUEBRA EM ALVENARIA PARA INSTALAÇÃO DE QUADRO DISTRIBUIÇÃO GRANDE (76X40 CM). AF_09/2023</t>
  </si>
  <si>
    <t xml:space="preserve">QUEBRA EM ALVENARIA PARA INSTALAÇÃO DE QUADRO DISTRIBUIÇÃO PEQUENO (19X25 CM). AF_09/2023</t>
  </si>
  <si>
    <t xml:space="preserve">RASGO LINEAR MANUAL EM ALVENARIA, PARA ELETRODUTOS, DIÂMETROS MENORES OU IGUAIS A 40 MM. AF_09/2023</t>
  </si>
  <si>
    <t xml:space="preserve">RASGO LINEAR MANUAL EM ALVENARIA, PARA RAMAIS/ DISTRIBUIÇÃO DE INSTALAÇÕES HIDRÁULICAS, DIÂMETROS MAIORES QUE 40 MM E MENORES OU IGUAIS A 75 MM. AF_09/2023</t>
  </si>
  <si>
    <t xml:space="preserve">RASGO LINEAR MANUAL EM ALVENARIA, PARA RAMAIS/ DISTRIBUIÇÃO DE INSTALAÇÕES HIDRÁULICAS, DIÂMETROS MENORES OU IGUAIS A 40 MM. AF_09/2023</t>
  </si>
  <si>
    <t xml:space="preserve">RASGO LINEAR MECANIZADO EM ALVENARIA, PARA ELETRODUTOS, DIÂMETROS MENORES OU IGUAIS A 40 MM. AF_09/2023</t>
  </si>
  <si>
    <t xml:space="preserve">RASGO LINEAR MECANIZADO EM ALVENARIA, PARA RAMAIS/ DISTRIBUIÇÃO DE INSTALAÇÕES HIDRÁULICAS, DIÂMETROS MAIORES QUE 40 MM E MENORES OU IGUAIS A 75 MM. AF_09/2023</t>
  </si>
  <si>
    <t xml:space="preserve">RASGO LINEAR MECANIZADO EM ALVENARIA, PARA RAMAIS/ DISTRIBUIÇÃO DE INSTALAÇÕES HIDRÁULICAS, DIÂMETROS MENORES OU IGUAIS A 40 MM. AF_09/2023</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</si>
  <si>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</si>
  <si>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</si>
  <si>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RASGO LINEAR MECANIZADO EM CONCRETO, PARA RAMAIS/ DISTRIBUIÇÃO DE INSTALAÇÕES HIDRÁULICAS, DIÂMETROS MENORES OU IGUAIS A 40 MM. AF_09/2023</t>
  </si>
  <si>
    <t xml:space="preserve">RASGO LINEAR MECANIZADO EM CONTRAPISO, PARA RAMAIS/ DISTRIBUIÇÃO DE INSTALAÇÕES HIDRÁULICAS, DIÂMETROS MAIORES QUE 40 MM E MENORES OU IGUAIS A 75 MM. AF_09/2023_PS</t>
  </si>
  <si>
    <t xml:space="preserve">RASGO LINEAR MECANIZADO EM CONTRAPISO, PARA RAMAIS/ DISTRIBUIÇÃO DE INSTALAÇÕES HIDRÁULICAS, DIÂMETROS MAIORES QUE 75 MM E MENORES OU IGUAIS A 100 MM. AF_09/2023_PS</t>
  </si>
  <si>
    <t xml:space="preserve">RASGO LINEAR MECANIZADO EM CONTRAPISO, PARA RAMAIS/ DISTRIBUIÇÃO DE INSTALAÇÕES HIDRÁULICAS, DIÂMETROS MENORES OU IGUAIS A 40 MM. AF_09/2023_PS</t>
  </si>
  <si>
    <t xml:space="preserve">SUPORTE PARA 2 ELETRODUTOS, ESPAÇADO A CADA 80 CM, EM PERFILADO COM COMPRIMENTO DE 25 CM FIXADO EM LAJE, POR METRO DE ELETRODUTO FIXADO. AF_09/2023</t>
  </si>
  <si>
    <t xml:space="preserve">SUPORTE PARA 2 TUBOS HORIZONTAIS, ESPAÇADO A CADA 56 CM, EM PERFILADO COM COMPRIMENTO DE 25 CM FIXADO EM LAJE, POR METRO DE TUBULAÇÃO FIXADA. AF_09/2023</t>
  </si>
  <si>
    <t xml:space="preserve">SUPORTE PARA 2 TUBOS VERTICAIS, ESPAÇADO A CADA 150 CM, EM PERFILADO COM COMPRIMENTO DE 25 CM FIXADO EM PAREDE, POR METRO DE TUBULAÇÃO FIXADA. AF_09/2023</t>
  </si>
  <si>
    <t xml:space="preserve">SUPORTE PARA 4 ELETRODUTOS, ESPAÇADO A CADA 80 CM, EM PERFILADO COM COMPRIMENTO DE 42 CM FIXADO EM LAJE, POR METRO DE ELETRODUTO FIXADO. AF_09/2023</t>
  </si>
  <si>
    <t xml:space="preserve">SUPORTE PARA 4 TUBOS HORIZONTAIS, ESPAÇADO A CADA 56 CM, EM PERFILADO COM COMPRIMENTO DE 42 CM FIXADO EM LAJE, POR METRO DE TUBULAÇÃO FIXADA. AF_09/2023</t>
  </si>
  <si>
    <t xml:space="preserve">SUPORTE PARA 4 TUBOS VERTICAIS, ESPAÇADO A CADA 150 CM, EM PERFILADO COM COMPRIMENTO DE 42 CM FIXADO EM PAREDE, POR METRO DE TUBULAÇÃO FIXADA. AF_09/2023</t>
  </si>
  <si>
    <t xml:space="preserve">SUPORTE PARA DUTO EM CHAPA GALVANIZADA BITOLA 24, EM PERFILADO COM COMPRIMENTO DE 55 CM FIXADO EM LAJE, POR METRO DE DUTO FIXADO. AF_09/2023</t>
  </si>
  <si>
    <t xml:space="preserve">SUPORTE PARA DUTO EM CHAPA GALVANIZADA BITOLA 26, EM PERFILADO COM COMPRIMENTO DE 35 CM FIXADO EM LAJE, POR METRO DE DUTO FIXADO. AF_09/2023</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</si>
  <si>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</si>
  <si>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</si>
  <si>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EXECUÇÃO DE IMPRIMAÇÃO IMPERMEABILIZANTE COM ASFALTO DILUÍDO CM-30, PARA O FECHAMENTO DE VALAS. AF_05/2021</t>
  </si>
  <si>
    <t xml:space="preserve">EXECUÇÃO DE PINTURA DE LIGAÇÃO COM EMULSÃO ASFÁLTICA RR-2C, PARA O FECHAMENTO DE VALAS. AF_12/2020</t>
  </si>
  <si>
    <t xml:space="preserve">EXECUÇÃO DE TAPA BURACO COM APLICAÇÃO DE CONCRETO ASFÁLTICO (AQUISIÇÃO EM USINA) E PINTURA DE LIGAÇÃO. AF_12/2020</t>
  </si>
  <si>
    <t xml:space="preserve">EXECUÇÃO DE TAPA BURACO COM APLICAÇÃO DE CONCRETO ASFÁLTICO (USINAGEM PRÓPRIA) E PINTURA DE LIGAÇÃO. AF_12/2020</t>
  </si>
  <si>
    <t xml:space="preserve">EXECUÇÃO DE TAPA BURACO COM APLICAÇÃO DE PRÉ MISTURADO A FRIO (AQUISIÇÃO EM USINA) E PINTURA DE LIGAÇÃO. AF_12/2020</t>
  </si>
  <si>
    <t xml:space="preserve">EXECUÇÃO DE TAPA BURACO COM APLICAÇÃO DE PRÉ MISTURADO A FRIO (USINAGEM PRÓPRIA) E PINTURA DE LIGAÇÃO. AF_12/2020</t>
  </si>
  <si>
    <t xml:space="preserve">REASSENTAMENTO DE BLOCOS 16 FACES PARA PISO INTERTRAVADO, ESPESSURA DE 10 CM, EM VIA/ESTACIONAMENTO, COM REAPROVEITAMENTO DOS BLOCOS 16 FACES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</si>
  <si>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</si>
  <si>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</si>
  <si>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</si>
  <si>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</si>
  <si>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</si>
  <si>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</si>
  <si>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</si>
  <si>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</si>
  <si>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</si>
  <si>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</si>
  <si>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</si>
  <si>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</si>
  <si>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</si>
  <si>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</si>
  <si>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PARALELEPÍPEDOS, REJUNTAMENTO COM ARGAMASSA, COM REAPROVEITAMENTO DOS PARALELEPÍPEDOS - INCLUSO RETIRADA E COLOCAÇÃO DO MATERIAL. AF_12/2020</t>
  </si>
  <si>
    <t xml:space="preserve">REASSENTAMENTO DE PARALELEPÍPEDOS, REJUNTAMENTO COM PEDRISCO E EMULSÃO ASFÁLTICA, COM REAPROVEITAMENTO DOS PARALELEPÍPEDOS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</si>
  <si>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</si>
  <si>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PEDRAS POLIÉDRICAS, REJUNTAMENTO COM ARGAMASSA, COM REAPROVEITAMENTO DAS PEDRAS POLIÉDRICAS - INCLUSO RETIRADA E COLOCAÇÃO DO MATERIAL. AF_12/2020</t>
  </si>
  <si>
    <t xml:space="preserve">REASSENTAMENTO DE PEDRAS POLIÉDRICAS, REJUNTAMENTO COM PEDRISCO E EMULSÃO ASFÁLTICA, COM REAPROVEITAMENTO DAS PEDRAS POLIÉDRICAS - INCLUSO RETIRADA E COLOCAÇÃO DO MATERIAL. AF_12/2020</t>
  </si>
  <si>
    <t xml:space="preserve">REASSENTAMENTO DE PEDRAS POLIÉDRICAS, REJUNTAMENTO COM PÓ DE PEDRA, COM REAPROVEITAMENTO DAS PEDRAS POLIÉDRICAS - INCLUSO RETIRADA E COLOCAÇÃO DO MATERIAL. AF_12/2020</t>
  </si>
  <si>
    <t xml:space="preserve">RECOMPOSIÇÃO DE BASE E OU SUB-BASE PARA FECHAMENTO DE VALAS DE BRITA GRADUADA SIMPLES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</si>
  <si>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</si>
  <si>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</si>
  <si>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</si>
  <si>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</si>
  <si>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</si>
  <si>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</si>
  <si>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</si>
  <si>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</si>
  <si>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</si>
  <si>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</si>
  <si>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</si>
  <si>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</si>
  <si>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</si>
  <si>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</si>
  <si>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</si>
  <si>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</si>
  <si>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</si>
  <si>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</si>
  <si>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</si>
  <si>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</si>
  <si>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</si>
  <si>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</si>
  <si>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</si>
  <si>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</si>
  <si>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</si>
  <si>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</si>
  <si>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</si>
  <si>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</si>
  <si>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PARALELEPÍPEDOS, REJUNTAMENTO COM PEDRISCO E EMULSÃO ASFÁLTICA, COM REAPROVEITAMENTO DOS PARALELEPÍPEDOS,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</si>
  <si>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</si>
  <si>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</si>
  <si>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PEDRAS POLIÉDRICAS, REJUNTAMENTO COM PEDRISCO E EMULSÃO ASFÁLTICA COM REAPROVEITAMENTO DAS PEDRAS POLIÉDRICAS,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</si>
  <si>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</si>
  <si>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PAVIMENTO EM PISO INTERTRAVADO, COM REAPROVEITAMENTO DOS BLOCOS INTERTRAVADOS, PARA FECHAMENTO DE VALAS - INCLUSO RETIRADA E COLOCAÇÃO DO MATERIAL. AF_12/2020</t>
  </si>
  <si>
    <t xml:space="preserve">RECOMPOSIÇÃO DE PAVIMENTOS EM PEDRA POLIÉDRICA, REJUNTAMENTO COM PÓ DE PEDRA, COM REAPROVEITAMENTO DAS PEDRAS POLIÉDRICAS PARA O FECHAMENTO DE VALAS - INCLUSO RETIRADA E COLOCAÇÃO DO MATERIAL. AF_12/2020</t>
  </si>
  <si>
    <t xml:space="preserve">RECOMPOSIÇÃO DE REVESTIMENTO EM CONCRETO ASFÁLTICO (AQUISIÇÃO EM USINA), PARA O FECHAMENTO DE VALAS - INCLUSO DEMOLIÇÃO DO PAVIMENTO. AF_12/2020</t>
  </si>
  <si>
    <t xml:space="preserve">RECOMPOSIÇÃO DE REVESTIMENTO EM CONCRETO ASFÁLTICO (USINAGEM PRÓPRIA), PARA O FECHAMENTO DE VALAS - INCLUSO DEMOLIÇÃO DO PAVIMENTO. AF_12/2020</t>
  </si>
  <si>
    <t xml:space="preserve">RECOMPOSIÇÃO DE REVESTIMENTO EM PRÉ MISTURADO A FRIO (AQUISIÇÃO EM USINA), PARA FECHAMENTO DE VALAS - INCLUSO DEMOLIÇÃO DO PAVIMENTO. AF_12/2020</t>
  </si>
  <si>
    <t xml:space="preserve">RECOMPOSIÇÃO DE REVESTIMENTO EM PRÉ MISTURADO A FRIO (USINAGEM PRÓPRIA), PARA FECHAMENTO DE VALAS - INCLUSO DEMOLIÇÃO DO PAVIMENTO. AF_12/2020</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</si>
  <si>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</si>
  <si>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</si>
  <si>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</si>
  <si>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</si>
  <si>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25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</si>
  <si>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</si>
  <si>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</si>
  <si>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</si>
  <si>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</si>
  <si>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</si>
  <si>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</si>
  <si>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</si>
  <si>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</si>
  <si>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</si>
  <si>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</si>
  <si>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</si>
  <si>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</si>
  <si>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ELETRODUTO FLEXÍVEL CORRUGADO, PEAD, DN 125 (5"), PARA REDE ENTERRADA DE DISTRIBUIÇÃO DE ENERGIA ELÉTRICA - FORNECIMENTO E INSTALAÇÃO. AF_12/2021</t>
  </si>
  <si>
    <t xml:space="preserve">ELETRODUTO FLEXÍVEL CORRUGADO, PEAD, DN 150 (6"), PARA REDE ENTERRADA DE DISTRIBUIÇÃO DE ENERGIA ELÉTRICA - FORNECIMENTO E INSTALAÇÃO. AF_12/2021</t>
  </si>
  <si>
    <t xml:space="preserve">ELETRODUTO FLEXÍVEL CORRUGADO, PEAD, DN 175 (7"), PARA REDE ENTERRADA DE DISTRIBUIÇÃO DE ENERGIA ELÉTRICA - FORNECIMENTO E INSTALAÇÃO. AF_12/2021</t>
  </si>
  <si>
    <t xml:space="preserve">ELETRODUTO FLEXÍVEL CORRUGADO, PEAD, DN 200 (8"), PARA REDE ENTERRADA DE DISTRIBUIÇÃO DE ENERGIA ELÉTRICA - FORNECIMENTO E INSTALAÇÃO. AF_12/2021</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</si>
  <si>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</si>
  <si>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</si>
  <si>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</si>
  <si>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</si>
  <si>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</si>
  <si>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</si>
  <si>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</si>
  <si>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</si>
  <si>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FITA DE SINALIZAÇÃO SUBTERRÂNEA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</si>
  <si>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</si>
  <si>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</si>
  <si>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</si>
  <si>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</si>
  <si>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</si>
  <si>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PLACA DE CONCRETO PRÉ-MOLDADO COMO PROTEÇÃO MECÂNICA ADICIONAL NO REATERRO PARA REDE ENTERRADA DE DISTRIBUIÇÃO DE ENERGIA ELÉTRICA - FORNECIMENTO E INSTALAÇÃO. AF_12/2021</t>
  </si>
  <si>
    <t xml:space="preserve">BASTIDOR PARA BLOCO M10 - FORNECIMENTO E INSTALAÇÃO. AF_08/2025</t>
  </si>
  <si>
    <t xml:space="preserve">BLOCO DE ENGATE RÁPIDO PARA BASTIDOR TIPO M10 - FORNECIMENTO E INSTALAÇÃO. AF_08/2025</t>
  </si>
  <si>
    <t xml:space="preserve">CABO COAXIAL RG11 95% - FORNECIMENTO E INSTALAÇÃO. AF_08/2025</t>
  </si>
  <si>
    <t xml:space="preserve">CABO COAXIAL RG59 95% - FORNECIMENTO E INSTALAÇÃO. AF_08/2025</t>
  </si>
  <si>
    <t xml:space="preserve">CABO COAXIAL RG6 95% - FORNECIMENTO E INSTALAÇÃO. AF_08/2025</t>
  </si>
  <si>
    <t xml:space="preserve">CABO ELETRÔNICO CATEGORIA 5E, INSTALADO EM EDIFICAÇÃO INSTITUCIONAL - FORNECIMENTO E INSTALAÇÃO. AF_08/2025</t>
  </si>
  <si>
    <t xml:space="preserve">CABO ELETRÔNICO CATEGORIA 5E, INSTALADO EM EDIFICAÇÃO RESIDENCIAL - FORNECIMENTO E INSTALAÇÃO. AF_08/2025</t>
  </si>
  <si>
    <t xml:space="preserve">CABO ELETRÔNICO CATEGORIA 6, INSTALADO EM EDIFICAÇÃO INSTITUCIONAL - FORNECIMENTO E INSTALAÇÃO. AF_08/2025</t>
  </si>
  <si>
    <t xml:space="preserve">CABO ELETRÔNICO CATEGORIA 6, INSTALADO EM EDIFICAÇÃO RESIDENCIAL - FORNECIMENTO E INSTALAÇÃO. AF_08/2025</t>
  </si>
  <si>
    <t xml:space="preserve">CABO ELETRÔNICO CATEGORIA 6A, INSTALADO EM EDIFICAÇÃO INSTITUCIONAL - FORNECIMENTO E INSTALAÇÃO. AF_08/2025</t>
  </si>
  <si>
    <t xml:space="preserve">CABO ELETRÔNICO CATEGORIA 6A, INSTALADO EM EDIFICAÇÃO RESIDENCIAL - FORNECIMENTO E INSTALAÇÃO. AF_08/2025</t>
  </si>
  <si>
    <t xml:space="preserve">CABO TELEFÔNICO CCI-50 1 PAR, INSTALADO EM ENTRADA DE EDIFICAÇÃO - FORNECIMENTO E INSTALAÇÃO. AF_08/2025</t>
  </si>
  <si>
    <t xml:space="preserve">CABO TELEFÔNICO CCI-50 1 PAR, SEM BLINDAGEM, INSTALADO EM DISTRIBUIÇÃO DE EDIFICAÇÃO INSTITUCIONAL - FORNECIMENTO E INSTALAÇÃO. AF_08/2025</t>
  </si>
  <si>
    <t xml:space="preserve">CABO TELEFÔNICO CCI-50 1 PAR, SEM BLINDAGEM, INSTALADO EM DISTRIBUIÇÃO DE EDIFICAÇÃO RESIDENCIAL - FORNECIMENTO E INSTALAÇÃO. AF_08/2025</t>
  </si>
  <si>
    <t xml:space="preserve">CABO TELEFÔNICO CCI-50 2 PARES, SEM BLINDAGEM, INSTALADO EM DISTRIBUIÇÃO DE EDIFICAÇÃO INSTITUCIONAL - FORNECIMENTO E INSTALAÇÃO. AF_08/2025</t>
  </si>
  <si>
    <t xml:space="preserve">CABO TELEFÔNICO CCI-50 2 PARES, SEM BLINDAGEM, INSTALADO EM DISTRIBUIÇÃO DE EDIFICAÇÃO RESIDENCIAL - FORNECIMENTO E INSTALAÇÃO. AF_08/2025</t>
  </si>
  <si>
    <t xml:space="preserve">CABO TELEFÔNICO CCI-50 2 PARES, SEM BLINDAGEM, INSTALADO EM ENTRADA DE EDIFICAÇÃO - FORNECIMENTO E INSTALAÇÃO. AF_08/2025</t>
  </si>
  <si>
    <t xml:space="preserve">CABO TELEFÔNICO CCI-50 3 PARES, SEM BLINDAGEM, INSTALADO EM DISTRIBUIÇÃO DE EDIFICAÇÃO INSTITUCIONAL - FORNECIMENTO E INSTALAÇÃO. AF_08/2025</t>
  </si>
  <si>
    <t xml:space="preserve">CABO TELEFÔNICO CCI-50 3 PARES, SEM BLINDAGEM, INSTALADO EM DISTRIBUIÇÃO DE EDIFICAÇÃO RESIDENCIAL - FORNECIMENTO E INSTALAÇÃO. AF_08/2025</t>
  </si>
  <si>
    <t xml:space="preserve">CABO TELEFÔNICO CCI-50 3 PARES, SEM BLINDAGEM, INSTALADO EM ENTRADA DE EDIFICAÇÃO - FORNECIMENTO E INSTALAÇÃO. AF_08/2025</t>
  </si>
  <si>
    <t xml:space="preserve">CABO TELEFÔNICO CCI-50 4 PARES, SEM BLINDAGEM, INSTALADO EM DISTRIBUIÇÃO DE EDIFICAÇÃO INSTITUCIONAL - FORNECIMENTO E INSTALAÇÃO. AF_08/2025</t>
  </si>
  <si>
    <t xml:space="preserve">CABO TELEFÔNICO CCI-50 4 PARES, SEM BLINDAGEM, INSTALADO EM DISTRIBUIÇÃO DE EDIFICAÇÃO RESIDENCIAL - FORNECIMENTO E INSTALAÇÃO. AF_08/2025</t>
  </si>
  <si>
    <t xml:space="preserve">CABO TELEFÔNICO CCI-50 4 PARES, SEM BLINDAGEM, INSTALADO EM ENTRADA DE EDIFICAÇÃO - FORNECIMENTO E INSTALAÇÃO. AF_08/2025</t>
  </si>
  <si>
    <t xml:space="preserve">CABO TELEFÔNICO CCI-50 4 PARES, SEM BLINDAGEM, INSTALADO EM PRUMADA - FORNECIMENTO E INSTALAÇÃO. AF_08/2025</t>
  </si>
  <si>
    <t xml:space="preserve">CABO TELEFÔNICO CCI-50 5 PARES, SEM BLINDAGEM, INSTALADO EM DISTRIBUIÇÃO DE EDIFICAÇÃO INSTITUCIONAL - FORNECIMENTO E INSTALAÇÃO. AF_08/2025</t>
  </si>
  <si>
    <t xml:space="preserve">CABO TELEFÔNICO CCI-50 5 PARES, SEM BLINDAGEM, INSTALADO EM DISTRIBUIÇÃO DE EDIFICAÇÃO RESIDENCIAL - FORNECIMENTO E INSTALAÇÃO. AF_08/2025</t>
  </si>
  <si>
    <t xml:space="preserve">CABO TELEFÔNICO CCI-50 5 PARES, SEM BLINDAGEM, INSTALADO EM ENTRADA DE EDIFICAÇÃO - FORNECIMENTO E INSTALAÇÃO. AF_08/2025</t>
  </si>
  <si>
    <t xml:space="preserve">CABO TELEFÔNICO CCI-50 5 PARES, SEM BLINDAGEM, INSTALADO EM PRUMADA - FORNECIMENTO E INSTALAÇÃO. AF_08/2025</t>
  </si>
  <si>
    <t xml:space="preserve">CABO TELEFÔNICO CCI-50 6 PARES, SEM BLINDAGEM, INSTALADO EM DISTRIBUIÇÃO DE EDIFICAÇÃO INSTITUCIONAL - FORNECIMENTO E INSTALAÇÃO. AF_08/2025</t>
  </si>
  <si>
    <t xml:space="preserve">CABO TELEFÔNICO CCI-50 6 PARES, SEM BLINDAGEM, INSTALADO EM DISTRIBUIÇÃO DE EDIFICAÇÃO RESIDENCIAL - FORNECIMENTO E INSTALAÇÃO. AF_08/2025</t>
  </si>
  <si>
    <t xml:space="preserve">CABO TELEFÔNICO CCI-50 6 PARES, SEM BLINDAGEM, INSTALADO EM ENTRADA DE EDIFICAÇÃO - FORNECIMENTO E INSTALAÇÃO. AF_08/2025</t>
  </si>
  <si>
    <t xml:space="preserve">CABO TELEFÔNICO CCI-50 6 PARES, SEM BLINDAGEM, INSTALADO EM PRUMADA - FORNECIMENTO E INSTALAÇÃO. AF_08/2025</t>
  </si>
  <si>
    <t xml:space="preserve">CABO TELEFÔNICO CI-50 10 PARES INSTALADO EM DISTRIBUIÇÃO DE EDIFICAÇÃO INSTITUCIONAL - FORNECIMENTO E INSTALAÇÃO. AF_08/2025</t>
  </si>
  <si>
    <t xml:space="preserve">CABO TELEFÔNICO CI-50 10 PARES INSTALADO EM DISTRIBUIÇÃO DE EDIFICAÇÃO RESIDENCIAL - FORNECIMENTO E INSTALAÇÃO. AF_08/2025</t>
  </si>
  <si>
    <t xml:space="preserve">CABO TELEFÔNICO CI-50 10 PARES INSTALADO EM ENTRADA DE EDIFICAÇÃO - FORNECIMENTO E INSTALAÇÃO. AF_08/2025</t>
  </si>
  <si>
    <t xml:space="preserve">CABO TELEFÔNICO CI-50 10 PARES INSTALADO EM PRUMADA - FORNECIMENTO E INSTALAÇÃO. AF_08/2025</t>
  </si>
  <si>
    <t xml:space="preserve">CABO TELEFÔNICO CI-50 20 PARES INSTALADO EM ENTRADA DE EDIFICAÇÃO - FORNECIMENTO E INSTALAÇÃO. AF_08/2025</t>
  </si>
  <si>
    <t xml:space="preserve">CABO TELEFÔNICO CI-50 20 PARES INSTALADO EM PRUMADA - FORNECIMENTO E INSTALAÇÃO. AF_08/2025</t>
  </si>
  <si>
    <t xml:space="preserve">CABO TELEFÔNICO CI-50 200 PARES INSTALADO EM ENTRADA DE EDIFICAÇÃO - FORNECIMENTO E INSTALAÇÃO. AF_08/2025</t>
  </si>
  <si>
    <t xml:space="preserve">CABO TELEFÔNICO CI-50 30 PARES INSTALADO EM ENTRADA DE EDIFICAÇÃO - FORNECIMENTO E INSTALAÇÃO. AF_08/2025</t>
  </si>
  <si>
    <t xml:space="preserve">CABO TELEFÔNICO CI-50 30 PARES INSTALADO EM PRUMADA - FORNECIMENTO E INSTALAÇÃO. AF_08/2025</t>
  </si>
  <si>
    <t xml:space="preserve">CABO TELEFÔNICO CI-50 50 PARES INSTALADO EM ENTRADA DE EDIFICAÇÃO - FORNECIMENTO E INSTALAÇÃO. AF_08/2025</t>
  </si>
  <si>
    <t xml:space="preserve">CABO TELEFÔNICO CI-50 50 PARES INSTALADO EM PRUMADA - FORNECIMENTO E INSTALAÇÃO. AF_08/2025</t>
  </si>
  <si>
    <t xml:space="preserve">CABO TELEFÔNICO CI-50 75 PARES INSTALADO EM ENTRADA DE EDIFICAÇÃO - FORNECIMENTO E INSTALAÇÃO. AF_08/2025</t>
  </si>
  <si>
    <t xml:space="preserve">CABO TELEFÔNICO CTP-APL-50 10 PARES INSTALADO EM ENTRADA DE EDIFICAÇÃO - FORNECIMENTO E INSTALAÇÃO. AF_08/2025</t>
  </si>
  <si>
    <t xml:space="preserve">CABO TELEFÔNICO CTP-APL-50 20 PARES INSTALADO EM ENTRADA DE EDIFICAÇÃO - FORNECIMENTO E INSTALAÇÃO. AF_08/2025</t>
  </si>
  <si>
    <t xml:space="preserve">CABO TELEFÔNICO CTP-APL-50 30 PARES INSTALADO EM ENTRADA DE EDIFICAÇÃO - FORNECIMENTO E INSTALAÇÃO. AF_08/2025</t>
  </si>
  <si>
    <t xml:space="preserve">CAIXA DE PASSAGEM PARA TELEFONE 15X15X10CM (SOBREPOR) - FORNECIMENTO E INSTALAÇÃO. AF_08/2025</t>
  </si>
  <si>
    <t xml:space="preserve">CAIXA DE PASSAGEM PARA TELEFONE 20X20X10CM (SOBREPOR) - FORNECIMENTO E INSTALAÇÃO. AF_08/2025</t>
  </si>
  <si>
    <t xml:space="preserve">CAIXA DE PASSAGEM PARA TELEFONE 80X80X15CM (SOBREPOR) - FORNECIMENTO E INSTALAÇÃO. AF_08/2025</t>
  </si>
  <si>
    <t xml:space="preserve">CAIXA DE PISO DUPLA PARA 2 TOMADAS RJ45 E 2 TOMADAS ELÉTRICAS - FORNECIMENTO E INSTALAÇÃO. AF_08/2025</t>
  </si>
  <si>
    <t xml:space="preserve">INTERFONE COLETIVO COM 16 MONOFONES, BIVOLT(INCLUI TAG'S) - FORNECIMENTO E INSTALAÇÃO. AF_08/2025</t>
  </si>
  <si>
    <t xml:space="preserve">INTERFONE COLETIVO COM 16 MONOFONES, BIVOLT(NÃO INCLUI TAG'S) - FORNECIMENTO E INSTALAÇÃO. AF_08/2025</t>
  </si>
  <si>
    <t xml:space="preserve">PATCH PANEL 24 PORTAS, CATEGORIA 5E - FORNECIMENTO E INSTALAÇÃO. AF_08/2025</t>
  </si>
  <si>
    <t xml:space="preserve">PATCH PANEL 24 PORTAS, CATEGORIA 6 - FORNECIMENTO E INSTALAÇÃO. AF_08/2025</t>
  </si>
  <si>
    <t xml:space="preserve">PATCH PANEL 48 PORTAS, CATEGORIA 5E - FORNECIMENTO E INSTALAÇÃO. AF_08/2025</t>
  </si>
  <si>
    <t xml:space="preserve">PATCH PANEL 48 PORTAS, CATEGORIA 6 - FORNECIMENTO E INSTALAÇÃO. AF_08/2025</t>
  </si>
  <si>
    <t xml:space="preserve">PORTEIRO ELETRÔNICO/INTERFONE DE SOBREPOR, COM MONOFONE, BIVOLT - FORNECIMENTO E INSTALAÇÃO. AF_08/2025</t>
  </si>
  <si>
    <t xml:space="preserve">QUADRO DE DISTRIBUICÃO PARA TELEFONE N.3, 40X40X12CM EM CHAPA METÁLICA, DE EMBUTIR, SEM ACESSÓRIOS, PADRÃO TELEBRAS - FORNECIMENTO E INSTALAÇÃO. AF_08/2025</t>
  </si>
  <si>
    <t xml:space="preserve">QUADRO DE DISTRIBUICÃO PARA TELEFONE N.4, 60X60X12CM EM CHAPA METÁLICA, DE EMBUTIR, SEM ACESSÓRIOS, PADRÃO TELEBRAS - FORNECIMENTO E INSTALAÇÃO. AF_08/2025</t>
  </si>
  <si>
    <t xml:space="preserve">QUADRO DE DISTRIBUIÇÃO PARA TELEFONE N.2, 20X20X12CM EM CHAPA METÁLICA, DE EMBUTIR, SEM ACESSÓRIOS, PADRÃO TELEBRAS - FORNECIMENTO E INSTALAÇÃO. AF_08/2025</t>
  </si>
  <si>
    <t xml:space="preserve">QUADRO DE DISTRIBUIÇÃO PARA TELEFONE N.5, 80X80X12CM EM CHAPA METÁLICA, DE EMBUTIR, SEM ACESSÓRIOS, PADRÃO TELEBRAS - FORNECIMENTO E INSTALAÇÃO. AF_08/2025</t>
  </si>
  <si>
    <t xml:space="preserve">RACK ABERTO EM COLUNA 44U PARA SERVIDOR - FORNECIMENTO E INSTALAÇÃO. AF_08/2025</t>
  </si>
  <si>
    <t xml:space="preserve">RACK DE PAREDE FECHADO DE 12 U EM CHAPA DE AÇO, 19", *570*MM - FORNECIMENTO E INSTALAÇÃO. AF_08/2025</t>
  </si>
  <si>
    <t xml:space="preserve">RACK DE PISO FECHADO DE 20U EM CHAPA DE AÇO, 19", *670*MM - FORNECIMENTO E INSTALAÇÃO. AF_08/2025</t>
  </si>
  <si>
    <t xml:space="preserve">RACK DE PISO FECHADO DE 24 U EM CHAPA DE AÇO, 19", *570*MM - FORNECIMENTO E INSTALAÇÃO. AF_08/2025</t>
  </si>
  <si>
    <t xml:space="preserve">RACK DE PISO FECHADO DE 36 U EM CHAPA DE AÇO, 19", *570*MM - FORNECIMENTO E INSTALAÇÃO. AF_08/2025</t>
  </si>
  <si>
    <t xml:space="preserve">RACK FECHADO 44U PARA SERVIDOR - FORNECIMENTO E INSTALAÇÃO. AF_08/2025</t>
  </si>
  <si>
    <t xml:space="preserve">TOMADA DE REDE RJ45 - FORNECIMENTO E INSTALAÇÃO. AF_08/2025</t>
  </si>
  <si>
    <t xml:space="preserve">TOMADA PARA TELEFONE RJ11 - FORNECIMENTO E INSTALAÇÃO. AF_08/2025</t>
  </si>
  <si>
    <t xml:space="preserve">TOMADA RJ45 CAT 6E (COMPLETA) - FORNECIMENTO E INSTALAÇÃO. AF_08/2025</t>
  </si>
  <si>
    <t xml:space="preserve">TOMADA RJ45 CAT 6E (MÓDULO) - FORNECIMENTO E INSTALAÇÃO. AF_08/2025</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</si>
  <si>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</si>
  <si>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</si>
  <si>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</si>
  <si>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</si>
  <si>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</si>
  <si>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</si>
  <si>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</si>
  <si>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</si>
  <si>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</si>
  <si>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</si>
  <si>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</si>
  <si>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</si>
  <si>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</si>
  <si>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</si>
  <si>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</si>
  <si>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</si>
  <si>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</si>
  <si>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</si>
  <si>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</si>
  <si>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</si>
  <si>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</si>
  <si>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</si>
  <si>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</si>
  <si>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</si>
  <si>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</si>
  <si>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</si>
  <si>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</si>
  <si>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</si>
  <si>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COTOVELO 45 GRAUS, EM PEAD LISO PARA REDE DE ÁGUA OU ESGOTO, DIÂMETRO DE 200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</si>
  <si>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</si>
  <si>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</si>
  <si>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</si>
  <si>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</si>
  <si>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</si>
  <si>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</si>
  <si>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EXECUÇÃO DE JUNTA SOLDADA POR ELETROFUSÃO, DE TUBO OU CONEXÃO EM PEAD LISO PARA REDE DE ÁGUA OU ESGOTO, DIÂMETRO DE 1000 MM (NÃO INCLUI O FORNECIMENTO DE TUBO E CONEXÃO). AF_12/2021</t>
  </si>
  <si>
    <t xml:space="preserve">EXECUÇÃO DE JUNTA SOLDADA POR ELETROFUSÃO, DE TUBO OU CONEXÃO EM PEAD LISO PARA REDE DE ÁGUA OU ESGOTO, DIÂMETRO DE 110 MM (NÃO INCLUI O FORNECIMENTO DE TUBO E CONEXÃO). AF_12/2021</t>
  </si>
  <si>
    <t xml:space="preserve">EXECUÇÃO DE JUNTA SOLDADA POR ELETROFUSÃO, DE TUBO OU CONEXÃO EM PEAD LISO PARA REDE DE ÁGUA OU ESGOTO, DIÂMETRO DE 1200 MM (NÃO INCLUI O FORNECIMENTO DE TUBO E CONEXÃO). AF_12/2021</t>
  </si>
  <si>
    <t xml:space="preserve">EXECUÇÃO DE JUNTA SOLDADA POR ELETROFUSÃO, DE TUBO OU CONEXÃO EM PEAD LISO PARA REDE DE ÁGUA OU ESGOTO, DIÂMETRO DE 1400 MM (NÃO INCLUI O FORNECIMENTO DE TUBO E CONEXÃO). AF_12/2021</t>
  </si>
  <si>
    <t xml:space="preserve">EXECUÇÃO DE JUNTA SOLDADA POR ELETROFUSÃO, DE TUBO OU CONEXÃO EM PEAD LISO PARA REDE DE ÁGUA OU ESGOTO, DIÂMETRO DE 160 MM (NÃO INCLUI O FORNECIMENTO DE TUBO E CONEXÃO). AF_12/2021</t>
  </si>
  <si>
    <t xml:space="preserve">EXECUÇÃO DE JUNTA SOLDADA POR ELETROFUSÃO, DE TUBO OU CONEXÃO EM PEAD LISO PARA REDE DE ÁGUA OU ESGOTO, DIÂMETRO DE 1600 MM (NÃO INCLUI O FORNECIMENTO DE TUBO E CONEXÃO). AF_12/2021</t>
  </si>
  <si>
    <t xml:space="preserve">EXECUÇÃO DE JUNTA SOLDADA POR ELETROFUSÃO, DE TUBO OU CONEXÃO EM PEAD LISO PARA REDE DE ÁGUA OU ESGOTO, DIÂMETRO DE 180 MM (NÃO INCLUI O FORNECIMENTO DE TUBO E CONEXÃO). AF_12/2021</t>
  </si>
  <si>
    <t xml:space="preserve">EXECUÇÃO DE JUNTA SOLDADA POR ELETROFUSÃO, DE TUBO OU CONEXÃO EM PEAD LISO PARA REDE DE ÁGUA OU ESGOTO, DIÂMETRO DE 20 MM (NÃO INCLUI O FORNECIMENTO DE TUBO E CONEXÃO). AF_12/2021</t>
  </si>
  <si>
    <t xml:space="preserve">EXECUÇÃO DE JUNTA SOLDADA POR ELETROFUSÃO, DE TUBO OU CONEXÃO EM PEAD LISO PARA REDE DE ÁGUA OU ESGOTO, DIÂMETRO DE 200 MM (NÃO INCLUI O FORNECIMENTO DE TUBO E CONEXÃO). AF_12/2021</t>
  </si>
  <si>
    <t xml:space="preserve">EXECUÇÃO DE JUNTA SOLDADA POR ELETROFUSÃO, DE TUBO OU CONEXÃO EM PEAD LISO PARA REDE DE ÁGUA OU ESGOTO, DIÂMETRO DE 225 MM (NÃO INCLUI O FORNECIMENTO DE TUBO E CONEXÃO). AF_12/2021</t>
  </si>
  <si>
    <t xml:space="preserve">EXECUÇÃO DE JUNTA SOLDADA POR ELETROFUSÃO, DE TUBO OU CONEXÃO EM PEAD LISO PARA REDE DE ÁGUA OU ESGOTO, DIÂMETRO DE 250 MM (NÃO INCLUI O FORNECIMENTO DE TUBO E CONEXÃO). AF_12/2021</t>
  </si>
  <si>
    <t xml:space="preserve">EXECUÇÃO DE JUNTA SOLDADA POR ELETROFUSÃO, DE TUBO OU CONEXÃO EM PEAD LISO PARA REDE DE ÁGUA OU ESGOTO, DIÂMETRO DE 280 MM (NÃO INCLUI O FORNECIMENTO DE TUBO E CONEXÃO). AF_12/2021</t>
  </si>
  <si>
    <t xml:space="preserve">EXECUÇÃO DE JUNTA SOLDADA POR ELETROFUSÃO, DE TUBO OU CONEXÃO EM PEAD LISO PARA REDE DE ÁGUA OU ESGOTO, DIÂMETRO DE 315 MM (NÃO INCLUI O FORNECIMENTO DE TUBO E CONEXÃO). AF_12/2021</t>
  </si>
  <si>
    <t xml:space="preserve">EXECUÇÃO DE JUNTA SOLDADA POR ELETROFUSÃO, DE TUBO OU CONEXÃO EM PEAD LISO PARA REDE DE ÁGUA OU ESGOTO, DIÂMETRO DE 32 MM (NÃO INCLUI O FORNECIMENTO DE TUBO E CONEXÃO). AF_12/2021</t>
  </si>
  <si>
    <t xml:space="preserve">EXECUÇÃO DE JUNTA SOLDADA POR ELETROFUSÃO, DE TUBO OU CONEXÃO EM PEAD LISO PARA REDE DE ÁGUA OU ESGOTO, DIÂMETRO DE 355 MM (NÃO INCLUI O FORNECIMENTO DE TUBO E CONEXÃO). AF_12/2021</t>
  </si>
  <si>
    <t xml:space="preserve">EXECUÇÃO DE JUNTA SOLDADA POR ELETROFUSÃO, DE TUBO OU CONEXÃO EM PEAD LISO PARA REDE DE ÁGUA OU ESGOTO, DIÂMETRO DE 400 MM (NÃO INCLUI O FORNECIMENTO DE TUBO E CONEXÃO). AF_12/2021</t>
  </si>
  <si>
    <t xml:space="preserve">EXECUÇÃO DE JUNTA SOLDADA POR ELETROFUSÃO, DE TUBO OU CONEXÃO EM PEAD LISO PARA REDE DE ÁGUA OU ESGOTO, DIÂMETRO DE 450 MM (NÃO INCLUI O FORNECIMENTO DE TUBO E CONEXÃO). AF_12/2021</t>
  </si>
  <si>
    <t xml:space="preserve">EXECUÇÃO DE JUNTA SOLDADA POR ELETROFUSÃO, DE TUBO OU CONEXÃO EM PEAD LISO PARA REDE DE ÁGUA OU ESGOTO, DIÂMETRO DE 500 MM (NÃO INCLUI O FORNECIMENTO DE TUBO E CONEXÃO). AF_12/2021</t>
  </si>
  <si>
    <t xml:space="preserve">EXECUÇÃO DE JUNTA SOLDADA POR ELETROFUSÃO, DE TUBO OU CONEXÃO EM PEAD LISO PARA REDE DE ÁGUA OU ESGOTO, DIÂMETRO DE 560 MM (NÃO INCLUI O FORNECIMENTO DE TUBO E CONEXÃO). AF_12/2021</t>
  </si>
  <si>
    <t xml:space="preserve">EXECUÇÃO DE JUNTA SOLDADA POR ELETROFUSÃO, DE TUBO OU CONEXÃO EM PEAD LISO PARA REDE DE ÁGUA OU ESGOTO, DIÂMETRO DE 63 MM (NÃO INCLUI O FORNECIMENTO DE TUBO E CONEXÃO). AF_12/2021</t>
  </si>
  <si>
    <t xml:space="preserve">EXECUÇÃO DE JUNTA SOLDADA POR ELETROFUSÃO, DE TUBO OU CONEXÃO EM PEAD LISO PARA REDE DE ÁGUA OU ESGOTO, DIÂMETRO DE 630 MM (NÃO INCLUI O FORNECIMENTO DE TUBO E CONEXÃO). AF_12/2021</t>
  </si>
  <si>
    <t xml:space="preserve">EXECUÇÃO DE JUNTA SOLDADA POR ELETROFUSÃO, DE TUBO OU CONEXÃO EM PEAD LISO PARA REDE DE ÁGUA OU ESGOTO, DIÂMETRO DE 710 MM (NÃO INCLUI O FORNECIMENTO DE TUBO E CONEXÃO). AF_12/2021</t>
  </si>
  <si>
    <t xml:space="preserve">EXECUÇÃO DE JUNTA SOLDADA POR ELETROFUSÃO, DE TUBO OU CONEXÃO EM PEAD LISO PARA REDE DE ÁGUA OU ESGOTO, DIÂMETRO DE 800 MM (NÃO INCLUI O FORNECIMENTO DE TUBO E CONEXÃO). AF_12/2021</t>
  </si>
  <si>
    <t xml:space="preserve">EXECUÇÃO DE JUNTA SOLDADA POR ELETROFUSÃO, DE TUBO OU CONEXÃO EM PEAD LISO PARA REDE DE ÁGUA OU ESGOTO, DIÂMETRO DE 90 MM (NÃO INCLUI O FORNECIMENTO DE TUBO E CONEXÃO). AF_12/2021</t>
  </si>
  <si>
    <t xml:space="preserve">EXECUÇÃO DE JUNTA SOLDADA POR ELETROFUSÃO, DE TUBO OU CONEXÃO EM PEAD LISO PARA REDE DE ÁGUA OU ESGOTO, DIÂMETRO DE 900 MM (NÃO INCLUI O FORNECIMENTO DE TUBO E CONEXÃO). AF_12/2021</t>
  </si>
  <si>
    <t xml:space="preserve">EXECUÇÃO DE JUNTA SOLDADA POR TERMOFUSÃO, DE TUBO OU CONEXÃO EM PEAD LISO PARA REDE DE ÁGUA OU ESGOTO, DIÂMETRO DE 1000 MM (NÃO INCLUI O FORNECIMENTO DE TUBO E CONEXÃO). AF_12/2021</t>
  </si>
  <si>
    <t xml:space="preserve">EXECUÇÃO DE JUNTA SOLDADA POR TERMOFUSÃO, DE TUBO OU CONEXÃO EM PEAD LISO PARA REDE DE ÁGUA OU ESGOTO, DIÂMETRO DE 1200 MM (NÃO INCLUI O FORNECIMENTO DE TUBO E CONEXÃO). AF_12/2021</t>
  </si>
  <si>
    <t xml:space="preserve">EXECUÇÃO DE JUNTA SOLDADA POR TERMOFUSÃO, DE TUBO OU CONEXÃO EM PEAD LISO PARA REDE DE ÁGUA OU ESGOTO, DIÂMETRO DE 160 MM (NÃO INCLUI O FORNECIMENTO DE TUBO E CONEXÃO). AF_12/2021</t>
  </si>
  <si>
    <t xml:space="preserve">EXECUÇÃO DE JUNTA SOLDADA POR TERMOFUSÃO, DE TUBO OU CONEXÃO EM PEAD LISO PARA REDE DE ÁGUA OU ESGOTO, DIÂMETRO DE 180 MM (NÃO INCLUI O FORNECIMENTO DE TUBO E CONEXÃO). AF_12/2021</t>
  </si>
  <si>
    <t xml:space="preserve">EXECUÇÃO DE JUNTA SOLDADA POR TERMOFUSÃO, DE TUBO OU CONEXÃO EM PEAD LISO PARA REDE DE ÁGUA OU ESGOTO, DIÂMETRO DE 200 MM (NÃO INCLUI O FORNECIMENTO DE TUBO E CONEXÃO). AF_12/2021</t>
  </si>
  <si>
    <t xml:space="preserve">EXECUÇÃO DE JUNTA SOLDADA POR TERMOFUSÃO, DE TUBO OU CONEXÃO EM PEAD LISO PARA REDE DE ÁGUA OU ESGOTO, DIÂMETRO DE 225 MM (NÃO INCLUI O FORNECIMENTO DE TUBO E CONEXÃO). AF_12/2021</t>
  </si>
  <si>
    <t xml:space="preserve">EXECUÇÃO DE JUNTA SOLDADA POR TERMOFUSÃO, DE TUBO OU CONEXÃO EM PEAD LISO PARA REDE DE ÁGUA OU ESGOTO, DIÂMETRO DE 250 MM (NÃO INCLUI O FORNECIMENTO DE TUBO E CONEXÃO). AF_12/2021</t>
  </si>
  <si>
    <t xml:space="preserve">EXECUÇÃO DE JUNTA SOLDADA POR TERMOFUSÃO, DE TUBO OU CONEXÃO EM PEAD LISO PARA REDE DE ÁGUA OU ESGOTO, DIÂMETRO DE 280 MM (NÃO INCLUI O FORNECIMENTO DE TUBO E CONEXÃO). AF_12/2021</t>
  </si>
  <si>
    <t xml:space="preserve">EXECUÇÃO DE JUNTA SOLDADA POR TERMOFUSÃO, DE TUBO OU CONEXÃO EM PEAD LISO PARA REDE DE ÁGUA OU ESGOTO, DIÂMETRO DE 315 MM (NÃO INCLUI O FORNECIMENTO DE TUBO E CONEXÃO). AF_12/2021</t>
  </si>
  <si>
    <t xml:space="preserve">EXECUÇÃO DE JUNTA SOLDADA POR TERMOFUSÃO, DE TUBO OU CONEXÃO EM PEAD LISO PARA REDE DE ÁGUA OU ESGOTO, DIÂMETRO DE 355 MM (NÃO INCLUI O FORNECIMENTO DE TUBO E CONEXÃO). AF_12/2021</t>
  </si>
  <si>
    <t xml:space="preserve">EXECUÇÃO DE JUNTA SOLDADA POR TERMOFUSÃO, DE TUBO OU CONEXÃO EM PEAD LISO PARA REDE DE ÁGUA OU ESGOTO, DIÂMETRO DE 400 MM (NÃO INCLUI O FORNECIMENTO DE TUBO E CONEXÃO). AF_12/2021</t>
  </si>
  <si>
    <t xml:space="preserve">EXECUÇÃO DE JUNTA SOLDADA POR TERMOFUSÃO, DE TUBO OU CONEXÃO EM PEAD LISO PARA REDE DE ÁGUA OU ESGOTO, DIÂMETRO DE 450 MM (NÃO INCLUI O FORNECIMENTO DE TUBO E CONEXÃO). AF_12/2021</t>
  </si>
  <si>
    <t xml:space="preserve">EXECUÇÃO DE JUNTA SOLDADA POR TERMOFUSÃO, DE TUBO OU CONEXÃO EM PEAD LISO PARA REDE DE ÁGUA OU ESGOTO, DIÂMETRO DE 500 MM (NÃO INCLUI O FORNECIMENTO DE TUBO E CONEXÃO). AF_12/2021</t>
  </si>
  <si>
    <t xml:space="preserve">EXECUÇÃO DE JUNTA SOLDADA POR TERMOFUSÃO, DE TUBO OU CONEXÃO EM PEAD LISO PARA REDE DE ÁGUA OU ESGOTO, DIÂMETRO DE 560 MM (NÃO INCLUI O FORNECIMENTO DE TUBO E CONEXÃO). AF_12/2021</t>
  </si>
  <si>
    <t xml:space="preserve">EXECUÇÃO DE JUNTA SOLDADA POR TERMOFUSÃO, DE TUBO OU CONEXÃO EM PEAD LISO PARA REDE DE ÁGUA OU ESGOTO, DIÂMETRO DE 630 MM (NÃO INCLUI O FORNECIMENTO DE TUBO E CONEXÃO). AF_12/2021</t>
  </si>
  <si>
    <t xml:space="preserve">EXECUÇÃO DE JUNTA SOLDADA POR TERMOFUSÃO, DE TUBO OU CONEXÃO EM PEAD LISO PARA REDE DE ÁGUA OU ESGOTO, DIÂMETRO DE 710 MM (NÃO INCLUI O FORNECIMENTO DE TUBO E CONEXÃO). AF_12/2021</t>
  </si>
  <si>
    <t xml:space="preserve">EXECUÇÃO DE JUNTA SOLDADA POR TERMOFUSÃO, DE TUBO OU CONEXÃO EM PEAD LISO PARA REDE DE ÁGUA OU ESGOTO, DIÂMETRO DE 800 MM (NÃO INCLUI O FORNECIMENTO DE TUBO E CONEXÃO). AF_12/2021</t>
  </si>
  <si>
    <t xml:space="preserve">EXECUÇÃO DE JUNTA SOLDADA POR TERMOFUSÃO, DE TUBO OU CONEXÃO EM PEAD LISO PARA REDE DE ÁGUA OU ESGOTO, DIÂMETRO DE 900 MM (NÃO INCLUI O FORNECIMENTO DE TUBO E CONEXÃO). AF_12/2021</t>
  </si>
  <si>
    <t xml:space="preserve">LUVA, EM PEAD LISO PARA REDE DE ÁGUA OU ESGOTO, DIÂMETRO DE 20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</si>
  <si>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</si>
  <si>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</si>
  <si>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400 MM, JUNTA SOLDADA POR ELETROFUSÃO (NÃO INCLUI A EXECUÇÃO DE SOLDA). AF_12/2021</t>
  </si>
  <si>
    <t xml:space="preserve">LUVA, EM PEAD LISO PARA REDE DE ÁGUA OU ESGOTO, DIÂMETRO DE 63 MM, JUNTA SOLDADA POR ELETROFUSÃO (NÃO INCLUI A EXECUÇÃO DE SOLDA). AF_12/2021</t>
  </si>
  <si>
    <t xml:space="preserve">TUBO PEAD LISO PARA REDE DE ÁGUA OU ESGOTO, DIÂMETRO DE 1000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</si>
  <si>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</si>
  <si>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1200 MM, JUNTA SOLDADA (NÃO INCLUI A EXECUÇÃO DE SOLDA) - FORNECIMENTO E ASSENTAMENTO. AF_12/2021</t>
  </si>
  <si>
    <t xml:space="preserve">TUBO PEAD LISO PARA REDE DE ÁGUA OU ESGOTO, DIÂMETRO DE 1400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</si>
  <si>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</si>
  <si>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1600 MM, JUNTA SOLDADA (NÃO INCLUI A EXECUÇÃO DE SOLDA) - FORNECIMENTO E ASSENTAMENTO. AF_12/2021</t>
  </si>
  <si>
    <t xml:space="preserve">TUBO PEAD LISO PARA REDE DE ÁGUA OU ESGOTO, DIÂMETRO DE 180 MM, JUNTA SOLDADA (NÃO INCLUI A EXECUÇÃO DE SOLDA) - FORNECIMENTO E ASSENTAMENTO. AF_12/2021</t>
  </si>
  <si>
    <t xml:space="preserve">TUBO PEAD LISO PARA REDE DE ÁGUA OU ESGOTO, DIÂMETRO DE 20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</si>
  <si>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</si>
  <si>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225 MM, JUNTA SOLDADA (NÃO INCLUI A EXECUÇÃO DE SOLDA) - FORNECIMENTO E ASSENTAMENTO. AF_12/2021</t>
  </si>
  <si>
    <t xml:space="preserve">TUBO PEAD LISO PARA REDE DE ÁGUA OU ESGOTO, DIÂMETRO DE 250 MM, JUNTA SOLDADA (NÃO INCLUI A EXECUÇÃO DE SOLDA) - FORNECIMENTO E ASSENTAMENTO. AF_12/2021</t>
  </si>
  <si>
    <t xml:space="preserve">TUBO PEAD LISO PARA REDE DE ÁGUA OU ESGOTO, DIÂMETRO DE 280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</si>
  <si>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</si>
  <si>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</si>
  <si>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355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</si>
  <si>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</si>
  <si>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450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</si>
  <si>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</si>
  <si>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560 MM, JUNTA SOLDADA (NÃO INCLUI A EXECUÇÃO DE SOLDA) - FORNECIMENTO E ASSENTAMENTO. AF_12/2021</t>
  </si>
  <si>
    <t xml:space="preserve">TUBO PEAD LISO PARA REDE DE ÁGUA OU ESGOTO, DIÂMETRO DE 63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</si>
  <si>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</si>
  <si>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710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</si>
  <si>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</si>
  <si>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</si>
  <si>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</si>
  <si>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</si>
  <si>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</si>
  <si>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</si>
  <si>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</si>
  <si>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</si>
  <si>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</si>
  <si>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REVESTIMENTO CERÂMICO PARA PAREDES EXTERNAS EM PASTILHAS DE PORCELANA 2,5 X 2,5 CM (PLACAS DE 30 X 30 CM), ALINHADAS A PRUMO, APLICADO EM SUPERFÍCIES INTERNAS DE SACADA. AF_02/2023</t>
  </si>
  <si>
    <t xml:space="preserve">REVESTIMENTO CERÂMICO PARA PAREDES EXTERNAS EM PASTILHAS DE PORCELANA 2,5 X 2,5 CM (PLACAS DE 30 X 30 CM), ALINHADAS A PRUMO. AF_02/2023</t>
  </si>
  <si>
    <t xml:space="preserve">REVESTIMENTO CERÂMICO PARA PAREDES EXTERNAS EM PASTILHAS DE PORCELANA 5 X 5 CM (PLACAS DE 30 X 30 CM), ALINHADAS A PRUMO, APLICADO EM SUPERFÍCIES INTERNAS DE SACADA. AF_02/2023</t>
  </si>
  <si>
    <t xml:space="preserve">REVESTIMENTO CERÂMICO PARA PAREDES EXTERNAS EM PASTILHAS DE PORCELANA 5 X 5 CM (PLACAS DE 30 X 30 CM), ALINHADAS A PRUMO. AF_02/2023</t>
  </si>
  <si>
    <t xml:space="preserve">REVESTIMENTO CERÂMICO PARA PAREDES EXTERNAS, COM PLACAS TIPO GRÊS OU SEMIGRÊS, FORMATO MENOR OU IGUAL A 200 CM2, ALINHADAS A PRUMO, APLICADO EM SUPERFÍCIES INTERNAS DE SACADA. AF_02/2023</t>
  </si>
  <si>
    <t xml:space="preserve">REVESTIMENTO CERÂMICO PARA PAREDES EXTERNAS, COM PLACAS TIPO GRÊS OU SEMIGRÊS, FORMATO MENOR OU IGUAL A 200 CM2, ALINHADAS A PRUMO. AF_02/2023</t>
  </si>
  <si>
    <t xml:space="preserve">REVESTIMENTO CERÂMICO PARA PAREDES EXTERNAS, COM PLACAS TIPO GRÊS OU SEMIGRÊS, FORMATO MENOR OU IGUAL A 200 CM2, DISPOSTAS EM AMARRAÇÃO, APLICADO EM SUPERFÍCIES INTERNAS DE SACADA. AF_02/2023</t>
  </si>
  <si>
    <t xml:space="preserve">REVESTIMENTO CERÂMICO PARA PAREDES EXTERNAS, COM PLACAS TIPO GRÊS OU SEMIGRÊS, FORMATO MENOR OU IGUAL A 200 CM2, DISPOSTAS EM AMARRAÇÃO. AF_02/2023</t>
  </si>
  <si>
    <t xml:space="preserve">REVESTIMENTO CERÂMICO PARA PAREDES INTERNAS COM PLACAS TIPO ESMALTADA DE DIMENSÕES 20X20 CM APLICADAS A MEIA ALTURA DAS PAREDES. AF_02/2023_PE</t>
  </si>
  <si>
    <t xml:space="preserve">REVESTIMENTO CERÂMICO PARA PAREDES INTERNAS COM PLACAS TIPO ESMALTADA DE DIMENSÕES 20X20 CM APLICADAS EM DIAGONAL, A MEIA ALTURA DAS PAREDES. AF_02/2023_PE</t>
  </si>
  <si>
    <t xml:space="preserve">REVESTIMENTO CERÂMICO PARA PAREDES INTERNAS COM PLACAS TIPO ESMALTADA DE DIMENSÕES 20X20 CM APLICADAS EM DIAGONAL, NA ALTURA INTEIRA DAS PAREDES. AF_02/2023_PE</t>
  </si>
  <si>
    <t xml:space="preserve">REVESTIMENTO CERÂMICO PARA PAREDES INTERNAS COM PLACAS TIPO ESMALTADA DE DIMENSÕES 20X20 CM APLICADAS NA ALTURA INTEIRA DAS PAREDES. AF_02/2023_PE</t>
  </si>
  <si>
    <t xml:space="preserve">REVESTIMENTO CERÂMICO PARA PAREDES INTERNAS COM PLACAS TIPO ESMALTADA DE DIMENSÕES 25X35 CM APLICADAS A MEIA ALTURA DAS PAREDES. AF_02/2023_PE</t>
  </si>
  <si>
    <t xml:space="preserve">REVESTIMENTO CERÂMICO PARA PAREDES INTERNAS COM PLACAS TIPO ESMALTADA DE DIMENSÕES 25X35 CM APLICADAS NA ALTURA INTEIRA DAS PAREDES. AF_02/2023_PE</t>
  </si>
  <si>
    <t xml:space="preserve">REVESTIMENTO CERÂMICO PARA PAREDES INTERNAS COM PLACAS TIPO ESMALTADA DE DIMENSÕES 33X45 CM APLICADAS A MEIA ALTURA DAS PAREDES. AF_02/2023_PE</t>
  </si>
  <si>
    <t xml:space="preserve">REVESTIMENTO CERÂMICO PARA PAREDES INTERNAS COM PLACAS TIPO ESMALTADA DE DIMENSÕES 33X45 CM APLICADAS NA ALTURA INTEIRA DAS PAREDES. AF_02/2023_PE</t>
  </si>
  <si>
    <t xml:space="preserve">REVESTIMENTO CERÂMICO PARA PAREDES INTERNAS COM PLACAS TIPO ESMALTADA DE DIMENSÕES 60X60 CM APLICADAS A MEIA ALTURA DAS PAREDES. AF_02/2023_PE</t>
  </si>
  <si>
    <t xml:space="preserve">REVESTIMENTO CERÂMICO PARA PAREDES INTERNAS COM PLACAS TIPO ESMALTADA DE DIMENSÕES 60X60 CM APLICADAS NA ALTURA INTEIRA DAS PAREDES. AF_02/2023_PE</t>
  </si>
  <si>
    <t xml:space="preserve">REVESTIMENTO CERÂMICO PARA PAREDES INTERNAS COM PLACAS TIPO PASTILHA DE DIMENSÕES 2,5 X 2,5 CM (PLACAS DE 30 X 30 CM) CM APLICADAS A MEIA ALTURA DAS PAREDES. AF_02/2023</t>
  </si>
  <si>
    <t xml:space="preserve">REVESTIMENTO CERÂMICO PARA PAREDES INTERNAS COM PLACAS TIPO PASTILHA DE DIMENSÕES 2,5 X 2,5 CM (PLACAS DE 30 X 30 CM) CM APLICADAS NA ALTURA INTEIRA DAS PAREDES. AF_02/2023</t>
  </si>
  <si>
    <t xml:space="preserve">REVESTIMENTO CERÂMICO PARA PAREDES INTERNAS COM PLACAS TIPO PASTILHA DE DIMENSÕES 5 X 5 CM (PLACAS DE 30 X 30 CM) CM APLICADAS A MEIA ALTURA DAS PAREDES. AF_02/2023</t>
  </si>
  <si>
    <t xml:space="preserve">REVESTIMENTO CERÂMICO PARA PAREDES INTERNAS COM PLACAS TIPO PASTILHA DE DIMENSÕES 5 X 5 CM (PLACAS DE 30 X 30 CM) CM APLICADAS NA ALTURA INTEIRA DAS PAREDES. AF_02/2023</t>
  </si>
  <si>
    <t xml:space="preserve">REVESTIMENTO CERÂMICO PARA PISO COM PLACAS TIPO ESMALTADA DE DIMENSÕES 35X35 CM APLICADA EM AMBIENTES DE ÁREA ENTRE 5 M2 E 10 M2. AF_02/2023_PE</t>
  </si>
  <si>
    <t xml:space="preserve">REVESTIMENTO CERÂMICO PARA PISO COM PLACAS TIPO ESMALTADA DE DIMENSÕES 35X35 CM APLICADA EM AMBIENTES DE ÁREA MAIOR QUE 10 M2. AF_02/2023_PE</t>
  </si>
  <si>
    <t xml:space="preserve">REVESTIMENTO CERÂMICO PARA PISO COM PLACAS TIPO ESMALTADA DE DIMENSÕES 35X35 CM APLICADA EM AMBIENTES DE ÁREA MENOR QUE 5 M2. AF_02/2023_PE</t>
  </si>
  <si>
    <t xml:space="preserve">REVESTIMENTO CERÂMICO PARA PISO COM PLACAS TIPO ESMALTADA DE DIMENSÕES 35X35 CM APLICADA EM DIAGONAL EM AMBIENTES DE ÁREA ENTRE 5 M² E 10 M². AF_02/2023_PE</t>
  </si>
  <si>
    <t xml:space="preserve">REVESTIMENTO CERÂMICO PARA PISO COM PLACAS TIPO ESMALTADA DE DIMENSÕES 35X35 CM APLICADA EM DIAGONAL EM AMBIENTES DE ÁREA MAIOR QUE 10 M². AF_02/2023_PE</t>
  </si>
  <si>
    <t xml:space="preserve">REVESTIMENTO CERÂMICO PARA PISO COM PLACAS TIPO ESMALTADA DE DIMENSÕES 35X35 CM APLICADA EM DIAGONAL EM AMBIENTES DE ÁREA MENOR QUE 5 M². AF_02/2023_PE</t>
  </si>
  <si>
    <t xml:space="preserve">REVESTIMENTO CERÂMICO PARA PISO COM PLACAS TIPO ESMALTADA DE DIMENSÕES 45X45 CM APLICADA EM AMBIENTES DE ÁREA ENTRE 5 M2 E 10 M2. AF_02/2023_PE</t>
  </si>
  <si>
    <t xml:space="preserve">REVESTIMENTO CERÂMICO PARA PISO COM PLACAS TIPO ESMALTADA DE DIMENSÕES 45X45 CM APLICADA EM AMBIENTES DE ÁREA MAIOR QUE 10 M2. AF_02/2023_PE</t>
  </si>
  <si>
    <t xml:space="preserve">REVESTIMENTO CERÂMICO PARA PISO COM PLACAS TIPO ESMALTADA DE DIMENSÕES 45X45 CM APLICADA EM AMBIENTES DE ÁREA MENOR QUE 5 M2. AF_02/2023_PE</t>
  </si>
  <si>
    <t xml:space="preserve">REVESTIMENTO CERÂMICO PARA PISO COM PLACAS TIPO ESMALTADA DE DIMENSÕES 45X45 CM APLICADA EM DIAGONAL EM AMBIENTES DE ÁREA ENTRE 5 M² E 10 M². AF_02/2023_PE</t>
  </si>
  <si>
    <t xml:space="preserve">REVESTIMENTO CERÂMICO PARA PISO COM PLACAS TIPO ESMALTADA DE DIMENSÕES 45X45 CM APLICADA EM DIAGONAL EM AMBIENTES DE ÁREA MAIOR QUE 10 M². AF_02/2023_PE</t>
  </si>
  <si>
    <t xml:space="preserve">REVESTIMENTO CERÂMICO PARA PISO COM PLACAS TIPO ESMALTADA DE DIMENSÕES 45X45 CM APLICADA EM DIAGONAL EM AMBIENTES DE ÁREA MENOR QUE 5 M². AF_02/2023_PE</t>
  </si>
  <si>
    <t xml:space="preserve">REVESTIMENTO CERÂMICO PARA PISO COM PLACAS TIPO ESMALTADA DE DIMENSÕES 60X60 CM APLICADA EM AMBIENTES DE ÁREA ENTRE 5 M2 E 10 M2. AF_02/2023_PE</t>
  </si>
  <si>
    <t xml:space="preserve">REVESTIMENTO CERÂMICO PARA PISO COM PLACAS TIPO ESMALTADA DE DIMENSÕES 60X60 CM APLICADA EM AMBIENTES DE ÁREA MAIOR QUE 10 M2. AF_02/2023_PE</t>
  </si>
  <si>
    <t xml:space="preserve">REVESTIMENTO CERÂMICO PARA PISO COM PLACAS TIPO ESMALTADA DE DIMENSÕES 60X60 CM APLICADA EM AMBIENTES DE ÁREA MENOR QUE 5 M2. AF_02/2023_PE</t>
  </si>
  <si>
    <t xml:space="preserve">REVESTIMENTO CERÂMICO PARA PISO COM PLACAS TIPO ESMALTADA DE DIMENSÕES 80X80 CM APLICADA EM AMBIENTES DE ÁREA ENTRE 5 M² E 10 M². AF_02/2023_PE</t>
  </si>
  <si>
    <t xml:space="preserve">REVESTIMENTO CERÂMICO PARA PISO COM PLACAS TIPO ESMALTADA DE DIMENSÕES 80X80 CM APLICADA EM AMBIENTES DE ÁREA MAIOR QUE 10 M². AF_02/2023_PE</t>
  </si>
  <si>
    <t xml:space="preserve">REVESTIMENTO CERÂMICO PARA PISO COM PLACAS TIPO ESMALTADA DE DIMENSÕES 80X80 CM APLICADA EM AMBIENTES DE ÁREA MENOR QUE 5 M². AF_02/2023_PE</t>
  </si>
  <si>
    <t xml:space="preserve">REVESTIMENTO CERÂMICO PARA PISO COM PLACAS TIPO PORCELANATO DE DIMENSÕES 60X60 CM APLICADA EM AMBIENTES DE ÁREA ENTRE 5 M² E 10 M². AF_02/2023_PE</t>
  </si>
  <si>
    <t xml:space="preserve">REVESTIMENTO CERÂMICO PARA PISO COM PLACAS TIPO PORCELANATO DE DIMENSÕES 60X60 CM APLICADA EM AMBIENTES DE ÁREA MAIOR QUE 10 M². AF_02/2023_PE</t>
  </si>
  <si>
    <t xml:space="preserve">REVESTIMENTO CERÂMICO PARA PISO COM PLACAS TIPO PORCELANATO DE DIMENSÕES 60X60 CM APLICADA EM AMBIENTES DE ÁREA MENOR QUE 5 M². AF_02/2023_PE</t>
  </si>
  <si>
    <t xml:space="preserve">REVESTIMENTO CERÂMICO PARA PISO COM PLACAS TIPO PORCELANATO DE DIMENSÕES 80X80 CM APLICADA EM AMBIENTES DE ÁREA ENTRE 5 M² E 10 M². AF_02/2023_PE</t>
  </si>
  <si>
    <t xml:space="preserve">REVESTIMENTO CERÂMICO PARA PISO COM PLACAS TIPO PORCELANATO DE DIMENSÕES 80X80 CM APLICADA EM AMBIENTES DE ÁREA MAIOR QUE 10 M². AF_02/2023_PE</t>
  </si>
  <si>
    <t xml:space="preserve">REVESTIMENTO CERÂMICO PARA PISO COM PLACAS TIPO PORCELANATO DE DIMENSÕES 80X80 CM APLICADA EM AMBIENTES DE ÁREA MENOR QUE 5 M². AF_02/2023_PE</t>
  </si>
  <si>
    <t xml:space="preserve">RODAPÉ CERÂMICO DE 7CM DE ALTURA COM PLACAS TIPO ESMALTADA DE DIMENSÕES 35X35CM. AF_02/2023</t>
  </si>
  <si>
    <t xml:space="preserve">RODAPÉ CERÂMICO DE 7CM DE ALTURA COM PLACAS TIPO ESMALTADA DE DIMENSÕES 45X45CM. AF_02/2023</t>
  </si>
  <si>
    <t xml:space="preserve">RODAPÉ CERÂMICO DE 7CM DE ALTURA COM PLACAS TIPO ESMALTADA DE DIMENSÕES 60X60CM. AF_02/2023</t>
  </si>
  <si>
    <t xml:space="preserve">RODAPÉ CERÂMICO DE 7CM DE ALTURA COM PLACAS TIPO ESMALTADA DE DIMENSÕES 80X80CM. AF_02/2023</t>
  </si>
  <si>
    <t xml:space="preserve">FORNECIMENTO E INSTALAÇÃO DE BALIZADOR SOBRE ASFALTO. AF_03/2022</t>
  </si>
  <si>
    <t xml:space="preserve">FORNECIMENTO E INSTALAÇÃO DE BARREIRA DE CONCRETO PERFIL NEW JERSEY DUPLA - 1070 MM. AF_03/2022</t>
  </si>
  <si>
    <t xml:space="preserve">FORNECIMENTO E INSTALAÇÃO DE BARREIRA DE CONCRETO PERFIL NEW JERSEY DUPLA - 810 MM. AF_03/2022</t>
  </si>
  <si>
    <t xml:space="preserve">FORNECIMENTO E INSTALAÇÃO DE BARREIRA DE CONCRETO PERFIL NEW JERSEY SIMPLES - 1070 MM. AF_03/2022</t>
  </si>
  <si>
    <t xml:space="preserve">FORNECIMENTO E INSTALAÇÃO DE BARREIRA DE CONCRETO PERFIL NEW JERSEY SIMPLES - 810 MM. AF_03/2022</t>
  </si>
  <si>
    <t xml:space="preserve">FORNECIMENTO E INSTALAÇÃO DE BARREIRA DE CONCRETO PERFIL TIPO F DUPLA - 1070 MM. AF_03/2022</t>
  </si>
  <si>
    <t xml:space="preserve">FORNECIMENTO E INSTALAÇÃO DE BARREIRA DE CONCRETO PERFIL TIPO F DUPLA - 810 MM. AF_03/2022</t>
  </si>
  <si>
    <t xml:space="preserve">FORNECIMENTO E INSTALAÇÃO DE BARREIRA DE CONCRETO PERFIL TIPO F SIMPLES - 1070 MM. AF_03/2022</t>
  </si>
  <si>
    <t xml:space="preserve">FORNECIMENTO E INSTALAÇÃO DE BARREIRA DE CONCRETO PERFIL TIPO F SIMPLES - 810 MM. AF_03/2022</t>
  </si>
  <si>
    <t xml:space="preserve">FORNECIMENTO E INSTALAÇÃO DE BATE RODAS SOBRE ASFALTO. AF_03/2022</t>
  </si>
  <si>
    <t xml:space="preserve">FORNECIMENTO E INSTALAÇÃO DE CALOTA SOBRE ASFALTO. AF_03/2022</t>
  </si>
  <si>
    <t xml:space="preserve">FORNECIMENTO E INSTALAÇÃO DE DEFENSA METÁLICA MALEÁVEL DUPLA, SOBRE SOLO. AF_03/2022</t>
  </si>
  <si>
    <t xml:space="preserve">FORNECIMENTO E INSTALAÇÃO DE DEFENSA METÁLICA MALEÁVEL SIMPLES, SOBRE SOLO. AF_03/2022</t>
  </si>
  <si>
    <t xml:space="preserve">FORNECIMENTO E INSTALAÇÃO DE DEFENSA METÁLICA SEMI MALEÁVEL DUPLA, SOBRE SOLO. AF_03/2022</t>
  </si>
  <si>
    <t xml:space="preserve">FORNECIMENTO E INSTALAÇÃO DE DEFENSA METÁLICA SEMI MALEÁVEL SIMPLES (ANCORAGEM), SOBRE SOLO. AF_03/2022</t>
  </si>
  <si>
    <t xml:space="preserve">FORNECIMENTO E INSTALAÇÃO DE DEFENSA METÁLICA SEMI MALEÁVEL SIMPLES, SOBRE SOLO. AF_03/2022</t>
  </si>
  <si>
    <t xml:space="preserve">FORNECIMENTO E INSTALAÇÃO DE DEFENSA METÁLICA SEMI-MALEAVEL DUPLA (ANCORAGEM), SOBRE SOLO. AF_03/2022</t>
  </si>
  <si>
    <t xml:space="preserve">FORNECIMENTO E INSTALAÇÃO DE DEFENSA METÁLICA TRIPLA ONDA DUPLA, SOBRE SOLO. AF_03/2022</t>
  </si>
  <si>
    <t xml:space="preserve">FORNECIMENTO E INSTALAÇÃO DE DEFENSA METÁLICA TRIPLA ONDA SIMPLES, SOBRE SOLO. AF_03/2022</t>
  </si>
  <si>
    <t xml:space="preserve">FORNECIMENTO E INSTALAÇÃO DE LOMBADA SOBRE ASFALTO. AF_03/2022</t>
  </si>
  <si>
    <t xml:space="preserve">FORNECIMENTO E INSTALAÇÃO DE PRISMA SOBRE ASFALTO. AF_03/2022</t>
  </si>
  <si>
    <t xml:space="preserve">FORNECIMENTO E INSTALAÇÃO DE SEGREGADOR SOBRE ASFALTO. AF_03/2022</t>
  </si>
  <si>
    <t xml:space="preserve">FORNECIMENTO E INSTALAÇÃO DE TACHA SOBRE ASFALTO. AF_03/2022</t>
  </si>
  <si>
    <t xml:space="preserve">FORNECIMENTO E INSTALAÇÃO DE TACHÃO SOBRE ASFALTO. AF_03/2022</t>
  </si>
  <si>
    <t xml:space="preserve">FORNECIMENTO E INSTALAÇÃO DE TERMINAL DE ANCORAGEM DE DEFENSA METÁLICA, EM BARREIRA DE CONCRETO. AF_03/2022</t>
  </si>
  <si>
    <t xml:space="preserve">FORNECIMENTO E INSTALAÇÃO DE PLACA DE OBRA COM CHAPA GALVANIZADA E ESTRUTURA DE MADEIRA. AF_03/2022_PS</t>
  </si>
  <si>
    <t xml:space="preserve">FORNECIMENTO E INSTALAÇÃO DE PLACA DE SINALIZAÇÃO EM CHAPA DE ALUMÍNIO EM SUPORTE DE CONCRETO. AF_03/2022</t>
  </si>
  <si>
    <t xml:space="preserve">FORNECIMENTO E INSTALAÇÃO DE PLACA DE SINALIZAÇÃO EM CHAPA DE ALUMÍNIO EM SUPORTE DE MADEIRA. AF_03/2022</t>
  </si>
  <si>
    <t xml:space="preserve">FORNECIMENTO E INSTALAÇÃO DE PLACA DE SINALIZAÇÃO EM CHAPA DE ALUMÍNIO EM SUPORTE METÁLICO. AF_03/2022</t>
  </si>
  <si>
    <t xml:space="preserve">FORNECIMENTO E INSTALAÇÃO DE PLACA DE SINALIZAÇÃO EM CHAPA DE AÇO EM SUPORTE DE CONCRETO. AF_03/2022</t>
  </si>
  <si>
    <t xml:space="preserve">FORNECIMENTO E INSTALAÇÃO DE PLACA DE SINALIZAÇÃO EM CHAPA DE AÇO EM SUPORTE DE MADEIRA. AF_03/2022</t>
  </si>
  <si>
    <t xml:space="preserve">FORNECIMENTO E INSTALAÇÃO DE PLACA DE SINALIZAÇÃO EM CHAPA DE AÇO EM SUPORTE METÁLICO. AF_03/2022</t>
  </si>
  <si>
    <t xml:space="preserve">FORNECIMENTO E INSTALAÇÃO DE PLACA DE SINALIZAÇÃO EM PÓRTICO E SEMI-PÓRTICO. AF_03/2022</t>
  </si>
  <si>
    <t xml:space="preserve">FORNECIMENTO E INSTALAÇÃO DE PÓRTICO METÁLICO COM VÃO DE 10,3 M. AF_03/2022</t>
  </si>
  <si>
    <t xml:space="preserve">FORNECIMENTO E INSTALAÇÃO DE PÓRTICO METÁLICO COM VÃO DE 11,4 M. AF_03/2022</t>
  </si>
  <si>
    <t xml:space="preserve">FORNECIMENTO E INSTALAÇÃO DE PÓRTICO METÁLICO COM VÃO DE 12,5 M. AF_03/2022</t>
  </si>
  <si>
    <t xml:space="preserve">FORNECIMENTO E INSTALAÇÃO DE PÓRTICO METÁLICO COM VÃO DE 13,6 M. AF_03/2022</t>
  </si>
  <si>
    <t xml:space="preserve">FORNECIMENTO E INSTALAÇÃO DE PÓRTICO METÁLICO COM VÃO DE 14,8 M. AF_03/2022</t>
  </si>
  <si>
    <t xml:space="preserve">FORNECIMENTO E INSTALAÇÃO DE PÓRTICO METÁLICO COM VÃO DE 15,9 M. AF_03/2022</t>
  </si>
  <si>
    <t xml:space="preserve">FORNECIMENTO E INSTALAÇÃO DE PÓRTICO METÁLICO COM VÃO DE 17 M. AF_03/2022</t>
  </si>
  <si>
    <t xml:space="preserve">FORNECIMENTO E INSTALAÇÃO DE PÓRTICO METÁLICO COM VÃO DE 18,1 M. AF_03/2022</t>
  </si>
  <si>
    <t xml:space="preserve">FORNECIMENTO E INSTALAÇÃO DE PÓRTICO METÁLICO COM VÃO DE 19,2 M. AF_03/2022</t>
  </si>
  <si>
    <t xml:space="preserve">FORNECIMENTO E INSTALAÇÃO DE PÓRTICO METÁLICO COM VÃO DE 20,3 M. AF_03/2022</t>
  </si>
  <si>
    <t xml:space="preserve">FORNECIMENTO E INSTALAÇÃO DE PÓRTICO METÁLICO COM VÃO DE 21,5 M. AF_03/2022</t>
  </si>
  <si>
    <t xml:space="preserve">FORNECIMENTO E INSTALAÇÃO DE PÓRTICO METÁLICO COM VÃO DE 22,6 M. AF_03/2022</t>
  </si>
  <si>
    <t xml:space="preserve">FORNECIMENTO E INSTALAÇÃO DE PÓRTICO METÁLICO COM VÃO DE 23,7 M. AF_03/2022</t>
  </si>
  <si>
    <t xml:space="preserve">FORNECIMENTO E INSTALAÇÃO DE PÓRTICO METÁLICO COM VÃO DE 24,8 M. AF_03/2022</t>
  </si>
  <si>
    <t xml:space="preserve">FORNECIMENTO E INSTALAÇÃO DE PÓRTICO METÁLICO COM VÃO DE 26 M. AF_03/2022</t>
  </si>
  <si>
    <t xml:space="preserve">FORNECIMENTO E INSTALAÇÃO DE PÓRTICO METÁLICO COM VÃO DE 27,1 M. AF_03/2022</t>
  </si>
  <si>
    <t xml:space="preserve">FORNECIMENTO E INSTALAÇÃO DE PÓRTICO METÁLICO COM VÃO DE 9,2 M. AF_03/2022</t>
  </si>
  <si>
    <t xml:space="preserve">FORNECIMENTO E INSTALAÇÃO DE SEMI PÓRTICO DUPLO METÁLICO COM VÃO DE 2,7 M. AF_03/2022</t>
  </si>
  <si>
    <t xml:space="preserve">FORNECIMENTO E INSTALAÇÃO DE SEMI PÓRTICO DUPLO METÁLICO COM VÃO DE 3,8 M. AF_03/2022</t>
  </si>
  <si>
    <t xml:space="preserve">FORNECIMENTO E INSTALAÇÃO DE SEMI PÓRTICO DUPLO METÁLICO COM VÃO DE 4,9 M. AF_03/2022</t>
  </si>
  <si>
    <t xml:space="preserve">FORNECIMENTO E INSTALAÇÃO DE SEMI PÓRTICO DUPLO METÁLICO COM VÃO DE 6 M. AF_03/2022</t>
  </si>
  <si>
    <t xml:space="preserve">FORNECIMENTO E INSTALAÇÃO DE SEMI PÓRTICO DUPLO METÁLICO COM VÃO DE 7,2 M. AF_03/2022</t>
  </si>
  <si>
    <t xml:space="preserve">FORNECIMENTO E INSTALAÇÃO DE SEMI PÓRTICO DUPLO METÁLICO COM VÃO DE 8,3 M. AF_03/2022</t>
  </si>
  <si>
    <t xml:space="preserve">FORNECIMENTO E INSTALAÇÃO DE SEMI PÓRTICO METÁLICO COM VÃO DE 2,7 M. AF_03/2022</t>
  </si>
  <si>
    <t xml:space="preserve">FORNECIMENTO E INSTALAÇÃO DE SEMI PÓRTICO METÁLICO COM VÃO DE 3,8 M. AF_03/2022</t>
  </si>
  <si>
    <t xml:space="preserve">FORNECIMENTO E INSTALAÇÃO DE SEMI PÓRTICO METÁLICO COM VÃO DE 4,9 M. AF_03/2022</t>
  </si>
  <si>
    <t xml:space="preserve">FORNECIMENTO E INSTALAÇÃO DE SEMI PÓRTICO METÁLICO COM VÃO DE 6 M. AF_03/2022</t>
  </si>
  <si>
    <t xml:space="preserve">FORNECIMENTO E INSTALAÇÃO DE SEMI PÓRTICO METÁLICO COM VÃO DE 7,2 M. AF_03/2022</t>
  </si>
  <si>
    <t xml:space="preserve">FORNECIMENTO E INSTALAÇÃO DE SEMI PÓRTICO METÁLICO COM VÃO DE 8,3 M. AF_03/2022</t>
  </si>
  <si>
    <t xml:space="preserve">FORNECIMENTO E INSTALAÇÃO DE SUPORTE DE MADEIRA PARA PLACAS DE SINALIZAÇÃO EM CONCRETO, COM H= DE 2,5 M E SEÇÃO DE 7,5 X 7,5 CM. AF_03/2022</t>
  </si>
  <si>
    <t xml:space="preserve">FORNECIMENTO E INSTALAÇÃO DE SUPORTE DE MADEIRA PARA PLACAS DE SINALIZAÇÃO, EM BASE DE CONCRETO, COM H= DE 2,0 M E SEÇÃO DE 7,5 X 7,5 CM. AF_03/2022</t>
  </si>
  <si>
    <t xml:space="preserve">FORNECIMENTO E INSTALAÇÃO DE SUPORTE DE MADEIRA PARA PLACAS DE SINALIZAÇÃO, EM SOLO, COM H= DE 2,0 M E SEÇÃO DE 7,5 X 7,5 CM. AF_03/2022</t>
  </si>
  <si>
    <t xml:space="preserve">FORNECIMENTO E INSTALAÇÃO DE SUPORTE DE MADEIRA PARA PLACAS DE SINALIZAÇÃO, EM SOLO, COM H= DE 2,5 M E SEÇÃO DE 7,5 X 7,5 CM. AF_03/2022</t>
  </si>
  <si>
    <t xml:space="preserve">FORNECIMENTO E INSTALAÇÃO DE SUPORTE METÁLICO GALVANIZADO PARA PLACAS DE SINALIZAÇÃO EM SOLO, COM H= DE 2,5 M E DIÂMETRO DE 2''. AF_03/2022</t>
  </si>
  <si>
    <t xml:space="preserve">FORNECIMENTO E INSTALAÇÃO DE SUPORTE METÁLICO GALVANIZADO PARA PLACAS DE SINALIZAÇÃO, EM BASE DE CONCRETO, COM H= DE 2,0 M E DIÂMETRO DE 2''. AF_03/2022</t>
  </si>
  <si>
    <t xml:space="preserve">FORNECIMENTO E INSTALAÇÃO DE SUPORTE METÁLICO GALVANIZADO PARA PLACAS DE SINALIZAÇÃO, EM BASE DE CONCRETO, COM H= DE 2,5 M E DIÂMETRO DE 2''. AF_03/2022</t>
  </si>
  <si>
    <t xml:space="preserve">FORNECIMENTO E INSTALAÇÃO DE SUPORTE METÁLICO GALVANIZADO PARA PLACAS DE SINALIZAÇÃO, EM SOLO, COM H= DE 2,0 M E DIÂMETRO DE 2''. AF_03/2022</t>
  </si>
  <si>
    <t xml:space="preserve">BASE METÁLICA PARA MASTRO 1 ½" PARA SPDA - FORNECIMENTO E INSTALAÇÃO. AF_08/2023</t>
  </si>
  <si>
    <t xml:space="preserve">CAPTOR TIPO FRANKLIN PARA SPDA - FORNECIMENTO E INSTALAÇÃO. AF_08/2023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</si>
  <si>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</si>
  <si>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</si>
  <si>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CONECTOR GRAMPO PARALELO METÁLICO, PARA SPDA, PARA CABOS DE 6 A 50 MM2 - FORNECIMENTO E INSTALAÇÃO. AF_08/2023</t>
  </si>
  <si>
    <t xml:space="preserve">CONECTOR SPLIT-BOLT, PARA SPDA, PARA CABOS ATÉ 35 MM2 - FORNECIMENTO E INSTALAÇÃO. AF_08/2023</t>
  </si>
  <si>
    <t xml:space="preserve">CONECTOR SPLIT-BOLT, PARA SPDA, PARA CABOS ATÉ 50 MM2 - FORNECIMENTO E INSTALAÇÃO. AF_08/2023</t>
  </si>
  <si>
    <t xml:space="preserve">CONECTOR SPLIT-BOLT, PARA SPDA, PARA CABOS ATÉ 70 MM2 - FORNECIMENTO E INSTALAÇÃO. AF_08/2023</t>
  </si>
  <si>
    <t xml:space="preserve">CONECTOR SPLIT-BOLT, PARA SPDA, PARA CABOS ATÉ 95 MM2 - FORNECIMENTO E INSTALAÇÃO. AF_08/2023</t>
  </si>
  <si>
    <t xml:space="preserve">CONECTOR SPLIT-BOLT, PARA SPDA, PARA CABOS DE 16 A 70 MM2 - FORNECIMENTO E INSTALAÇÃO. AF_08/2023</t>
  </si>
  <si>
    <t xml:space="preserve">CONJUNTO DE ESTAIAMENTO PARA MASTRO DE SPDA (COMPRIMENTO DOS ESTAIS = 12 M) - FORNECIMENTO E INSTALAÇÃO. AF_08/2023</t>
  </si>
  <si>
    <t xml:space="preserve">CONJUNTO DE ESTAIAMENTO PARA MASTRO DE SPDA (COMPRIMENTO DOS ESTAIS = 2 M) - FORNECIMENTO E INSTALAÇÃO. AF_08/2023</t>
  </si>
  <si>
    <t xml:space="preserve">CONJUNTO DE ESTAIAMENTO PARA MASTRO DE SPDA (COMPRIMENTO DOS ESTAIS = 4 M) - FORNECIMENTO E INSTALAÇÃO. AF_08/2023</t>
  </si>
  <si>
    <t xml:space="preserve">CONJUNTO DE ESTAIAMENTO PARA MASTRO DE SPDA (COMPRIMENTO DOS ESTAIS = 8 M) - FORNECIMENTO E INSTALAÇÃO. AF_08/2023</t>
  </si>
  <si>
    <t xml:space="preserve">CONJUNTO PARA-RAIOS TIPO FRANKLIN PARA SPDA (INCLUSO BASE METÁLICA, MASTRO COM 6 M, CAPTOR FRANKLIN E CONJUNTO DE ESTAIAMENTO COM 3 ESTAIS FLEXÍVEIS DE 4 M) - FORNECIMENTO E INSTALAÇÃO. AF_08/2023</t>
  </si>
  <si>
    <t xml:space="preserve">CORDOALHA DE COBRE NU 35 MM², NÃO ENTERRADA, COM ISOLADOR - FORNECIMENTO E INSTALAÇÃO. AF_08/2023</t>
  </si>
  <si>
    <t xml:space="preserve">CORDOALHA DE COBRE NU 35 MM², NÃO ENTERRADA, COM PRESILHA - FORNECIMENTO E INSTALAÇÃO. AF_08/2023</t>
  </si>
  <si>
    <t xml:space="preserve">CORDOALHA DE COBRE NU 50 MM², ENTERRADA - FORNECIMENTO E INSTALAÇÃO. AF_08/2023</t>
  </si>
  <si>
    <t xml:space="preserve">CORDOALHA DE COBRE NU 50 MM², NÃO ENTERRADA, COM ISOLADOR - FORNECIMENTO E INSTALAÇÃO. AF_08/2023</t>
  </si>
  <si>
    <t xml:space="preserve">CORDOALHA DE COBRE NU 50 MM², NÃO ENTERRADA, COM PRESILHA - FORNECIMENTO E INSTALAÇÃO. AF_08/2023</t>
  </si>
  <si>
    <t xml:space="preserve">CORDOALHA DE COBRE NU 70 MM², ENTERRADA - FORNECIMENTO E INSTALAÇÃO. AF_08/2023</t>
  </si>
  <si>
    <t xml:space="preserve">CORDOALHA DE COBRE NU 70 MM², NÃO ENTERRADA, COM ISOLADOR - FORNECIMENTO E INSTALAÇÃO. AF_08/2023</t>
  </si>
  <si>
    <t xml:space="preserve">CORDOALHA DE COBRE NU 70 MM², NÃO ENTERRADA, COM PRESILHA - FORNECIMENTO E INSTALAÇÃO. AF_08/2023</t>
  </si>
  <si>
    <t xml:space="preserve">CORDOALHA DE COBRE NU 95 MM², ENTERRADA - FORNECIMENTO E INSTALAÇÃO. AF_08/2023</t>
  </si>
  <si>
    <t xml:space="preserve">CORDOALHA DE COBRE NU 95 MM², NÃO ENTERRADA, COM ISOLADOR - FORNECIMENTO E INSTALAÇÃO. AF_08/2023</t>
  </si>
  <si>
    <t xml:space="preserve">ELETRODUTO PVC RÍGIDO, DIÂMETRO 40MM, COM 3 METROS, PARA SPDA - FORNECIMENTO E INSTALAÇÃO. AF_08/2023</t>
  </si>
  <si>
    <t xml:space="preserve">FITA DE ALUMÍNIO 70 MM² PARA SPDA - FORNECIMENTO E INSTALAÇÃO. AF_08/2023</t>
  </si>
  <si>
    <t xml:space="preserve">HASTE DE ATERRAMENTO, DIÂMETRO 3/4", COM 3 METROS - FORNECIMENTO E INSTALAÇÃO. AF_08/2023</t>
  </si>
  <si>
    <t xml:space="preserve">HASTE DE ATERRAMENTO, DIÂMETRO 5/8", COM 3 METROS - FORNECIMENTO E INSTALAÇÃO. AF_08/2023</t>
  </si>
  <si>
    <t xml:space="preserve">MASTRO 1 ½", COM 3 METROS, PARA SPDA - FORNECIMENTO E INSTALAÇÃO. AF_08/2023</t>
  </si>
  <si>
    <t xml:space="preserve">MINI CAPTOR PARA SPDA - FORNECIMENTO E INSTALAÇÃO. AF_08/2023</t>
  </si>
  <si>
    <t xml:space="preserve">PRESILHA PARA FIXAÇÃO DE CORDOALHA NÃO ENTERRADA PARA SPDA - FORNECIMENTO E INSTALAÇÃO. AF_08/2023</t>
  </si>
  <si>
    <t xml:space="preserve">SOLDA EXOTÉRMICA PARA SPDA - FORNECIMENTO E INSTALAÇÃO. AF_08/2023</t>
  </si>
  <si>
    <t xml:space="preserve">SUPORTE ISOLADOR 2 DESCIDAS PARA FIXAÇÃO DA CORDOALHA DE COBRE EM MASTRO 1 1/2" DE SPDA - FORNECIMENTO E INSTALAÇÃO. AF_08/2023</t>
  </si>
  <si>
    <t xml:space="preserve">SUPORTE ISOLADOR PARA FIXAÇÃO DA CORDOALHA DE COBRE EM ALVENARIA OU CONCRETO - FORNECIMENTO E INSTALAÇÃO. AF_08/2023</t>
  </si>
  <si>
    <t xml:space="preserve">INSTALAÇÃO E FORNECIMENTO DE PAINEL FIXO NA PAREDE COM TOMADAS E SAÍDAS PARA GASES MEDICINAIS. AF_11/2023</t>
  </si>
  <si>
    <t xml:space="preserve">INSTALAÇÃO E FORNECIMENTO DE PAINEL SUSPENSO COM TOMADAS E SAÍDAS PARA GASES MEDICINAIS. AF_11/2023</t>
  </si>
  <si>
    <t xml:space="preserve">INSTALAÇÃO E FORNECIMENTO DE POSTO PAREDE, INTERNO OU EXTERNO, PARA REDE DE GASES HOSPITALARES, COM VÁLVULA DE IMPACTO P/ESTANQUEIDADE, PRESSÃO MÁX. TRAB. 8,0 KGF/CM2, CONEXÕES, COM CANOPLA PLÁSTICA COM INDICAÇÃO DO TIPO DE GÁS, COMPLETO. AF_11/2023</t>
  </si>
  <si>
    <t xml:space="preserve">INSTALAÇÃO E FORNECIMENTO DE RÉGUA DE INALOTERAPIA DE PAREDE PARA REDE DE GÁS COMPRIMIDO, COM 3 PONTOS DE CONSUMO DE GASES IDENTIFICADOS, EM PERFIL DE ALUMÍNIO, APROX. 40 CM, INCLUI VÁLVULA DE IMPACTO E CONEXÕES EM LATÃO, COMPLETO. AF_11/2023</t>
  </si>
  <si>
    <t xml:space="preserve">INSTALAÇÃO E FORNECIMENTO DE RÉGUA DE INALOTERAPIA DE PAREDE PARA REDE DE GÁS OXIGÊNIO, COM 3 PONTOS DE CONSUMO DE GASES IDENTIFICADOS, EM PERFIL DE ALUMÍNIO ANODIZ., APROX. 40 CM, INCLUI VÁLVULA DE IMPACTO E CONEXÕES EM LATÃO, COMPLETO. AF_11/2023</t>
  </si>
  <si>
    <t xml:space="preserve">CAIXA DE EMBUTIR EM AÇO GALVANIZADO PARA ABRIGO DE HIDRÔMETRO - FORNECIMENTO E INSTALAÇÃO (EXCLUSIVE HIDRÔMETRO). AF_03/2024</t>
  </si>
  <si>
    <t xml:space="preserve">CAIXA DE EMBUTIR EM POLICARBONATO PARA ABRIGO DE HIDRÔMETRO - FORNECIMENTO E INSTALAÇÃO (EXCLUSIVE HIDRÔMETRO). AF_03/2024</t>
  </si>
  <si>
    <t xml:space="preserve">CAIXA DE EMBUTIR EM POLIPROPILENO PARA ABRIGO DE HIDRÔMETRO - FORNECIMENTO E INSTALAÇÃO (EXCLUSIVE HIDRÔMETRO). AF_03/2024</t>
  </si>
  <si>
    <t xml:space="preserve">CAIXA DE SOBREPOR EM AÇO GALVANIZADO PARA ABRIGO DE HIDRÔMETRO - FORNECIMENTO E INSTALAÇÃO (EXCLUSIVE HIDRÔMETRO). AF_03/2024</t>
  </si>
  <si>
    <t xml:space="preserve">CAIXA EM CONCRETO PRÉ-MOLDADO PARA ABRIGO DE HIDRÔMETRO COM DN 20 MM - FORNECIMENTO E INSTALAÇÃO. AF_03/2024</t>
  </si>
  <si>
    <t xml:space="preserve">CAIXA EM CONCRETO PRÉ-MOLDADO PARA ABRIGO DE HIDRÔMETRO COM DN 25 MM - FORNECIMENTO E INSTALAÇÃO (EXCLUSIVE HIDRÔMETRO). AF_03/2024</t>
  </si>
  <si>
    <t xml:space="preserve">HIDRÔMETRO DN 1 1/2", 20 M³/H - FORNECIMENTO E INSTALAÇÃO. AF_03/2024</t>
  </si>
  <si>
    <t xml:space="preserve">HIDRÔMETRO DN 1", 10 M³/H - FORNECIMENTO E INSTALAÇÃO. AF_03/2024</t>
  </si>
  <si>
    <t xml:space="preserve">HIDRÔMETRO DN 1", 7 M³/H - FORNECIMENTO E INSTALAÇÃO. AF_03/2024</t>
  </si>
  <si>
    <t xml:space="preserve">HIDRÔMETRO DN 1/2", 1,5 M3/H - FORNECIMENTO E INSTALAÇÃO. AF_03/2024</t>
  </si>
  <si>
    <t xml:space="preserve">HIDRÔMETRO DN 1/2", 3,0 M3/H - FORNECIMENTO E INSTALAÇÃO. AF_03/2024</t>
  </si>
  <si>
    <t xml:space="preserve">HIDRÔMETRO DN 2", 30 M³/H - FORNECIMENTO E INSTALAÇÃO. AF_03/2024</t>
  </si>
  <si>
    <t xml:space="preserve">HIDRÔMETRO DN 3/4", 5,0 M3/H - FORNECIMENTO E INSTALAÇÃO. AF_03/2024</t>
  </si>
  <si>
    <t xml:space="preserve">KIT CAVALETE PARA MEDIÇÃO DE ÁGUA - ENTRADA INDIVIDUALIZADA, EM CPVC DN 28 MM (1"), PARA 1 MEDIDOR - FORNECIMENTO E INSTALAÇÃO (EXCLUSIVE HIDRÔMETRO). AF_03/2024</t>
  </si>
  <si>
    <t xml:space="preserve">KIT CAVALETE PARA MEDIÇÃO DE ÁGUA - ENTRADA INDIVIDUALIZADA, EM CPVC DN 28 MM (1"), PARA 2 MEDIDORES - FORNECIMENTO E INSTALAÇÃO (EXCLUSIVE HIDRÔMETRO). AF_03/2024</t>
  </si>
  <si>
    <t xml:space="preserve">KIT CAVALETE PARA MEDIÇÃO DE ÁGUA - ENTRADA INDIVIDUALIZADA, EM CPVC DN 28 MM (1"), PARA 3 MEDIDORES - FORNECIMENTO E INSTALAÇÃO (EXCLUSIVE HIDRÔMETRO). AF_03/2024</t>
  </si>
  <si>
    <t xml:space="preserve">KIT CAVALETE PARA MEDIÇÃO DE ÁGUA - ENTRADA INDIVIDUALIZADA, EM CPVC DN 28 MM (1"), PARA 4 MEDIDORES - FORNECIMENTO E INSTALAÇÃO (EXCLUSIVE HIDRÔMETRO). AF_03/2024</t>
  </si>
  <si>
    <t xml:space="preserve">KIT CAVALETE PARA MEDIÇÃO DE ÁGUA - ENTRADA INDIVIDUALIZADA, EM CPVC DN 35 MM (1 1/4"), PARA 1 MEDIDOR - FORNECIMENTO E INSTALAÇÃO (EXCLUSIVE HIDRÔMETRO). AF_03/2024</t>
  </si>
  <si>
    <t xml:space="preserve">KIT CAVALETE PARA MEDIÇÃO DE ÁGUA - ENTRADA INDIVIDUALIZADA, EM CPVC DN 35 MM (1 1/4"), PARA 2 MEDIDORES - FORNECIMENTO E INSTALAÇÃO (EXCLUSIVE HIDRÔMETRO). AF_03/2024</t>
  </si>
  <si>
    <t xml:space="preserve">KIT CAVALETE PARA MEDIÇÃO DE ÁGUA - ENTRADA INDIVIDUALIZADA, EM CPVC DN 35 MM (1 1/4"), PARA 3 MEDIDORES - FORNECIMENTO E INSTALAÇÃO (EXCLUSIVE HIDRÔMETRO). AF_03/2024</t>
  </si>
  <si>
    <t xml:space="preserve">KIT CAVALETE PARA MEDIÇÃO DE ÁGUA - ENTRADA INDIVIDUALIZADA, EM CPVC DN 35 MM (1 1/4"), PARA 4 MEDIDORES - FORNECIMENTO E INSTALAÇÃO (EXCLUSIVE HIDRÔMETRO). AF_03/2024</t>
  </si>
  <si>
    <t xml:space="preserve">KIT CAVALETE PARA MEDIÇÃO DE ÁGUA - ENTRADA INDIVIDUALIZADA, EM PPR PN20 DN 25 MM (3/4") PARA 1 MEDIDOR - FORNECIMENTO E INSTALAÇÃO (EXCLUSIVE HIDRÔMETRO). AF_03/2024</t>
  </si>
  <si>
    <t xml:space="preserve">KIT CAVALETE PARA MEDIÇÃO DE ÁGUA - ENTRADA INDIVIDUALIZADA, EM PPR PN20 DN 25 MM (3/4") PARA 2 MEDIDORES - FORNECIMENTO E INSTALAÇÃO (EXCLUSIVE HIDRÔMETRO). AF_03/2024</t>
  </si>
  <si>
    <t xml:space="preserve">KIT CAVALETE PARA MEDIÇÃO DE ÁGUA - ENTRADA INDIVIDUALIZADA, EM PPR PN20 DN 25 MM (3/4") PARA 3 MEDIDORES - FORNECIMENTO E INSTALAÇÃO (EXCLUSIVE HIDRÔMETRO). AF_03/2024</t>
  </si>
  <si>
    <t xml:space="preserve">KIT CAVALETE PARA MEDIÇÃO DE ÁGUA - ENTRADA INDIVIDUALIZADA, EM PPR PN20 DN 25 MM (3/4") PARA 4 MEDIDORES - FORNECIMENTO E INSTALAÇÃO (EXCLUSIVE HIDRÔMETRO). AF_03/2024</t>
  </si>
  <si>
    <t xml:space="preserve">KIT CAVALETE PARA MEDIÇÃO DE ÁGUA - ENTRADA INDIVIDUALIZADA, EM PPR PN20 DN 32 MM (1") PARA 1 MEDIDOR - FORNECIMENTO E INSTALAÇÃO (EXCLUSIVE HIDRÔMETRO). AF_03/2024</t>
  </si>
  <si>
    <t xml:space="preserve">KIT CAVALETE PARA MEDIÇÃO DE ÁGUA - ENTRADA INDIVIDUALIZADA, EM PPR PN20 DN 32 MM (1") PARA 2 MEDIDORES - FORNECIMENTO E INSTALAÇÃO (EXCLUSIVE HIDRÔMETRO). AF_03/2024</t>
  </si>
  <si>
    <t xml:space="preserve">KIT CAVALETE PARA MEDIÇÃO DE ÁGUA - ENTRADA INDIVIDUALIZADA, EM PPR PN20 DN 32 MM (1") PARA 3 MEDIDORES - FORNECIMENTO E INSTALAÇÃO (EXCLUSIVE HIDRÔMETRO). AF_03/2024</t>
  </si>
  <si>
    <t xml:space="preserve">KIT CAVALETE PARA MEDIÇÃO DE ÁGUA - ENTRADA INDIVIDUALIZADA, EM PPR PN20 DN 32 MM (1") PARA 4 MEDIDORES - FORNECIMENTO E INSTALAÇÃO (EXCLUSIVE HIDRÔMETRO). AF_03/2024</t>
  </si>
  <si>
    <t xml:space="preserve">KIT CAVALETE PARA MEDIÇÃO DE ÁGUA - ENTRADA INDIVIDUALIZADA, EM PPR PN25 DN 25 MM (3/4") PARA 1 MEDIDOR - FORNECIMENTO E INSTALAÇÃO (EXCLUSIVE HIDRÔMETRO). AF_03/2024</t>
  </si>
  <si>
    <t xml:space="preserve">KIT CAVALETE PARA MEDIÇÃO DE ÁGUA - ENTRADA INDIVIDUALIZADA, EM PPR PN25 DN 25 MM (3/4") PARA 2 MEDIDORES - FORNECIMENTO E INSTALAÇÃO (EXCLUSIVE HIDRÔMETRO). AF_03/2024</t>
  </si>
  <si>
    <t xml:space="preserve">KIT CAVALETE PARA MEDIÇÃO DE ÁGUA - ENTRADA INDIVIDUALIZADA, EM PPR PN25 DN 25 MM (3/4") PARA 3 MEDIDORES - FORNECIMENTO E INSTALAÇÃO (EXCLUSIVE HIDRÔMETRO). AF_03/2024</t>
  </si>
  <si>
    <t xml:space="preserve">KIT CAVALETE PARA MEDIÇÃO DE ÁGUA - ENTRADA INDIVIDUALIZADA, EM PPR PN25 DN 25 MM (3/4") PARA 4 MEDIDORES - FORNECIMENTO E INSTALAÇÃO (EXCLUSIVE HIDRÔMETRO). AF_03/2024</t>
  </si>
  <si>
    <t xml:space="preserve">KIT CAVALETE PARA MEDIÇÃO DE ÁGUA - ENTRADA INDIVIDUALIZADA, EM PPR PN25 DN 32 MM (1") PARA 1 MEDIDOR - FORNECIMENTO E INSTALAÇÃO (EXCLUSIVE HIDRÔMETRO). AF_03/2024</t>
  </si>
  <si>
    <t xml:space="preserve">KIT CAVALETE PARA MEDIÇÃO DE ÁGUA - ENTRADA INDIVIDUALIZADA, EM PPR PN25 DN 32 MM (1") PARA 2 MEDIDORES - FORNECIMENTO E INSTALAÇÃO (EXCLUSIVE HIDRÔMETRO). AF_03/2024</t>
  </si>
  <si>
    <t xml:space="preserve">KIT CAVALETE PARA MEDIÇÃO DE ÁGUA - ENTRADA INDIVIDUALIZADA, EM PPR PN25 DN 32 MM (1") PARA 3 MEDIDORES - FORNECIMENTO E INSTALAÇÃO (EXCLUSIVE HIDRÔMETRO). AF_03/2024</t>
  </si>
  <si>
    <t xml:space="preserve">KIT CAVALETE PARA MEDIÇÃO DE ÁGUA - ENTRADA INDIVIDUALIZADA, EM PPR PN25 DN 32 MM (1") PARA 4 MEDIDORES - FORNECIMENTO E INSTALAÇÃO (EXCLUSIVE HIDRÔMETRO). AF_03/2024</t>
  </si>
  <si>
    <t xml:space="preserve">KIT CAVALETE PARA MEDIÇÃO DE ÁGUA - ENTRADA INDIVIDUALIZADA, EM PVC 25 MM (3/4"), PARA 1 MEDIDOR - FORNECIMENTO E INSTALAÇÃO (EXCLUSIVE HIDRÔMETRO). AF_03/2024</t>
  </si>
  <si>
    <t xml:space="preserve">KIT CAVALETE PARA MEDIÇÃO DE ÁGUA - ENTRADA INDIVIDUALIZADA, EM PVC 25 MM (3/4"), PARA 2 MEDIDORES - FORNECIMENTO E INSTALAÇÃO (EXCLUSIVE HIDRÔMETRO). AF_03/2024</t>
  </si>
  <si>
    <t xml:space="preserve">KIT CAVALETE PARA MEDIÇÃO DE ÁGUA - ENTRADA INDIVIDUALIZADA, EM PVC 25 MM (3/4"), PARA 3 MEDIDORES - FORNECIMENTO E INSTALAÇÃO (EXCLUSIVE HIDRÔMETRO). AF_03/2024</t>
  </si>
  <si>
    <t xml:space="preserve">KIT CAVALETE PARA MEDIÇÃO DE ÁGUA - ENTRADA INDIVIDUALIZADA, EM PVC 25 MM (3/4"), PARA 4 MEDIDORES - FORNECIMENTO E INSTALAÇÃO (EXCLUSIVE HIDRÔMETRO). AF_03/2024</t>
  </si>
  <si>
    <t xml:space="preserve">KIT CAVALETE PARA MEDIÇÃO DE ÁGUA - ENTRADA INDIVIDUALIZADA, EM PVC 32 MM (1"), PARA 1 MEDIDOR - FORNECIMENTO E INSTALAÇÃO (EXCLUSIVE HIDRÔMETRO). AF_03/2024</t>
  </si>
  <si>
    <t xml:space="preserve">KIT CAVALETE PARA MEDIÇÃO DE ÁGUA - ENTRADA INDIVIDUALIZADA, EM PVC 32 MM (1"), PARA 2 MEDIDORES - FORNECIMENTO E INSTALAÇÃO (EXCLUSIVE HIDRÔMETRO). AF_03/2024</t>
  </si>
  <si>
    <t xml:space="preserve">KIT CAVALETE PARA MEDIÇÃO DE ÁGUA - ENTRADA INDIVIDUALIZADA, EM PVC 32 MM (1"), PARA 3 MEDIDORES - FORNECIMENTO E INSTALAÇÃO (EXCLUSIVE HIDRÔMETRO). AF_03/2024</t>
  </si>
  <si>
    <t xml:space="preserve">KIT CAVALETE PARA MEDIÇÃO DE ÁGUA - ENTRADA INDIVIDUALIZADA, EM PVC 32 MM (1"), PARA 4 MEDIDORES - FORNECIMENTO E INSTALAÇÃO (EXCLUSIVE HIDRÔMETRO). AF_03/2024</t>
  </si>
  <si>
    <t xml:space="preserve">KIT CAVALETE PARA MEDIÇÃO DE ÁGUA - ENTRADA PRINCIPAL, EM AÇO GALVANIZADO DN 25 MM (1") - FORNECIMENTO E INSTALAÇÃO (EXCLUSIVE HIDRÔMETRO). AF_03/2024</t>
  </si>
  <si>
    <t xml:space="preserve">KIT CAVALETE PARA MEDIÇÃO DE ÁGUA - ENTRADA PRINCIPAL, EM AÇO GALVANIZADO DN 32 MM (1 1/4") - FORNECIMENTO E INSTALAÇÃO (EXCLUSIVE HIDRÔMETRO). AF_03/2024</t>
  </si>
  <si>
    <t xml:space="preserve">KIT CAVALETE PARA MEDIÇÃO DE ÁGUA - ENTRADA PRINCIPAL, EM AÇO GALVANIZADO DN 40 MM (1 1/2") - FORNECIMENTO E INSTALAÇÃO (EXCLUSIVE HIDRÔMETRO). AF_03/2024</t>
  </si>
  <si>
    <t xml:space="preserve">KIT CAVALETE PARA MEDIÇÃO DE ÁGUA - ENTRADA PRINCIPAL, EM AÇO GALVANIZADO DN 50 MM (2") - FORNECIMENTO E INSTALAÇÃO (EXCLUSIVE HIDRÔMETRO). AF_03/2024</t>
  </si>
  <si>
    <t xml:space="preserve">KIT CAVALETE PARA MEDIÇÃO DE ÁGUA - ENTRADA PRINCIPAL, EM PVC 20 MM (1/2") - FORNECIMENTO E INSTALAÇÃO (EXCLUSIVE HIDRÔMETRO). AF_03/2024</t>
  </si>
  <si>
    <t xml:space="preserve">KIT CAVALETE PARA MEDIÇÃO DE ÁGUA - ENTRADA PRINCIPAL, EM PVC 25 MM (3/4") - FORNECIMENTO E INSTALAÇÃO (EXCLUSIVE HIDRÔMETRO). AF_03/2024</t>
  </si>
  <si>
    <t xml:space="preserve">SOLDA DE TOPO EM CHAPA/PERFIL/TUBO DE AÇO CHANFRADO, ESPESSURA=1/2''. AF_06/2018</t>
  </si>
  <si>
    <t xml:space="preserve">SOLDA DE TOPO EM CHAPA/PERFIL/TUBO DE AÇO CHANFRADO, ESPESSURA=1/4''. AF_06/2018</t>
  </si>
  <si>
    <t xml:space="preserve">SOLDA DE TOPO EM CHAPA/PERFIL/TUBO DE AÇO CHANFRADO, ESPESSURA=3/4''. AF_06/2018</t>
  </si>
  <si>
    <t xml:space="preserve">SOLDA DE TOPO EM CHAPA/PERFIL/TUBO DE AÇO CHANFRADO, ESPESSURA=3/8''. AF_06/2018</t>
  </si>
  <si>
    <t xml:space="preserve">SOLDA DE TOPO EM CHAPA/PERFIL/TUBO DE AÇO CHANFRADO, ESPESSURA=5/16''. AF_06/2018</t>
  </si>
  <si>
    <t xml:space="preserve">SOLDA DE TOPO EM CHAPA/PERFIL/TUBO DE AÇO CHANFRADO, ESPESSURA=5/8''. AF_06/2018</t>
  </si>
  <si>
    <t xml:space="preserve">CORTE RASO E RECORTE DE ÁRVORE COM DIÂMETRO DE TRONCO MAIOR OU IGUAL A 0,20 M E MENOR QUE 0,40 M. AF_03/2024</t>
  </si>
  <si>
    <t xml:space="preserve">CORTE RASO E RECORTE DE ÁRVORE COM DIÂMETRO DE TRONCO MAIOR OU IGUAL A 0,40 M E MENOR QUE 0,60 M. AF_03/2024</t>
  </si>
  <si>
    <t xml:space="preserve">CORTE RASO E RECORTE DE ÁRVORE COM DIÂMETRO DE TRONCO MAIOR OU IGUAL A 0,60 M. AF_03/2024</t>
  </si>
  <si>
    <t xml:space="preserve">LIMPEZA MANUAL DE VEGETAÇÃO EM TERRENO COM ENXADA. AF_03/2024</t>
  </si>
  <si>
    <t xml:space="preserve">LIMPEZA MECANIZADA DE CAMADA VEGETAL, VEGETAÇÃO E PEQUENAS ÁRVORES (DIÂMETRO DE TRONCO MENOR QUE 0,20 M), COM TRATOR DE ESTEIRAS. AF_03/2024</t>
  </si>
  <si>
    <t xml:space="preserve">PODA EM ALTURA DE ÁRVORE COM DIÂMETRO DE TRONCO MAIOR OU IGUAL A 0,20 M E MENOR QUE 0,40 M. AF_03/2024</t>
  </si>
  <si>
    <t xml:space="preserve">PODA EM ALTURA DE ÁRVORE COM DIÂMETRO DE TRONCO MAIOR OU IGUAL A 0,40 M E MENOR QUE 0,60 M. AF_03/2024</t>
  </si>
  <si>
    <t xml:space="preserve">PODA EM ALTURA DE ÁRVORE COM DIÂMETRO DE TRONCO MAIOR OU IGUAL A 0,60 M. AF_03/2024</t>
  </si>
  <si>
    <t xml:space="preserve">PODA EM ALTURA DE ÁRVORE COM DIÂMETRO DE TRONCO MENOR QUE 0,20 M. AF_03/2024</t>
  </si>
  <si>
    <t xml:space="preserve">REMOÇÃO DE RAÍZES REMANESCENTES DE TRONCO DE ÁRVORE COM DIÂMETRO MAIOR OU IGUAL A 0,20 M E MENOR QUE 0,40 M. AF_03/2024</t>
  </si>
  <si>
    <t xml:space="preserve">REMOÇÃO DE RAÍZES REMANESCENTES DE TRONCO DE ÁRVORE COM DIÂMETRO MAIOR OU IGUAL A 0,40 M E MENOR QUE 0,60 M. AF_03/2024</t>
  </si>
  <si>
    <t xml:space="preserve">REMOÇÃO DE RAÍZES REMANESCENTES DE TRONCO DE ÁRVORE COM DIÂMETRO MAIOR OU IGUAL A 0,60 M. AF_03/2024</t>
  </si>
  <si>
    <t xml:space="preserve">AMARRAÇÃO DE TELHAS CERÂMICAS OU DE CONCRETO. AF_07/2019</t>
  </si>
  <si>
    <t xml:space="preserve">CALHA DE BEIRAL, SEMICIRCULAR DE PVC, DIAMETRO 125 MM, INCLUINDO CABECEIRAS, EMENDAS, BOCAIS, SUPORTES E VEDAÇÕES, EXCLUINDO CONDUTORES, INCLUSO TRANSPORTE VERTICAL. AF_07/2019</t>
  </si>
  <si>
    <t xml:space="preserve">CALHA EM CHAPA DE AÇO GALVANIZADO NÚMERO 24, DESENVOLVIMENTO DE 100 CM, INCLUSO TRANSPORTE VERTICAL.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</si>
  <si>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</si>
  <si>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</si>
  <si>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</si>
  <si>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</si>
  <si>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NORMAL PARA TELHA TRAPEZOIDAL DE AÇO, E = 0,5 MM, INCLUSO ACESSÓRIOS DE FIXAÇÃO E IÇAMENTO.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</si>
  <si>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</si>
  <si>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</si>
  <si>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ESTRUTURAL E = 6 MM, INCLUSO ACESSÓRIOS DE FIXAÇÃO E IÇAMENTO. AF_07/2019</t>
  </si>
  <si>
    <t xml:space="preserve">CUMEEIRA PARA TELHA DE FIBROCIMENTO ONDULADA E = 6 MM, INCLUSO ACESSÓRIOS DE FIXAÇÃO E IÇAMENTO. AF_07/2019</t>
  </si>
  <si>
    <t xml:space="preserve">CUMEEIRA SHED PARA TELHA ONDULADA DE FIBROCIMENTO, E = 6 MM, INCLUSO ACESSÓRIOS DE FIXAÇÃO E IÇAMENTO. AF_07/2019</t>
  </si>
  <si>
    <t xml:space="preserve">EMBOÇAMENTO COM ARGAMASSA TRAÇO 1:2:9 (CIMENTO, CAL E AREIA). AF_07/2019</t>
  </si>
  <si>
    <t xml:space="preserve">ISOLAMENTO TERMOACÚSTICO COM LÃ MINERAL NA SUBCOBERTURA, INCLUSO TRANSPORTE VERTICAL.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</si>
  <si>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</si>
  <si>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</si>
  <si>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</si>
  <si>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</si>
  <si>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RUFO EM CHAPA DE AÇO GALVANIZADO NÚMERO 24, CORTE DE 25 CM, INCLUSO TRANSPORTE VERTICAL. AF_07/2019</t>
  </si>
  <si>
    <t xml:space="preserve">RUFO EM FIBROCIMENTO PARA TELHA ONDULADA E = 6 MM, ABA DE 26 CM, INCLUSO TRANSPORTE VERTICAL, EXCETO CONTRARRUFO. AF_07/2019</t>
  </si>
  <si>
    <t xml:space="preserve">RUFO EXTERNO/INTERNO EM CHAPA DE AÇO GALVANIZADO NÚMERO 26, CORTE DE 33 CM, INCLUSO IÇAMENTO. AF_07/2019</t>
  </si>
  <si>
    <t xml:space="preserve">SUBCOBERTURA COM MANTA PLÁSTICA REVESTIDA POR PELÍCULA DE ALUMÍNO,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</si>
  <si>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</si>
  <si>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</si>
  <si>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</si>
  <si>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</si>
  <si>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</si>
  <si>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</si>
  <si>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</si>
  <si>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</si>
  <si>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</si>
  <si>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</si>
  <si>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</si>
  <si>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</si>
  <si>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DE AÇO/ALUMÍNIO E = 0,5 MM, COM ATÉ 2 ÁGUAS, INCLUSO IÇAMENTO.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</si>
  <si>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</si>
  <si>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</si>
  <si>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DE ENCAIXE, TIPO FRANCESA DE VIDRO, COM ATÉ 2 ÁGUAS, INCLUSO TRANSPORTE VERTICAL. AF_07/2019</t>
  </si>
  <si>
    <t xml:space="preserve">TELHAMENTO COM TELHA ESTRUTURAL DE FIBROCIMENTO E= 8 MM, COM ATÉ 2 ÁGUAS, INCLUSO IÇAMENTO. AF_07/2019_PS</t>
  </si>
  <si>
    <t xml:space="preserve">TELHAMENTO COM TELHA METÁLICA TERMOACÚSTICA E = 30 MM, COM ATÉ 2 ÁGUAS, INCLUSO IÇAMENTO. AF_07/2019</t>
  </si>
  <si>
    <t xml:space="preserve">TELHAMENTO COM TELHA ONDULADA DE FIBRA DE VIDRO E = 0,6 MM,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</si>
  <si>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</si>
  <si>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ONDULADA DE FIBROCIMENTO E = 6 MM, COM RECOBRIMENTO LATERAL DE 1/4 DE ONDA PARA TELHADO COM INCLINAÇÃO MAIOR QUE 10°, COM ATÉ 2 ÁGUAS, INCLUSO IÇAMENTO. AF_07/2019</t>
  </si>
  <si>
    <t xml:space="preserve">SUPORTE PARA TRANSFORMADOR EM POSTE DE CONCRETO CIRCULAR - FORNECIMENTO E INSTALAÇÃO. AF_12/2020</t>
  </si>
  <si>
    <t xml:space="preserve">SUPORTE PARA TRANSFORMADOR EM POSTE DE CONCRETO DUPLO T - FORNECIMENTO E INSTALAÇÃO. AF_12/2020</t>
  </si>
  <si>
    <t xml:space="preserve">TRANSFORMADOR DE DISTRIBUIÇÃO, 1000 KVA, TRIFÁSICO, 60 HZ, CLASSE 15 KV, IMERSO EM ÓLEO MINERAL, INSTALAÇÃO EM SOLO (NÃO INCLUSO ABRIGO) - FORNECIMENTO E INSTALAÇÃO. AF_02/2022</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</si>
  <si>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</si>
  <si>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</si>
  <si>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</si>
  <si>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</si>
  <si>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</si>
  <si>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</si>
  <si>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500KVA, TRIFÁSICO, 60 HZ, CLASSE 15 KV, IMERSO EM ÓLEO MINERAL, INSTALAÇÃO EM SOLO (NÃO INCLUSO ABRIGO) - FORNECIMENTO E INSTALAÇÃO. AF_02/2022</t>
  </si>
  <si>
    <t xml:space="preserve">TRANSFORMADOR DE DISTRIBUIÇÃO, 75 KVA, TRIFÁSICO, 60 HZ, CLASSE 15 KV, IMERSO EM ÓLEO MINERAL, INSTALAÇÃO EM POSTE (NÃO INCLUSO SUPORTE) - FORNECIMENTO E INSTALAÇÃO. AF_12/2020</t>
  </si>
  <si>
    <t xml:space="preserve">TRANSFORMADOR DE DISTRIBUIÇÃO, 750 KVA, TRIFÁSICO, 60 HZ, CLASSE 15 KV, IMERSO EM ÓLEO MINERAL, INSTALAÇÃO EM SOLO (NÃO INCLUSO ABRIGO) - FORNECIMENTO E INSTALAÇÃO. AF_02/2022</t>
  </si>
  <si>
    <t xml:space="preserve">CARGA E DESCARGA COM CARRINHO PLATAFORMA, DE BANCADA DE MÁRMORE OU GRANITO PARA COZINHA/LAVATÓRIO OU MÁRMORE SINTÉTICO COM CUBA INTEGRADA, EM BALSA DE 1000 TONELADAS. AF_05/2024</t>
  </si>
  <si>
    <t xml:space="preserve">T</t>
  </si>
  <si>
    <t xml:space="preserve">CARGA E DESCARGA COM CARRINHO PLATAFORMA, DE BANCADA DE MÁRMORE OU GRANITO PARA COZINHA/LAVATÓRIO OU MÁRMORE SINTÉTICO COM CUBA INTEGRADA, EM BALSA DE 1500 TONELADAS. AF_05/2024</t>
  </si>
  <si>
    <t xml:space="preserve">CARGA E DESCARGA COM CARRINHO PLATAFORMA, DE BANCADA DE MÁRMORE OU GRANITO PARA COZINHA/LAVATÓRIO OU MÁRMORE SINTÉTICO COM CUBA INTEGRADA, EM BALSA DE 2000 TONELADAS. AF_05/2024</t>
  </si>
  <si>
    <t xml:space="preserve">CARGA E DESCARGA COM CARRINHO PLATAFORMA, DE BANCADA DE MÁRMORE OU GRANITO PARA COZINHA/LAVATÓRIO OU MÁRMORE SINTÉTICO COM CUBA INTEGRADA, EM BALSA DE 600 TONELADAS. AF_05/2024</t>
  </si>
  <si>
    <t xml:space="preserve">CARGA E DESCARGA COM MANIPULADOR TELESCÓPICO, DE PÁLETE DE BACIA SANITÁRIA, CAIXA ACOPLADA, TANQUE OU PIA, EM BALSA DE 1000 TONELADAS. AF_05/2024</t>
  </si>
  <si>
    <t xml:space="preserve">CARGA E DESCARGA COM MANIPULADOR TELESCÓPICO, DE PÁLETE DE BACIA SANITÁRIA, CAIXA ACOPLADA, TANQUE OU PIA, EM BALSA DE 1500 TONELADAS. AF_05/2024</t>
  </si>
  <si>
    <t xml:space="preserve">CARGA E DESCARGA COM MANIPULADOR TELESCÓPICO, DE PÁLETE DE BACIA SANITÁRIA, CAIXA ACOPLADA, TANQUE OU PIA, EM BALSA DE 2000 TONELADAS. AF_05/2024</t>
  </si>
  <si>
    <t xml:space="preserve">CARGA E DESCARGA COM MANIPULADOR TELESCÓPICO, DE PÁLETE DE BACIA SANITÁRIA, CAIXA ACOPLADA, TANQUE OU PIA, EM BALSA DE 600 TONELADAS. AF_05/2024</t>
  </si>
  <si>
    <t xml:space="preserve">CARGA E DESCARGA COM MANIPULADOR TELESCÓPICO, DE PÁLETE DE BLOCOS VAZADOS DE CONCRETO OU CERÂMICO, EM BALSA DE 1000 TONELADAS. AF_05/2024</t>
  </si>
  <si>
    <t xml:space="preserve">CARGA E DESCARGA COM MANIPULADOR TELESCÓPICO, DE PÁLETE DE BLOCOS VAZADOS DE CONCRETO OU CERÂMICO, EM BALSA DE 1500 TONELADAS. AF_05/2024</t>
  </si>
  <si>
    <t xml:space="preserve">CARGA E DESCARGA COM MANIPULADOR TELESCÓPICO, DE PÁLETE DE BLOCOS VAZADOS DE CONCRETO OU CERÂMICO, EM BALSA DE 2000 TONELADAS. AF_05/2024</t>
  </si>
  <si>
    <t xml:space="preserve">CARGA E DESCARGA COM MANIPULADOR TELESCÓPICO, DE PÁLETE DE BLOCOS VAZADOS DE CONCRETO OU CERÂMICO, EM BALSA DE 600 TONELADAS. AF_05/2024</t>
  </si>
  <si>
    <t xml:space="preserve">CARGA E DESCARGA COM MANIPULADOR TELESCÓPICO, DE PÁLETE DE CAIXAS COM REVESTIMENTO CERÂMICO, EM BALSA DE 1000 TONELADAS. AF_05/2024</t>
  </si>
  <si>
    <t xml:space="preserve">CARGA E DESCARGA COM MANIPULADOR TELESCÓPICO, DE PÁLETE DE CAIXAS COM REVESTIMENTO CERÂMICO, EM BALSA DE 1500 TONELADAS. AF_05/2024</t>
  </si>
  <si>
    <t xml:space="preserve">CARGA E DESCARGA COM MANIPULADOR TELESCÓPICO, DE PÁLETE DE CAIXAS COM REVESTIMENTO CERÂMICO, EM BALSA DE 2000 TONELADAS. AF_05/2024</t>
  </si>
  <si>
    <t xml:space="preserve">CARGA E DESCARGA COM MANIPULADOR TELESCÓPICO, DE PÁLETE DE CAIXAS COM REVESTIMENTO CERÂMICO, EM BALSA DE 600 TONELADAS. AF_05/2024</t>
  </si>
  <si>
    <t xml:space="preserve">CARGA E DESCARGA COM MANIPULADOR TELESCÓPICO, DE PÁLETE DE LATAS 18 LITROS, EM BALSA DE 1000 TONELADAS. AF_05/2024</t>
  </si>
  <si>
    <t xml:space="preserve">CARGA E DESCARGA COM MANIPULADOR TELESCÓPICO, DE PÁLETE DE LATAS 18 LITROS, EM BALSA DE 1500 TONELADAS. AF_05/2024</t>
  </si>
  <si>
    <t xml:space="preserve">CARGA E DESCARGA COM MANIPULADOR TELESCÓPICO, DE PÁLETE DE LATAS 18 LITROS, EM BALSA DE 2000 TONELADAS. AF_05/2024</t>
  </si>
  <si>
    <t xml:space="preserve">CARGA E DESCARGA COM MANIPULADOR TELESCÓPICO, DE PÁLETE DE LATAS 18 LITROS, EM BALSA DE 600 TONELADAS. AF_05/2024</t>
  </si>
  <si>
    <t xml:space="preserve">CARGA E DESCARGA COM MANIPULADOR TELESCÓPICO, DE PÁLETE DE SACOS, EM BALSA DE 1000 TONELADAS. AF_05/2024</t>
  </si>
  <si>
    <t xml:space="preserve">CARGA E DESCARGA COM MANIPULADOR TELESCÓPICO, DE PÁLETE DE SACOS, EM BALSA DE 1500 TONELADAS. AF_05/2024</t>
  </si>
  <si>
    <t xml:space="preserve">CARGA E DESCARGA COM MANIPULADOR TELESCÓPICO, DE PÁLETE DE SACOS, EM BALSA DE 2000 TONELADAS. AF_05/2024</t>
  </si>
  <si>
    <t xml:space="preserve">CARGA E DESCARGA COM MANIPULADOR TELESCÓPICO, DE PÁLETE DE SACOS, EM BALSA DE 600 TONELADAS. AF_05/2024</t>
  </si>
  <si>
    <t xml:space="preserve">CARGA E DESCARGA COM MANIPULADOR TELESCÓPICO, DE PÁLETE DE TELHA DE CONCRETO OU CERÂMICA, EM BALSA DE 1000 TONELADAS. AF_05/2024</t>
  </si>
  <si>
    <t xml:space="preserve">CARGA E DESCARGA COM MANIPULADOR TELESCÓPICO, DE PÁLETE DE TELHA DE CONCRETO OU CERÂMICA, EM BALSA DE 1500 TONELADAS. AF_05/2024</t>
  </si>
  <si>
    <t xml:space="preserve">CARGA E DESCARGA COM MANIPULADOR TELESCÓPICO, DE PÁLETE DE TELHA DE CONCRETO OU CERÂMICA, EM BALSA DE 2000 TONELADAS. AF_05/2024</t>
  </si>
  <si>
    <t xml:space="preserve">CARGA E DESCARGA COM MANIPULADOR TELESCÓPICO, DE PÁLETE DE TELHA DE CONCRETO OU CERÂMICA, EM BALSA DE 600 TONELADAS. AF_05/2024</t>
  </si>
  <si>
    <t xml:space="preserve">CARGA E DESCARGA COM MANIPULADOR TELESCÓPICO, DE TELHAS TERMOACÚSTICAS, FIBROCIMENTO, AÇO ZINCADO, FIBROCIMENTO ESTRUTURAL, CANALETE 90 OU KALHETÃO, EM BALSA DE 1000 TONELADAS. AF_05/2024</t>
  </si>
  <si>
    <t xml:space="preserve">CARGA E DESCARGA COM MANIPULADOR TELESCÓPICO, DE TELHAS TERMOACÚSTICAS, FIBROCIMENTO, AÇO ZINCADO, FIBROCIMENTO ESTRUTURAL, CANALETE 90 OU KALHETÃO, EM BALSA DE 1500 TONELADAS. AF_05/2024</t>
  </si>
  <si>
    <t xml:space="preserve">CARGA E DESCARGA COM MANIPULADOR TELESCÓPICO, DE TELHAS TERMOACÚSTICAS, FIBROCIMENTO, AÇO ZINCADO, FIBROCIMENTO ESTRUTURAL, CANALETE 90 OU KALHETÃO, EM BALSA DE 2000 TONELADAS. AF_05/2024</t>
  </si>
  <si>
    <t xml:space="preserve">CARGA E DESCARGA COM MANIPULADOR TELESCÓPICO, DE TELHAS TERMOACÚSTICAS, FIBROCIMENTO, AÇO ZINCADO, FIBROCIMENTO ESTRUTURAL, CANALETE 90 OU KALHETÃO, EM BALSA DE 600 TONELADAS. AF_05/2024</t>
  </si>
  <si>
    <t xml:space="preserve">CARGA E DESCARGA DE BETONEIRA, COM CAMINHÃO CARROCERIA COM GUINDAUTO (MUNCK) 11,7 TM, EM BALSA DE 1000 TONELADAS. AF_05/2024</t>
  </si>
  <si>
    <t xml:space="preserve">CARGA E DESCARGA DE BETONEIRA, COM CAMINHÃO CARROCERIA COM GUINDAUTO (MUNCK) 11,7 TM, EM BALSA DE 1500 TONELADAS. AF_05/2024</t>
  </si>
  <si>
    <t xml:space="preserve">CARGA E DESCARGA DE BETONEIRA, COM CAMINHÃO CARROCERIA COM GUINDAUTO (MUNCK) 11,7 TM, EM BALSA DE 2000 TONELADAS. AF_05/2024</t>
  </si>
  <si>
    <t xml:space="preserve">CARGA E DESCARGA DE BETONEIRA, COM CAMINHÃO CARROCERIA COM GUINDAUTO (MUNCK) 11,7 TM, EM BALSA DE 600 TONELADAS. AF_05/2024</t>
  </si>
  <si>
    <t xml:space="preserve">CARGA E DESCARGA DE CAMINHÃO DE 10 M³, EM BALSA DE 1000 TONELADAS. AF_05/2024</t>
  </si>
  <si>
    <t xml:space="preserve">CARGA E DESCARGA DE CAMINHÃO DE 10 M³, EM BALSA DE 1500 TONELADAS. AF_05/2024</t>
  </si>
  <si>
    <t xml:space="preserve">CARGA E DESCARGA DE CAMINHÃO DE 10 M³, EM BALSA DE 2000 TONELADAS. AF_05/2024</t>
  </si>
  <si>
    <t xml:space="preserve">CARGA E DESCARGA DE CAMINHÃO DE 10 M³, EM BALSA DE 600 TONELADAS. AF_05/2024</t>
  </si>
  <si>
    <t xml:space="preserve">CARGA E DESCARGA DE CAMINHÃO DE 14 M³, EM BALSA DE 1000 TONELADAS. AF_05/2024</t>
  </si>
  <si>
    <t xml:space="preserve">CARGA E DESCARGA DE CAMINHÃO DE 14 M³, EM BALSA DE 1500 TONELADAS. AF_05/2024</t>
  </si>
  <si>
    <t xml:space="preserve">CARGA E DESCARGA DE CAMINHÃO DE 14 M³, EM BALSA DE 2000 TONELADAS. AF_05/2024</t>
  </si>
  <si>
    <t xml:space="preserve">CARGA E DESCARGA DE CAMINHÃO DE 14 M³, EM BALSA DE 600 TONELADAS. AF_05/2024</t>
  </si>
  <si>
    <t xml:space="preserve">CARGA E DESCARGA DE CAMINHÃO DE 6 M³, EM BALSA DE 1000 TONELADAS. AF_05/2024</t>
  </si>
  <si>
    <t xml:space="preserve">CARGA E DESCARGA DE CAMINHÃO DE 6 M³, EM BALSA DE 1500 TONELADAS. AF_05/2024</t>
  </si>
  <si>
    <t xml:space="preserve">CARGA E DESCARGA DE CAMINHÃO DE 6 M³, EM BALSA DE 2000 TONELADAS. AF_05/2024</t>
  </si>
  <si>
    <t xml:space="preserve">CARGA E DESCARGA DE CAMINHÃO DE 6 M³, EM BALSA DE 600 TONELADAS. AF_05/2024</t>
  </si>
  <si>
    <t xml:space="preserve">CARGA E DESCARGA DE PERFIL METÁLICO E VERGALHÕES DE AÇO E VERGALHÕES DE AÇO, COM CAMINHÃO CARROCERIA COM GUINDAUTO (MUNCK) 11,7 TM, EM BALSA DE 1500 TONELADAS. AF_05/2024</t>
  </si>
  <si>
    <t xml:space="preserve">CARGA E DESCARGA DE PERFIL METÁLICO E VERGALHÕES DE AÇO, COM CAMINHÃO CARROCERIA COM GUINDAUTO (MUNCK) 11,7 TM, EM BALSA DE 1000 TONELADAS. AF_05/2024</t>
  </si>
  <si>
    <t xml:space="preserve">CARGA E DESCARGA DE PERFIL METÁLICO E VERGALHÕES DE AÇO, COM CAMINHÃO CARROCERIA COM GUINDAUTO (MUNCK) 11,7 TM, EM BALSA DE 2000 TONELADAS. AF_05/2024</t>
  </si>
  <si>
    <t xml:space="preserve">CARGA E DESCARGA DE PERFIL METÁLICO E VERGALHÕES DE AÇO, COM CAMINHÃO CARROCERIA COM GUINDAUTO (MUNCK) 11,7 TM, EM BALSA DE 600 TONELADAS. AF_05/2024</t>
  </si>
  <si>
    <t xml:space="preserve">CARGA E DESCARGA DE POSTES DE CONCRETO, COM CAMINHÃO CARROCERIA COM GUINDAUTO (MUNCK) 11,7 TM, EM BALSA DE 1000 TONELADAS. AF_05/2024</t>
  </si>
  <si>
    <t xml:space="preserve">CARGA E DESCARGA DE POSTES DE CONCRETO, COM CAMINHÃO CARROCERIA COM GUINDAUTO (MUNCK) 11,7 TM, EM BALSA DE 1500 TONELADAS. AF_05/2024</t>
  </si>
  <si>
    <t xml:space="preserve">CARGA E DESCARGA DE POSTES DE CONCRETO, COM CAMINHÃO CARROCERIA COM GUINDAUTO (MUNCK) 11,7 TM, EM BALSA DE 2000 TONELADAS. AF_05/2024</t>
  </si>
  <si>
    <t xml:space="preserve">CARGA E DESCARGA DE POSTES DE CONCRETO, COM CAMINHÃO CARROCERIA COM GUINDAUTO (MUNCK) 11,7 TM, EM BALSA DE 600 TONELADAS. AF_05/2024</t>
  </si>
  <si>
    <t xml:space="preserve">CARGA E DESCARGA DE RETROESCAVADEIRA, EM BALSA DE 1000 TONELADAS. AF_05/2024</t>
  </si>
  <si>
    <t xml:space="preserve">CARGA E DESCARGA DE RETROESCAVADEIRA, EM BALSA DE 1500 TONELADAS. AF_05/2024</t>
  </si>
  <si>
    <t xml:space="preserve">CARGA E DESCARGA DE RETROESCAVADEIRA, EM BALSA DE 2000 TONELADAS. AF_05/2024</t>
  </si>
  <si>
    <t xml:space="preserve">CARGA E DESCARGA DE RETROESCAVADEIRA, EM BALSA DE 600 TONELADAS. AF_05/2024</t>
  </si>
  <si>
    <t xml:space="preserve">CARGA E DESCARGA DE SOLOS E MATERIAIS GRANULARES, COM CAMINHÃO DE 10 M³ E ESCAVADEIRA HIDRÁULICA, EM BALSA DE 1000 TONELADAS. AF_05/2024</t>
  </si>
  <si>
    <t xml:space="preserve">CARGA E DESCARGA DE SOLOS E MATERIAIS GRANULARES, COM CAMINHÃO DE 10 M³ E ESCAVADEIRA HIDRÁULICA, EM BALSA DE 1500 TONELADAS. AF_05/2024</t>
  </si>
  <si>
    <t xml:space="preserve">CARGA E DESCARGA DE SOLOS E MATERIAIS GRANULARES, COM CAMINHÃO DE 10 M³ E ESCAVADEIRA HIDRÁULICA, EM BALSA DE 2000 TONELADAS. AF_05/2024</t>
  </si>
  <si>
    <t xml:space="preserve">CARGA E DESCARGA DE SOLOS E MATERIAIS GRANULARES, COM CAMINHÃO DE 10 M³ E ESCAVADEIRA HIDRÁULICA, EM BALSA DE 600 TONELADAS. AF_05/2024</t>
  </si>
  <si>
    <t xml:space="preserve">CARGA E DESCARGA DE SOLOS E MATERIAIS GRANULARES, COM CAMINHÃO DE 14 M³ E ESCAVADEIRA HIDRÁULICA, EM BALSA DE 1000 TONELADAS. AF_05/2024</t>
  </si>
  <si>
    <t xml:space="preserve">CARGA E DESCARGA DE SOLOS E MATERIAIS GRANULARES, COM CAMINHÃO DE 14 M³ E ESCAVADEIRA HIDRÁULICA, EM BALSA DE 1500 TONELADAS. AF_05/2024</t>
  </si>
  <si>
    <t xml:space="preserve">CARGA E DESCARGA DE SOLOS E MATERIAIS GRANULARES, COM CAMINHÃO DE 14 M³ E ESCAVADEIRA HIDRÁULICA, EM BALSA DE 2000 TONELADAS. AF_05/2024</t>
  </si>
  <si>
    <t xml:space="preserve">CARGA E DESCARGA DE SOLOS E MATERIAIS GRANULARES, COM CAMINHÃO DE 14 M³ E ESCAVADEIRA HIDRÁULICA, EM BALSA DE 600 TONELADAS. AF_05/2024</t>
  </si>
  <si>
    <t xml:space="preserve">CARGA E DESCARGA DE SOLOS E MATERIAIS GRANULARES, COM CAMINHÃO DE 6 M³ E ESCAVADEIRA HIDRÁULICA, EM BALSA DE 1000 TONELADAS. AF_05/2024</t>
  </si>
  <si>
    <t xml:space="preserve">CARGA E DESCARGA DE SOLOS E MATERIAIS GRANULARES, COM CAMINHÃO DE 6 M³ E ESCAVADEIRA HIDRÁULICA, EM BALSA DE 1500 TONELADAS. AF_05/2024</t>
  </si>
  <si>
    <t xml:space="preserve">CARGA E DESCARGA DE SOLOS E MATERIAIS GRANULARES, COM CAMINHÃO DE 6 M³ E ESCAVADEIRA HIDRÁULICA, EM BALSA DE 2000 TONELADAS. AF_05/2024</t>
  </si>
  <si>
    <t xml:space="preserve">CARGA E DESCARGA DE SOLOS E MATERIAIS GRANULARES, COM CAMINHÃO DE 6 M³ E ESCAVADEIRA HIDRÁULICA, EM BALSA DE 600 TONELADAS. AF_05/2024</t>
  </si>
  <si>
    <t xml:space="preserve">CARGA E DESCARGA DE TELA DE AÇO, COM CAMINHÃO CARROCERIA COM GUINDAUTO (MUNCK) 11,7 TM, EM BALSA DE 1000 TONELADAS. AF_05/2024</t>
  </si>
  <si>
    <t xml:space="preserve">CARGA E DESCARGA DE TELA DE AÇO, COM CAMINHÃO CARROCERIA COM GUINDAUTO (MUNCK) 11,7 TM, EM BALSA DE 1500 TONELADAS. AF_05/2024</t>
  </si>
  <si>
    <t xml:space="preserve">CARGA E DESCARGA DE TELA DE AÇO, COM CAMINHÃO CARROCERIA COM GUINDAUTO (MUNCK) 11,7 TM, EM BALSA DE 2000 TONELADAS. AF_05/2024</t>
  </si>
  <si>
    <t xml:space="preserve">CARGA E DESCARGA DE TELA DE AÇO, COM CAMINHÃO CARROCERIA COM GUINDAUTO (MUNCK) 11,7 TM, EM BALSA DE 600 TONELADAS. AF_05/2024</t>
  </si>
  <si>
    <t xml:space="preserve">CARGA E DESCARGA DE TUBOS DE CONCRETO, COM CAMINHÃO CARROCERIA COM GUINDAUTO (MUNCK) 11,7 TM, EM BALSA DE 1000 TONELADAS. AF_05/2024</t>
  </si>
  <si>
    <t xml:space="preserve">CARGA E DESCARGA DE TUBOS DE CONCRETO, COM CAMINHÃO CARROCERIA COM GUINDAUTO (MUNCK) 11,7 TM, EM BALSA DE 1500 TONELADAS. AF_05/2024</t>
  </si>
  <si>
    <t xml:space="preserve">CARGA E DESCARGA DE TUBOS DE CONCRETO, COM CAMINHÃO CARROCERIA COM GUINDAUTO (MUNCK) 11,7 TM, EM BALSA DE 2000 TONELADAS. AF_05/2024</t>
  </si>
  <si>
    <t xml:space="preserve">CARGA E DESCARGA DE TUBOS DE CONCRETO, COM CAMINHÃO CARROCERIA COM GUINDAUTO (MUNCK) 11,7 TM, EM BALSA DE 600 TONELADAS. AF_05/2024</t>
  </si>
  <si>
    <t xml:space="preserve">CARGA E DESCARGA DE TUBOS METÁLICOS, COM CAMINHÃO CARROCERIA COM GUINDAUTO (MUNCK) 11,7 TM, EM BALSA DE 1000 TONELADAS. AF_05/2024</t>
  </si>
  <si>
    <t xml:space="preserve">CARGA E DESCARGA DE TUBOS METÁLICOS, COM CAMINHÃO CARROCERIA COM GUINDAUTO (MUNCK) 11,7 TM, EM BALSA DE 1500 TONELADAS. AF_05/2024</t>
  </si>
  <si>
    <t xml:space="preserve">CARGA E DESCARGA DE TUBOS METÁLICOS, COM CAMINHÃO CARROCERIA COM GUINDAUTO (MUNCK) 11,7 TM, EM BALSA DE 2000 TONELADAS. AF_05/2024</t>
  </si>
  <si>
    <t xml:space="preserve">CARGA E DESCARGA DE TUBOS METÁLICOS, COM CAMINHÃO CARROCERIA COM GUINDAUTO (MUNCK) 11,7 TM, EM BALSA DE 600 TONELADAS. AF_05/2024</t>
  </si>
  <si>
    <t xml:space="preserve">CARGA E DESCARGA DE TUBOS PLÁSTICOS, COM CAMINHÃO CARROCERIA COM GUINDAUTO (MUNCK) 11,7 TM, EM BALSA DE 1000 TONELADAS. AF_05/2024</t>
  </si>
  <si>
    <t xml:space="preserve">CARGA E DESCARGA DE TUBOS PLÁSTICOS, COM CAMINHÃO CARROCERIA COM GUINDAUTO (MUNCK) 11,7 TM, EM BALSA DE 1500 TONELADAS. AF_05/2024</t>
  </si>
  <si>
    <t xml:space="preserve">CARGA E DESCARGA DE TUBOS PLÁSTICOS, COM CAMINHÃO CARROCERIA COM GUINDAUTO (MUNCK) 11,7 TM, EM BALSA DE 2000 TONELADAS. AF_05/2024</t>
  </si>
  <si>
    <t xml:space="preserve">CARGA E DESCARGA DE TUBOS PLÁSTICOS, COM CAMINHÃO CARROCERIA COM GUINDAUTO (MUNCK) 11,7 TM, EM BALSA DE 600 TONELADAS. AF_05/2024</t>
  </si>
  <si>
    <t xml:space="preserve">CARGA E DESCARGA MANUAL, DE JANELA, KIT PORTA-PRONTA OU PORTA DE MADEIRA, PORTA DE AÇO E PORTA DE ALUMÍNIO, EM BALSA DE 1000 TONELADAS. AF_05/2024</t>
  </si>
  <si>
    <t xml:space="preserve">CARGA E DESCARGA MANUAL, DE JANELA, KIT PORTA-PRONTA OU PORTA DE MADEIRA, PORTA DE AÇO E PORTA DE ALUMÍNIO, EM BALSA DE 1500 TONELADAS. AF_05/2024</t>
  </si>
  <si>
    <t xml:space="preserve">CARGA E DESCARGA MANUAL, DE JANELA, KIT PORTA-PRONTA OU PORTA DE MADEIRA, PORTA DE AÇO E PORTA DE ALUMÍNIO, EM BALSA DE 2000 TONELADAS. AF_05/2024</t>
  </si>
  <si>
    <t xml:space="preserve">CARGA E DESCARGA MANUAL, DE JANELA, KIT PORTA-PRONTA OU PORTA DE MADEIRA, PORTA DE AÇO E PORTA DE ALUMÍNIO, EM BALSA DE 600 TONELADAS. AF_05/2024</t>
  </si>
  <si>
    <t xml:space="preserve">CARGA E DESCARGA MANUAL, DE PEÇAS DE MADEIRA (CAIBROS, TÁBUAS, RIPAS, VIGAS E COMPENSADOS), EM BALSA DE 1000 TONELADAS. AF_05/2024</t>
  </si>
  <si>
    <t xml:space="preserve">CARGA E DESCARGA MANUAL, DE PEÇAS DE MADEIRA (CAIBROS, TÁBUAS, RIPAS, VIGAS E COMPENSADOS), EM BALSA DE 1500 TONELADAS. AF_05/2024</t>
  </si>
  <si>
    <t xml:space="preserve">CARGA E DESCARGA MANUAL, DE PEÇAS DE MADEIRA (CAIBROS, TÁBUAS, RIPAS, VIGAS E COMPENSADOS), EM BALSA DE 2000 TONELADAS. AF_05/2024</t>
  </si>
  <si>
    <t xml:space="preserve">CARGA E DESCARGA MANUAL, DE PEÇAS DE MADEIRA (CAIBROS, TÁBUAS, RIPAS, VIGAS E COMPENSADOS), EM BALSA DE 600 TONELADAS. AF_05/2024</t>
  </si>
  <si>
    <t xml:space="preserve">CARGA E DESCARGA MANUAL, DE VIDRO, EM BALSA DE 1000 TONELADAS. AF_05/2024</t>
  </si>
  <si>
    <t xml:space="preserve">CARGA E DESCARGA MANUAL, DE VIDRO, EM BALSA DE 1500 TONELADAS. AF_05/2024</t>
  </si>
  <si>
    <t xml:space="preserve">CARGA E DESCARGA MANUAL, DE VIDRO, EM BALSA DE 2000 TONELADAS. AF_05/2024</t>
  </si>
  <si>
    <t xml:space="preserve">CARGA E DESCARGA MANUAL, DE VIDRO, EM BALSA DE 600 TONELADAS. AF_05/2024</t>
  </si>
  <si>
    <t xml:space="preserve">TRANSPORTE FLUVIAL COM CONJUNTO EMPURRADOR DE 250 HP E BALSA DE 200 A 600 TONELADAS, EM VIA NAVEGÁVEL NO SENTIDO A JUSANTE (DESCENDO O RIO). AF_05/2024</t>
  </si>
  <si>
    <t xml:space="preserve">TXKM</t>
  </si>
  <si>
    <t xml:space="preserve">TRANSPORTE FLUVIAL COM CONJUNTO EMPURRADOR DE 250 HP E BALSA DE 200 A 600 TONELADAS, EM VIA NAVEGÁVEL NO SENTIDO A MONTANTE (SUBINDO O RIO). AF_05/2024</t>
  </si>
  <si>
    <t xml:space="preserve">TRANSPORTE FLUVIAL COM CONJUNTO EMPURRADOR DE 315 HP E BALSA 600 A 1000 TONELADAS, EM VIA NAVEGÁVEL NO SENTIDO A JUSANTE (DESCENDO O RIO). AF_05/2024</t>
  </si>
  <si>
    <t xml:space="preserve">TRANSPORTE FLUVIAL COM CONJUNTO EMPURRADOR DE 315 HP E BALSA 600 A 1000 TONELADAS, EM VIA NAVEGÁVEL NO SENTIDO A MONTANTE (SUBINDO O RIO). AF_05/2024</t>
  </si>
  <si>
    <t xml:space="preserve">TRANSPORTE FLUVIAL COM CONJUNTO EMPURRADOR DE 475 HP E BALSA DE 1.000 A 1.500 TONELADAS, EM VIA NAVEGÁVEL NO SENTIDO A JUSANTE (DESCENDO O RIO). AF_05/2024</t>
  </si>
  <si>
    <t xml:space="preserve">TRANSPORTE FLUVIAL COM CONJUNTO EMPURRADOR DE 475 HP E BALSA DE 1.000 A 1.500 TONELADAS, EM VIA NAVEGÁVEL NO SENTIDO A MONTANTE (SUBINDO O RIO). AF_05/2024</t>
  </si>
  <si>
    <t xml:space="preserve">TRANSPORTE FLUVIAL COM CONJUNTO EMPURRADOR DE 600 HP E BALSA DE 1.500 A 2.000 TONELADAS, EM VIA NAVEGÁVEL NO SENTIDO A JUSANTE (DESCENDO O RIO). AF_05/2024</t>
  </si>
  <si>
    <t xml:space="preserve">TRANSPORTE FLUVIAL COM CONJUNTO EMPURRADOR DE 600 HP E BALSA DE 1.500 A 2.000 TONELADAS, EM VIA NAVEGÁVEL NO SENTIDO A MONTANTE (SUBINDO O RIO). AF_05/2024</t>
  </si>
  <si>
    <t xml:space="preserve">TRANSPORTE HORIZONTAL COM CARREGADEIRA, DE MASSA/ GRANEL (UNIDADE: M3XKM). AF_07/2019</t>
  </si>
  <si>
    <t xml:space="preserve">M3XKM</t>
  </si>
  <si>
    <t xml:space="preserve">TRANSPORTE HORIZONTAL COM CARRINHO DE MÃO, DE BLOCOS CERÂMICOS FURADOS NA HORIZONTAL DE 9X19X19CM (UNIDADE: BLOCOXKM). AF_07/2019</t>
  </si>
  <si>
    <t xml:space="preserve">UNXKM</t>
  </si>
  <si>
    <t xml:space="preserve">TRANSPORTE HORIZONTAL COM CARRINHO DE MÃO, DE BLOCOS VAZADOS DE CONCRETO OU CERÂMICO DE 19X19X39CM (UNIDADE: BLOCOXKM). AF_07/2019</t>
  </si>
  <si>
    <t xml:space="preserve">TRANSPORTE HORIZONTAL COM CARRINHO DE MÃO, DE CAIXA COM REVESTIMENTO CERÂMICO (UNIDADE: M2XKM). AF_07/2019</t>
  </si>
  <si>
    <t xml:space="preserve">M2XKM</t>
  </si>
  <si>
    <t xml:space="preserve">TRANSPORTE HORIZONTAL COM CARRINHO DE MÃO, DE SACOS DE 20 KG (UNIDADE: KGXKM). AF_07/2019</t>
  </si>
  <si>
    <t xml:space="preserve">KGXKM</t>
  </si>
  <si>
    <t xml:space="preserve">TRANSPORTE HORIZONTAL COM CARRINHO DE MÃO, DE SACOS DE 30 KG (UNIDADE: KGXKM). AF_07/2019</t>
  </si>
  <si>
    <t xml:space="preserve">TRANSPORTE HORIZONTAL COM CARRINHO DE MÃO, DE SACOS DE 50 KG (UNIDADE: KGXKM). AF_07/2019</t>
  </si>
  <si>
    <t xml:space="preserve">TRANSPORTE HORIZONTAL COM CARRINHO MINI PÁLETES, DE BLOCOS CERÂMICOS FURADOS NA HORIZONTAL DE 9X19X19CM (UNIDADE: BLOCOXKM). AF_07/2019</t>
  </si>
  <si>
    <t xml:space="preserve">TRANSPORTE HORIZONTAL COM CARRINHO MINI PÁLETES, DE BLOCOS CERÂMICOS FURADOS NA VERTICAL DE 19X19X39CM (UNIDADE: BLOCOXKM). AF_07/2019</t>
  </si>
  <si>
    <t xml:space="preserve">TRANSPORTE HORIZONTAL COM CARRINHO MINI PÁLETES, DE BLOCOS VAZADOS DE CONCRETO DE 19X19X39CM (UNIDADE: BLOCOXKM). AF_07/2019</t>
  </si>
  <si>
    <t xml:space="preserve">TRANSPORTE HORIZONTAL COM CARRINHO MINI PÁLETES, DE CAIXA COM REVESTIMENTO CERÂMICO (UNIDADE: M2XKM). AF_07/2019</t>
  </si>
  <si>
    <t xml:space="preserve">TRANSPORTE HORIZONTAL COM CARRINHO PLATAFORMA, DE BACIA SANITÁRIA, CAIXA ACOPLADA, TANQUE OU PIA (UNIDADE: UNIDXKM). AF_07/2019</t>
  </si>
  <si>
    <t xml:space="preserve">TRANSPORTE HORIZONTAL COM CARRINHO PLATAFORMA, DE BANCADA DE MÁRMORE OU GRANITO PARA COZINHA/LAVATÓRIO OU MÁRMORE SINTÉTICO COM CUBA INTEGRADA (UNIDADE: UNIDXKM). AF_07/2019</t>
  </si>
  <si>
    <t xml:space="preserve">TRANSPORTE HORIZONTAL COM CARRINHO PLATAFORMA, DE BARRAMENTO BLINDADO (UNIDADE: MXKM). AF_07/2019</t>
  </si>
  <si>
    <t xml:space="preserve">MXKM</t>
  </si>
  <si>
    <t xml:space="preserve">TRANSPORTE HORIZONTAL COM CARRINHO PLATAFORMA,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</si>
  <si>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</si>
  <si>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CAIXA COM REVESTIMENTO CERÂMICO (UNIDADE: M2XKM). AF_07/2019</t>
  </si>
  <si>
    <t xml:space="preserve">TRANSPORTE HORIZONTAL COM CARRINHO PLATAFORMA, DE LATA DE 18 LITROS (UNIDADE: LXKM). AF_07/2019</t>
  </si>
  <si>
    <t xml:space="preserve">LXKM</t>
  </si>
  <si>
    <t xml:space="preserve">TRANSPORTE HORIZONTAL COM CARRINHO PLATAFORMA, DE SACOS DE 20 KG (UNIDADE: KGXKM). AF_07/2019</t>
  </si>
  <si>
    <t xml:space="preserve">TRANSPORTE HORIZONTAL COM CARRINHO PLATAFORMA, DE SACOS DE 30 KG (UNIDADE: KGXKM). AF_07/2019</t>
  </si>
  <si>
    <t xml:space="preserve">TRANSPORTE HORIZONTAL COM CARRINHO PLATAFORMA, DE SACOS DE 50 KG (UNIDADE: KGXKM). AF_07/2019</t>
  </si>
  <si>
    <t xml:space="preserve">TRANSPORTE HORIZONTAL COM CARRINHO PLATAFORMA, DE TELHA DE CONCRETO OU CERÂMICA (UNIDADE: M2XKM). AF_07/2019</t>
  </si>
  <si>
    <t xml:space="preserve">TRANSPORTE HORIZONTAL COM CARRINHO RACIONAL, DE LATA DE 18 LITROS (UNIDADE: LXKM). AF_07/2019</t>
  </si>
  <si>
    <t xml:space="preserve">TRANSPORTE HORIZONTAL COM JERICA DE 60 L, DE MASSA/ GRANEL (UNIDADE: M3XKM). AF_07/2019</t>
  </si>
  <si>
    <t xml:space="preserve">TRANSPORTE HORIZONTAL COM JERICA DE 90 L, DE MASSA/ GRANEL (UNIDADE: M3XKM). AF_07/2019</t>
  </si>
  <si>
    <t xml:space="preserve">TRANSPORTE HORIZONTAL COM MANIPULADOR TELESCÓPICO, DE BACIA SANITÁRIA, CAIXA ACOPLADA, TANQUE OU PIA (UNIDADE: UNIDXKM). AF_07/2019</t>
  </si>
  <si>
    <t xml:space="preserve">TRANSPORTE HORIZONTAL COM MANIPULADOR TELESCÓPICO, DE BLOCOS CERÂMICOS FURADOS NA HORIZONTAL DE 9X19X19CM (UNIDADE: BLOCOXKM). AF_07/2019</t>
  </si>
  <si>
    <t xml:space="preserve">TRANSPORTE HORIZONTAL COM MANIPULADOR TELESCÓPICO, DE BLOCOS CERÂMICOS FURADOS NA VERTICAL DE 19X19X39CM (UNIDADE: BLOCOXKM). AF_07/2019</t>
  </si>
  <si>
    <t xml:space="preserve">TRANSPORTE HORIZONTAL COM MANIPULADOR TELESCÓPICO, DE BLOCOS VAZADOS DE CONCRETO DE 19X19X39CM (UNIDADE: BLOCOXKM). AF_07/2019</t>
  </si>
  <si>
    <t xml:space="preserve">TRANSPORTE HORIZONTAL COM MANIPULADOR TELESCÓPICO, DE CAIXA COM REVESTIMENTO CERÂMICO (UNIDADE: M2XKM). AF_07/2019</t>
  </si>
  <si>
    <t xml:space="preserve">TRANSPORTE HORIZONTAL COM MANIPULADOR TELESCÓPICO, DE LATA DE 18 LITROS (UNIDADE: LXKM). AF_07/2019</t>
  </si>
  <si>
    <t xml:space="preserve">TRANSPORTE HORIZONTAL COM MANIPULADOR TELESCÓPICO, DE PÁLETE DE SACOS (UNIDADE: KGXKM). AF_07/2019</t>
  </si>
  <si>
    <t xml:space="preserve">TRANSPORTE HORIZONTAL COM MANIPULADOR TELESCÓPICO, DE TELHA DE CONCRETO OU CERÂMICA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</si>
  <si>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</si>
  <si>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</si>
  <si>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HORIZONTAL MANUAL, DE BANCADA DE MÁRMORE OU GRANITO PARA COZINHA/LAVATÓRIO OU MÁRMORE SINTÉTICO COM CUBA INTEGRADA (UNIDADE: UNIDXKM). AF_07/2019</t>
  </si>
  <si>
    <t xml:space="preserve">TRANSPORTE HORIZONTAL MANUAL, DE BARRAMENTO BLINDADO (UNIDADE: MXKM). AF_07/2019</t>
  </si>
  <si>
    <t xml:space="preserve">TRANSPORTE HORIZONTAL MANUAL, DE BLOCOS CERÂMICOS FURADOS NA HORIZONTAL DE 9X19X19CM (UNIDADE: BLOCOXKM). AF_07/2019</t>
  </si>
  <si>
    <t xml:space="preserve">TRANSPORTE HORIZONTAL MANUAL, DE BLOCOS VAZADOS DE CONCRETO OU CERÂMICO DE 19X19X39CM (UNIDADE: BLOCOXKM). AF_07/2019</t>
  </si>
  <si>
    <t xml:space="preserve">TRANSPORTE HORIZONTAL MANUAL, DE CAIBROS DE MADEIRA COM SEÇÃO TRANSVERSAL DE 7,5 X 6 CM E 6 X 8 CM (UNIDADE: MXKM). AF_07/2019</t>
  </si>
  <si>
    <t xml:space="preserve">TRANSPORTE HORIZONTAL MANUAL, DE CAIXA COM REVESTIMENTO CERÂMICO (UNIDADE: M2XKM). AF_07/2019</t>
  </si>
  <si>
    <t xml:space="preserve">TRANSPORTE HORIZONTAL MANUAL, DE CALHA QUADRADA NÚMERO 24 - CORTE 33 (UNIDADE: MXKM). AF_07/2019</t>
  </si>
  <si>
    <t xml:space="preserve">TRANSPORTE HORIZONTAL MANUAL, DE COMPENSADO DE MADEIRA (UNIDADE: M2XKM). AF_07/2019</t>
  </si>
  <si>
    <t xml:space="preserve">TRANSPORTE HORIZONTAL MANUAL, DE JANELA (UNIDADE: M2XKM). AF_07/2019</t>
  </si>
  <si>
    <t xml:space="preserve">TRANSPORTE HORIZONTAL MANUAL, DE LATA DE 18 LITROS (UNIDADE: LXKM). AF_07/2019</t>
  </si>
  <si>
    <t xml:space="preserve">TRANSPORTE HORIZONTAL MANUAL, DE PORTA (UNIDADE: UNIDXKM). AF_07/2019</t>
  </si>
  <si>
    <t xml:space="preserve">TRANSPORTE HORIZONTAL MANUAL, DE RIPAS DE MADEIRA COM SEÇÃO TRANSVERSAL DE 1 X 5 CM E 2 X 5 CM (UNIDADE: MXKM). AF_07/2019</t>
  </si>
  <si>
    <t xml:space="preserve">TRANSPORTE HORIZONTAL MANUAL, DE SACOS DE 20 KG (UNIDADE: KGXKM). AF_07/2019</t>
  </si>
  <si>
    <t xml:space="preserve">TRANSPORTE HORIZONTAL MANUAL, DE SACOS DE 30 KG (UNIDADE: KGXKM). AF_07/2019</t>
  </si>
  <si>
    <t xml:space="preserve">TRANSPORTE HORIZONTAL MANUAL, DE SACOS DE 50 KG (UNIDADE: KGXKM). AF_07/2019</t>
  </si>
  <si>
    <t xml:space="preserve">TRANSPORTE HORIZONTAL MANUAL, DE TELA DE AÇO (UNIDADE: KGXKM). AF_07/2019</t>
  </si>
  <si>
    <t xml:space="preserve">TRANSPORTE HORIZONTAL MANUAL, DE TELHA DE CONCRETO OU CERÂMICA (UNIDADE: M2XKM). AF_07/2019</t>
  </si>
  <si>
    <t xml:space="preserve">TRANSPORTE HORIZONTAL MANUAL, DE TELHA DE FIBROCIMENTO OU TELHA ESTRUTURAL DE FIBROCIMENTO, CANALETE 90 OU KALHETÃO (UNIDADE: M2XKM). AF_07/2019</t>
  </si>
  <si>
    <t xml:space="preserve">TRANSPORTE HORIZONTAL MANUAL, DE TELHA TERMOACÚSTICA OU TELHA DE AÇO ZINCADO (UNIDADE: M2XKM). AF_07/2019</t>
  </si>
  <si>
    <t xml:space="preserve">TRANSPORTE HORIZONTAL MANUAL, DE TUBO DE AÇO CARBONO LEVE OU MÉDIO, PRETO OU GALVANIZADO, COM DIÂMETRO MAIOR QUE 125 MM E MENOR OU IGUAL A 150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</si>
  <si>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</si>
  <si>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</si>
  <si>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</si>
  <si>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</si>
  <si>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MENOR OU IGUAL A 20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</si>
  <si>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</si>
  <si>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</si>
  <si>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COBRE - CLASSE E - COM DIÂMETRO MENOR OU IGUAL A 54 MM (UNIDADE: MXKM). AF_07/2019</t>
  </si>
  <si>
    <t xml:space="preserve">TRANSPORTE HORIZONTAL MANUAL, DE TUBO DE CPVC COM DIÂMETRO MAIOR QUE 73 MM E MENOR OU IGUAL A 89 MM (UNIDADE: MXKM). AF_07/2019</t>
  </si>
  <si>
    <t xml:space="preserve">TRANSPORTE HORIZONTAL MANUAL, DE TUBO DE CPVC COM DIÂMETRO MENOR OU IGUAL A 73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</si>
  <si>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</si>
  <si>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</si>
  <si>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PPR - PN12 OU PN25 - COM DIÂMETRO MENOR OU IGUAL A 50 MM (UNIDADE: MXKM). AF_07/2019</t>
  </si>
  <si>
    <t xml:space="preserve">TRANSPORTE HORIZONTAL MANUAL, DE TUBO DE PVC SOLDÁVEL COM DIÂMETRO MAIOR QUE 60 MM E MENOR OU IGUAL A 85 MM (UNIDADE: MXKM). AF_07/2019</t>
  </si>
  <si>
    <t xml:space="preserve">TRANSPORTE HORIZONTAL MANUAL, DE TUBO DE PVC SOLDÁVEL COM DIÂMETRO MENOR OU IGUAL A 60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</si>
  <si>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</si>
  <si>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</si>
  <si>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</si>
  <si>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TÁBUAS DE MADEIRA COM SEÇÃO TRANSVERSAL DE 2,5 X 25 CM E 2,5 X 30 CM (UNIDADE: MXKM). AF_07/2019</t>
  </si>
  <si>
    <t xml:space="preserve">TRANSPORTE HORIZONTAL MANUAL, DE VERGALHÕES DE AÇO COM DIÂMETRO DE 10 MM; 12,5 MM; 16 MM; 20 MM; 25 MM OU 32 MM (UNIDADE: KGXKM).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</si>
  <si>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</si>
  <si>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</si>
  <si>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</si>
  <si>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VIDRO (UNIDADE: M2XKM).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</si>
  <si>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</si>
  <si>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</si>
  <si>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VERTICAL MANUAL, 1 PAVIMENTO, DE BACIA SANITÁRIA, CAIXA ACOPLADA, TANQUE OU PIA (UNIDADE: UNID). AF_07/2019</t>
  </si>
  <si>
    <t xml:space="preserve">TRANSPORTE VERTICAL MANUAL, 1 PAVIMENTO, DE BLOCOS CERÂMICOS FURADOS NA HORIZONTAL DE 9X19X19CM (UNIDADE: BLOCO). AF_07/2019</t>
  </si>
  <si>
    <t xml:space="preserve">TRANSPORTE VERTICAL MANUAL, 1 PAVIMENTO, DE BLOCOS VAZADOS DE CONCRETO OU CERÂMICO DE 19X19X39CM (UNIDADE: BLOCO). AF_07/2019</t>
  </si>
  <si>
    <t xml:space="preserve">TRANSPORTE VERTICAL MANUAL, 1 PAVIMENTO, DE CAIXA COM REVESTIMENTO CERÂMICO (UNIDADE: M2). AF_07/2019</t>
  </si>
  <si>
    <t xml:space="preserve">TRANSPORTE VERTICAL MANUAL, 1 PAVIMENTO, DE JANELA (UNIDADE: M2). AF_07/2019</t>
  </si>
  <si>
    <t xml:space="preserve">TRANSPORTE VERTICAL MANUAL, 1 PAVIMENTO, DE LATA DE 18 LITROS (UNIDADE: L). AF_07/2019</t>
  </si>
  <si>
    <t xml:space="preserve">L</t>
  </si>
  <si>
    <t xml:space="preserve">TRANSPORTE VERTICAL MANUAL, 1 PAVIMENTO, DE PORTA (UNIDADE: UNID). AF_07/2019</t>
  </si>
  <si>
    <t xml:space="preserve">TRANSPORTE VERTICAL MANUAL, 1 PAVIMENTO, DE SACOS DE 20 KG (UNIDADE: KG). AF_07/2019</t>
  </si>
  <si>
    <t xml:space="preserve">TRANSPORTE VERTICAL MANUAL, 1 PAVIMENTO, DE SACOS DE 30 KG (UNIDADE: KG). AF_07/2019</t>
  </si>
  <si>
    <t xml:space="preserve">TRANSPORTE VERTICAL MANUAL, 1 PAVIMENTO, DE SACOS DE 50 KG (UNIDADE: KG). AF_07/2019</t>
  </si>
  <si>
    <t xml:space="preserve">TRANSPORTE VERTICAL MANUAL, 1 PAVIMENTO, DE VIDRO (UNIDADE: M2). AF_07/2019</t>
  </si>
  <si>
    <t xml:space="preserve">TRANSPORTE VERTICAL, BANCADA DE MÁRMORE OU GRANITO PARA COZINHA/LAVATÓRIO OU MÁRMORE SINTÉTICO COM CUBA INTEGRADA, MANUAL, 1 PAVIMENTO, (UNIDADE: UNID). AF_07/2019</t>
  </si>
  <si>
    <t xml:space="preserve">CARGA DE MISTURA ASFÁLTICA EM CAMINHÃO BASCULANTE 10 M³ (UNIDADE: M3). AF_07/2020</t>
  </si>
  <si>
    <t xml:space="preserve">CARGA DE MISTURA ASFÁLTICA EM CAMINHÃO BASCULANTE 10 M³ (UNIDADE: T). AF_07/2020</t>
  </si>
  <si>
    <t xml:space="preserve">CARGA DE MISTURA ASFÁLTICA EM CAMINHÃO BASCULANTE 14 M³ (UNIDADE: M3). AF_07/2020</t>
  </si>
  <si>
    <t xml:space="preserve">CARGA DE MISTURA ASFÁLTICA EM CAMINHÃO BASCULANTE 14 M³ (UNIDADE: T). AF_07/2020</t>
  </si>
  <si>
    <t xml:space="preserve">CARGA DE MISTURA ASFÁLTICA EM CAMINHÃO BASCULANTE 18 M³ (UNIDADE: M3). AF_07/2020</t>
  </si>
  <si>
    <t xml:space="preserve">CARGA DE MISTURA ASFÁLTICA EM CAMINHÃO BASCULANTE 18 M³ (UNIDADE: T). AF_07/2020</t>
  </si>
  <si>
    <t xml:space="preserve">CARGA DE MISTURA ASFÁLTICA EM CAMINHÃO BASCULANTE 6 M³ (UNIDADE: M3). AF_07/2020</t>
  </si>
  <si>
    <t xml:space="preserve">CARGA DE MISTURA ASFÁLTICA EM CAMINHÃO BASCULANTE 6 M³ (UNIDADE: T). AF_07/2020</t>
  </si>
  <si>
    <t xml:space="preserve">CARGA DE ÁGUA EM CAMINHÃO PIPA 10 M³. AF_07/2020</t>
  </si>
  <si>
    <t xml:space="preserve">CARGA DE ÁGUA EM CAMINHÃO PIPA 6 M³.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</si>
  <si>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</si>
  <si>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</si>
  <si>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</si>
  <si>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</si>
  <si>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</si>
  <si>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T).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</si>
  <si>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</si>
  <si>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6 M³ - CARGA COM ESCAVADEIRA HIDRÁULICA (CAÇAMBA DE 0,80 M³ / 111 HP) E DESCARGA LIVRE (UNIDADE: T). AF_07/2020</t>
  </si>
  <si>
    <t xml:space="preserve">CARGA, MANOBRA E DESCARGA DE PERFIL METÁLICO EM CAMINHÃO CARROCERIA COM GUINDAUTO (MUNCK) 11,7 TM. AF_07/2020</t>
  </si>
  <si>
    <t xml:space="preserve">CARGA, MANOBRA E DESCARGA DE POSTE DE CONCRETO EM CAMINHÃO CARROCERIA COM GUINDAUTO (MUNCK) 11,7 TM.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</si>
  <si>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</si>
  <si>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</si>
  <si>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</si>
  <si>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</si>
  <si>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</si>
  <si>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</si>
  <si>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14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</si>
  <si>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</si>
  <si>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</si>
  <si>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T). AF_07/2020</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</si>
  <si>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</si>
  <si>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</si>
  <si>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</si>
  <si>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</si>
  <si>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</si>
  <si>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</si>
  <si>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</si>
  <si>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</si>
  <si>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</si>
  <si>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</si>
  <si>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</si>
  <si>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</si>
  <si>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</si>
  <si>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</si>
  <si>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</si>
  <si>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</si>
  <si>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</si>
  <si>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</si>
  <si>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</si>
  <si>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</si>
  <si>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</si>
  <si>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</si>
  <si>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</si>
  <si>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</si>
  <si>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</si>
  <si>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</si>
  <si>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</si>
  <si>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</si>
  <si>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</si>
  <si>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</si>
  <si>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</si>
  <si>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</si>
  <si>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</si>
  <si>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</si>
  <si>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</si>
  <si>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</si>
  <si>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</si>
  <si>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ÁGUA EM CAMINHÃO PIPA 10 M³. AF_07/2020</t>
  </si>
  <si>
    <t xml:space="preserve">CARGA, MANOBRA E DESCARGA DE ÁGUA EM CAMINHÃO PIPA 6 M³. AF_07/2020</t>
  </si>
  <si>
    <t xml:space="preserve">CARGA, MANOBRA E DESCARGA MANUAL DE TUBOS PLÁSTICOS, DN 150 MM, EM CAMINHÃO CARROCERIA 9T. AF_06/2021</t>
  </si>
  <si>
    <t xml:space="preserve">CARGA, MANOBRA E DESCARGA MANUAL DE TUBOS PLÁSTICOS, DN 200 MM, EM CAMINHÃO CARROCERIA 9T. AF_07/2020</t>
  </si>
  <si>
    <t xml:space="preserve">CARGA, MANOBRA E DESCARGA MANUAL DE TUBOS PLÁSTICOS, DN MENOR OU IGUAL A 100 MM, EM CAMINHÃO CARROCERIA 9T. AF_07/2020</t>
  </si>
  <si>
    <t xml:space="preserve">TRANSPORTE COM CAMINHÃO BASCULANTE DE 10 M³, EM VIA INTERNA (DENTRO DO CANTEIRO - UNIDADE: M3XKM). AF_07/2020</t>
  </si>
  <si>
    <t xml:space="preserve">TRANSPORTE COM CAMINHÃO BASCULANTE DE 10 M³, EM VIA INTERNA A OBRA (UNIDADE: TXKM). AF_07/2020</t>
  </si>
  <si>
    <t xml:space="preserve">TRANSPORTE COM CAMINHÃO BASCULANTE DE 10 M³, EM VIA URBANA EM LEITO NATURAL (UNIDADE: M3XKM). AF_07/2020</t>
  </si>
  <si>
    <t xml:space="preserve">TRANSPORTE COM CAMINHÃO BASCULANTE DE 10 M³, EM VIA URBANA EM LEITO NATURAL (UNIDADE: TXKM). AF_07/2020</t>
  </si>
  <si>
    <t xml:space="preserve">TRANSPORTE COM CAMINHÃO BASCULANTE DE 10 M³, EM VIA URBANA EM REVESTIMENTO PRIMÁRIO (UNIDADE: M3XKM).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</si>
  <si>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</si>
  <si>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M3XKM). AF_07/2020</t>
  </si>
  <si>
    <t xml:space="preserve">TRANSPORTE COM CAMINHÃO BASCULANTE DE 10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</si>
  <si>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</si>
  <si>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</si>
  <si>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INTERNA (DENTRO DO CANTEIRO - UNIDADE: TXKM). AF_07/2020</t>
  </si>
  <si>
    <t xml:space="preserve">TRANSPORTE COM CAMINHÃO BASCULANTE DE 14 M³, EM VIA INTERNA (DENTRO DO CANTEIRO - UNIDADE:M3XKM). AF_07/2020</t>
  </si>
  <si>
    <t xml:space="preserve">TRANSPORTE COM CAMINHÃO BASCULANTE DE 14 M³, EM VIA URBANA EM LEITO NATURAL (UNIDADE: M3XKM). AF_07/2020</t>
  </si>
  <si>
    <t xml:space="preserve">TRANSPORTE COM CAMINHÃO BASCULANTE DE 14 M³, EM VIA URBANA EM LEITO NATURAL (UNIDADE: TXKM). AF_07/2020</t>
  </si>
  <si>
    <t xml:space="preserve">TRANSPORTE COM CAMINHÃO BASCULANTE DE 14 M³, EM VIA URBANA EM REVESTIMENTO PRIMÁRIO (UNIDADE: M3XKM).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</si>
  <si>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</si>
  <si>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M3XKM). AF_07/2020</t>
  </si>
  <si>
    <t xml:space="preserve">TRANSPORTE COM CAMINHÃO BASCULANTE DE 14 M³, EM VIA URBANA PAVIMENTADA, ADICIONAL PARA DMT EXCEDENTE A 30 KM (UNIDADE: TXKM). AF_07/2020</t>
  </si>
  <si>
    <t xml:space="preserve">TRANSPORTE COM CAMINHÃO BASCULANTE DE 14 M³, EM VIA URBANA PAVIMENTADA, DMT ATÉ 30 KM (UNIDADE: M3XKM). AF_07/2020</t>
  </si>
  <si>
    <t xml:space="preserve">TRANSPORTE COM CAMINHÃO BASCULANTE DE 14 M³, EM VIA URBANA PAVIMENTADA, DMT ATÉ 30 KM (UNIDADE: TXKM). AF_07/2020</t>
  </si>
  <si>
    <t xml:space="preserve">TRANSPORTE COM CAMINHÃO BASCULANTE DE 18 M³, EM VIA INTERNA (DENTRO DO CANTEIRO - UNIDADE: M3XKM). AF_07/2020</t>
  </si>
  <si>
    <t xml:space="preserve">TRANSPORTE COM CAMINHÃO BASCULANTE DE 18 M³, EM VIA INTERNA (DENTRO DO CANTEIRO - UNIDADE: TXKM). AF_07/2020</t>
  </si>
  <si>
    <t xml:space="preserve">TRANSPORTE COM CAMINHÃO BASCULANTE DE 18 M³, EM VIA URBANA EM LEITO NATURAL (UNIDADE: M3XKM). AF_07/2020</t>
  </si>
  <si>
    <t xml:space="preserve">TRANSPORTE COM CAMINHÃO BASCULANTE DE 18 M³, EM VIA URBANA EM LEITO NATURAL (UNIDADE: TXKM). AF_07/2020</t>
  </si>
  <si>
    <t xml:space="preserve">TRANSPORTE COM CAMINHÃO BASCULANTE DE 18 M³, EM VIA URBANA EM REVESTIMENTO PRIMÁRIO (UNIDADE: M3XKM).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</si>
  <si>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</si>
  <si>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M3XKM). AF_07/2020</t>
  </si>
  <si>
    <t xml:space="preserve">TRANSPORTE COM CAMINHÃO BASCULANTE DE 18 M³, EM VIA URBANA PAVIMENTADA, ADICIONAL PARA DMT EXCEDENTE A 30 KM (UNIDADE: TXKM). AF_07/2020</t>
  </si>
  <si>
    <t xml:space="preserve">TRANSPORTE COM CAMINHÃO BASCULANTE DE 18 M³, EM VIA URBANA PAVIMENTADA, DMT ATÉ 30 KM (UNIDADE: M3XKM). AF_07/2020</t>
  </si>
  <si>
    <t xml:space="preserve">TRANSPORTE COM CAMINHÃO BASCULANTE DE 18 M³, EM VIA URBANA PAVIMENTADA, DMT ATÉ 30 KM (UNIDADE: TXKM). AF_07/2020</t>
  </si>
  <si>
    <t xml:space="preserve">TRANSPORTE COM CAMINHÃO BASCULANTE DE 6 M³, EM VIA INTERNA (DENTRO DO CANTEIRO - UNIDADE: M3XKM). AF_07/2020</t>
  </si>
  <si>
    <t xml:space="preserve">TRANSPORTE COM CAMINHÃO BASCULANTE DE 6 M³, EM VIA INTERNA (DENTRO DO CANTEIRO - UNIDADE: TXKM). AF_07/2020</t>
  </si>
  <si>
    <t xml:space="preserve">TRANSPORTE COM CAMINHÃO BASCULANTE DE 6 M³, EM VIA URBANA EM LEITO NATURAL (UNIDADE: M3XKM). AF_07/2020</t>
  </si>
  <si>
    <t xml:space="preserve">TRANSPORTE COM CAMINHÃO BASCULANTE DE 6 M³, EM VIA URBANA EM LEITO NATURAL (UNIDADE: TXKM). AF_07/2020</t>
  </si>
  <si>
    <t xml:space="preserve">TRANSPORTE COM CAMINHÃO BASCULANTE DE 6 M³, EM VIA URBANA EM REVESTIMENTO PRIMÁRIO (UNIDADE: M3XKM). AF_07/2020</t>
  </si>
  <si>
    <t xml:space="preserve">TRANSPORTE COM CAMINHÃO BASCULANTE DE 6 M³, EM VIA URBANA EM REVESTIMENTO PRIMÁRIO (UNIDADE: TXKM). AF_07/2020</t>
  </si>
  <si>
    <t xml:space="preserve">TRANSPORTE COM CAMINHÃO BASCULANTE DE 6 M³, EM VIA URBANA PAVIMENTADA, ADICIONAL PARA DMT EXCEDENTE A 30 KM (UNIDADE: M3XKM). AF_07/2020</t>
  </si>
  <si>
    <t xml:space="preserve">TRANSPORTE COM CAMINHÃO BASCULANTE DE 6 M³, EM VIA URBANA PAVIMENTADA, ADICIONAL PARA DMT EXCEDENTE A 30 KM (UNIDADE: TXKM). AF_07/2020</t>
  </si>
  <si>
    <t xml:space="preserve">TRANSPORTE COM CAMINHÃO BASCULANTE DE 6 M³, EM VIA URBANA PAVIMENTADA, DMT ATÉ 30 KM (UNIDADE: M3XKM). AF_07/2020</t>
  </si>
  <si>
    <t xml:space="preserve">TRANSPORTE COM CAMINHÃO BASCULANTE DE 6 M³, EM VIA URBANA PAVIMENTADA, DMT ATÉ 30 KM (UNIDADE: TXKM). AF_07/2020</t>
  </si>
  <si>
    <t xml:space="preserve">TRANSPORTE COM CAMINHÃO CARROCERIA 9T,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</si>
  <si>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</si>
  <si>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</si>
  <si>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ADICIONAL PARA DMT EXCEDENTE A 30 KM (UNIDADE: TXKM). AF_07/2020</t>
  </si>
  <si>
    <t xml:space="preserve">TRANSPORTE COM CAMINHÃO CARROCERIA 9T, EM VIA URBANA PAVIMENTADA, DMT ATÉ 30KM (UNIDADE: TXKM). AF_07/2020</t>
  </si>
  <si>
    <t xml:space="preserve">TRANSPORTE COM CAMINHÃO CARROCERIA COM GUINDAUTO (MUNCK), MOMENTO MÁXIMO DE CARGA 11,7 TM,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</si>
  <si>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</si>
  <si>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</si>
  <si>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</si>
  <si>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URBANA PAVIMENTADA, DMT ATÉ 30KM (UNIDADE: TXKM). AF_07/2020</t>
  </si>
  <si>
    <t xml:space="preserve">TRANSPORTE COM CAMINHÃO PIPA DE 10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</si>
  <si>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</si>
  <si>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</si>
  <si>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ADICIONAL PARA DMT EXCEDENTE A 30 KM (UNIDADE: M3XKM). AF_07/2020</t>
  </si>
  <si>
    <t xml:space="preserve">TRANSPORTE COM CAMINHÃO PIPA DE 10 M³, EM VIA URBANA PAVIMENTADA, DMT ATÉ 30KM (UNIDADE: M3XKM). AF_07/2020</t>
  </si>
  <si>
    <t xml:space="preserve">TRANSPORTE COM CAMINHÃO PIPA DE 6 M³, EM VIA INTERNA (DENTRO DO CANTEIRO - UNIDADE: M3XKM).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</si>
  <si>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</si>
  <si>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</si>
  <si>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ADICIONAL PARA DMT EXCEDENTE A 30 KM (UNIDADE: M3XKM). AF_07/2020</t>
  </si>
  <si>
    <t xml:space="preserve">TRANSPORTE COM CAMINHÃO PIPA DE 6 M³, EM VIA URBANA PAVIMENTADA, DMT ATÉ 30KM (UNIDADE: M3XKM).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</si>
  <si>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</si>
  <si>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</si>
  <si>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TRANSPORTE COM CAMINHÃO TANQUE DE TRANSPORTE DE MATERIAL ASFÁLTICO DE 20000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</si>
  <si>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</si>
  <si>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</si>
  <si>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</si>
  <si>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</si>
  <si>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30000 L, EM VIA URBANA PAVIMENTADA, DMT ATÉ 30KM (UNIDADE: TXKM). AF_07/2020</t>
  </si>
  <si>
    <t xml:space="preserve">PAVIMENTO COM TRATAMENTO SUPERFICIAL DUPLO, COM CAP 150/200. AF_01/2020</t>
  </si>
  <si>
    <t xml:space="preserve">PAVIMENTO COM TRATAMENTO SUPERFICIAL DUPLO, COM EMULSÃO ASFÁLTICA RR-2C, COM BANHO DILUÍDO. AF_01/2020</t>
  </si>
  <si>
    <t xml:space="preserve">PAVIMENTO COM TRATAMENTO SUPERFICIAL DUPLO, COM EMULSÃO ASFÁLTICA RR-2C, COM CAPA SELANTE. AF_01/2020</t>
  </si>
  <si>
    <t xml:space="preserve">PAVIMENTO COM TRATAMENTO SUPERFICIAL DUPLO, COM EMULSÃO ASFÁLTICA RR-2C. AF_01/2020</t>
  </si>
  <si>
    <t xml:space="preserve">PAVIMENTO COM TRATAMENTO SUPERFICIAL SIMPLES, COM CAP 150/200. AF_01/2020</t>
  </si>
  <si>
    <t xml:space="preserve">PAVIMENTO COM TRATAMENTO SUPERFICIAL SIMPLES, COM EMULSÃO ASFÁLTICA RR-2C, COM BANHO DILUÍDO. AF_01/2020</t>
  </si>
  <si>
    <t xml:space="preserve">PAVIMENTO COM TRATAMENTO SUPERFICIAL SIMPLES, COM EMULSÃO ASFÁLTICA RR-2C. AF_01/2020</t>
  </si>
  <si>
    <t xml:space="preserve">PAVIMENTO COM TRATAMENTO SUPERFICIAL TRIPLO, COM CAP 150/200. AF_01/2020</t>
  </si>
  <si>
    <t xml:space="preserve">PAVIMENTO COM TRATAMENTO SUPERFICIAL TRIPLO, COM EMULSÃO ASFÁLTICA RR-2C, COM BANHO DILUÍDO. AF_01/2020</t>
  </si>
  <si>
    <t xml:space="preserve">PAVIMENTO COM TRATAMENTO SUPERFICIAL TRIPLO, COM EMULSÃO ASFÁLTICA RR-2C, COM CAPA SELANTE. AF_01/2020</t>
  </si>
  <si>
    <t xml:space="preserve">PAVIMENTO COM TRATAMENTO SUPERFICIAL TRIPLO, COM EMULSÃO ASFÁLTICA RR-2C. AF_01/2020</t>
  </si>
  <si>
    <t xml:space="preserve">ASSENTAMENTO DE CONEXÃO COM 1 ACESSO, FERRO FUNDIDO PARA REDE DE ÁGUA, DN 100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</si>
  <si>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</si>
  <si>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</si>
  <si>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</si>
  <si>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</si>
  <si>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</si>
  <si>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</si>
  <si>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</si>
  <si>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</si>
  <si>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</si>
  <si>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</si>
  <si>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</si>
  <si>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</si>
  <si>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</si>
  <si>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</si>
  <si>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</si>
  <si>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</si>
  <si>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</si>
  <si>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</si>
  <si>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</si>
  <si>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</si>
  <si>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</si>
  <si>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</si>
  <si>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</si>
  <si>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</si>
  <si>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</si>
  <si>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</si>
  <si>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</si>
  <si>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</si>
  <si>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</si>
  <si>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</si>
  <si>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</si>
  <si>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</si>
  <si>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</si>
  <si>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</si>
  <si>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</si>
  <si>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</si>
  <si>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</si>
  <si>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</si>
  <si>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</si>
  <si>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</si>
  <si>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</si>
  <si>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</si>
  <si>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</si>
  <si>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</si>
  <si>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</si>
  <si>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</si>
  <si>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</si>
  <si>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</si>
  <si>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</si>
  <si>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</si>
  <si>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</si>
  <si>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</si>
  <si>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</si>
  <si>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</si>
  <si>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</si>
  <si>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</si>
  <si>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</si>
  <si>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</si>
  <si>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</si>
  <si>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</si>
  <si>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</si>
  <si>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</si>
  <si>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</si>
  <si>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</si>
  <si>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(EXCLUSIVE BOMBEAMENTO). AF_05/2020</t>
  </si>
  <si>
    <t xml:space="preserve">TUBULÃO A CÉU ABERTO, DIÂMETRO DO FUSTE DE 100CM, ESCAVAÇÃO MANUAL, SEM ALARGAMENTO DE BASE, CONCRETO FEITO EM OBRA E LANÇADO COM JERICA. AF_05/2020</t>
  </si>
  <si>
    <t xml:space="preserve">TUBULÃO A CÉU ABERTO, DIÂMETRO DO FUSTE DE 100CM, ESCAVAÇÃO MANUAL, SEM ALARGAMENTO DE BASE, CONCRETO USINADO E LANÇADO COM BOMBA OU DIRETAMENTE DO CAMINHÃO (EXCLUSIVE BOMBEAMENTO). AF_05/2020</t>
  </si>
  <si>
    <t xml:space="preserve">TUBULÃO A CÉU ABERTO, DIÂMETRO DO FUSTE DE 100CM, ESCAVAÇÃO MECÂNICA, SEM ALARGAMENTO DE BASE, CONCRETO FEITO EM OBRA E LANÇADO COM JERICA (EXCLUSIVE MOBILIZAÇÃO E DESMOBILIZAÇÃO). AF_05/2020</t>
  </si>
  <si>
    <t xml:space="preserve">TUBULÃO A CÉU ABERTO, DIÂMETRO DO FUSTE DE 100CM, ESCAVAÇÃO MECÂNICA, SEM ALARGAMENTO DE BASE, CONCRETO USINADO E LANÇADO COM BOMBA OU DIRETAMENTE DO CAMINHÃO (EXCLUSIVE BOMBEAMENTO, MOBILIZAÇÃO E DESMOBILIZAÇÃO). AF_05/2020</t>
  </si>
  <si>
    <t xml:space="preserve">TUBULÃO A CÉU ABERTO, DIÂMETRO DO FUSTE DE 120CM, ESCAVAÇÃO MANUAL, SEM ALARGAMENTO DE BASE, CONCRETO FEITO EM OBRA E LANÇADO COM JERICA. AF_05/2020</t>
  </si>
  <si>
    <t xml:space="preserve">TUBULÃO A CÉU ABERTO, DIÂMETRO DO FUSTE DE 120CM, ESCAVAÇÃO MANUAL, SEM ALARGAMENTO DE BASE, CONCRETO USINADO E LANÇADO COM BOMBA OU DIRETAMENTE DO CAMINHÃO (EXCLUSIVE BOMBEAMENTO). AF_05/2020</t>
  </si>
  <si>
    <t xml:space="preserve">TUBULÃO A CÉU ABERTO, DIÂMETRO DO FUSTE DE 120CM, ESCAVAÇÃO MECÂNICA, SEM ALARGAMENTO DE BASE, CONCRETO FEITO EM OBRA E LANÇADO COM JERICA (EXCLUSIVE MOBILIZAÇÃO E DESMOBILIZAÇÃO). AF_05/2020</t>
  </si>
  <si>
    <t xml:space="preserve">TUBULÃO A CÉU ABERTO, DIÂMETRO DO FUSTE DE 120CM, ESCAVAÇÃO MECÂNICA, SEM ALARGAMENTO DE BASE, CONCRETO USINADO E LANÇADO COM BOMBA OU DIRETAMENTE DO CAMINHÃO (EXCLUSIVE BOMBEAMENTO, MOBILIZAÇÃO E DESMOBILIZAÇÃO). AF_05/2020</t>
  </si>
  <si>
    <t xml:space="preserve">TUBULÃO A CÉU ABERTO, DIÂMETRO DO FUSTE DE 70CM, ESCAVAÇÃO MANUAL, SEM ALARGAMENTO DE BASE, CONCRETO FEITO EM OBRA E LANÇADO COM JERICA. AF_05/2020</t>
  </si>
  <si>
    <t xml:space="preserve">TUBULÃO A CÉU ABERTO, DIÂMETRO DO FUSTE DE 70CM, ESCAVAÇÃO MANUAL, SEM ALARGAMENTO DE BASE, CONCRETO USINADO E LANÇADO COM BOMBA OU DIRETAMENTE DO CAMINHÃO (EXCLUSIVE BOMBEAMENTO). AF_05/2020</t>
  </si>
  <si>
    <t xml:space="preserve">TUBULÃO A CÉU ABERTO, DIÂMETRO DO FUSTE DE 70CM, ESCAVAÇÃO MECÂNICA, SEM ALARGAMENTO DE BASE, CONCRETO FEITO EM OBRA E LANÇADO COM JERICA. AF_05/2020</t>
  </si>
  <si>
    <t xml:space="preserve">TUBULÃO A CÉU ABERTO, DIÂMETRO DO FUSTE DE 70CM, ESCAVAÇÃO MECÂNICA, SEM ALARGAMENTO DE BASE, CONCRETO USINADO E LANÇADO COM BOMBA OU DIRETAMENTE DO CAMINHÃO (EXCLUSIVE BOMBEAMENTO, MOBILIZAÇÃO E DESMOBILIZAÇÃO). AF_05/2020</t>
  </si>
  <si>
    <t xml:space="preserve">TUBULÃO A CÉU ABERTO, DIÂMETRO DO FUSTE DE 80CM, ESCAVAÇÃO MANUAL, SEM ALARGAMENTO DE BASE, CONCRETO FEITO EM OBRA E LANÇADO COM JERICA. AF_05/2020</t>
  </si>
  <si>
    <t xml:space="preserve">TUBULÃO A CÉU ABERTO, DIÂMETRO DO FUSTE DE 80CM, ESCAVAÇÃO MANUAL, SEM ALARGAMENTO DE BASE, CONCRETO USINADO E LANÇADO COM BOMBA OU DIRETAMENTE DO CAMINHÃO (EXCLUSIVE BOMBEAMENTO). AF_05/2020</t>
  </si>
  <si>
    <t xml:space="preserve">TUBULÃO A CÉU ABERTO, DIÂMETRO DO FUSTE DE 80CM, ESCAVAÇÃO MECÂNICA, SEM ALARGAMENTO DE BASE, CONCRETO FEITO EM OBRA E LANÇADO COM JERICA (EXCLUSIVE MOBILIZAÇÃO E DESMOBILIZAÇÃO). AF_05/2020</t>
  </si>
  <si>
    <t xml:space="preserve">TUBULÃO A CÉU ABERTO, DIÂMETRO DO FUSTE DE 80CM, ESCAVAÇÃO MECÂNICA, SEM ALARGAMENTO DE BASE, CONCRETO USINADO E LANÇADO COM BOMBA OU DIRETAMENTE DO CAMINHÃO (EXCLUSIVE BOMBEAMENTO, MOBILIZAÇÃO E DESMOBILIZAÇÃO). AF_05/2020</t>
  </si>
  <si>
    <t xml:space="preserve">USINAGEM DE BRITA GRADUADA SIMPLES. AF_09/2025</t>
  </si>
  <si>
    <t xml:space="preserve">USINAGEM DE BRITA GRADUADA TRATADA COM CIMENTO. AF_09/2025</t>
  </si>
  <si>
    <t xml:space="preserve">USINAGEM DE CONCRETO ASFÁLTICO COM CAP 50/70 PARA CAMADA DE ROLAMENTO, PADRÃO DNIT FAIXA C, EM USINA DE ASFALTO GRAVIMÉTRICA DE 150 TON/H. AF_09/2025</t>
  </si>
  <si>
    <t xml:space="preserve">USINAGEM DE CONCRETO ASFÁLTICO COM CAP 50/70, PARA CAMADA DE BINDER, PADRÃO DNIT FAIXA B, EM USINA DE ASFALTO CONTÍNUA DE 140 TON/H. AF_09/2025</t>
  </si>
  <si>
    <t xml:space="preserve">USINAGEM DE CONCRETO ASFÁLTICO COM CAP 50/70, PARA CAMADA DE BINDER, PADRÃO DNIT FAIXA B, EM USINA DE ASFALTO CONTÍNUA DE 80 TON/H. AF_09/2025</t>
  </si>
  <si>
    <t xml:space="preserve">USINAGEM DE CONCRETO ASFÁLTICO COM CAP 50/70, PARA CAMADA DE BINDER, PADRÃO DNIT FAIXA B, EM USINA DE ASFALTO GRAVIMÉTRICA DE 150 TON/H. AF_09/2025</t>
  </si>
  <si>
    <t xml:space="preserve">USINAGEM DE CONCRETO ASFÁLTICO COM CAP 50/70, PARA CAMADA DE ROLAMENTO, PADRÃO DNIT FAIXA C, EM USINA DE ASFALTO CONTÍNUA DE 140 TON/H. AF_09/2025</t>
  </si>
  <si>
    <t xml:space="preserve">USINAGEM DE CONCRETO ASFÁLTICO COM CAP 50/70, PARA CAMADA DE ROLAMENTO, PADRÃO DNIT FAIXA C, EM USINA DE ASFALTO CONTÍNUA DE 80 TON/H. AF_09/2025</t>
  </si>
  <si>
    <t xml:space="preserve">USINAGEM DE CONCRETO PARA COMPACTAÇÃO COM ROLO. AF_09/2025</t>
  </si>
  <si>
    <t xml:space="preserve">USINAGEM DE MICRORREVESTIMENTO, PADRÃO DNIT FAIXA 2. AF_09/2025</t>
  </si>
  <si>
    <t xml:space="preserve">USINAGEM DE MICRORREVESTIMENTO, PADRÃO DNIT FAIXA 3. AF_09/2025</t>
  </si>
  <si>
    <t xml:space="preserve">USINAGEM DE PRÉ MISTURADO A FRIO, PARA CAMADA DE BINDER, PADRÃO DNIT FAIXA B. AF_09/2025</t>
  </si>
  <si>
    <t xml:space="preserve">USINAGEM DE PRÉ MISTURADO A FRIO, PARA CAMADA DE ROLAMENTO, PADRÃO DNIT FAIXA C. AF_09/2025</t>
  </si>
  <si>
    <t xml:space="preserve">USINAGEM DE SOLO BRITA 40%-60% COM 4% DE CIMENTO, UTILIZANDO BRITA COMERCIAL. AF_09/2025</t>
  </si>
  <si>
    <t xml:space="preserve">USINAGEM DE SOLO BRITA 40%-60% COM 6% DE CIMENTO, UTILIZANDO BRITA COMERCIAL. AF_09/2025</t>
  </si>
  <si>
    <t xml:space="preserve">USINAGEM DE SOLO BRITA 40%-60% COM 8% DE CIMENTO, UTILIZANDO BRITA COMERCIAL. AF_09/2025</t>
  </si>
  <si>
    <t xml:space="preserve">USINAGEM DE SOLO BRITA 40%-60%, UTILIZANDO BRITA COMERCIAL. AF_09/2025</t>
  </si>
  <si>
    <t xml:space="preserve">USINAGEM DE SOLO BRITA 50%-50% COM 4% DE CIMENTO, UTILIZANDO BRITA COMERCIAL. AF_09/2025</t>
  </si>
  <si>
    <t xml:space="preserve">USINAGEM DE SOLO BRITA 50%-50% COM 6% DE CIMENTO, UTILIZANDO BRITA COMERCIAL. AF_09/2025</t>
  </si>
  <si>
    <t xml:space="preserve">USINAGEM DE SOLO BRITA 50%-50% COM 8% DE CIMENTO, UTILIZANDO BRITA COMERCIAL. AF_09/2025</t>
  </si>
  <si>
    <t xml:space="preserve">USINAGEM DE SOLO BRITA 50%-50%, UTILIZANDO BRITA COMERCIAL. AF_09/2025</t>
  </si>
  <si>
    <t xml:space="preserve">USINAGEM DE SOLO JAZIDA MELHORADO COM CIMENTO 2%. AF_09/2025</t>
  </si>
  <si>
    <t xml:space="preserve">USINAGEM DE SOLO JAZIDA MELHORADO COM CIMENTO 3%. AF_09/2025</t>
  </si>
  <si>
    <t xml:space="preserve">USINAGEM DE SOLO JAZIDA MELHORADO COM CIMENTO 4%. AF_09/2025</t>
  </si>
  <si>
    <t xml:space="preserve">USINAGEM DE SOLO JAZIDA MELHORADO COM CIMENTO 6%. AF_09/2025</t>
  </si>
  <si>
    <t xml:space="preserve">USINAGEM DE SOLO  JAZIDA MELHORADO COM CIMENTO 8%. AF_09/2025</t>
  </si>
  <si>
    <t xml:space="preserve">CINTA DE AMARRAÇÃO DE ALVENARIA MOLDADA IN LOCO COM UTILIZAÇÃO DE BLOCOS CANALETA, ESPESSURA DE *10* CM. AF_03/2024</t>
  </si>
  <si>
    <t xml:space="preserve">CINTA DE AMARRAÇÃO DE ALVENARIA MOLDADA IN LOCO COM UTILIZAÇÃO DE BLOCOS CANALETA, ESPESSURA DE *15* CM. AF_03/2024</t>
  </si>
  <si>
    <t xml:space="preserve">CINTA DE AMARRAÇÃO DE ALVENARIA MOLDADA IN LOCO COM UTILIZAÇÃO DE BLOCOS CANALETA, ESPESSURA DE *20* CM. AF_03/2024</t>
  </si>
  <si>
    <t xml:space="preserve">CONTRAVERGA MOLDADA IN LOCO COM UTILIZAÇÃO DE BLOCOS CANALETA, ESPESSURA DE *10* CM. AF_03/2024</t>
  </si>
  <si>
    <t xml:space="preserve">CONTRAVERGA MOLDADA IN LOCO COM UTILIZAÇÃO DE BLOCOS CANALETA, ESPESSURA DE *15* CM. AF_03/2024</t>
  </si>
  <si>
    <t xml:space="preserve">CONTRAVERGA MOLDADA IN LOCO COM UTILIZAÇÃO DE BLOCOS CANALETA, ESPESSURA DE *20* CM. AF_03/2024</t>
  </si>
  <si>
    <t xml:space="preserve">CONTRAVERGA MOLDADA IN LOCO EM CONCRETO, ESPESSURA DE *10* CM. AF_03/2024</t>
  </si>
  <si>
    <t xml:space="preserve">CONTRAVERGA MOLDADA IN LOCO EM CONCRETO, ESPESSURA DE *15* CM. AF_03/2024</t>
  </si>
  <si>
    <t xml:space="preserve">CONTRAVERGA MOLDADA IN LOCO EM CONCRETO, ESPESSURA DE *20* CM. AF_03/2024</t>
  </si>
  <si>
    <t xml:space="preserve">CONTRAVERGA PRÉ-FABRICADA, ESPESSURA DE *10* CM. AF_03/2024</t>
  </si>
  <si>
    <t xml:space="preserve">CONTRAVERGA PRÉ-FABRICADA, ESPESSURA DE *15* CM. AF_03/2024</t>
  </si>
  <si>
    <t xml:space="preserve">CONTRAVERGA PRÉ-FABRICADA, ESPESSURA DE *20* CM. AF_03/2024</t>
  </si>
  <si>
    <t xml:space="preserve">CONTRAVERGA PRÉ-MOLDADA, ESPESSURA DE *10* CM. AF_03/2024</t>
  </si>
  <si>
    <t xml:space="preserve">CONTRAVERGA PRÉ-MOLDADA, ESPESSURA DE *15* CM. AF_03/2024</t>
  </si>
  <si>
    <t xml:space="preserve">CONTRAVERGA PRÉ-MOLDADA, ESPESSURA DE *20* CM. AF_03/2024</t>
  </si>
  <si>
    <t xml:space="preserve">FIXAÇÃO (ENCUNHAMENTO) DE ALVENARIA DE VEDAÇÃO COM ARGAMASSA APLICADA COM BISNAGA. AF_03/2024</t>
  </si>
  <si>
    <t xml:space="preserve">FIXAÇÃO (ENCUNHAMENTO) DE ALVENARIA DE VEDAÇÃO COM ESPUMA DE POLIURETANO EXPANSIVA. AF_03/2024</t>
  </si>
  <si>
    <t xml:space="preserve">FIXAÇÃO (ENCUNHAMENTO) DE ALVENARIA DE VEDAÇÃO COM TIJOLO MACIÇO. AF_03/2024</t>
  </si>
  <si>
    <t xml:space="preserve">VERGA MOLDADA IN LOCO COM UTILIZAÇÃO DE BLOCOS CANALETA, ESPESSURA DE *10* CM. AF_03/2024</t>
  </si>
  <si>
    <t xml:space="preserve">VERGA MOLDADA IN LOCO COM UTILIZAÇÃO DE BLOCOS CANALETA, ESPESSURA DE *15* CM. AF_03/2024</t>
  </si>
  <si>
    <t xml:space="preserve">VERGA MOLDADA IN LOCO COM UTILIZAÇÃO DE BLOCOS CANALETA, ESPESSURA DE *20* CM. AF_03/2024</t>
  </si>
  <si>
    <t xml:space="preserve">VERGA MOLDADA IN LOCO EM CONCRETO, ESPESSURA DE *10* CM. AF_03/2024</t>
  </si>
  <si>
    <t xml:space="preserve">VERGA MOLDADA IN LOCO EM CONCRETO, ESPESSURA DE *15* CM. AF_03/2024</t>
  </si>
  <si>
    <t xml:space="preserve">VERGA MOLDADA IN LOCO EM CONCRETO, ESPESSURA DE *20* CM. AF_03/2024</t>
  </si>
  <si>
    <t xml:space="preserve">VERGA PRÉ-FABRICADA COM ATÉ 1,5 M DE VÃO, ESPESSURA DE *10* CM. AF_03/2024</t>
  </si>
  <si>
    <t xml:space="preserve">VERGA PRÉ-FABRICADA COM ATÉ 1,5 M DE VÃO, ESPESSURA DE *15* CM. AF_03/2024</t>
  </si>
  <si>
    <t xml:space="preserve">VERGA PRÉ-FABRICADA COM ATÉ 1,5 M DE VÃO, ESPESSURA DE *20* CM. AF_03/2024</t>
  </si>
  <si>
    <t xml:space="preserve">VERGA PRÉ-MOLDADA COM ATÉ 1,5 M DE VÃO, ESPESSURA DE *10* CM. AF_03/2024</t>
  </si>
  <si>
    <t xml:space="preserve">VERGA PRÉ-MOLDADA COM ATÉ 1,5 M DE VÃO, ESPESSURA DE *15* CM. AF_03/2024</t>
  </si>
  <si>
    <t xml:space="preserve">VERGA PRÉ-MOLDADA COM ATÉ 1,5 M DE VÃO, ESPESSURA DE *20* CM. AF_03/2024</t>
  </si>
  <si>
    <t xml:space="preserve">BOX FRONTAL DE CORRER, COM VIDRO TEMPERADO 8 MM, 190X100CM, 1 FOLHA FIXA, 1 FOLHA MÓVEL, PERFIS E FERRAGENS EM ALUMÍNIO. AF_01/2021</t>
  </si>
  <si>
    <t xml:space="preserve">ESPELHO CRISTAL, ESPESSURA 4 MM, ADERIDO COM ADESIVO FIXA-ESPELHO E FITA DUPLA-FACE, COM MOLDURA DE MADEIRA APARAFUSADA NA PAREDE, COM ÁREA MAIOR QUE 1,0 M2. AF_01/2021</t>
  </si>
  <si>
    <t xml:space="preserve">ESPELHO CRISTAL, ESPESSURA 4 MM, ADERIDO COM ADESIVO FIXA-ESPELHO, COM MOLDURA DE MADEIRA APARAFUSADA NA PAREDE, COM ÁREA MAIOR QUE 1,0 M2. AF_01/2021</t>
  </si>
  <si>
    <t xml:space="preserve">ESPELHO CRISTAL, ESPESSURA 4 MM, ADERIDO COM ADESIVO FIXA-ESPELHO, COM MOLDURA DE MADEIRA APARAFUSADA NA PAREDE, COM ÁREA MENOR OU IGUAL A 1,0 M2. AF_01/2021</t>
  </si>
  <si>
    <t xml:space="preserve">ESPELHO CRISTAL, ESPESSURA 4 MM, SEM MOLDURA, ADERIDO COM ADESIVO FIXA-ESPELHO E FITA DUPLA-FACE. AF_01/2021</t>
  </si>
  <si>
    <t xml:space="preserve">ESPELHO CRISTAL, ESPESSURA 4 MM, SEM MOLDURA, ADERIDO COM ADESIVO FIXA-ESPELHO. AF_01/2021</t>
  </si>
  <si>
    <t xml:space="preserve">ESPELHO CRISTAL, ESPESSURA 4 MM, SEM MOLDURA, APARAFUSADO COM BOTÃO DE ROSCA INTERNA, COM ÁREA MAIOR QUE 1,0 M2. AF_01/2021</t>
  </si>
  <si>
    <t xml:space="preserve">ESPELHO CRISTAL, ESPESSURA 4 MM, SEM MOLDURA, APARAFUSADO COM BOTÃO DE ROSCA INTERNA, COM ÁREA MENOR OU IGUAL A 1,0 M2. AF_01/2021</t>
  </si>
  <si>
    <t xml:space="preserve">ESPELHO CRISTAL, ESPESSURA 4MM, ADERIDO COM ADESIVO FIXA ESPELHO FITA DUPLA-FACE, COM MOLDURA DE MADEIRA APARAFUSADA NA PAREDE, COM ÁREA MENOR OU IGUAL A 1,0 M2. AF_01/2021</t>
  </si>
  <si>
    <t xml:space="preserve">INSTALAÇÃO DE VIDRO ARAMADO, E = 6 MM, EM ESQUADRIA DE ALUMÍNIO OU PVC, FIXADO COM BAGUETE. AF_01/2021_PS</t>
  </si>
  <si>
    <t xml:space="preserve">INSTALAÇÃO DE VIDRO ARAMADO, E = 7 MM, EM ESQUADRIA DE ALUMÍNIO OU PVC, FIXADO COM BAGUETE. AF_01/2021_PS</t>
  </si>
  <si>
    <t xml:space="preserve">INSTALAÇÃO DE VIDRO IMPRESSO, E = 4 MM, EM ESQUADRIA DE ALUMÍNIO OU PVC, FIXADO COM BAGUETE. AF_01/2021_PS</t>
  </si>
  <si>
    <t xml:space="preserve">INSTALAÇÃO DE VIDRO IMPRESSO, E = 4 MM, EM ESQUADRIA DE MADEIRA, FIXADO COM BAGUETE. AF_01/2021</t>
  </si>
  <si>
    <t xml:space="preserve">INSTALAÇÃO DE VIDRO LAMINADO, E = 12 MM (4+4+4), ENCAIXADO EM PERFIL U. AF_01/2021_PS</t>
  </si>
  <si>
    <t xml:space="preserve">INSTALAÇÃO DE VIDRO LAMINADO, E = 12 MM (4+4+4), FIXADO COM SILICONE ESTRUTURAL. AF_01/2021</t>
  </si>
  <si>
    <t xml:space="preserve">INSTALAÇÃO DE VIDRO LAMINADO, E = 15 MM (5+5+5), ENCAIXADO EM PERFIL U. AF_01/2021_PS</t>
  </si>
  <si>
    <t xml:space="preserve">INSTALAÇÃO DE VIDRO LAMINADO, E = 15 MM (5+5+5), FIXADO COM SILICONE ESTRUTURAL. AF_01/2021</t>
  </si>
  <si>
    <t xml:space="preserve">INSTALAÇÃO DE VIDRO LAMINADO, E = 8 MM (4+4), ENCAIXADO EM PERFIL U. AF_01/2021_PS</t>
  </si>
  <si>
    <t xml:space="preserve">INSTALAÇÃO DE VIDRO LAMINADO, E = 8 MM (4+4), FIXADO COM SILICONE ESTRUTURAL. AF_01/2021</t>
  </si>
  <si>
    <t xml:space="preserve">INSTALAÇÃO DE VIDRO LISO FUME, E = 4 MM, EM ESQUADRIA DE ALUMÍNIO OU PVC, FIXADO COM BAGUETE. AF_01/2021_PS</t>
  </si>
  <si>
    <t xml:space="preserve">INSTALAÇÃO DE VIDRO LISO FUME, E = 4 MM, EM ESQUADRIA DE MADEIRA, FIXADO COM BAGUETE. AF_01/2021</t>
  </si>
  <si>
    <t xml:space="preserve">INSTALAÇÃO DE VIDRO LISO FUME, E = 5 MM, EM ESQUADRIA DE ALUMÍNIO OU PVC, FIXADO COM BAGUETE. AF_01/2021_PS</t>
  </si>
  <si>
    <t xml:space="preserve">INSTALAÇÃO DE VIDRO LISO FUME, E = 5 MM, EM ESQUADRIA DE MADEIRA, FIXADO COM BAGUETE. AF_01/2021</t>
  </si>
  <si>
    <t xml:space="preserve">INSTALAÇÃO DE VIDRO LISO FUME, E = 6 MM, EM ESQUADRIA DE ALUMÍNIO OU PVC, FIXADO COM BAGUETE. AF_01/2021_PS</t>
  </si>
  <si>
    <t xml:space="preserve">INSTALAÇÃO DE VIDRO LISO FUME, E = 6 MM, EM ESQUADRIA DE MADEIRA, FIXADO COM BAGUETE. AF_01/2021</t>
  </si>
  <si>
    <t xml:space="preserve">INSTALAÇÃO DE VIDRO LISO INCOLOR, E = 10 MM, EM ESQUADRIA DE ALUMÍNIO OU PVC, FIXADO COM BAGUETE. AF_01/2021_PS</t>
  </si>
  <si>
    <t xml:space="preserve">INSTALAÇÃO DE VIDRO LISO INCOLOR, E = 10 MM, EM ESQUADRIA DE MADEIRA, FIXADO COM BAGUETE. AF_01/2021</t>
  </si>
  <si>
    <t xml:space="preserve">INSTALAÇÃO DE VIDRO LISO INCOLOR, E = 3 MM, EM ESQUADRIA DE ALUMÍNIO OU PVC, FIXADO COM BAGUETE. AF_01/2021_PS</t>
  </si>
  <si>
    <t xml:space="preserve">INSTALAÇÃO DE VIDRO LISO INCOLOR, E = 3 MM, EM ESQUADRIA DE MADEIRA, FIXADO COM BAGUETE. AF_01/2021</t>
  </si>
  <si>
    <t xml:space="preserve">INSTALAÇÃO DE VIDRO LISO INCOLOR, E = 4 MM, EM ESQUADRIA DE ALUMÍNIO OU PVC, FIXADO COM BAGUETE. AF_01/2021_PS</t>
  </si>
  <si>
    <t xml:space="preserve">INSTALAÇÃO DE VIDRO LISO INCOLOR, E = 5 MM, EM ESQUADRIA DE ALUMÍNIO OU PVC, FIXADO COM BAGUETE. AF_01/2021_PS</t>
  </si>
  <si>
    <t xml:space="preserve">INSTALAÇÃO DE VIDRO LISO INCOLOR, E = 5 MM, EM ESQUADRIA DE MADEIRA, FIXADO COM BAGUETE. AF_01/2021</t>
  </si>
  <si>
    <t xml:space="preserve">INSTALAÇÃO DE VIDRO LISO INCOLOR, E = 6 MM, EM ESQUADRIA DE ALUMÍNIO OU PVC, FIXADO COM BAGUETE. AF_01/2021_PS</t>
  </si>
  <si>
    <t xml:space="preserve">INSTALAÇÃO DE VIDRO LISO INCOLOR, E = 6 MM, EM ESQUADRIA DE MADEIRA, FIXADO COM BAGUETE. AF_01/2021</t>
  </si>
  <si>
    <t xml:space="preserve">INSTALAÇÃO DE VIDRO LISO INCOLOR, E = 8 MM, EM ESQUADRIA DE ALUMÍNIO OU PVC, FIXADO COM BAGUETE. AF_01/2021_PS</t>
  </si>
  <si>
    <t xml:space="preserve">INSTALAÇÃO DE VIDRO LISO INCOLOR, E = 8 MM, EM ESQUADRIA DE MADEIRA, FIXADO COM BAGUETE. AF_01/2021</t>
  </si>
  <si>
    <t xml:space="preserve">INSTALAÇÃO DE VIDRO LISO, E = 4 MM, EM ESQUADRIA DE MADEIRA, FIXADO COM BAGUETE. AF_01/2021</t>
  </si>
  <si>
    <t xml:space="preserve">INSTALAÇÃO DE VIDRO TEMPERADO, E = 10 MM, ENCAIXADO EM PERFIL U. AF_01/2021_PS</t>
  </si>
  <si>
    <t xml:space="preserve">INSTALAÇÃO DE VIDRO TEMPERADO, E = 6 MM, ENCAIXADO EM PERFIL U. AF_01/2021_PS</t>
  </si>
  <si>
    <t xml:space="preserve">INSTALAÇÃO DE VIDRO TEMPERADO, E = 8 MM, ENCAIXADO EM PERFIL U. AF_01/2021_PS</t>
  </si>
  <si>
    <t xml:space="preserve">JOGO DE FERRAGENS CROMADAS PARA PORTA DE VIDRO TEMPERADO, UMA FOLHA COMPOSTO DE DOBRADICAS SUPERIOR E INFERIOR, TRINCO, FECHADURA, CONTRA FECHADURA COM CAPUCHINHO SEM MOLA E PUXADOR. AF_01/2021</t>
  </si>
  <si>
    <t xml:space="preserve">MOLA HIDRAULICA DE PISO PARA PORTA DE VIDRO TEMPERADO. AF_01/2021</t>
  </si>
  <si>
    <t xml:space="preserve">PORTA DE ABRIR COM MOLA HIDRÁULICA, EM VIDRO TEMPERADO, 2 FOLHAS DE 90X210 CM, ESPESSURA DD 10MM, INCLUSIVE ACESSÓRIOS. AF_01/2021</t>
  </si>
  <si>
    <t xml:space="preserve">PORTA DE ABRIR COM MOLA HIDRÁULICA, EM VIDRO TEMPERADO, 90X210 CM, ESPESSURA 10 MM, INCLUSIVE ACESSÓRIOS. AF_01/2021</t>
  </si>
  <si>
    <t xml:space="preserve">PORTA DE CORRER EM VIDRO TEMPERADO, 2 FOLHAS DE 90X210 CM, ESPESSURA 10 MM, INCLUSIVE ACESSÓRIOS. AF_01/2021</t>
  </si>
  <si>
    <t xml:space="preserve">PORTA DE CORRER EM VIDRO TEMPERADO, 90X210 CM, ESPESSURA 10MM, INCLUSIVE ACESSÓRIOS. AF_01/2021</t>
  </si>
  <si>
    <t xml:space="preserve">PORTA PIVOTANTE DE VIDRO TEMPERADO, 2 FOLHAS DE 90X210 CM, ESPESSURA DE 10MM, INCLUSIVE ACESSÓRIOS. AF_01/2021</t>
  </si>
  <si>
    <t xml:space="preserve">PORTA PIVOTANTE DE VIDRO TEMPERADO, 90X210 CM, ESPESSURA 10 MM, INCLUSIVE ACESSÓRIOS. AF_01/2021</t>
  </si>
  <si>
    <t xml:space="preserve">REMOÇÃO DE VIDRO LISO COMUM DE ESQUADRIA COM BAGUETE DE ALUMÍNIO OU PVC. AF_01/2021</t>
  </si>
  <si>
    <t xml:space="preserve">REMOÇÃO DE VIDRO LISO COMUM DE ESQUADRIA COM BAGUETE DE MADEIRA. AF_01/2021</t>
  </si>
  <si>
    <t xml:space="preserve">REMOÇÃO DE VIDRO TEMPERADO FIXADO EM PERFIL U. AF_01/2021</t>
  </si>
  <si>
    <t xml:space="preserve">MISTURADOR MONOCOMANDO PARA CHUVEIRO, BASE BRUTA E ACABAMENTO CROMADO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</si>
  <si>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</si>
  <si>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</si>
  <si>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</si>
  <si>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</si>
  <si>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ESFERA, PVC, ROSCÁVEL, COM VOLANTE, 1 1/2" - FORNECIMENTO E INSTALAÇÃO. AF_08/2021</t>
  </si>
  <si>
    <t xml:space="preserve">REGISTRO DE ESFERA, PVC, ROSCÁVEL, COM VOLANTE, 1 1/4" - FORNECIMENTO E INSTALAÇÃO. AF_08/2021</t>
  </si>
  <si>
    <t xml:space="preserve">REGISTRO DE ESFERA, PVC, ROSCÁVEL, COM VOLANTE, 1" - FORNECIMENTO E INSTALAÇÃO. AF_08/2021</t>
  </si>
  <si>
    <t xml:space="preserve">REGISTRO DE ESFERA, PVC, ROSCÁVEL, COM VOLANTE, 1/2" - FORNECIMENTO E INSTALAÇÃO. AF_08/2021</t>
  </si>
  <si>
    <t xml:space="preserve">REGISTRO DE ESFERA, PVC, ROSCÁVEL, COM VOLANTE, 2" - FORNECIMENTO E INSTALAÇÃO. AF_08/2021</t>
  </si>
  <si>
    <t xml:space="preserve">REGISTRO DE ESFERA, PVC, ROSCÁVEL, COM VOLANTE, 3/4" - FORNECIMENTO E INSTALAÇÃO. AF_08/2021</t>
  </si>
  <si>
    <t xml:space="preserve">REGISTRO DE ESFERA, PVC, SOLDÁVEL, COM VOLANTE, DN 20 MM - FORNECIMENTO E INSTALAÇÃO. AF_08/2021</t>
  </si>
  <si>
    <t xml:space="preserve">REGISTRO DE ESFERA, PVC, SOLDÁVEL, COM VOLANTE, DN 25 MM - FORNECIMENTO E INSTALAÇÃO. AF_08/2021</t>
  </si>
  <si>
    <t xml:space="preserve">REGISTRO DE ESFERA, PVC, SOLDÁVEL, COM VOLANTE, DN 32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</si>
  <si>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</si>
  <si>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</si>
  <si>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</si>
  <si>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1/2" - FORNECIMENTO E INSTALAÇÃO. AF_08/2021</t>
  </si>
  <si>
    <t xml:space="preserve">REGISTRO DE GAVETA BRUTO, LATÃO, ROSCÁVEL, 1 1/2", COM ACABAMENTO E CANOPLA CROMADOS - FORNECIMENTO E INSTALAÇÃO. AF_08/2021</t>
  </si>
  <si>
    <t xml:space="preserve">REGISTRO DE GAVETA BRUTO, LATÃO, ROSCÁVEL, 1 1/4" - FORNECIMENTO E INSTALAÇÃO. AF_08/2021</t>
  </si>
  <si>
    <t xml:space="preserve">REGISTRO DE GAVETA BRUTO, LATÃO, ROSCÁVEL, 1 1/4", COM ACABAMENTO E CANOPLA CROMADOS - FORNECIMENTO E INSTALAÇÃO. AF_08/2021</t>
  </si>
  <si>
    <t xml:space="preserve">REGISTRO DE GAVETA BRUTO, LATÃO, ROSCÁVEL, 1" - FORNECIMENTO E INSTALAÇÃO. AF_08/2021</t>
  </si>
  <si>
    <t xml:space="preserve">REGISTRO DE GAVETA BRUTO, LATÃO, ROSCÁVEL, 1", COM ACABAMENTO E CANOPLA CROMADOS - FORNECIMENTO E INSTALAÇÃO. AF_08/2021</t>
  </si>
  <si>
    <t xml:space="preserve">REGISTRO DE GAVETA BRUTO, LATÃO, ROSCÁVEL, 1/2" - FORNECIMENTO E INSTALAÇÃO. AF_08/2021</t>
  </si>
  <si>
    <t xml:space="preserve">REGISTRO DE GAVETA BRUTO, LATÃO, ROSCÁVEL, 1/2", COM ACABAMENTO E CANOPLA CROMADOS - FORNECIMENTO E INSTALAÇÃO. AF_08/2021</t>
  </si>
  <si>
    <t xml:space="preserve">REGISTRO DE GAVETA BRUTO, LATÃO, ROSCÁVEL, 2 1/2" - FORNECIMENTO E INSTALAÇÃO. AF_08/2021</t>
  </si>
  <si>
    <t xml:space="preserve">REGISTRO DE GAVETA BRUTO, LATÃO, ROSCÁVEL, 2" - FORNECIMENTO E INSTALAÇÃO. AF_08/2021</t>
  </si>
  <si>
    <t xml:space="preserve">REGISTRO DE GAVETA BRUTO, LATÃO, ROSCÁVEL, 3" - FORNECIMENTO E INSTALAÇÃO. AF_08/2021</t>
  </si>
  <si>
    <t xml:space="preserve">REGISTRO DE GAVETA BRUTO, LATÃO, ROSCÁVEL, 3/4" - FORNECIMENTO E INSTALAÇÃO. AF_08/2021</t>
  </si>
  <si>
    <t xml:space="preserve">REGISTRO DE GAVETA BRUTO, LATÃO, ROSCÁVEL, 3/4", COM ACABAMENTO E CANOPLA CROMADOS - FORNECIMENTO E INSTALAÇÃO. AF_08/2021</t>
  </si>
  <si>
    <t xml:space="preserve">REGISTRO DE GAVETA BRUTO, LATÃO, ROSCÁVEL, 4" - FORNECIMENTO E INSTALAÇÃO. AF_08/2021</t>
  </si>
  <si>
    <t xml:space="preserve">REGISTRO DE PRESSÃO BRUTO, LATÃO, ROSCÁVEL, 1/2" - FORNECIMENTO E INSTALAÇÃO. AF_08/2021</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</si>
  <si>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</si>
  <si>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</si>
  <si>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REGISTRO DE PRESSÃO BRUTO, LATÃO, ROSCÁVEL, 3/4''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</si>
  <si>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</si>
  <si>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</si>
  <si>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</si>
  <si>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</si>
  <si>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REGISTRO OU REGULADOR DE GÁS DE COZINHA - FORNECIMENTO E INSTALAÇÃO. AF_08/2021</t>
  </si>
  <si>
    <t xml:space="preserve">REGISTRO OU VÁLVULA GLOBO ANGULAR EM LATÃO, PARA HIDRANTES EM INSTALAÇÃO PREDIAL DE INCÊNDIO, 45 GRAUS, 2 1/2"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</si>
  <si>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</si>
  <si>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</si>
  <si>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</si>
  <si>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TORNEIRA DE BOIA PARA CAIXA D'ÁGUA, ROSCÁVEL, 1 1/2" - FORNECIMENTO E INSTALAÇÃO. AF_08/2021</t>
  </si>
  <si>
    <t xml:space="preserve">TORNEIRA DE BOIA PARA CAIXA D'ÁGUA, ROSCÁVEL, 1 1/4" - FORNECIMENTO E INSTALAÇÃO. AF_08/2021</t>
  </si>
  <si>
    <t xml:space="preserve">TORNEIRA DE BOIA PARA CAIXA D'ÁGUA, ROSCÁVEL, 1" - FORNECIMENTO E INSTALAÇÃO. AF_08/2021</t>
  </si>
  <si>
    <t xml:space="preserve">TORNEIRA DE BOIA PARA CAIXA D'ÁGUA, ROSCÁVEL, 1/2" - FORNECIMENTO E INSTALAÇÃO. AF_08/2021</t>
  </si>
  <si>
    <t xml:space="preserve">TORNEIRA DE BOIA PARA CAIXA D'ÁGUA, ROSCÁVEL, 2" - FORNECIMENTO E INSTALAÇÃO. AF_08/2021</t>
  </si>
  <si>
    <t xml:space="preserve">TORNEIRA DE BOIA PARA CAIXA D'ÁGUA, ROSCÁVEL, 3/4" - FORNECIMENTO E INSTALAÇÃO. AF_08/2021</t>
  </si>
  <si>
    <t xml:space="preserve">VÁLVULA DE DESCARGA METÁLICA, BASE 1 1/2", ACABAMENTO METALICO CROMADO - FORNECIMENTO E INSTALAÇÃO. AF_08/2021</t>
  </si>
  <si>
    <t xml:space="preserve">VÁLVULA DE DESCARGA METÁLICA, BASE 1 1/4", ACABAMENTO METALICO CROMADO - FORNECIMENTO E INSTALAÇÃO. AF_08/2021</t>
  </si>
  <si>
    <t xml:space="preserve">VÁLVULA DE ESFERA BRUTA, BRONZE, ROSCÁVEL, 1 1/2'' - FORNECIMENTO E INSTALAÇÃO. AF_08/2021</t>
  </si>
  <si>
    <t xml:space="preserve">VÁLVULA DE ESFERA BRUTA, BRONZE, ROSCÁVEL, 1 1/4'' - FORNECIMENTO E INSTALAÇÃO. AF_08/2021</t>
  </si>
  <si>
    <t xml:space="preserve">VÁLVULA DE ESFERA BRUTA, BRONZE, ROSCÁVEL, 1'' - FORNECIMENTO E INSTALAÇÃO. AF_08/2021</t>
  </si>
  <si>
    <t xml:space="preserve">VÁLVULA DE ESFERA BRUTA, BRONZE, ROSCÁVEL, 1/2" - FORNECIMENTO E INSTALAÇÃO. AF_08/2021</t>
  </si>
  <si>
    <t xml:space="preserve">VÁLVULA DE ESFERA BRUTA, BRONZE, ROSCÁVEL, 2'' - FORNECIMENTO E INSTALAÇÃO. AF_08/2021</t>
  </si>
  <si>
    <t xml:space="preserve">VÁLVULA DE ESFERA BRUTA, BRONZE, ROSCÁVEL, 3/4'' - FORNECIMENTO E INSTALAÇÃO. AF_08/2021</t>
  </si>
  <si>
    <t xml:space="preserve">VÁLVULA DE RETENÇÃO HORIZONTAL, DE BRONZE, ROSCÁVEL, 1 1/2" - FORNECIMENTO E INSTALAÇÃO. AF_08/2021</t>
  </si>
  <si>
    <t xml:space="preserve">VÁLVULA DE RETENÇÃO HORIZONTAL, DE BRONZE, ROSCÁVEL, 1 1/4" - FORNECIMENTO E INSTALAÇÃO. AF_08/2021</t>
  </si>
  <si>
    <t xml:space="preserve">VÁLVULA DE RETENÇÃO HORIZONTAL, DE BRONZE, ROSCÁVEL, 1" - FORNECIMENTO E INSTALAÇÃO. AF_08/2021</t>
  </si>
  <si>
    <t xml:space="preserve">VÁLVULA DE RETENÇÃO HORIZONTAL, DE BRONZE, ROSCÁVEL, 1/2" - FORNECIMENTO E INSTALAÇÃO. AF_08/2021</t>
  </si>
  <si>
    <t xml:space="preserve">VÁLVULA DE RETENÇÃO HORIZONTAL, DE BRONZE, ROSCÁVEL, 2 1/2" - FORNECIMENTO E INSTALAÇÃO. AF_08/2021</t>
  </si>
  <si>
    <t xml:space="preserve">VÁLVULA DE RETENÇÃO HORIZONTAL, DE BRONZE, ROSCÁVEL, 2" - FORNECIMENTO E INSTALAÇÃO. AF_08/2021</t>
  </si>
  <si>
    <t xml:space="preserve">VÁLVULA DE RETENÇÃO HORIZONTAL, DE BRONZE, ROSCÁVEL, 3" - FORNECIMENTO E INSTALAÇÃO. AF_08/2021</t>
  </si>
  <si>
    <t xml:space="preserve">VÁLVULA DE RETENÇÃO HORIZONTAL, DE BRONZE, ROSCÁVEL, 3/4" - FORNECIMENTO E INSTALAÇÃO. AF_08/2021</t>
  </si>
  <si>
    <t xml:space="preserve">VÁLVULA DE RETENÇÃO HORIZONTAL, DE BRONZE, ROSCÁVEL, 4" - FORNECIMENTO E INSTALAÇÃO. AF_08/2021</t>
  </si>
  <si>
    <t xml:space="preserve">VÁLVULA DE RETENÇÃO VERTICAL, DE BRONZE, ROSCÁVEL, 1 1/2" - FORNECIMENTO E INSTALAÇÃO. AF_08/2021</t>
  </si>
  <si>
    <t xml:space="preserve">VÁLVULA DE RETENÇÃO VERTICAL, DE BRONZE, ROSCÁVEL, 1 1/4" - FORNECIMENTO E INSTALAÇÃO. AF_08/2021</t>
  </si>
  <si>
    <t xml:space="preserve">VÁLVULA DE RETENÇÃO VERTICAL, DE BRONZE, ROSCÁVEL, 1" - FORNECIMENTO E INSTALAÇÃO. AF_08/2021</t>
  </si>
  <si>
    <t xml:space="preserve">VÁLVULA DE RETENÇÃO VERTICAL, DE BRONZE, ROSCÁVEL, 1/2" - FORNECIMENTO E INSTALAÇÃO. AF_08/2021</t>
  </si>
  <si>
    <t xml:space="preserve">VÁLVULA DE RETENÇÃO VERTICAL, DE BRONZE, ROSCÁVEL, 2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</si>
  <si>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</si>
  <si>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</si>
  <si>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3/4" - FORNECIMENTO E INSTALAÇÃO. AF_08/2021</t>
  </si>
  <si>
    <t xml:space="preserve">VÁLVULA DE RETENÇÃO VERTICAL, DE BRONZE, ROSCÁVEL, 4" - FORNECIMENTO E INSTALAÇÃO. AF_08/2021</t>
  </si>
  <si>
    <t xml:space="preserve">VÁLVULA DE RETENÇÃO, DE BRONZE, PÉ COM CRIVOS, ROSCÁVEL, 1 1/2" - FORNECIMENTO E INSTALAÇÃO. AF_08/2021</t>
  </si>
  <si>
    <t xml:space="preserve">VÁLVULA DE RETENÇÃO, DE BRONZE, PÉ COM CRIVOS, ROSCÁVEL, 1 1/4" - FORNECIMENTO E INSTALAÇÃO. AF_08/2021</t>
  </si>
  <si>
    <t xml:space="preserve">VÁLVULA DE RETENÇÃO, DE BRONZE, PÉ COM CRIVOS, ROSCÁVEL, 1" - FORNECIMENTO E INSTALAÇÃO. AF_08/2021</t>
  </si>
  <si>
    <t xml:space="preserve">VÁLVULA DE RETENÇÃO, DE BRONZE, PÉ COM CRIVOS, ROSCÁVEL, 2 1/2" - FORNECIMENTO E INSTALAÇÃO. AF_08/2021</t>
  </si>
  <si>
    <t xml:space="preserve">VÁLVULA DE RETENÇÃO, DE BRONZE, PÉ COM CRIVOS, ROSCÁVEL, 2" - FORNECIMENTO E INSTALAÇÃO. AF_08/2021</t>
  </si>
  <si>
    <t xml:space="preserve">VÁLVULA DE RETENÇÃO, DE BRONZE, PÉ COM CRIVOS, ROSCÁVEL, 3" - FORNECIMENTO E INSTALAÇÃO. AF_08/2021</t>
  </si>
  <si>
    <t xml:space="preserve">VÁLVULA DE RETENÇÃO, DE BRONZE, PÉ COM CRIVOS, ROSCÁVEL, 3/4" - FORNECIMENTO E INSTALAÇÃO. AF_08/2021</t>
  </si>
  <si>
    <t xml:space="preserve">VÁLVULA DE RETENÇÃO, DE BRONZE, PÉ COM CRIVOS, ROSCÁVEL, 4" - FORNECIMENTO E INSTALAÇÃO. AF_08/2021</t>
  </si>
  <si>
    <t xml:space="preserve">VÁLVULA DE SEGURANÇA À TEMPERATURA, 1/2" - FORNECIMENTO E INSTALAÇÃO. AF_08/2021</t>
  </si>
  <si>
    <t xml:space="preserve">VÁLVULA ESFERA PARA GÁS, 1" - FORNECIMENTO E INSTALAÇÃO. AF_08/2021</t>
  </si>
  <si>
    <t xml:space="preserve">VÁLVULA ESFERA PARA GÁS, 1/2" - FORNECIMENTO E INSTALAÇÃO. AF_08/2021</t>
  </si>
  <si>
    <t xml:space="preserve">VÁLVULA ESFERA PARA GÁS, 3/4" - FORNECIMENTO E INSTALAÇÃO. AF_08/2021</t>
  </si>
  <si>
    <t xml:space="preserve">VÁLVULA ESTABILIZADORA DE VAZÃO/ AUTOFLOW, 1" - FORNECIMENTO E INSTALAÇÃO. AF_08/2021</t>
  </si>
  <si>
    <t xml:space="preserve">VÁLVULA ESTABILIZADORA DE VAZÃO/ AUTOFLOW, 3/4" - FORNECIMENTO E INSTALAÇÃO. AF_08/2021</t>
  </si>
  <si>
    <t xml:space="preserve">VÁLVULA REDUTORA DE PRESSÃO PARA SISTEMAS PREDIAIS, 1 1/2" - FORNECIMENTO E INSTALAÇÃO. AF_08/2021</t>
  </si>
  <si>
    <t xml:space="preserve">VÁLVULA REDUTORA DE PRESSÃO PARA SISTEMAS PREDIAIS, 1 1/4" - FORNECIMENTO E INSTALAÇÃO. AF_08/2021</t>
  </si>
  <si>
    <t xml:space="preserve">VÁLVULA REDUTORA DE PRESSÃO PARA SISTEMAS PREDIAIS, 1" - FORNECIMENTO E INSTALAÇÃO. AF_08/2021</t>
  </si>
  <si>
    <t xml:space="preserve">VÁLVULA REDUTORA DE PRESSÃO PARA SISTEMAS PREDIAIS, 1/2" - FORNECIMENTO E INSTALAÇÃO. AF_08/2021</t>
  </si>
  <si>
    <t xml:space="preserve">VÁLVULA REDUTORA DE PRESSÃO PARA SISTEMAS PREDIAIS, 2 1/2" - FORNECIMENTO E INSTALAÇÃO. AF_08/2021</t>
  </si>
  <si>
    <t xml:space="preserve">VÁLVULA REDUTORA DE PRESSÃO PARA SISTEMAS PREDIAIS, 2" - FORNECIMENTO E INSTALAÇÃO. AF_08/2021</t>
  </si>
  <si>
    <t xml:space="preserve">VÁLVULA REDUTORA DE PRESSÃO PARA SISTEMAS PREDIAIS, 3/4" - FORNECIMENTO E INSTALAÇÃO. AF_08/2021</t>
  </si>
  <si>
    <t xml:space="preserve">VÁLVULA VENTOSA ELIMINADORA DE AR, PARA SISTEMAS PREDIAIS, 1/2" - FORNECIMENTO E INSTALAÇÃO. AF_08/2021</t>
  </si>
  <si>
    <t xml:space="preserve">VÁLVULA VENTOSA ELIMINADORA DE AR, PARA SISTEMAS PREDIAIS, 3/4" - FORNECIMENTO E INSTALAÇÃO. AF_08/2021</t>
  </si>
  <si>
    <t xml:space="preserve">JUNTA DE DESMONTAGEM TRAVADA AXIALMENTE DE FERRO FUNDIDO PARA REDE DE ÁGUA OU ESGOTO, DN 100 MM. AF_12/2021</t>
  </si>
  <si>
    <t xml:space="preserve">JUNTA DE DESMONTAGEM TRAVADA AXIALMENTE DE FERRO FUNDIDO PARA REDE DE ÁGUA OU ESGOTO, DN 150 MM. AF_12/2021</t>
  </si>
  <si>
    <t xml:space="preserve">JUNTA DE DESMONTAGEM TRAVADA AXIALMENTE DE FERRO FUNDIDO PARA REDE DE ÁGUA OU ESGOTO, DN 200 MM. AF_12/2021</t>
  </si>
  <si>
    <t xml:space="preserve">JUNTA DE DESMONTAGEM TRAVADA AXIALMENTE DE FERRO FUNDIDO PARA REDE DE ÁGUA OU ESGOTO, DN 250 MM. AF_12/2021</t>
  </si>
  <si>
    <t xml:space="preserve">JUNTA DE DESMONTAGEM TRAVADA AXIALMENTE DE FERRO FUNDIDO PARA REDE DE ÁGUA OU ESGOTO, DN 300 MM. AF_12/2021</t>
  </si>
  <si>
    <t xml:space="preserve">JUNTA DE DESMONTAGEM TRAVADA AXIALMENTE DE FERRO FUNDIDO PARA REDE DE ÁGUA OU ESGOTO, DN 350 MM. AF_12/2021</t>
  </si>
  <si>
    <t xml:space="preserve">JUNTA DE DESMONTAGEM TRAVADA AXIALMENTE DE FERRO FUNDIDO PARA REDE DE ÁGUA OU ESGOTO, DN 400 MM. AF_12/2021</t>
  </si>
  <si>
    <t xml:space="preserve">JUNTA DE DESMONTAGEM TRAVADA AXIALMENTE DE FERRO FUNDIDO PARA REDE DE ÁGUA OU ESGOTO, DN 500 MM. AF_12/2021</t>
  </si>
  <si>
    <t xml:space="preserve">JUNTA DE DESMONTAGEM TRAVADA AXIALMENTE DE FERRO FUNDIDO PARA REDE DE ÁGUA OU ESGOTO, DN 600 MM. AF_12/2021</t>
  </si>
  <si>
    <t xml:space="preserve">JUNTA DE DESMONTAGEM TRAVADA AXIALMENTE DE FERRO FUNDIDO PARA REDE DE ÁGUA OU ESGOTO, DN 80 MM. AF_12/2021</t>
  </si>
  <si>
    <t xml:space="preserve">JUNTA MECÂNICA (LUVA DE CORRER COM BOLSA JUNTA MECÂNICA) DE FERRO FUNDIDO PARA REDE DE ÁGUA OU ESGOTO, DN 100 MM. AF_12/2021</t>
  </si>
  <si>
    <t xml:space="preserve">JUNTA MECÂNICA (LUVA DE CORRER COM BOLSA JUNTA MECÂNICA) DE FERRO FUNDIDO PARA REDE DE ÁGUA OU ESGOTO, DN 1000 MM. AF_12/2021</t>
  </si>
  <si>
    <t xml:space="preserve">JUNTA MECÂNICA (LUVA DE CORRER COM BOLSA JUNTA MECÂNICA) DE FERRO FUNDIDO PARA REDE DE ÁGUA OU ESGOTO, DN 1200 MM. AF_12/2021</t>
  </si>
  <si>
    <t xml:space="preserve">JUNTA MECÂNICA (LUVA DE CORRER COM BOLSA JUNTA MECÂNICA) DE FERRO FUNDIDO PARA REDE DE ÁGUA OU ESGOTO, DN 150 MM. AF_12/2021</t>
  </si>
  <si>
    <t xml:space="preserve">JUNTA MECÂNICA (LUVA DE CORRER COM BOLSA JUNTA MECÂNICA) DE FERRO FUNDIDO PARA REDE DE ÁGUA OU ESGOTO, DN 200 MM. AF_12/2021</t>
  </si>
  <si>
    <t xml:space="preserve">JUNTA MECÂNICA (LUVA DE CORRER COM BOLSA JUNTA MECÂNICA) DE FERRO FUNDIDO PARA REDE DE ÁGUA OU ESGOTO, DN 250 MM. AF_12/2021</t>
  </si>
  <si>
    <t xml:space="preserve">JUNTA MECÂNICA (LUVA DE CORRER COM BOLSA JUNTA MECÂNICA) DE FERRO FUNDIDO PARA REDE DE ÁGUA OU ESGOTO, DN 300 MM. AF_12/2021</t>
  </si>
  <si>
    <t xml:space="preserve">JUNTA MECÂNICA (LUVA DE CORRER COM BOLSA JUNTA MECÂNICA) DE FERRO FUNDIDO PARA REDE DE ÁGUA OU ESGOTO, DN 350 MM. AF_12/2021</t>
  </si>
  <si>
    <t xml:space="preserve">JUNTA MECÂNICA (LUVA DE CORRER COM BOLSA JUNTA MECÂNICA) DE FERRO FUNDIDO PARA REDE DE ÁGUA OU ESGOTO, DN 400 MM. AF_12/2021</t>
  </si>
  <si>
    <t xml:space="preserve">JUNTA MECÂNICA (LUVA DE CORRER COM BOLSA JUNTA MECÂNICA) DE FERRO FUNDIDO PARA REDE DE ÁGUA OU ESGOTO, DN 500 MM. AF_12/2021</t>
  </si>
  <si>
    <t xml:space="preserve">JUNTA MECÂNICA (LUVA DE CORRER COM BOLSA JUNTA MECÂNICA) DE FERRO FUNDIDO PARA REDE DE ÁGUA OU ESGOTO, DN 600 MM. AF_12/2021</t>
  </si>
  <si>
    <t xml:space="preserve">JUNTA MECÂNICA (LUVA DE CORRER COM BOLSA JUNTA MECÂNICA) DE FERRO FUNDIDO PARA REDE DE ÁGUA OU ESGOTO, DN 700 MM. AF_12/2021</t>
  </si>
  <si>
    <t xml:space="preserve">JUNTA MECÂNICA (LUVA DE CORRER COM BOLSA JUNTA MECÂNICA) DE FERRO FUNDIDO PARA REDE DE ÁGUA OU ESGOTO, DN 80 MM. AF_12/2021</t>
  </si>
  <si>
    <t xml:space="preserve">JUNTA MECÂNICA (LUVA DE CORRER COM BOLSA JUNTA MECÂNICA) DE FERRO FUNDIDO PARA REDE DE ÁGUA OU ESGOTO, DN 800 MM. AF_12/2021</t>
  </si>
  <si>
    <t xml:space="preserve">JUNTA MECÂNICA (LUVA DE CORRER COM BOLSA JUNTA MECÂNICA) DE FERRO FUNDIDO PARA REDE DE ÁGUA OU ESGOTO, DN 900 MM. AF_12/2021</t>
  </si>
  <si>
    <t xml:space="preserve">MEDIDOR DE VAZÃO ELETROMAGNÉTICO DE AÇO CARBONO PARA REDE DE ÁGUA OU ESGOTO, DN 100 MM, JUNTA FLANGEADA. AF_12/2021</t>
  </si>
  <si>
    <t xml:space="preserve">MEDIDOR DE VAZÃO ELETROMAGNÉTICO DE AÇO CARBONO PARA REDE DE ÁGUA OU ESGOTO, DN 200 MM, JUNTA FLANGEADA. AF_12/2021</t>
  </si>
  <si>
    <t xml:space="preserve">MEDIDOR DE VAZÃO ELETROMAGNÉTICO DE AÇO CARBONO PARA REDE DE ÁGUA OU ESGOTO, DN 300 MM, JUNTA FLANGEADA. AF_12/2021</t>
  </si>
  <si>
    <t xml:space="preserve">MEDIDOR DE VAZÃO ELETROMAGNÉTICO DE AÇO CARBONO PARA REDE DE ÁGUA OU ESGOTO, DN 400 MM, JUNTA FLANGEADA. AF_12/2021</t>
  </si>
  <si>
    <t xml:space="preserve">MEDIDOR DE VAZÃO ELETROMAGNÉTICO DE AÇO CARBONO PARA REDE DE ÁGUA OU ESGOTO, DN 500 MM, JUNTA FLANGEADA. AF_12/2021</t>
  </si>
  <si>
    <t xml:space="preserve">REGISTRO DE GAVETA DE FERRO FUNDIDO PARA REDE DE ÁGUA OU ESGOTO, DN 100 MM, JUNTA FLANGEADA. AF_12/2021</t>
  </si>
  <si>
    <t xml:space="preserve">REGISTRO DE GAVETA DE FERRO FUNDIDO PARA REDE DE ÁGUA OU ESGOTO, DN 150 MM, JUNTA FLANGEADA. AF_01/2021</t>
  </si>
  <si>
    <t xml:space="preserve">REGISTRO DE GAVETA DE FERRO FUNDIDO PARA REDE DE ÁGUA OU ESGOTO, DN 200 MM, JUNTA FLANGEADA. AF_12/2021</t>
  </si>
  <si>
    <t xml:space="preserve">REGISTRO DE GAVETA DE FERRO FUNDIDO PARA REDE DE ÁGUA OU ESGOTO, DN 250 MM, JUNTA FLANGEADA. AF_12/2021</t>
  </si>
  <si>
    <t xml:space="preserve">REGISTRO DE GAVETA DE FERRO FUNDIDO PARA REDE DE ÁGUA OU ESGOTO, DN 300 MM, JUNTA FLANGEADA. AF_12/2021</t>
  </si>
  <si>
    <t xml:space="preserve">REGISTRO DE GAVETA DE FERRO FUNDIDO PARA REDE DE ÁGUA OU ESGOTO, DN 350 MM, JUNTA FLANGEADA. AF_12/2021</t>
  </si>
  <si>
    <t xml:space="preserve">REGISTRO DE GAVETA DE FERRO FUNDIDO PARA REDE DE ÁGUA OU ESGOTO, DN 400 MM, JUNTA FLANGEADA. AF_12/2021</t>
  </si>
  <si>
    <t xml:space="preserve">REGISTRO DE GAVETA DE FERRO FUNDIDO PARA REDE DE ÁGUA OU ESGOTO, DN 50 MM, JUNTA FLANGEADA. AF_12/2021</t>
  </si>
  <si>
    <t xml:space="preserve">REGISTRO DE GAVETA DE FERRO FUNDIDO PARA REDE DE ÁGUA OU ESGOTO, DN 500 MM, JUNTA FLANGEADA. AF_12/2021</t>
  </si>
  <si>
    <t xml:space="preserve">REGISTRO DE GAVETA DE FERRO FUNDIDO PARA REDE DE ÁGUA OU ESGOTO, DN 80 MM, JUNTA FLANGEADA. AF_12/2021</t>
  </si>
  <si>
    <t xml:space="preserve">VÁLVULA DE RETENÇÃO DE FERRO FUNDIDO PARA REDE DE ÁGUA OU ESGOTO, COM FLANGES, DN 200 MM, JUNTA FLANGEADA. AF_12/2021</t>
  </si>
  <si>
    <t xml:space="preserve">VÁLVULA DE RETENÇÃO DE FERRO FUNDIDO PARA REDE DE ÁGUA OU ESGOTO, DN 100 MM, JUNTA FLANGEADA. AF_12/2021</t>
  </si>
  <si>
    <t xml:space="preserve">VÁLVULA DE RETENÇÃO DE FERRO FUNDIDO PARA REDE DE ÁGUA OU ESGOTO, DN 150 MM, JUNTA FLANGEADA. AF_12/2021</t>
  </si>
  <si>
    <t xml:space="preserve">VÁLVULA DE RETENÇÃO DE FERRO FUNDIDO PARA REDE DE ÁGUA OU ESGOTO, DN 250 MM, JUNTA FLANGEADA. AF_12/2021</t>
  </si>
  <si>
    <t xml:space="preserve">VÁLVULA DE RETENÇÃO DE FERRO FUNDIDO PARA REDE DE ÁGUA OU ESGOTO, DN 300 MM, JUNTA FLANGEADA. AF_12/2021</t>
  </si>
  <si>
    <t xml:space="preserve">VÁLVULA DE RETENÇÃO DE FERRO FUNDIDO PARA REDE DE ÁGUA OU ESGOTO, DN 350 MM, JUNTA FLANGEADA. AF_12/2021</t>
  </si>
  <si>
    <t xml:space="preserve">VÁLVULA DE RETENÇÃO DE FERRO FUNDIDO PARA REDE DE ÁGUA OU ESGOTO, DN 400 MM, JUNTA FLANGEADA. AF_12/2021</t>
  </si>
  <si>
    <t xml:space="preserve">VÁLVULA DE RETENÇÃO DE FERRO FUNDIDO PARA REDE DE ÁGUA OU ESGOTO, DN 50 MM, JUNTA FLANGEADA. AF_12/2021</t>
  </si>
  <si>
    <t xml:space="preserve">VÁLVULA DE RETENÇÃO DE FERRO FUNDIDO PARA REDE DE ÁGUA OU ESGOTO, DN 500 MM, JUNTA FLANGEADA. AF_12/2021</t>
  </si>
  <si>
    <t xml:space="preserve">VÁLVULA DE RETENÇÃO DE FERRO FUNDIDO PARA REDE DE ÁGUA OU ESGOTO, DN 80 MM, JUNTA FLANGEADA. AF_12/2021</t>
  </si>
  <si>
    <t xml:space="preserve">VÁLVULA REDUTORA DE PRESSÃO DE FERRO FUNDIDO PARA REDE DE ÁGUA, DN 100 MM, JUNTA FLANGEADA. AF_12/2021</t>
  </si>
  <si>
    <t xml:space="preserve">VÁLVULA REDUTORA DE PRESSÃO DE FERRO FUNDIDO PARA REDE DE ÁGUA, DN 150 MM, JUNTA FLANGEADA. AF_12/2021</t>
  </si>
  <si>
    <t xml:space="preserve">VÁLVULA REDUTORA DE PRESSÃO DE FERRO FUNDIDO PARA REDE DE ÁGUA, DN 200 MM, JUNTA FLANGEADA. AF_12/2021</t>
  </si>
  <si>
    <t xml:space="preserve">VÁLVULA REDUTORA DE PRESSÃO DE FERRO FUNDIDO PARA REDE DE ÁGUA, DN 250 MM, JUNTA FLANGEADA. AF_12/2021</t>
  </si>
  <si>
    <t xml:space="preserve">VÁLVULA REDUTORA DE PRESSÃO DE FERRO FUNDIDO PARA REDE DE ÁGUA, DN 300 MM, JUNTA FLANGEADA. AF_12/2021</t>
  </si>
  <si>
    <t xml:space="preserve">VÁLVULA REDUTORA DE PRESSÃO DE FERRO FUNDIDO PARA REDE DE ÁGUA, DN 350 MM, JUNTA FLANGEADA. AF_12/2021</t>
  </si>
  <si>
    <t xml:space="preserve">VÁLVULA REDUTORA DE PRESSÃO DE FERRO FUNDIDO PARA REDE DE ÁGUA, DN 400 MM, JUNTA FLANGEADA. AF_12/2021</t>
  </si>
  <si>
    <t xml:space="preserve">VÁLVULA REDUTORA DE PRESSÃO DE FERRO FUNDIDO PARA REDE DE ÁGUA, DN 50 MM, JUNTA FLANGEADA. AF_12/2021</t>
  </si>
  <si>
    <t xml:space="preserve">VÁLVULA REDUTORA DE PRESSÃO DE FERRO FUNDIDO PARA REDE DE ÁGUA, DN 500 MM, JUNTA FLANGEADA. AF_12/2021</t>
  </si>
  <si>
    <t xml:space="preserve">VÁLVULA REDUTORA DE PRESSÃO DE FERRO FUNDIDO PARA REDE DE ÁGUA, DN 80 MM, JUNTA FLANGEADA. AF_12/2021</t>
  </si>
</sst>
</file>

<file path=xl/styles.xml><?xml version="1.0" encoding="utf-8"?>
<styleSheet xmlns="http://schemas.openxmlformats.org/spreadsheetml/2006/main">
  <numFmts count="17">
    <numFmt numFmtId="164" formatCode="General"/>
    <numFmt numFmtId="165" formatCode="0%"/>
    <numFmt numFmtId="166" formatCode="* #,##0.00\ ;* \(#,##0.00\);* \-#\ ;@\ "/>
    <numFmt numFmtId="167" formatCode="0.00%"/>
    <numFmt numFmtId="168" formatCode="0.00"/>
    <numFmt numFmtId="169" formatCode="0.0%"/>
    <numFmt numFmtId="170" formatCode="General"/>
    <numFmt numFmtId="171" formatCode="* #,##0.00\ ;\-* #,##0.00\ ;* \-#\ ;@\ "/>
    <numFmt numFmtId="172" formatCode="[$-416]0.00"/>
    <numFmt numFmtId="173" formatCode="@"/>
    <numFmt numFmtId="174" formatCode="[$R$-416]\ #,##0.00;[RED]\-[$R$-416]\ #,##0.00"/>
    <numFmt numFmtId="175" formatCode="#,##0.00"/>
    <numFmt numFmtId="176" formatCode="0.0000"/>
    <numFmt numFmtId="177" formatCode="0.000"/>
    <numFmt numFmtId="178" formatCode="&quot;R$ &quot;#,##0.00"/>
    <numFmt numFmtId="179" formatCode="&quot;R$&quot;#,##0.00"/>
    <numFmt numFmtId="180" formatCode="#,##0.00;&quot;- &quot;#,##0.00;\-"/>
  </numFmts>
  <fonts count="46">
    <font>
      <sz val="10"/>
      <name val="Arial"/>
      <family val="2"/>
      <charset val="1"/>
    </font>
    <font>
      <sz val="10"/>
      <name val="Arial"/>
      <family val="0"/>
    </font>
    <font>
      <sz val="10"/>
      <name val="Arial"/>
      <family val="0"/>
    </font>
    <font>
      <sz val="10"/>
      <name val="Arial"/>
      <family val="0"/>
    </font>
    <font>
      <sz val="10"/>
      <name val="Calibri"/>
      <family val="2"/>
      <charset val="1"/>
    </font>
    <font>
      <sz val="11"/>
      <color rgb="FF000000"/>
      <name val="Calibri"/>
      <family val="2"/>
      <charset val="1"/>
    </font>
    <font>
      <sz val="11"/>
      <color rgb="FF000000"/>
      <name val="Calibri"/>
      <family val="0"/>
      <charset val="1"/>
    </font>
    <font>
      <b val="true"/>
      <sz val="12"/>
      <color rgb="FF000000"/>
      <name val="Arial"/>
      <family val="2"/>
      <charset val="1"/>
    </font>
    <font>
      <b val="true"/>
      <sz val="12"/>
      <color rgb="FFFF0000"/>
      <name val="Arial"/>
      <family val="2"/>
      <charset val="1"/>
    </font>
    <font>
      <sz val="12"/>
      <color rgb="FFFF0000"/>
      <name val="Arial"/>
      <family val="2"/>
      <charset val="1"/>
    </font>
    <font>
      <sz val="12"/>
      <color rgb="FF000000"/>
      <name val="Arial"/>
      <family val="2"/>
      <charset val="1"/>
    </font>
    <font>
      <sz val="8"/>
      <color rgb="FF000000"/>
      <name val="Arial"/>
      <family val="2"/>
      <charset val="1"/>
    </font>
    <font>
      <b val="true"/>
      <sz val="10"/>
      <color rgb="FF000000"/>
      <name val="Arial"/>
      <family val="2"/>
      <charset val="1"/>
    </font>
    <font>
      <b val="true"/>
      <sz val="8"/>
      <color rgb="FF000000"/>
      <name val="Arial"/>
      <family val="2"/>
      <charset val="1"/>
    </font>
    <font>
      <sz val="10"/>
      <color rgb="FF000000"/>
      <name val="Arial"/>
      <family val="2"/>
      <charset val="1"/>
    </font>
    <font>
      <b val="true"/>
      <sz val="10"/>
      <name val="Arial"/>
      <family val="2"/>
      <charset val="1"/>
    </font>
    <font>
      <sz val="3"/>
      <name val="Arial"/>
      <family val="2"/>
      <charset val="1"/>
    </font>
    <font>
      <b val="true"/>
      <sz val="3"/>
      <name val="Arial"/>
      <family val="2"/>
      <charset val="1"/>
    </font>
    <font>
      <i val="true"/>
      <sz val="10"/>
      <name val="Arial"/>
      <family val="2"/>
      <charset val="1"/>
    </font>
    <font>
      <b val="true"/>
      <i val="true"/>
      <sz val="12"/>
      <name val="Arial"/>
      <family val="2"/>
      <charset val="1"/>
    </font>
    <font>
      <sz val="10"/>
      <color rgb="FF000000"/>
      <name val="Calibri"/>
      <family val="2"/>
      <charset val="1"/>
    </font>
    <font>
      <u val="single"/>
      <sz val="10"/>
      <name val="Arial"/>
      <family val="2"/>
      <charset val="1"/>
    </font>
    <font>
      <b val="true"/>
      <sz val="11"/>
      <name val="Arial"/>
      <family val="0"/>
      <charset val="1"/>
    </font>
    <font>
      <i val="true"/>
      <sz val="11"/>
      <name val="Arial"/>
      <family val="2"/>
      <charset val="1"/>
    </font>
    <font>
      <sz val="9"/>
      <name val="Arial"/>
      <family val="0"/>
      <charset val="1"/>
    </font>
    <font>
      <b val="true"/>
      <shadow val="true"/>
      <sz val="10"/>
      <name val="Arial1"/>
      <family val="0"/>
      <charset val="1"/>
    </font>
    <font>
      <b val="true"/>
      <shadow val="true"/>
      <sz val="11"/>
      <name val="Arial1"/>
      <family val="0"/>
      <charset val="1"/>
    </font>
    <font>
      <shadow val="true"/>
      <sz val="10"/>
      <name val="Arial1"/>
      <family val="0"/>
      <charset val="1"/>
    </font>
    <font>
      <b val="true"/>
      <sz val="10"/>
      <name val="Arial1"/>
      <family val="0"/>
      <charset val="1"/>
    </font>
    <font>
      <sz val="10"/>
      <name val="Arial1"/>
      <family val="0"/>
      <charset val="1"/>
    </font>
    <font>
      <b val="true"/>
      <sz val="11"/>
      <name val="Arial"/>
      <family val="2"/>
      <charset val="1"/>
    </font>
    <font>
      <b val="true"/>
      <sz val="11"/>
      <color rgb="FF000000"/>
      <name val="Arial"/>
      <family val="2"/>
      <charset val="1"/>
    </font>
    <font>
      <sz val="10"/>
      <name val="Times New Roman"/>
      <family val="1"/>
      <charset val="1"/>
    </font>
    <font>
      <sz val="11"/>
      <name val="Arial"/>
      <family val="2"/>
      <charset val="1"/>
    </font>
    <font>
      <sz val="11"/>
      <color rgb="FF000000"/>
      <name val="Arial"/>
      <family val="2"/>
      <charset val="1"/>
    </font>
    <font>
      <b val="true"/>
      <sz val="11"/>
      <color rgb="FF000000"/>
      <name val="Arial"/>
      <family val="0"/>
      <charset val="1"/>
    </font>
    <font>
      <b val="true"/>
      <sz val="12"/>
      <color rgb="FF000000"/>
      <name val="Arial"/>
      <family val="0"/>
      <charset val="1"/>
    </font>
    <font>
      <b val="true"/>
      <sz val="14"/>
      <name val="Arial"/>
      <family val="2"/>
      <charset val="1"/>
    </font>
    <font>
      <b val="true"/>
      <sz val="16"/>
      <name val="Cambria"/>
      <family val="1"/>
      <charset val="1"/>
    </font>
    <font>
      <b val="true"/>
      <sz val="11"/>
      <name val="Cambria"/>
      <family val="1"/>
      <charset val="1"/>
    </font>
    <font>
      <sz val="11"/>
      <name val="Arial"/>
      <family val="0"/>
      <charset val="1"/>
    </font>
    <font>
      <b val="true"/>
      <sz val="12"/>
      <name val="Arial"/>
      <family val="2"/>
      <charset val="1"/>
    </font>
    <font>
      <b val="true"/>
      <sz val="11"/>
      <color rgb="FF000000"/>
      <name val="Calibri"/>
      <family val="2"/>
      <charset val="1"/>
    </font>
    <font>
      <b val="true"/>
      <sz val="18"/>
      <name val="Arial"/>
      <family val="2"/>
      <charset val="1"/>
    </font>
    <font>
      <b val="true"/>
      <sz val="11"/>
      <name val="Arial Black"/>
      <family val="2"/>
      <charset val="1"/>
    </font>
    <font>
      <b val="true"/>
      <sz val="10"/>
      <name val="Arial"/>
      <family val="0"/>
      <charset val="1"/>
    </font>
  </fonts>
  <fills count="13">
    <fill>
      <patternFill patternType="none"/>
    </fill>
    <fill>
      <patternFill patternType="gray125"/>
    </fill>
    <fill>
      <patternFill patternType="solid">
        <fgColor rgb="FFD9D9D9"/>
        <bgColor rgb="FFCFCFCF"/>
      </patternFill>
    </fill>
    <fill>
      <patternFill patternType="solid">
        <fgColor rgb="FFFFFFFF"/>
        <bgColor rgb="FFFFFFCC"/>
      </patternFill>
    </fill>
    <fill>
      <patternFill patternType="solid">
        <fgColor rgb="FF808080"/>
        <bgColor rgb="FF999999"/>
      </patternFill>
    </fill>
    <fill>
      <patternFill patternType="solid">
        <fgColor rgb="FFB3A2C7"/>
        <bgColor rgb="FFB2B2B2"/>
      </patternFill>
    </fill>
    <fill>
      <patternFill patternType="solid">
        <fgColor rgb="FF81D41A"/>
        <bgColor rgb="FFB2B2B2"/>
      </patternFill>
    </fill>
    <fill>
      <patternFill patternType="solid">
        <fgColor rgb="FFFFFF00"/>
        <bgColor rgb="FFFFFF00"/>
      </patternFill>
    </fill>
    <fill>
      <patternFill patternType="solid">
        <fgColor rgb="FF999999"/>
        <bgColor rgb="FFB3A2C7"/>
      </patternFill>
    </fill>
    <fill>
      <patternFill patternType="solid">
        <fgColor rgb="FFB2B2B2"/>
        <bgColor rgb="FFBFBFBF"/>
      </patternFill>
    </fill>
    <fill>
      <patternFill patternType="solid">
        <fgColor rgb="FFCFCFCF"/>
        <bgColor rgb="FFCCCCCC"/>
      </patternFill>
    </fill>
    <fill>
      <patternFill patternType="solid">
        <fgColor rgb="FFBFBFBF"/>
        <bgColor rgb="FFB2B2B2"/>
      </patternFill>
    </fill>
    <fill>
      <patternFill patternType="solid">
        <fgColor rgb="FFCCCCCC"/>
        <bgColor rgb="FFCFCFCF"/>
      </patternFill>
    </fill>
  </fills>
  <borders count="20">
    <border diagonalUp="false" diagonalDown="false">
      <left/>
      <right/>
      <top/>
      <bottom/>
      <diagonal/>
    </border>
    <border diagonalUp="false" diagonalDown="false">
      <left style="hair"/>
      <right style="hair"/>
      <top style="hair"/>
      <bottom/>
      <diagonal/>
    </border>
    <border diagonalUp="false" diagonalDown="false">
      <left style="hair"/>
      <right/>
      <top style="hair"/>
      <bottom/>
      <diagonal/>
    </border>
    <border diagonalUp="false" diagonalDown="false">
      <left/>
      <right/>
      <top style="hair"/>
      <bottom/>
      <diagonal/>
    </border>
    <border diagonalUp="false" diagonalDown="false">
      <left/>
      <right style="thin"/>
      <top style="hair"/>
      <bottom/>
      <diagonal/>
    </border>
    <border diagonalUp="false" diagonalDown="false">
      <left/>
      <right style="hair"/>
      <top style="hair"/>
      <bottom/>
      <diagonal/>
    </border>
    <border diagonalUp="false" diagonalDown="false">
      <left style="hair"/>
      <right/>
      <top/>
      <bottom/>
      <diagonal/>
    </border>
    <border diagonalUp="false" diagonalDown="false">
      <left/>
      <right style="hair"/>
      <top/>
      <bottom/>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style="hair"/>
      <right style="hair"/>
      <top/>
      <bottom/>
      <diagonal/>
    </border>
    <border diagonalUp="false" diagonalDown="false">
      <left style="hair"/>
      <right/>
      <top/>
      <bottom style="hair"/>
      <diagonal/>
    </border>
    <border diagonalUp="false" diagonalDown="false">
      <left/>
      <right/>
      <top/>
      <bottom style="hair"/>
      <diagonal/>
    </border>
    <border diagonalUp="false" diagonalDown="false">
      <left/>
      <right style="hair"/>
      <top/>
      <bottom style="hair"/>
      <diagonal/>
    </border>
    <border diagonalUp="false" diagonalDown="false">
      <left style="hair"/>
      <right style="hair"/>
      <top/>
      <bottom style="hair"/>
      <diagonal/>
    </border>
    <border diagonalUp="false" diagonalDown="false">
      <left style="hair"/>
      <right style="hair"/>
      <top style="hair"/>
      <bottom style="hair"/>
      <diagonal/>
    </border>
    <border diagonalUp="false" diagonalDown="false">
      <left style="hair"/>
      <right style="thin"/>
      <top style="thin"/>
      <bottom style="thin"/>
      <diagonal/>
    </border>
    <border diagonalUp="false" diagonalDown="false">
      <left style="thin"/>
      <right style="hair"/>
      <top style="thin"/>
      <bottom style="thin"/>
      <diagonal/>
    </border>
    <border diagonalUp="false" diagonalDown="false">
      <left style="thin"/>
      <right style="thin"/>
      <top style="hair"/>
      <bottom style="thin"/>
      <diagonal/>
    </border>
    <border diagonalUp="false" diagonalDown="false">
      <left style="thin"/>
      <right style="hair"/>
      <top style="hair"/>
      <bottom style="thin"/>
      <diagonal/>
    </border>
  </borders>
  <cellStyleXfs count="3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center"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5"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6"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6"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29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26"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7" fillId="0" borderId="1" xfId="27" applyFont="true" applyBorder="true" applyAlignment="true" applyProtection="false">
      <alignment horizontal="center" vertical="bottom" textRotation="0" wrapText="false" indent="0" shrinkToFit="false"/>
      <protection locked="true" hidden="false"/>
    </xf>
    <xf numFmtId="164" fontId="7" fillId="0" borderId="0" xfId="27" applyFont="true" applyBorder="false" applyAlignment="false" applyProtection="false">
      <alignment horizontal="general" vertical="bottom" textRotation="0" wrapText="false" indent="0" shrinkToFit="false"/>
      <protection locked="true" hidden="false"/>
    </xf>
    <xf numFmtId="164" fontId="8" fillId="0" borderId="0" xfId="27" applyFont="true" applyBorder="true" applyAlignment="false" applyProtection="false">
      <alignment horizontal="general" vertical="bottom" textRotation="0" wrapText="false" indent="0" shrinkToFit="false"/>
      <protection locked="true" hidden="false"/>
    </xf>
    <xf numFmtId="164" fontId="9" fillId="0" borderId="2" xfId="27" applyFont="true" applyBorder="true" applyAlignment="false" applyProtection="false">
      <alignment horizontal="general" vertical="bottom" textRotation="0" wrapText="false" indent="0" shrinkToFit="false"/>
      <protection locked="true" hidden="false"/>
    </xf>
    <xf numFmtId="164" fontId="9" fillId="0" borderId="3" xfId="27" applyFont="true" applyBorder="true" applyAlignment="false" applyProtection="false">
      <alignment horizontal="general" vertical="bottom" textRotation="0" wrapText="false" indent="0" shrinkToFit="false"/>
      <protection locked="true" hidden="false"/>
    </xf>
    <xf numFmtId="164" fontId="9" fillId="0" borderId="4" xfId="27" applyFont="true" applyBorder="true" applyAlignment="false" applyProtection="false">
      <alignment horizontal="general" vertical="bottom" textRotation="0" wrapText="false" indent="0" shrinkToFit="false"/>
      <protection locked="true" hidden="false"/>
    </xf>
    <xf numFmtId="164" fontId="5" fillId="0" borderId="5" xfId="27" applyFont="false" applyBorder="true" applyAlignment="false" applyProtection="false">
      <alignment horizontal="general" vertical="bottom" textRotation="0" wrapText="false" indent="0" shrinkToFit="false"/>
      <protection locked="true" hidden="false"/>
    </xf>
    <xf numFmtId="164" fontId="5" fillId="0" borderId="0" xfId="27" applyFont="false" applyBorder="false" applyAlignment="false" applyProtection="false">
      <alignment horizontal="general" vertical="bottom" textRotation="0" wrapText="false" indent="0" shrinkToFit="false"/>
      <protection locked="true" hidden="false"/>
    </xf>
    <xf numFmtId="164" fontId="7" fillId="0" borderId="6" xfId="27" applyFont="true" applyBorder="true" applyAlignment="true" applyProtection="false">
      <alignment horizontal="center" vertical="bottom" textRotation="0" wrapText="false" indent="0" shrinkToFit="false"/>
      <protection locked="true" hidden="false"/>
    </xf>
    <xf numFmtId="164" fontId="7" fillId="0" borderId="0" xfId="27" applyFont="true" applyBorder="false" applyAlignment="true" applyProtection="false">
      <alignment horizontal="center" vertical="bottom" textRotation="0" wrapText="false" indent="0" shrinkToFit="false"/>
      <protection locked="true" hidden="false"/>
    </xf>
    <xf numFmtId="164" fontId="7" fillId="0" borderId="7" xfId="27" applyFont="true" applyBorder="true" applyAlignment="true" applyProtection="false">
      <alignment horizontal="center" vertical="bottom" textRotation="0" wrapText="false" indent="0" shrinkToFit="false"/>
      <protection locked="true" hidden="false"/>
    </xf>
    <xf numFmtId="164" fontId="10" fillId="0" borderId="0" xfId="27" applyFont="true" applyBorder="true" applyAlignment="false" applyProtection="false">
      <alignment horizontal="general" vertical="bottom" textRotation="0" wrapText="false" indent="0" shrinkToFit="false"/>
      <protection locked="true" hidden="false"/>
    </xf>
    <xf numFmtId="164" fontId="0" fillId="0" borderId="6" xfId="25" applyFont="false" applyBorder="true" applyAlignment="false" applyProtection="false">
      <alignment horizontal="general" vertical="bottom" textRotation="0" wrapText="false" indent="0" shrinkToFit="false"/>
      <protection locked="true" hidden="false"/>
    </xf>
    <xf numFmtId="164" fontId="0" fillId="0" borderId="0" xfId="25" applyFont="false" applyBorder="false" applyAlignment="false" applyProtection="false">
      <alignment horizontal="general" vertical="bottom" textRotation="0" wrapText="false" indent="0" shrinkToFit="false"/>
      <protection locked="true" hidden="false"/>
    </xf>
    <xf numFmtId="164" fontId="5" fillId="0" borderId="7" xfId="27" applyFont="false" applyBorder="true" applyAlignment="false" applyProtection="false">
      <alignment horizontal="general" vertical="bottom" textRotation="0" wrapText="false" indent="0" shrinkToFit="false"/>
      <protection locked="true" hidden="false"/>
    </xf>
    <xf numFmtId="164" fontId="11" fillId="0" borderId="6" xfId="27" applyFont="true" applyBorder="true" applyAlignment="true" applyProtection="false">
      <alignment horizontal="right" vertical="center" textRotation="0" wrapText="false" indent="0" shrinkToFit="false"/>
      <protection locked="true" hidden="false"/>
    </xf>
    <xf numFmtId="164" fontId="10" fillId="0" borderId="0" xfId="27" applyFont="true" applyBorder="false" applyAlignment="false" applyProtection="false">
      <alignment horizontal="general" vertical="bottom" textRotation="0" wrapText="false" indent="0" shrinkToFit="false"/>
      <protection locked="true" hidden="false"/>
    </xf>
    <xf numFmtId="164" fontId="12" fillId="0" borderId="7" xfId="27" applyFont="true" applyBorder="true" applyAlignment="true" applyProtection="false">
      <alignment horizontal="center" vertical="bottom" textRotation="0" wrapText="false" indent="0" shrinkToFit="false"/>
      <protection locked="true" hidden="false"/>
    </xf>
    <xf numFmtId="164" fontId="12" fillId="0" borderId="0" xfId="27" applyFont="true" applyBorder="true" applyAlignment="true" applyProtection="false">
      <alignment horizontal="center" vertical="bottom" textRotation="0" wrapText="false" indent="0" shrinkToFit="false"/>
      <protection locked="true" hidden="false"/>
    </xf>
    <xf numFmtId="164" fontId="13" fillId="0" borderId="6" xfId="27" applyFont="true" applyBorder="true" applyAlignment="true" applyProtection="false">
      <alignment horizontal="right" vertical="center" textRotation="0" wrapText="false" indent="0" shrinkToFit="false"/>
      <protection locked="true" hidden="false"/>
    </xf>
    <xf numFmtId="167" fontId="12" fillId="2" borderId="0" xfId="27" applyFont="true" applyBorder="true" applyAlignment="true" applyProtection="true">
      <alignment horizontal="left" vertical="center" textRotation="0" wrapText="true" indent="0" shrinkToFit="false"/>
      <protection locked="false" hidden="false"/>
    </xf>
    <xf numFmtId="164" fontId="12" fillId="0" borderId="0" xfId="27" applyFont="true" applyBorder="false" applyAlignment="true" applyProtection="false">
      <alignment horizontal="center" vertical="bottom" textRotation="0" wrapText="false" indent="0" shrinkToFit="false"/>
      <protection locked="true" hidden="false"/>
    </xf>
    <xf numFmtId="164" fontId="13" fillId="0" borderId="6" xfId="27" applyFont="true" applyBorder="true" applyAlignment="true" applyProtection="false">
      <alignment horizontal="right" vertical="top" textRotation="0" wrapText="false" indent="0" shrinkToFit="false"/>
      <protection locked="true" hidden="false"/>
    </xf>
    <xf numFmtId="164" fontId="5" fillId="0" borderId="0" xfId="27" applyFont="false" applyBorder="false" applyAlignment="true" applyProtection="false">
      <alignment horizontal="left" vertical="center" textRotation="0" wrapText="true" indent="0" shrinkToFit="false"/>
      <protection locked="true" hidden="false"/>
    </xf>
    <xf numFmtId="164" fontId="12" fillId="3" borderId="7" xfId="27" applyFont="true" applyBorder="true" applyAlignment="true" applyProtection="false">
      <alignment horizontal="center" vertical="bottom" textRotation="0" wrapText="true" indent="0" shrinkToFit="false"/>
      <protection locked="true" hidden="false"/>
    </xf>
    <xf numFmtId="167" fontId="12" fillId="0" borderId="0" xfId="27" applyFont="true" applyBorder="true" applyAlignment="true" applyProtection="true">
      <alignment horizontal="left" vertical="center" textRotation="0" wrapText="true" indent="0" shrinkToFit="false"/>
      <protection locked="false" hidden="false"/>
    </xf>
    <xf numFmtId="164" fontId="14" fillId="0" borderId="6" xfId="27" applyFont="true" applyBorder="true" applyAlignment="true" applyProtection="false">
      <alignment horizontal="right" vertical="center" textRotation="0" wrapText="false" indent="0" shrinkToFit="false"/>
      <protection locked="true" hidden="false"/>
    </xf>
    <xf numFmtId="167" fontId="12" fillId="0" borderId="0" xfId="27" applyFont="true" applyBorder="false" applyAlignment="true" applyProtection="false">
      <alignment horizontal="left" vertical="center" textRotation="0" wrapText="false" indent="0" shrinkToFit="false"/>
      <protection locked="true" hidden="false"/>
    </xf>
    <xf numFmtId="164" fontId="12" fillId="0" borderId="0" xfId="27" applyFont="true" applyBorder="false" applyAlignment="true" applyProtection="false">
      <alignment horizontal="center" vertical="bottom" textRotation="0" wrapText="true" indent="0" shrinkToFit="false"/>
      <protection locked="true" hidden="false"/>
    </xf>
    <xf numFmtId="164" fontId="12" fillId="0" borderId="0" xfId="27" applyFont="true" applyBorder="false" applyAlignment="true" applyProtection="false">
      <alignment horizontal="general" vertical="bottom" textRotation="0" wrapText="true" indent="0" shrinkToFit="false"/>
      <protection locked="true" hidden="false"/>
    </xf>
    <xf numFmtId="164" fontId="5" fillId="0" borderId="6" xfId="27" applyFont="false" applyBorder="true" applyAlignment="false" applyProtection="false">
      <alignment horizontal="general" vertical="bottom" textRotation="0" wrapText="false" indent="0" shrinkToFit="false"/>
      <protection locked="true" hidden="false"/>
    </xf>
    <xf numFmtId="164" fontId="15" fillId="0" borderId="6" xfId="25" applyFont="true" applyBorder="true" applyAlignment="false" applyProtection="false">
      <alignment horizontal="general" vertical="bottom" textRotation="0" wrapText="false" indent="0" shrinkToFit="false"/>
      <protection locked="true" hidden="false"/>
    </xf>
    <xf numFmtId="164" fontId="0" fillId="0" borderId="0" xfId="25" applyFont="false" applyBorder="true" applyAlignment="false" applyProtection="false">
      <alignment horizontal="general" vertical="bottom" textRotation="0" wrapText="false" indent="0" shrinkToFit="false"/>
      <protection locked="true" hidden="false"/>
    </xf>
    <xf numFmtId="164" fontId="0" fillId="2" borderId="0" xfId="25" applyFont="true" applyBorder="true" applyAlignment="true" applyProtection="true">
      <alignment horizontal="left" vertical="bottom" textRotation="0" wrapText="false" indent="0" shrinkToFit="false"/>
      <protection locked="false" hidden="false"/>
    </xf>
    <xf numFmtId="164" fontId="0" fillId="0" borderId="7" xfId="25" applyFont="false" applyBorder="true" applyAlignment="false" applyProtection="false">
      <alignment horizontal="general" vertical="bottom" textRotation="0" wrapText="false" indent="0" shrinkToFit="false"/>
      <protection locked="true" hidden="false"/>
    </xf>
    <xf numFmtId="164" fontId="16" fillId="0" borderId="0" xfId="25" applyFont="true" applyBorder="true" applyAlignment="false" applyProtection="false">
      <alignment horizontal="general" vertical="bottom" textRotation="0" wrapText="false" indent="0" shrinkToFit="false"/>
      <protection locked="true" hidden="false"/>
    </xf>
    <xf numFmtId="164" fontId="15" fillId="0" borderId="0" xfId="25" applyFont="true" applyBorder="false" applyAlignment="true" applyProtection="false">
      <alignment horizontal="center" vertical="bottom" textRotation="0" wrapText="false" indent="0" shrinkToFit="false"/>
      <protection locked="true" hidden="false"/>
    </xf>
    <xf numFmtId="164" fontId="15" fillId="0" borderId="0" xfId="25" applyFont="true" applyBorder="false" applyAlignment="false" applyProtection="false">
      <alignment horizontal="general" vertical="bottom" textRotation="0" wrapText="false" indent="0" shrinkToFit="false"/>
      <protection locked="true" hidden="false"/>
    </xf>
    <xf numFmtId="164" fontId="16" fillId="0" borderId="7" xfId="25" applyFont="true" applyBorder="true" applyAlignment="false" applyProtection="false">
      <alignment horizontal="general" vertical="bottom" textRotation="0" wrapText="false" indent="0" shrinkToFit="false"/>
      <protection locked="true" hidden="false"/>
    </xf>
    <xf numFmtId="164" fontId="16" fillId="0" borderId="0" xfId="25" applyFont="true" applyBorder="false" applyAlignment="false" applyProtection="false">
      <alignment horizontal="general" vertical="bottom" textRotation="0" wrapText="false" indent="0" shrinkToFit="false"/>
      <protection locked="true" hidden="false"/>
    </xf>
    <xf numFmtId="164" fontId="0" fillId="0" borderId="0" xfId="25" applyFont="false" applyBorder="false" applyAlignment="true" applyProtection="false">
      <alignment horizontal="center" vertical="bottom" textRotation="0" wrapText="false" indent="0" shrinkToFit="false"/>
      <protection locked="true" hidden="false"/>
    </xf>
    <xf numFmtId="164" fontId="16" fillId="0" borderId="6" xfId="25" applyFont="true" applyBorder="true" applyAlignment="false" applyProtection="false">
      <alignment horizontal="general" vertical="bottom" textRotation="0" wrapText="false" indent="0" shrinkToFit="false"/>
      <protection locked="true" hidden="false"/>
    </xf>
    <xf numFmtId="164" fontId="17" fillId="0" borderId="0" xfId="25" applyFont="true" applyBorder="false" applyAlignment="true" applyProtection="false">
      <alignment horizontal="center" vertical="bottom" textRotation="0" wrapText="false" indent="0" shrinkToFit="false"/>
      <protection locked="true" hidden="false"/>
    </xf>
    <xf numFmtId="164" fontId="0" fillId="0" borderId="0" xfId="25" applyFont="false" applyBorder="true" applyAlignment="true" applyProtection="false">
      <alignment horizontal="center" vertical="bottom" textRotation="0" wrapText="false" indent="0" shrinkToFit="false"/>
      <protection locked="true" hidden="false"/>
    </xf>
    <xf numFmtId="164" fontId="0" fillId="0" borderId="6" xfId="25" applyFont="false" applyBorder="true" applyAlignment="true" applyProtection="false">
      <alignment horizontal="right" vertical="bottom" textRotation="0" wrapText="false" indent="0" shrinkToFit="false"/>
      <protection locked="true" hidden="false"/>
    </xf>
    <xf numFmtId="164" fontId="0" fillId="0" borderId="8" xfId="25" applyFont="true" applyBorder="true" applyAlignment="true" applyProtection="false">
      <alignment horizontal="justify" vertical="top" textRotation="0" wrapText="true" indent="0" shrinkToFit="false"/>
      <protection locked="true" hidden="false"/>
    </xf>
    <xf numFmtId="168" fontId="0" fillId="2" borderId="8" xfId="25" applyFont="false" applyBorder="true" applyAlignment="true" applyProtection="true">
      <alignment horizontal="center" vertical="top" textRotation="0" wrapText="true" indent="0" shrinkToFit="false"/>
      <protection locked="false" hidden="false"/>
    </xf>
    <xf numFmtId="164" fontId="0" fillId="0" borderId="8" xfId="25" applyFont="true" applyBorder="true" applyAlignment="true" applyProtection="false">
      <alignment horizontal="center" vertical="top" textRotation="0" wrapText="true" indent="0" shrinkToFit="false"/>
      <protection locked="true" hidden="false"/>
    </xf>
    <xf numFmtId="164" fontId="0" fillId="0" borderId="7" xfId="25" applyFont="false" applyBorder="true" applyAlignment="true" applyProtection="false">
      <alignment horizontal="center" vertical="bottom" textRotation="0" wrapText="false" indent="0" shrinkToFit="false"/>
      <protection locked="true" hidden="false"/>
    </xf>
    <xf numFmtId="164" fontId="18" fillId="0" borderId="8" xfId="25" applyFont="true" applyBorder="true" applyAlignment="true" applyProtection="false">
      <alignment horizontal="justify" vertical="top" textRotation="0" wrapText="true" indent="0" shrinkToFit="false"/>
      <protection locked="true" hidden="false"/>
    </xf>
    <xf numFmtId="168" fontId="0" fillId="0" borderId="8" xfId="25" applyFont="false" applyBorder="true" applyAlignment="true" applyProtection="false">
      <alignment horizontal="center" vertical="top" textRotation="0" wrapText="true" indent="0" shrinkToFit="false"/>
      <protection locked="true" hidden="false"/>
    </xf>
    <xf numFmtId="164" fontId="15" fillId="0" borderId="8" xfId="25" applyFont="true" applyBorder="true" applyAlignment="true" applyProtection="false">
      <alignment horizontal="justify" vertical="bottom" textRotation="0" wrapText="false" indent="0" shrinkToFit="false"/>
      <protection locked="true" hidden="false"/>
    </xf>
    <xf numFmtId="168" fontId="15" fillId="0" borderId="8" xfId="25" applyFont="true" applyBorder="true" applyAlignment="true" applyProtection="false">
      <alignment horizontal="center" vertical="bottom" textRotation="0" wrapText="false" indent="0" shrinkToFit="false"/>
      <protection locked="true" hidden="false"/>
    </xf>
    <xf numFmtId="164" fontId="15" fillId="0" borderId="8" xfId="25" applyFont="true" applyBorder="true" applyAlignment="true" applyProtection="false">
      <alignment horizontal="center" vertical="top" textRotation="0" wrapText="true" indent="0" shrinkToFit="false"/>
      <protection locked="true" hidden="false"/>
    </xf>
    <xf numFmtId="164" fontId="18" fillId="0" borderId="8" xfId="25" applyFont="true" applyBorder="true" applyAlignment="true" applyProtection="false">
      <alignment horizontal="left" vertical="top" textRotation="0" wrapText="true" indent="15" shrinkToFit="false"/>
      <protection locked="true" hidden="false"/>
    </xf>
    <xf numFmtId="164" fontId="17" fillId="0" borderId="0" xfId="25" applyFont="true" applyBorder="false" applyAlignment="false" applyProtection="false">
      <alignment horizontal="general" vertical="bottom" textRotation="0" wrapText="false" indent="0" shrinkToFit="false"/>
      <protection locked="true" hidden="false"/>
    </xf>
    <xf numFmtId="167" fontId="19" fillId="4" borderId="9" xfId="32" applyFont="true" applyBorder="true" applyAlignment="true" applyProtection="true">
      <alignment horizontal="center" vertical="center" textRotation="0" wrapText="true" indent="0" shrinkToFit="false"/>
      <protection locked="true" hidden="false"/>
    </xf>
    <xf numFmtId="169" fontId="20" fillId="0" borderId="0" xfId="30" applyFont="true" applyBorder="true" applyAlignment="true" applyProtection="true">
      <alignment horizontal="center" vertical="bottom" textRotation="0" wrapText="false" indent="0" shrinkToFit="false"/>
      <protection locked="true" hidden="false"/>
    </xf>
    <xf numFmtId="170" fontId="0" fillId="0" borderId="0" xfId="25" applyFont="true" applyBorder="true" applyAlignment="true" applyProtection="false">
      <alignment horizontal="right" vertical="center" textRotation="0" wrapText="false" indent="0" shrinkToFit="false"/>
      <protection locked="true" hidden="false"/>
    </xf>
    <xf numFmtId="164" fontId="21" fillId="0" borderId="10" xfId="25" applyFont="true" applyBorder="true" applyAlignment="true" applyProtection="false">
      <alignment horizontal="center" vertical="center" textRotation="0" wrapText="false" indent="0" shrinkToFit="false"/>
      <protection locked="true" hidden="false"/>
    </xf>
    <xf numFmtId="164" fontId="22" fillId="0" borderId="10" xfId="25" applyFont="true" applyBorder="true" applyAlignment="true" applyProtection="false">
      <alignment horizontal="center" vertical="top" textRotation="0" wrapText="true" indent="0" shrinkToFit="false"/>
      <protection locked="true" hidden="false"/>
    </xf>
    <xf numFmtId="164" fontId="23" fillId="0" borderId="10" xfId="25" applyFont="true" applyBorder="true" applyAlignment="true" applyProtection="false">
      <alignment horizontal="center" vertical="center" textRotation="0" wrapText="false" indent="0" shrinkToFit="false"/>
      <protection locked="true" hidden="false"/>
    </xf>
    <xf numFmtId="171" fontId="24" fillId="0" borderId="0" xfId="27" applyFont="true" applyBorder="true" applyAlignment="true" applyProtection="true">
      <alignment horizontal="center" vertical="center" textRotation="0" wrapText="true" indent="0" shrinkToFit="false"/>
      <protection locked="false" hidden="false"/>
    </xf>
    <xf numFmtId="164" fontId="0" fillId="0" borderId="11" xfId="25" applyFont="false" applyBorder="true" applyAlignment="false" applyProtection="false">
      <alignment horizontal="general" vertical="bottom" textRotation="0" wrapText="false" indent="0" shrinkToFit="false"/>
      <protection locked="true" hidden="false"/>
    </xf>
    <xf numFmtId="164" fontId="15" fillId="0" borderId="12" xfId="27" applyFont="true" applyBorder="true" applyAlignment="true" applyProtection="false">
      <alignment horizontal="general" vertical="center" textRotation="0" wrapText="false" indent="0" shrinkToFit="false"/>
      <protection locked="true" hidden="false"/>
    </xf>
    <xf numFmtId="164" fontId="0" fillId="0" borderId="12" xfId="25" applyFont="false" applyBorder="true" applyAlignment="true" applyProtection="false">
      <alignment horizontal="center" vertical="bottom" textRotation="0" wrapText="false" indent="0" shrinkToFit="false"/>
      <protection locked="true" hidden="false"/>
    </xf>
    <xf numFmtId="164" fontId="0" fillId="0" borderId="12" xfId="25" applyFont="false" applyBorder="true" applyAlignment="false" applyProtection="false">
      <alignment horizontal="general" vertical="bottom" textRotation="0" wrapText="false" indent="0" shrinkToFit="false"/>
      <protection locked="true" hidden="false"/>
    </xf>
    <xf numFmtId="164" fontId="0" fillId="0" borderId="13" xfId="25" applyFont="false" applyBorder="true" applyAlignment="false" applyProtection="false">
      <alignment horizontal="general" vertical="bottom" textRotation="0" wrapText="false" indent="0" shrinkToFit="false"/>
      <protection locked="true" hidden="false"/>
    </xf>
    <xf numFmtId="164" fontId="5" fillId="0" borderId="11" xfId="27" applyFont="false" applyBorder="true" applyAlignment="false" applyProtection="false">
      <alignment horizontal="general" vertical="bottom" textRotation="0" wrapText="false" indent="0" shrinkToFit="false"/>
      <protection locked="true" hidden="false"/>
    </xf>
    <xf numFmtId="164" fontId="5" fillId="0" borderId="12" xfId="27" applyFont="false" applyBorder="true" applyAlignment="false" applyProtection="false">
      <alignment horizontal="general" vertical="bottom" textRotation="0" wrapText="false" indent="0" shrinkToFit="false"/>
      <protection locked="true" hidden="false"/>
    </xf>
    <xf numFmtId="164" fontId="5" fillId="0" borderId="13" xfId="27" applyFont="false" applyBorder="true" applyAlignment="false" applyProtection="false">
      <alignment horizontal="general" vertical="bottom" textRotation="0" wrapText="false" indent="0" shrinkToFit="false"/>
      <protection locked="true" hidden="false"/>
    </xf>
    <xf numFmtId="164" fontId="25" fillId="3" borderId="1" xfId="0" applyFont="true" applyBorder="true" applyAlignment="true" applyProtection="false">
      <alignment horizontal="center" vertical="center" textRotation="0" wrapText="false" indent="0" shrinkToFit="false"/>
      <protection locked="true" hidden="false"/>
    </xf>
    <xf numFmtId="170" fontId="26" fillId="3" borderId="1" xfId="0" applyFont="true" applyBorder="true" applyAlignment="true" applyProtection="false">
      <alignment horizontal="center" vertical="center" textRotation="0" wrapText="false" indent="0" shrinkToFit="false"/>
      <protection locked="true" hidden="false"/>
    </xf>
    <xf numFmtId="170" fontId="25" fillId="3" borderId="14" xfId="0" applyFont="true" applyBorder="true" applyAlignment="true" applyProtection="false">
      <alignment horizontal="center" vertical="center" textRotation="0" wrapText="false" indent="0" shrinkToFit="false"/>
      <protection locked="true" hidden="false"/>
    </xf>
    <xf numFmtId="170" fontId="27" fillId="3" borderId="15" xfId="0" applyFont="true" applyBorder="true" applyAlignment="true" applyProtection="false">
      <alignment horizontal="left" vertical="center" textRotation="0" wrapText="false" indent="0" shrinkToFit="false"/>
      <protection locked="true" hidden="false"/>
    </xf>
    <xf numFmtId="164" fontId="27" fillId="3" borderId="15" xfId="0" applyFont="true" applyBorder="true" applyAlignment="true" applyProtection="false">
      <alignment horizontal="center" vertical="center" textRotation="0" wrapText="false" indent="0" shrinkToFit="false"/>
      <protection locked="true" hidden="false"/>
    </xf>
    <xf numFmtId="164" fontId="25" fillId="3" borderId="15" xfId="0" applyFont="true" applyBorder="true" applyAlignment="true" applyProtection="false">
      <alignment horizontal="center" vertical="center" textRotation="0" wrapText="false" indent="0" shrinkToFit="false"/>
      <protection locked="true" hidden="false"/>
    </xf>
    <xf numFmtId="164" fontId="25" fillId="3" borderId="15" xfId="0" applyFont="true" applyBorder="true" applyAlignment="true" applyProtection="false">
      <alignment horizontal="center" vertical="center" textRotation="0" wrapText="true" indent="0" shrinkToFit="false"/>
      <protection locked="true" hidden="false"/>
    </xf>
    <xf numFmtId="168" fontId="25" fillId="3" borderId="15" xfId="0" applyFont="true" applyBorder="true" applyAlignment="true" applyProtection="false">
      <alignment horizontal="center" vertical="center" textRotation="0" wrapText="false" indent="0" shrinkToFit="false"/>
      <protection locked="true" hidden="false"/>
    </xf>
    <xf numFmtId="172" fontId="25" fillId="3" borderId="15"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73" fontId="28" fillId="5" borderId="15" xfId="0" applyFont="true" applyBorder="true" applyAlignment="true" applyProtection="false">
      <alignment horizontal="center" vertical="center" textRotation="0" wrapText="true" indent="0" shrinkToFit="false"/>
      <protection locked="true" hidden="false"/>
    </xf>
    <xf numFmtId="164" fontId="28" fillId="5" borderId="15" xfId="23" applyFont="true" applyBorder="true" applyAlignment="true" applyProtection="true">
      <alignment horizontal="general" vertical="center" textRotation="0" wrapText="false" indent="0" shrinkToFit="false"/>
      <protection locked="true" hidden="false"/>
    </xf>
    <xf numFmtId="164" fontId="28" fillId="5" borderId="15" xfId="0" applyFont="true" applyBorder="true" applyAlignment="true" applyProtection="false">
      <alignment horizontal="center" vertical="center" textRotation="0" wrapText="true" indent="0" shrinkToFit="false"/>
      <protection locked="true" hidden="false"/>
    </xf>
    <xf numFmtId="168" fontId="29" fillId="5" borderId="15" xfId="0" applyFont="true" applyBorder="true" applyAlignment="true" applyProtection="false">
      <alignment horizontal="center" vertical="center" textRotation="0" wrapText="false" indent="0" shrinkToFit="false"/>
      <protection locked="true" hidden="false"/>
    </xf>
    <xf numFmtId="164" fontId="30" fillId="0" borderId="15" xfId="0" applyFont="true" applyBorder="true" applyAlignment="true" applyProtection="false">
      <alignment horizontal="center" vertical="center" textRotation="0" wrapText="false" indent="0" shrinkToFit="false"/>
      <protection locked="true" hidden="false"/>
    </xf>
    <xf numFmtId="164" fontId="31" fillId="3" borderId="15" xfId="0" applyFont="true" applyBorder="true" applyAlignment="true" applyProtection="false">
      <alignment horizontal="center" vertical="center" textRotation="0" wrapText="true" indent="0" shrinkToFit="false"/>
      <protection locked="true" hidden="false"/>
    </xf>
    <xf numFmtId="164" fontId="31" fillId="0" borderId="15" xfId="0" applyFont="true" applyBorder="true" applyAlignment="true" applyProtection="false">
      <alignment horizontal="center" vertical="center" textRotation="0" wrapText="true" indent="0" shrinkToFit="false"/>
      <protection locked="true" hidden="false"/>
    </xf>
    <xf numFmtId="164" fontId="31" fillId="0" borderId="15" xfId="0" applyFont="true" applyBorder="true" applyAlignment="true" applyProtection="false">
      <alignment horizontal="left" vertical="center" textRotation="0" wrapText="true" indent="0" shrinkToFit="false"/>
      <protection locked="true" hidden="false"/>
    </xf>
    <xf numFmtId="164" fontId="30" fillId="3" borderId="15" xfId="0" applyFont="true" applyBorder="true" applyAlignment="true" applyProtection="false">
      <alignment horizontal="center" vertical="center" textRotation="0" wrapText="false" indent="0" shrinkToFit="false"/>
      <protection locked="true" hidden="false"/>
    </xf>
    <xf numFmtId="168" fontId="31" fillId="3" borderId="15" xfId="0" applyFont="true" applyBorder="true" applyAlignment="true" applyProtection="false">
      <alignment horizontal="center" vertical="center" textRotation="0" wrapText="false" indent="0" shrinkToFit="false"/>
      <protection locked="true" hidden="false"/>
    </xf>
    <xf numFmtId="168" fontId="30" fillId="0" borderId="15" xfId="23" applyFont="true" applyBorder="true" applyAlignment="true" applyProtection="true">
      <alignment horizontal="center" vertical="center" textRotation="0" wrapText="false" indent="0" shrinkToFit="false"/>
      <protection locked="true" hidden="false"/>
    </xf>
    <xf numFmtId="170" fontId="32" fillId="0" borderId="0" xfId="0" applyFont="true" applyBorder="false" applyAlignment="true" applyProtection="false">
      <alignment horizontal="general" vertical="bottom" textRotation="0" wrapText="true" indent="0" shrinkToFit="false"/>
      <protection locked="true" hidden="false"/>
    </xf>
    <xf numFmtId="164" fontId="0" fillId="0" borderId="15" xfId="0" applyFont="false" applyBorder="true" applyAlignment="true" applyProtection="false">
      <alignment horizontal="center" vertical="center" textRotation="0" wrapText="false" indent="0" shrinkToFit="false"/>
      <protection locked="true" hidden="false"/>
    </xf>
    <xf numFmtId="164" fontId="14" fillId="0" borderId="15" xfId="0" applyFont="true" applyBorder="true" applyAlignment="true" applyProtection="false">
      <alignment horizontal="justify" vertical="center" textRotation="0" wrapText="true" indent="0" shrinkToFit="false"/>
      <protection locked="true" hidden="false"/>
    </xf>
    <xf numFmtId="164" fontId="29" fillId="3" borderId="15" xfId="0" applyFont="true" applyBorder="true" applyAlignment="true" applyProtection="false">
      <alignment horizontal="center" vertical="center" textRotation="0" wrapText="false" indent="0" shrinkToFit="false"/>
      <protection locked="true" hidden="false"/>
    </xf>
    <xf numFmtId="168" fontId="0" fillId="0" borderId="15"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0" fillId="0" borderId="10" xfId="0" applyFont="false" applyBorder="true" applyAlignment="true" applyProtection="false">
      <alignment horizontal="center" vertical="center" textRotation="0" wrapText="false" indent="0" shrinkToFit="false"/>
      <protection locked="true" hidden="false"/>
    </xf>
    <xf numFmtId="168" fontId="0" fillId="0" borderId="15" xfId="0" applyFont="false" applyBorder="true" applyAlignment="true" applyProtection="false">
      <alignment horizontal="center"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33" fillId="0" borderId="15" xfId="0" applyFont="true" applyBorder="true" applyAlignment="true" applyProtection="false">
      <alignment horizontal="left" vertical="center" textRotation="0" wrapText="false" indent="0" shrinkToFit="false"/>
      <protection locked="true" hidden="false"/>
    </xf>
    <xf numFmtId="168" fontId="33" fillId="0" borderId="15" xfId="0" applyFont="true" applyBorder="true" applyAlignment="true" applyProtection="false">
      <alignment horizontal="center" vertical="bottom" textRotation="0" wrapText="false" indent="0" shrinkToFit="false"/>
      <protection locked="true" hidden="false"/>
    </xf>
    <xf numFmtId="168" fontId="33" fillId="0" borderId="15" xfId="0" applyFont="true" applyBorder="true" applyAlignment="true" applyProtection="false">
      <alignment horizontal="center" vertical="center" textRotation="0" wrapText="false" indent="0" shrinkToFit="false"/>
      <protection locked="true" hidden="false"/>
    </xf>
    <xf numFmtId="164" fontId="0" fillId="0" borderId="15" xfId="0" applyFont="true" applyBorder="true" applyAlignment="true" applyProtection="false">
      <alignment horizontal="general" vertical="bottom" textRotation="0" wrapText="true" indent="0" shrinkToFit="false"/>
      <protection locked="true" hidden="false"/>
    </xf>
    <xf numFmtId="170" fontId="31" fillId="0" borderId="15" xfId="0" applyFont="true" applyBorder="true" applyAlignment="true" applyProtection="false">
      <alignment horizontal="center" vertical="center" textRotation="0" wrapText="true" indent="0" shrinkToFit="false"/>
      <protection locked="true" hidden="false"/>
    </xf>
    <xf numFmtId="170" fontId="31" fillId="0" borderId="15" xfId="0" applyFont="true" applyBorder="true" applyAlignment="true" applyProtection="false">
      <alignment horizontal="left" vertical="center" textRotation="0" wrapText="true" indent="0" shrinkToFit="false"/>
      <protection locked="true" hidden="false"/>
    </xf>
    <xf numFmtId="168" fontId="31" fillId="0" borderId="15" xfId="0" applyFont="true" applyBorder="true" applyAlignment="true" applyProtection="false">
      <alignment horizontal="center" vertical="center"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64" fontId="0" fillId="0" borderId="15" xfId="0" applyFont="true" applyBorder="true" applyAlignment="true" applyProtection="false">
      <alignment horizontal="center" vertical="center" textRotation="0" wrapText="true" indent="0" shrinkToFit="false"/>
      <protection locked="true" hidden="false"/>
    </xf>
    <xf numFmtId="164" fontId="30" fillId="0" borderId="15" xfId="0" applyFont="true" applyBorder="true" applyAlignment="true" applyProtection="false">
      <alignment horizontal="center" vertical="center" textRotation="0" wrapText="true" indent="0" shrinkToFit="false"/>
      <protection locked="true" hidden="false"/>
    </xf>
    <xf numFmtId="164" fontId="34" fillId="0" borderId="15" xfId="0" applyFont="true" applyBorder="true" applyAlignment="true" applyProtection="false">
      <alignment horizontal="left" vertical="center" textRotation="0" wrapText="true" indent="0" shrinkToFit="false"/>
      <protection locked="true" hidden="false"/>
    </xf>
    <xf numFmtId="164" fontId="33" fillId="3" borderId="15" xfId="0" applyFont="true" applyBorder="true" applyAlignment="true" applyProtection="false">
      <alignment horizontal="center" vertical="center" textRotation="0" wrapText="false" indent="0" shrinkToFit="false"/>
      <protection locked="true" hidden="false"/>
    </xf>
    <xf numFmtId="168" fontId="34" fillId="3" borderId="15" xfId="0" applyFont="true" applyBorder="true" applyAlignment="true" applyProtection="false">
      <alignment horizontal="center" vertical="center" textRotation="0" wrapText="false" indent="0" shrinkToFit="false"/>
      <protection locked="true" hidden="false"/>
    </xf>
    <xf numFmtId="168" fontId="33" fillId="0" borderId="15" xfId="23" applyFont="true" applyBorder="true" applyAlignment="true" applyProtection="true">
      <alignment horizontal="center" vertical="center" textRotation="0" wrapText="false" indent="0" shrinkToFit="false"/>
      <protection locked="true" hidden="false"/>
    </xf>
    <xf numFmtId="164" fontId="0" fillId="0" borderId="15" xfId="0" applyFont="false" applyBorder="true" applyAlignment="true" applyProtection="false">
      <alignment horizontal="general" vertical="center" textRotation="0" wrapText="true" indent="0" shrinkToFit="false"/>
      <protection locked="true" hidden="false"/>
    </xf>
    <xf numFmtId="168" fontId="0" fillId="0" borderId="15" xfId="0" applyFont="true" applyBorder="true" applyAlignment="false" applyProtection="false">
      <alignment horizontal="general" vertical="bottom" textRotation="0" wrapText="false" indent="0" shrinkToFit="false"/>
      <protection locked="true" hidden="false"/>
    </xf>
    <xf numFmtId="170" fontId="32" fillId="0" borderId="0" xfId="0" applyFont="true" applyBorder="false" applyAlignment="true" applyProtection="false">
      <alignment horizontal="center" vertical="bottom" textRotation="0" wrapText="true" indent="0" shrinkToFit="false"/>
      <protection locked="true" hidden="false"/>
    </xf>
    <xf numFmtId="164" fontId="30" fillId="0" borderId="0" xfId="0" applyFont="true" applyBorder="false" applyAlignment="true" applyProtection="false">
      <alignment horizontal="center" vertical="center" textRotation="0" wrapText="false" indent="0" shrinkToFit="false"/>
      <protection locked="true" hidden="false"/>
    </xf>
    <xf numFmtId="164" fontId="0" fillId="0" borderId="15" xfId="0" applyFont="false" applyBorder="true" applyAlignment="false" applyProtection="false">
      <alignment horizontal="general" vertical="bottom" textRotation="0" wrapText="false" indent="0" shrinkToFit="false"/>
      <protection locked="true" hidden="false"/>
    </xf>
    <xf numFmtId="164" fontId="0" fillId="7" borderId="0" xfId="0" applyFont="false" applyBorder="false" applyAlignment="false" applyProtection="false">
      <alignment horizontal="general" vertical="bottom" textRotation="0" wrapText="false" indent="0" shrinkToFit="false"/>
      <protection locked="true" hidden="false"/>
    </xf>
    <xf numFmtId="170" fontId="0" fillId="0" borderId="15" xfId="0" applyFont="false" applyBorder="true" applyAlignment="false" applyProtection="false">
      <alignment horizontal="general" vertical="bottom" textRotation="0" wrapText="false" indent="0" shrinkToFit="false"/>
      <protection locked="true" hidden="false"/>
    </xf>
    <xf numFmtId="164" fontId="29" fillId="0" borderId="15" xfId="0" applyFont="true" applyBorder="true" applyAlignment="true" applyProtection="false">
      <alignment horizontal="center" vertical="center" textRotation="0" wrapText="false" indent="0" shrinkToFit="false"/>
      <protection locked="true" hidden="false"/>
    </xf>
    <xf numFmtId="164" fontId="32" fillId="0" borderId="0" xfId="0" applyFont="true" applyBorder="false" applyAlignment="true" applyProtection="false">
      <alignment horizontal="general" vertical="bottom" textRotation="0" wrapText="true" indent="0" shrinkToFit="false"/>
      <protection locked="true" hidden="false"/>
    </xf>
    <xf numFmtId="164" fontId="35" fillId="0" borderId="15" xfId="0" applyFont="true" applyBorder="true" applyAlignment="true" applyProtection="false">
      <alignment horizontal="left" vertical="center" textRotation="0" wrapText="true" indent="0" shrinkToFit="false"/>
      <protection locked="true" hidden="false"/>
    </xf>
    <xf numFmtId="168" fontId="0" fillId="0" borderId="15" xfId="0" applyFont="true" applyBorder="true" applyAlignment="true" applyProtection="false">
      <alignment horizontal="center" vertical="bottom"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64" fontId="32" fillId="0" borderId="0" xfId="0" applyFont="true" applyBorder="false" applyAlignment="true" applyProtection="false">
      <alignment horizontal="righ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2" xfId="0" applyFont="fals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29" fillId="3" borderId="3" xfId="0" applyFont="true" applyBorder="true" applyAlignment="true" applyProtection="false">
      <alignment horizontal="center" vertical="center" textRotation="0" wrapText="false" indent="0" shrinkToFit="false"/>
      <protection locked="true" hidden="false"/>
    </xf>
    <xf numFmtId="168" fontId="0" fillId="0" borderId="3" xfId="0" applyFont="false" applyBorder="true" applyAlignment="true" applyProtection="false">
      <alignment horizontal="center" vertical="bottom" textRotation="0" wrapText="false" indent="0" shrinkToFit="false"/>
      <protection locked="true" hidden="false"/>
    </xf>
    <xf numFmtId="168" fontId="0" fillId="0" borderId="5" xfId="0" applyFont="false" applyBorder="true" applyAlignment="true" applyProtection="false">
      <alignment horizontal="center" vertical="bottom" textRotation="0" wrapText="false" indent="0" shrinkToFit="false"/>
      <protection locked="true" hidden="false"/>
    </xf>
    <xf numFmtId="164" fontId="0" fillId="0" borderId="14" xfId="0" applyFont="false" applyBorder="true" applyAlignment="true" applyProtection="false">
      <alignment horizontal="center" vertical="center" textRotation="0" wrapText="true" indent="0" shrinkToFit="false"/>
      <protection locked="true" hidden="false"/>
    </xf>
    <xf numFmtId="164" fontId="36" fillId="0" borderId="15" xfId="0" applyFont="true" applyBorder="true" applyAlignment="true" applyProtection="false">
      <alignment horizontal="left" vertical="center" textRotation="0" wrapText="true" indent="0" shrinkToFit="false"/>
      <protection locked="true" hidden="false"/>
    </xf>
    <xf numFmtId="164" fontId="0" fillId="0" borderId="6"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29" fillId="3" borderId="0" xfId="0" applyFont="true" applyBorder="true" applyAlignment="true" applyProtection="false">
      <alignment horizontal="center" vertical="center" textRotation="0" wrapText="false" indent="0" shrinkToFit="false"/>
      <protection locked="true" hidden="false"/>
    </xf>
    <xf numFmtId="168" fontId="0" fillId="0" borderId="0" xfId="0" applyFont="false" applyBorder="true" applyAlignment="true" applyProtection="false">
      <alignment horizontal="center" vertical="bottom" textRotation="0" wrapText="false" indent="0" shrinkToFit="false"/>
      <protection locked="true" hidden="false"/>
    </xf>
    <xf numFmtId="168" fontId="0" fillId="0" borderId="7" xfId="0" applyFont="false" applyBorder="true" applyAlignment="true" applyProtection="false">
      <alignment horizontal="center" vertical="bottom" textRotation="0" wrapText="false" indent="0" shrinkToFit="false"/>
      <protection locked="true" hidden="false"/>
    </xf>
    <xf numFmtId="170" fontId="15" fillId="0" borderId="6" xfId="0" applyFont="true" applyBorder="true" applyAlignment="true" applyProtection="false">
      <alignment horizontal="left" vertical="center" textRotation="0" wrapText="false" indent="0" shrinkToFit="false"/>
      <protection locked="true" hidden="false"/>
    </xf>
    <xf numFmtId="164" fontId="0" fillId="0" borderId="7" xfId="0" applyFont="false" applyBorder="true" applyAlignment="false" applyProtection="false">
      <alignment horizontal="general" vertical="bottom" textRotation="0" wrapText="false" indent="0" shrinkToFit="false"/>
      <protection locked="true" hidden="false"/>
    </xf>
    <xf numFmtId="164" fontId="30" fillId="0" borderId="10" xfId="20" applyFont="true" applyBorder="true" applyAlignment="true" applyProtection="false">
      <alignment horizontal="center" vertical="center"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0" fillId="0" borderId="13"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8" fontId="37" fillId="3" borderId="1" xfId="20" applyFont="true" applyBorder="true" applyAlignment="true" applyProtection="false">
      <alignment horizontal="center" vertical="center" textRotation="0" wrapText="true" indent="0" shrinkToFit="false"/>
      <protection locked="true" hidden="false"/>
    </xf>
    <xf numFmtId="168" fontId="38" fillId="3" borderId="10" xfId="20" applyFont="true" applyBorder="true" applyAlignment="true" applyProtection="false">
      <alignment horizontal="center" vertical="center" textRotation="0" wrapText="true" indent="0" shrinkToFit="false"/>
      <protection locked="true" hidden="false"/>
    </xf>
    <xf numFmtId="168" fontId="39" fillId="3" borderId="10" xfId="20" applyFont="true" applyBorder="true" applyAlignment="true" applyProtection="false">
      <alignment horizontal="center" vertical="center" textRotation="0" wrapText="true" indent="0" shrinkToFit="false"/>
      <protection locked="true" hidden="false"/>
    </xf>
    <xf numFmtId="164" fontId="30" fillId="3" borderId="10" xfId="20" applyFont="true" applyBorder="true" applyAlignment="true" applyProtection="false">
      <alignment horizontal="left" vertical="center" textRotation="0" wrapText="false" indent="0" shrinkToFit="false"/>
      <protection locked="true" hidden="false"/>
    </xf>
    <xf numFmtId="164" fontId="40" fillId="3" borderId="10" xfId="20" applyFont="true" applyBorder="true" applyAlignment="true" applyProtection="false">
      <alignment horizontal="left" vertical="center" textRotation="0" wrapText="false" indent="0" shrinkToFit="false"/>
      <protection locked="true" hidden="false"/>
    </xf>
    <xf numFmtId="164" fontId="33" fillId="3" borderId="10" xfId="20" applyFont="true" applyBorder="true" applyAlignment="true" applyProtection="false">
      <alignment horizontal="center" vertical="center" textRotation="0" wrapText="false" indent="0" shrinkToFit="false"/>
      <protection locked="true" hidden="false"/>
    </xf>
    <xf numFmtId="164" fontId="30" fillId="0" borderId="15" xfId="0" applyFont="true" applyBorder="true" applyAlignment="false" applyProtection="false">
      <alignment horizontal="general" vertical="bottom" textRotation="0" wrapText="false" indent="0" shrinkToFit="false"/>
      <protection locked="true" hidden="false"/>
    </xf>
    <xf numFmtId="167" fontId="30" fillId="0" borderId="15" xfId="0" applyFont="true" applyBorder="true" applyAlignment="true" applyProtection="false">
      <alignment horizontal="left" vertical="center" textRotation="0" wrapText="false" indent="0" shrinkToFit="false"/>
      <protection locked="true" hidden="false"/>
    </xf>
    <xf numFmtId="164" fontId="33" fillId="0" borderId="12" xfId="0" applyFont="true" applyBorder="true" applyAlignment="false" applyProtection="false">
      <alignment horizontal="general" vertical="bottom" textRotation="0" wrapText="false" indent="0" shrinkToFit="false"/>
      <protection locked="true" hidden="false"/>
    </xf>
    <xf numFmtId="164" fontId="30" fillId="0" borderId="12" xfId="0" applyFont="true" applyBorder="true" applyAlignment="true" applyProtection="false">
      <alignment horizontal="center" vertical="center" textRotation="0" wrapText="false" indent="0" shrinkToFit="false"/>
      <protection locked="true" hidden="false"/>
    </xf>
    <xf numFmtId="167" fontId="30" fillId="0" borderId="13" xfId="0" applyFont="true" applyBorder="true" applyAlignment="true" applyProtection="false">
      <alignment horizontal="left" vertical="center" textRotation="0" wrapText="false" indent="0" shrinkToFit="false"/>
      <protection locked="true" hidden="false"/>
    </xf>
    <xf numFmtId="164" fontId="30" fillId="8" borderId="15"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70" fontId="30" fillId="9" borderId="15" xfId="0" applyFont="true" applyBorder="true" applyAlignment="true" applyProtection="false">
      <alignment horizontal="center" vertical="bottom" textRotation="0" wrapText="false" indent="0" shrinkToFit="false"/>
      <protection locked="true" hidden="false"/>
    </xf>
    <xf numFmtId="170" fontId="30" fillId="9" borderId="15" xfId="0" applyFont="true" applyBorder="true" applyAlignment="false" applyProtection="false">
      <alignment horizontal="general" vertical="bottom" textRotation="0" wrapText="false" indent="0" shrinkToFit="false"/>
      <protection locked="true" hidden="false"/>
    </xf>
    <xf numFmtId="174" fontId="30" fillId="9" borderId="15" xfId="0" applyFont="true" applyBorder="true" applyAlignment="false" applyProtection="false">
      <alignment horizontal="general" vertical="bottom" textRotation="0" wrapText="false" indent="0" shrinkToFit="false"/>
      <protection locked="true" hidden="false"/>
    </xf>
    <xf numFmtId="174" fontId="30" fillId="9" borderId="15" xfId="0" applyFont="true" applyBorder="true" applyAlignment="true" applyProtection="false">
      <alignment horizontal="center" vertical="center" textRotation="0" wrapText="false" indent="0" shrinkToFit="false"/>
      <protection locked="true" hidden="false"/>
    </xf>
    <xf numFmtId="174" fontId="30" fillId="9" borderId="15" xfId="0" applyFont="true" applyBorder="true" applyAlignment="true" applyProtection="false">
      <alignment horizontal="center" vertical="bottom" textRotation="0" wrapText="false" indent="0" shrinkToFit="false"/>
      <protection locked="true" hidden="false"/>
    </xf>
    <xf numFmtId="170" fontId="0" fillId="0" borderId="15" xfId="0" applyFont="true" applyBorder="true" applyAlignment="true" applyProtection="false">
      <alignment horizontal="center" vertical="bottom" textRotation="0" wrapText="false" indent="0" shrinkToFit="false"/>
      <protection locked="true" hidden="false"/>
    </xf>
    <xf numFmtId="170" fontId="40" fillId="0" borderId="15" xfId="0" applyFont="true" applyBorder="true" applyAlignment="true" applyProtection="false">
      <alignment horizontal="justify" vertical="bottom" textRotation="0" wrapText="false" indent="0" shrinkToFit="false"/>
      <protection locked="true" hidden="false"/>
    </xf>
    <xf numFmtId="170" fontId="40" fillId="0" borderId="15" xfId="0" applyFont="true" applyBorder="true" applyAlignment="true" applyProtection="false">
      <alignment horizontal="center" vertical="bottom" textRotation="0" wrapText="false" indent="0" shrinkToFit="false"/>
      <protection locked="true" hidden="false"/>
    </xf>
    <xf numFmtId="168" fontId="40" fillId="0" borderId="15" xfId="0" applyFont="true" applyBorder="true" applyAlignment="true" applyProtection="false">
      <alignment horizontal="center" vertical="center" textRotation="0" wrapText="false" indent="0" shrinkToFit="false"/>
      <protection locked="true" hidden="false"/>
    </xf>
    <xf numFmtId="174" fontId="40" fillId="0" borderId="15" xfId="0" applyFont="true" applyBorder="true" applyAlignment="true" applyProtection="false">
      <alignment horizontal="center" vertical="center" textRotation="0" wrapText="false" indent="0" shrinkToFit="false"/>
      <protection locked="true" hidden="false"/>
    </xf>
    <xf numFmtId="174" fontId="0" fillId="0" borderId="15" xfId="0" applyFont="true" applyBorder="true" applyAlignment="true" applyProtection="false">
      <alignment horizontal="center" vertical="center" textRotation="0" wrapText="false" indent="0" shrinkToFit="false"/>
      <protection locked="true" hidden="false"/>
    </xf>
    <xf numFmtId="164" fontId="34" fillId="0" borderId="0" xfId="0" applyFont="true" applyBorder="false" applyAlignment="false" applyProtection="false">
      <alignment horizontal="general" vertical="bottom" textRotation="0" wrapText="false" indent="0" shrinkToFit="false"/>
      <protection locked="true" hidden="false"/>
    </xf>
    <xf numFmtId="170" fontId="0" fillId="0" borderId="15" xfId="0" applyFont="true" applyBorder="true" applyAlignment="true" applyProtection="false">
      <alignment horizontal="center" vertical="center" textRotation="0" wrapText="false" indent="0" shrinkToFit="false"/>
      <protection locked="true" hidden="false"/>
    </xf>
    <xf numFmtId="168" fontId="40" fillId="0" borderId="15" xfId="0" applyFont="true" applyBorder="true" applyAlignment="true" applyProtection="false">
      <alignment horizontal="center" vertical="bottom" textRotation="0" wrapText="false" indent="0" shrinkToFit="false"/>
      <protection locked="true" hidden="false"/>
    </xf>
    <xf numFmtId="174" fontId="40" fillId="0" borderId="15" xfId="0" applyFont="true" applyBorder="true" applyAlignment="true" applyProtection="false">
      <alignment horizontal="center" vertical="bottom" textRotation="0" wrapText="false" indent="0" shrinkToFit="false"/>
      <protection locked="true" hidden="false"/>
    </xf>
    <xf numFmtId="170" fontId="0" fillId="0" borderId="15" xfId="0" applyFont="true" applyBorder="true" applyAlignment="true" applyProtection="false">
      <alignment horizontal="center" vertical="center" textRotation="0" wrapText="true" indent="0" shrinkToFit="false"/>
      <protection locked="true" hidden="false"/>
    </xf>
    <xf numFmtId="174" fontId="0" fillId="0" borderId="0" xfId="0" applyFont="true" applyBorder="false" applyAlignment="false" applyProtection="false">
      <alignment horizontal="general" vertical="bottom" textRotation="0" wrapText="false" indent="0" shrinkToFit="false"/>
      <protection locked="true" hidden="false"/>
    </xf>
    <xf numFmtId="164" fontId="41" fillId="8" borderId="15" xfId="0" applyFont="true" applyBorder="true" applyAlignment="true" applyProtection="false">
      <alignment horizontal="center" vertical="center" textRotation="0" wrapText="false" indent="0" shrinkToFit="false"/>
      <protection locked="true" hidden="false"/>
    </xf>
    <xf numFmtId="164" fontId="30" fillId="4" borderId="15" xfId="0" applyFont="true" applyBorder="true" applyAlignment="true" applyProtection="false">
      <alignment horizontal="center" vertical="bottom" textRotation="0" wrapText="true" indent="0" shrinkToFit="false"/>
      <protection locked="true" hidden="false"/>
    </xf>
    <xf numFmtId="174" fontId="41" fillId="8" borderId="15" xfId="0" applyFont="true" applyBorder="true" applyAlignment="true" applyProtection="false">
      <alignment horizontal="center" vertical="center" textRotation="0" wrapText="false" indent="0" shrinkToFit="false"/>
      <protection locked="true" hidden="false"/>
    </xf>
    <xf numFmtId="164" fontId="0" fillId="0" borderId="1" xfId="0" applyFont="true" applyBorder="true" applyAlignment="true" applyProtection="false">
      <alignment horizontal="center" vertical="center" textRotation="0" wrapText="false" indent="0" shrinkToFit="false"/>
      <protection locked="true" hidden="false"/>
    </xf>
    <xf numFmtId="164" fontId="15" fillId="0" borderId="6" xfId="0" applyFont="true" applyBorder="true" applyAlignment="true" applyProtection="false">
      <alignment horizontal="left" vertical="center" textRotation="0" wrapText="fals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74" fontId="0" fillId="0" borderId="0" xfId="0" applyFont="true" applyBorder="false" applyAlignment="true" applyProtection="false">
      <alignment horizontal="center" vertical="center" textRotation="0" wrapText="false" indent="0" shrinkToFit="false"/>
      <protection locked="true" hidden="false"/>
    </xf>
    <xf numFmtId="174" fontId="0" fillId="0" borderId="7" xfId="0" applyFont="true" applyBorder="true" applyAlignment="true" applyProtection="false">
      <alignment horizontal="center" vertical="center" textRotation="0" wrapText="false" indent="0" shrinkToFit="false"/>
      <protection locked="true" hidden="false"/>
    </xf>
    <xf numFmtId="164" fontId="0" fillId="0" borderId="6" xfId="0" applyFont="true" applyBorder="true" applyAlignment="true" applyProtection="false">
      <alignment horizontal="center" vertical="center" textRotation="0" wrapText="false" indent="0" shrinkToFit="false"/>
      <protection locked="true" hidden="false"/>
    </xf>
    <xf numFmtId="164" fontId="30" fillId="0" borderId="14" xfId="20" applyFont="true" applyBorder="true" applyAlignment="true" applyProtection="false">
      <alignment horizontal="center" vertical="bottom"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74" fontId="0" fillId="0" borderId="0" xfId="0" applyFont="true" applyBorder="true" applyAlignment="true" applyProtection="false">
      <alignment horizontal="center" vertical="center" textRotation="0" wrapText="false" indent="0" shrinkToFit="false"/>
      <protection locked="true" hidden="false"/>
    </xf>
    <xf numFmtId="168" fontId="37" fillId="3" borderId="2" xfId="20" applyFont="true" applyBorder="true" applyAlignment="true" applyProtection="false">
      <alignment horizontal="center" vertical="center" textRotation="0" wrapText="true" indent="0" shrinkToFit="false"/>
      <protection locked="true" hidden="false"/>
    </xf>
    <xf numFmtId="164" fontId="0" fillId="0" borderId="5" xfId="0" applyFont="false" applyBorder="true" applyAlignment="true" applyProtection="false">
      <alignment horizontal="center" vertical="center" textRotation="0" wrapText="false" indent="0" shrinkToFit="false"/>
      <protection locked="true" hidden="false"/>
    </xf>
    <xf numFmtId="168" fontId="38" fillId="3" borderId="6" xfId="20" applyFont="true" applyBorder="true" applyAlignment="true" applyProtection="false">
      <alignment horizontal="center" vertical="center" textRotation="0" wrapText="true" indent="0" shrinkToFit="false"/>
      <protection locked="true" hidden="false"/>
    </xf>
    <xf numFmtId="168" fontId="39" fillId="3" borderId="6" xfId="20" applyFont="true" applyBorder="true" applyAlignment="true" applyProtection="false">
      <alignment horizontal="center" vertical="center" textRotation="0" wrapText="true" indent="0" shrinkToFit="false"/>
      <protection locked="true" hidden="false"/>
    </xf>
    <xf numFmtId="170" fontId="33" fillId="3" borderId="6" xfId="20" applyFont="true" applyBorder="true" applyAlignment="true" applyProtection="false">
      <alignment horizontal="left" vertical="center" textRotation="0" wrapText="false" indent="0" shrinkToFit="false"/>
      <protection locked="true" hidden="false"/>
    </xf>
    <xf numFmtId="164" fontId="33" fillId="3" borderId="6" xfId="20" applyFont="true" applyBorder="true" applyAlignment="true" applyProtection="false">
      <alignment horizontal="left" vertical="top" textRotation="0" wrapText="false" indent="0" shrinkToFit="false"/>
      <protection locked="true" hidden="false"/>
    </xf>
    <xf numFmtId="167" fontId="30" fillId="3" borderId="0" xfId="20" applyFont="true" applyBorder="true" applyAlignment="true" applyProtection="false">
      <alignment horizontal="left" vertical="top" textRotation="0" wrapText="false" indent="0" shrinkToFit="false"/>
      <protection locked="true" hidden="false"/>
    </xf>
    <xf numFmtId="164" fontId="33" fillId="3" borderId="0" xfId="20" applyFont="true" applyBorder="true" applyAlignment="true" applyProtection="false">
      <alignment horizontal="left" vertical="top" textRotation="0" wrapText="false" indent="0" shrinkToFit="false"/>
      <protection locked="true" hidden="false"/>
    </xf>
    <xf numFmtId="170" fontId="30" fillId="3" borderId="6" xfId="20" applyFont="true" applyBorder="true" applyAlignment="true" applyProtection="false">
      <alignment horizontal="left" vertical="center" textRotation="0" wrapText="false" indent="0" shrinkToFit="false"/>
      <protection locked="true" hidden="false"/>
    </xf>
    <xf numFmtId="164" fontId="30" fillId="0" borderId="6" xfId="0" applyFont="true" applyBorder="true" applyAlignment="false" applyProtection="false">
      <alignment horizontal="general" vertical="bottom" textRotation="0" wrapText="false" indent="0" shrinkToFit="false"/>
      <protection locked="true" hidden="false"/>
    </xf>
    <xf numFmtId="167" fontId="30" fillId="0" borderId="0" xfId="0" applyFont="true" applyBorder="true" applyAlignment="true" applyProtection="false">
      <alignment horizontal="left" vertical="center" textRotation="0" wrapText="false" indent="0" shrinkToFit="false"/>
      <protection locked="true" hidden="false"/>
    </xf>
    <xf numFmtId="164" fontId="15" fillId="4" borderId="6" xfId="0" applyFont="true" applyBorder="true" applyAlignment="true" applyProtection="false">
      <alignment horizontal="center" vertical="bottom" textRotation="0" wrapText="false" indent="0" shrinkToFit="false"/>
      <protection locked="true" hidden="false"/>
    </xf>
    <xf numFmtId="164" fontId="15" fillId="4" borderId="0" xfId="0" applyFont="true" applyBorder="false" applyAlignment="true" applyProtection="false">
      <alignment horizontal="center" vertical="bottom" textRotation="0" wrapText="false" indent="0" shrinkToFit="false"/>
      <protection locked="true" hidden="false"/>
    </xf>
    <xf numFmtId="164" fontId="15" fillId="4" borderId="7" xfId="0" applyFont="true" applyBorder="true" applyAlignment="true" applyProtection="false">
      <alignment horizontal="center" vertical="bottom" textRotation="0" wrapText="false" indent="0" shrinkToFit="false"/>
      <protection locked="true" hidden="false"/>
    </xf>
    <xf numFmtId="164" fontId="0" fillId="0" borderId="6"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0" fillId="0" borderId="12" xfId="0" applyFont="true" applyBorder="true" applyAlignment="true" applyProtection="false">
      <alignment horizontal="center" vertical="bottom" textRotation="0" wrapText="false" indent="0" shrinkToFit="false"/>
      <protection locked="true" hidden="false"/>
    </xf>
    <xf numFmtId="164" fontId="42" fillId="10" borderId="16" xfId="0" applyFont="true" applyBorder="true" applyAlignment="true" applyProtection="false">
      <alignment horizontal="general" vertical="bottom" textRotation="0" wrapText="true" indent="0" shrinkToFit="false"/>
      <protection locked="true" hidden="false"/>
    </xf>
    <xf numFmtId="164" fontId="42" fillId="10" borderId="9" xfId="0" applyFont="true" applyBorder="true" applyAlignment="true" applyProtection="false">
      <alignment horizontal="center" vertical="bottom" textRotation="0" wrapText="true" indent="0" shrinkToFit="false"/>
      <protection locked="true" hidden="false"/>
    </xf>
    <xf numFmtId="164" fontId="42" fillId="10" borderId="17" xfId="0" applyFont="true" applyBorder="true" applyAlignment="true" applyProtection="false">
      <alignment horizontal="center" vertical="bottom" textRotation="0" wrapText="true" indent="0" shrinkToFit="false"/>
      <protection locked="true" hidden="false"/>
    </xf>
    <xf numFmtId="164" fontId="32" fillId="0" borderId="15" xfId="0" applyFont="true" applyBorder="true" applyAlignment="true" applyProtection="false">
      <alignment horizontal="general" vertical="bottom" textRotation="0" wrapText="true" indent="0" shrinkToFit="false"/>
      <protection locked="true" hidden="false"/>
    </xf>
    <xf numFmtId="164" fontId="0" fillId="0" borderId="15" xfId="0" applyFont="true" applyBorder="true" applyAlignment="true" applyProtection="false">
      <alignment horizontal="center" vertical="top" textRotation="0" wrapText="true" indent="0" shrinkToFit="false"/>
      <protection locked="true" hidden="false"/>
    </xf>
    <xf numFmtId="164" fontId="32" fillId="0" borderId="15" xfId="0" applyFont="true" applyBorder="true" applyAlignment="true" applyProtection="false">
      <alignment horizontal="center" vertical="bottom" textRotation="0" wrapText="true" indent="0" shrinkToFit="false"/>
      <protection locked="true" hidden="false"/>
    </xf>
    <xf numFmtId="175" fontId="32" fillId="0" borderId="15" xfId="0" applyFont="true" applyBorder="true" applyAlignment="true" applyProtection="false">
      <alignment horizontal="center" vertical="bottom" textRotation="0" wrapText="true" indent="0" shrinkToFit="false"/>
      <protection locked="true" hidden="false"/>
    </xf>
    <xf numFmtId="175" fontId="0" fillId="0" borderId="15" xfId="0" applyFont="true" applyBorder="true" applyAlignment="true" applyProtection="false">
      <alignment horizontal="center" vertical="top" textRotation="0" wrapText="true" indent="0" shrinkToFit="false"/>
      <protection locked="true" hidden="false"/>
    </xf>
    <xf numFmtId="164" fontId="42" fillId="0" borderId="15" xfId="0" applyFont="true" applyBorder="true" applyAlignment="true" applyProtection="false">
      <alignment horizontal="right" vertical="bottom" textRotation="0" wrapText="true" indent="0" shrinkToFit="false"/>
      <protection locked="true" hidden="false"/>
    </xf>
    <xf numFmtId="170" fontId="42" fillId="0" borderId="15" xfId="0" applyFont="true" applyBorder="true" applyAlignment="true" applyProtection="false">
      <alignment horizontal="center" vertical="bottom" textRotation="0" wrapText="tru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70" fontId="15" fillId="0" borderId="6" xfId="0" applyFont="true" applyBorder="true" applyAlignment="false" applyProtection="false">
      <alignment horizontal="general" vertical="bottom" textRotation="0" wrapText="false" indent="0" shrinkToFit="false"/>
      <protection locked="true" hidden="false"/>
    </xf>
    <xf numFmtId="164" fontId="33" fillId="0" borderId="6" xfId="26" applyFont="true" applyBorder="true" applyAlignment="true" applyProtection="true">
      <alignment horizontal="general" vertical="center" textRotation="0" wrapText="false" indent="0" shrinkToFit="false"/>
      <protection locked="true" hidden="false"/>
    </xf>
    <xf numFmtId="164" fontId="33" fillId="0" borderId="0" xfId="26" applyFont="true" applyBorder="true" applyAlignment="true" applyProtection="true">
      <alignment horizontal="general" vertical="center" textRotation="0" wrapText="false" indent="0" shrinkToFit="false"/>
      <protection locked="true" hidden="false"/>
    </xf>
    <xf numFmtId="164" fontId="33" fillId="0" borderId="7" xfId="26" applyFont="true" applyBorder="true" applyAlignment="true" applyProtection="true">
      <alignment horizontal="general" vertical="center" textRotation="0" wrapText="false" indent="0" shrinkToFit="false"/>
      <protection locked="true" hidden="false"/>
    </xf>
    <xf numFmtId="164" fontId="33" fillId="0" borderId="0" xfId="26" applyFont="true" applyBorder="true" applyAlignment="true" applyProtection="true">
      <alignment horizontal="general" vertical="bottom" textRotation="0" wrapText="false" indent="0" shrinkToFit="false"/>
      <protection locked="true" hidden="false"/>
    </xf>
    <xf numFmtId="164" fontId="33" fillId="0" borderId="0" xfId="0" applyFont="true" applyBorder="false" applyAlignment="true" applyProtection="false">
      <alignment horizontal="general" vertical="bottom" textRotation="0" wrapText="false" indent="0" shrinkToFit="false"/>
      <protection locked="true" hidden="false"/>
    </xf>
    <xf numFmtId="164" fontId="30" fillId="0" borderId="15" xfId="26" applyFont="true" applyBorder="true" applyAlignment="true" applyProtection="true">
      <alignment horizontal="center" vertical="center" textRotation="0" wrapText="false" indent="0" shrinkToFit="false"/>
      <protection locked="true" hidden="false"/>
    </xf>
    <xf numFmtId="164" fontId="30" fillId="0" borderId="0" xfId="26" applyFont="true" applyBorder="true" applyAlignment="true" applyProtection="true">
      <alignment horizontal="general" vertical="center" textRotation="0" wrapText="false" indent="0" shrinkToFit="false"/>
      <protection locked="true" hidden="false"/>
    </xf>
    <xf numFmtId="164" fontId="30" fillId="0" borderId="0" xfId="26" applyFont="true" applyBorder="true" applyAlignment="true" applyProtection="true">
      <alignment horizontal="general" vertical="bottom" textRotation="0" wrapText="false" indent="0" shrinkToFit="false"/>
      <protection locked="true" hidden="false"/>
    </xf>
    <xf numFmtId="164" fontId="30" fillId="0" borderId="0" xfId="0" applyFont="true" applyBorder="false" applyAlignment="true" applyProtection="false">
      <alignment horizontal="general" vertical="bottom" textRotation="0" wrapText="false" indent="0" shrinkToFit="false"/>
      <protection locked="true" hidden="false"/>
    </xf>
    <xf numFmtId="164" fontId="15" fillId="0" borderId="15" xfId="21" applyFont="true" applyBorder="true" applyAlignment="true" applyProtection="true">
      <alignment horizontal="center" vertical="center" textRotation="0" wrapText="true" indent="0" shrinkToFit="false"/>
      <protection locked="true" hidden="false"/>
    </xf>
    <xf numFmtId="164" fontId="15" fillId="0" borderId="15" xfId="21" applyFont="true" applyBorder="true" applyAlignment="true" applyProtection="true">
      <alignment horizontal="general" vertical="center" textRotation="0" wrapText="true" indent="0" shrinkToFit="false"/>
      <protection locked="true" hidden="false"/>
    </xf>
    <xf numFmtId="164" fontId="15" fillId="10" borderId="15" xfId="21" applyFont="true" applyBorder="true" applyAlignment="true" applyProtection="true">
      <alignment horizontal="general" vertical="center" textRotation="0" wrapText="true" indent="0" shrinkToFit="false"/>
      <protection locked="true" hidden="false"/>
    </xf>
    <xf numFmtId="164" fontId="15" fillId="10" borderId="15" xfId="21" applyFont="true" applyBorder="true" applyAlignment="true" applyProtection="true">
      <alignment horizontal="center" vertical="center" textRotation="0" wrapText="true" indent="0" shrinkToFit="false"/>
      <protection locked="true" hidden="false"/>
    </xf>
    <xf numFmtId="164" fontId="15" fillId="10" borderId="15" xfId="21" applyFont="true" applyBorder="true" applyAlignment="true" applyProtection="true">
      <alignment horizontal="right" vertical="center" textRotation="0" wrapText="true" indent="0" shrinkToFit="false"/>
      <protection locked="true" hidden="false"/>
    </xf>
    <xf numFmtId="164" fontId="0" fillId="0" borderId="15" xfId="21" applyFont="true" applyBorder="true" applyAlignment="true" applyProtection="true">
      <alignment horizontal="left" vertical="center" textRotation="0" wrapText="true" indent="0" shrinkToFit="false"/>
      <protection locked="true" hidden="false"/>
    </xf>
    <xf numFmtId="164" fontId="0" fillId="0" borderId="15" xfId="21" applyFont="true" applyBorder="true" applyAlignment="true" applyProtection="true">
      <alignment horizontal="center" vertical="center" textRotation="0" wrapText="true" indent="0" shrinkToFit="false"/>
      <protection locked="true" hidden="false"/>
    </xf>
    <xf numFmtId="176" fontId="0" fillId="0" borderId="15" xfId="21" applyFont="true" applyBorder="true" applyAlignment="true" applyProtection="true">
      <alignment horizontal="center" vertical="center" textRotation="0" wrapText="true" indent="0" shrinkToFit="false"/>
      <protection locked="true" hidden="false"/>
    </xf>
    <xf numFmtId="168" fontId="0" fillId="0" borderId="15" xfId="21" applyFont="true" applyBorder="true" applyAlignment="true" applyProtection="true">
      <alignment horizontal="center" vertical="center" textRotation="0" wrapText="true" indent="0" shrinkToFit="false"/>
      <protection locked="true" hidden="false"/>
    </xf>
    <xf numFmtId="177" fontId="0" fillId="0" borderId="15" xfId="21" applyFont="true" applyBorder="true" applyAlignment="true" applyProtection="true">
      <alignment horizontal="center" vertical="center" textRotation="0" wrapText="true" indent="0" shrinkToFit="false"/>
      <protection locked="true" hidden="false"/>
    </xf>
    <xf numFmtId="164" fontId="15" fillId="0" borderId="15" xfId="21" applyFont="true" applyBorder="true" applyAlignment="true" applyProtection="true">
      <alignment horizontal="right" vertical="center" textRotation="0" wrapText="true" indent="0" shrinkToFit="false"/>
      <protection locked="true" hidden="false"/>
    </xf>
    <xf numFmtId="175" fontId="15" fillId="0" borderId="15" xfId="21" applyFont="true" applyBorder="true" applyAlignment="true" applyProtection="true">
      <alignment horizontal="center" vertical="center" textRotation="0" wrapText="tru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4" fontId="33" fillId="0" borderId="10" xfId="26" applyFont="true" applyBorder="true" applyAlignment="true" applyProtection="true">
      <alignment horizontal="center" vertical="center" textRotation="0" wrapText="false" indent="0" shrinkToFit="false"/>
      <protection locked="true" hidden="false"/>
    </xf>
    <xf numFmtId="164" fontId="0" fillId="0" borderId="14" xfId="21"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15" fillId="0" borderId="18" xfId="23" applyFont="true" applyBorder="true" applyAlignment="true" applyProtection="true">
      <alignment horizontal="center" vertical="center" textRotation="0" wrapText="true" indent="0" shrinkToFit="false"/>
      <protection locked="true" hidden="false"/>
    </xf>
    <xf numFmtId="164" fontId="43" fillId="0" borderId="19" xfId="23" applyFont="true" applyBorder="true" applyAlignment="true" applyProtection="true">
      <alignment horizontal="center" vertical="center" textRotation="0" wrapText="true" indent="0" shrinkToFit="false"/>
      <protection locked="true" hidden="false"/>
    </xf>
    <xf numFmtId="170" fontId="15" fillId="0" borderId="17" xfId="23" applyFont="true" applyBorder="true" applyAlignment="true" applyProtection="true">
      <alignment horizontal="center" vertical="center" textRotation="0" wrapText="true" indent="0" shrinkToFit="false"/>
      <protection locked="true" hidden="false"/>
    </xf>
    <xf numFmtId="164" fontId="15" fillId="2" borderId="15" xfId="23"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70" fontId="44" fillId="0" borderId="15" xfId="23" applyFont="true" applyBorder="true" applyAlignment="true" applyProtection="true">
      <alignment horizontal="center" vertical="center" textRotation="0" wrapText="false" indent="0" shrinkToFit="false"/>
      <protection locked="true" hidden="false"/>
    </xf>
    <xf numFmtId="178" fontId="45" fillId="0" borderId="15" xfId="33" applyFont="true" applyBorder="true" applyAlignment="true" applyProtection="true">
      <alignment horizontal="center" vertical="center" textRotation="0" wrapText="false" indent="0" shrinkToFit="false"/>
      <protection locked="true" hidden="false"/>
    </xf>
    <xf numFmtId="178" fontId="15" fillId="0" borderId="15" xfId="33" applyFont="true" applyBorder="true" applyAlignment="true" applyProtection="true">
      <alignment horizontal="center" vertical="center" textRotation="90" wrapText="false" indent="0" shrinkToFit="false"/>
      <protection locked="true" hidden="false"/>
    </xf>
    <xf numFmtId="179" fontId="14" fillId="0" borderId="15" xfId="0" applyFont="true" applyBorder="true" applyAlignment="true" applyProtection="false">
      <alignment horizontal="center" vertical="center" textRotation="0" wrapText="false" indent="0" shrinkToFit="false"/>
      <protection locked="true" hidden="false"/>
    </xf>
    <xf numFmtId="167" fontId="45" fillId="9" borderId="15" xfId="29" applyFont="true" applyBorder="true" applyAlignment="true" applyProtection="true">
      <alignment horizontal="center" vertical="center" textRotation="0" wrapText="false" indent="0" shrinkToFit="false"/>
      <protection locked="true" hidden="false"/>
    </xf>
    <xf numFmtId="167" fontId="14" fillId="11" borderId="15" xfId="19" applyFont="true" applyBorder="true" applyAlignment="true" applyProtection="true">
      <alignment horizontal="center" vertical="center" textRotation="0" wrapText="false" indent="0" shrinkToFit="false"/>
      <protection locked="true" hidden="false"/>
    </xf>
    <xf numFmtId="170" fontId="44" fillId="0" borderId="15" xfId="23" applyFont="true" applyBorder="true" applyAlignment="true" applyProtection="true">
      <alignment horizontal="center" vertical="center" textRotation="0" wrapText="true" indent="0" shrinkToFit="false"/>
      <protection locked="true" hidden="false"/>
    </xf>
    <xf numFmtId="174" fontId="44" fillId="0" borderId="15" xfId="23" applyFont="true" applyBorder="true" applyAlignment="true" applyProtection="true">
      <alignment horizontal="center" vertical="center" textRotation="0" wrapText="false" indent="0" shrinkToFit="false"/>
      <protection locked="true" hidden="false"/>
    </xf>
    <xf numFmtId="174" fontId="44" fillId="0" borderId="15" xfId="23" applyFont="true" applyBorder="true" applyAlignment="true" applyProtection="true">
      <alignment horizontal="center" vertical="center" textRotation="0" wrapText="true" indent="0" shrinkToFit="false"/>
      <protection locked="true" hidden="false"/>
    </xf>
    <xf numFmtId="164" fontId="15" fillId="12" borderId="15" xfId="23" applyFont="true" applyBorder="true" applyAlignment="true" applyProtection="true">
      <alignment horizontal="center" vertical="center" textRotation="0" wrapText="false" indent="0" shrinkToFit="false"/>
      <protection locked="true" hidden="false"/>
    </xf>
    <xf numFmtId="178" fontId="15" fillId="12" borderId="15" xfId="33" applyFont="true" applyBorder="true" applyAlignment="true" applyProtection="true">
      <alignment horizontal="center" vertical="center" textRotation="0" wrapText="false" indent="0" shrinkToFit="false"/>
      <protection locked="true" hidden="false"/>
    </xf>
    <xf numFmtId="164" fontId="15" fillId="3" borderId="15" xfId="23" applyFont="true" applyBorder="true" applyAlignment="true" applyProtection="true">
      <alignment horizontal="center" vertical="center" textRotation="0" wrapText="false" indent="0" shrinkToFit="false"/>
      <protection locked="true" hidden="false"/>
    </xf>
    <xf numFmtId="167" fontId="15" fillId="12" borderId="15" xfId="33" applyFont="true" applyBorder="true" applyAlignment="true" applyProtection="true">
      <alignment horizontal="center" vertical="center" textRotation="0" wrapText="false" indent="0" shrinkToFit="false"/>
      <protection locked="true" hidden="false"/>
    </xf>
    <xf numFmtId="167" fontId="15" fillId="3" borderId="15" xfId="29" applyFont="true" applyBorder="true" applyAlignment="true" applyProtection="true">
      <alignment horizontal="center" vertical="center" textRotation="0" wrapText="false" indent="0" shrinkToFit="false"/>
      <protection locked="true" hidden="false"/>
    </xf>
    <xf numFmtId="179" fontId="15" fillId="12" borderId="15" xfId="23" applyFont="true" applyBorder="true" applyAlignment="true" applyProtection="true">
      <alignment horizontal="center" vertical="center" textRotation="0" wrapText="false" indent="0" shrinkToFit="false"/>
      <protection locked="true" hidden="false"/>
    </xf>
    <xf numFmtId="164" fontId="15" fillId="0" borderId="15" xfId="0" applyFont="true" applyBorder="true" applyAlignment="true" applyProtection="false">
      <alignment horizontal="center" vertical="center" textRotation="0" wrapText="false" indent="0" shrinkToFit="false"/>
      <protection locked="true" hidden="false"/>
    </xf>
    <xf numFmtId="167" fontId="15" fillId="0" borderId="15" xfId="0" applyFont="true" applyBorder="true" applyAlignment="true" applyProtection="false">
      <alignment horizontal="center" vertical="center" textRotation="0" wrapText="false" indent="0" shrinkToFit="false"/>
      <protection locked="true" hidden="false"/>
    </xf>
    <xf numFmtId="164" fontId="15" fillId="0" borderId="2" xfId="0" applyFont="true" applyBorder="true" applyAlignment="true" applyProtection="false">
      <alignment horizontal="center" vertical="bottom" textRotation="0" wrapText="false" indent="0" shrinkToFit="false"/>
      <protection locked="true" hidden="false"/>
    </xf>
    <xf numFmtId="164" fontId="15" fillId="0" borderId="3" xfId="0" applyFont="true" applyBorder="true" applyAlignment="true" applyProtection="false">
      <alignment horizontal="center" vertical="bottom" textRotation="0" wrapText="false" indent="0" shrinkToFit="false"/>
      <protection locked="true" hidden="false"/>
    </xf>
    <xf numFmtId="167" fontId="15" fillId="0" borderId="3" xfId="0" applyFont="true" applyBorder="true" applyAlignment="true" applyProtection="false">
      <alignment horizontal="center" vertical="bottom" textRotation="0" wrapText="false" indent="0" shrinkToFit="false"/>
      <protection locked="true" hidden="false"/>
    </xf>
    <xf numFmtId="167" fontId="15" fillId="0" borderId="3" xfId="0" applyFont="true" applyBorder="true" applyAlignment="true" applyProtection="false">
      <alignment horizontal="right" vertical="bottom" textRotation="0" wrapText="false" indent="0" shrinkToFit="false"/>
      <protection locked="true" hidden="false"/>
    </xf>
    <xf numFmtId="167" fontId="15" fillId="0" borderId="5" xfId="0" applyFont="true" applyBorder="true" applyAlignment="true" applyProtection="false">
      <alignment horizontal="center" vertical="bottom" textRotation="0" wrapText="false" indent="0" shrinkToFit="false"/>
      <protection locked="true" hidden="false"/>
    </xf>
    <xf numFmtId="164" fontId="15" fillId="0" borderId="6" xfId="0" applyFont="true" applyBorder="tru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false" indent="0" shrinkToFit="false"/>
      <protection locked="true" hidden="false"/>
    </xf>
    <xf numFmtId="167" fontId="15" fillId="0" borderId="0" xfId="0" applyFont="true" applyBorder="false" applyAlignment="true" applyProtection="false">
      <alignment horizontal="center" vertical="bottom" textRotation="0" wrapText="false" indent="0" shrinkToFit="false"/>
      <protection locked="true" hidden="false"/>
    </xf>
    <xf numFmtId="167" fontId="15" fillId="0" borderId="0" xfId="0" applyFont="true" applyBorder="false" applyAlignment="true" applyProtection="false">
      <alignment horizontal="right" vertical="bottom" textRotation="0" wrapText="false" indent="0" shrinkToFit="false"/>
      <protection locked="true" hidden="false"/>
    </xf>
    <xf numFmtId="167" fontId="15" fillId="0" borderId="0" xfId="0" applyFont="true" applyBorder="true" applyAlignment="true" applyProtection="false">
      <alignment horizontal="center" vertical="bottom" textRotation="0" wrapText="false" indent="0" shrinkToFit="false"/>
      <protection locked="true" hidden="false"/>
    </xf>
    <xf numFmtId="167" fontId="15" fillId="0" borderId="7" xfId="0" applyFont="true" applyBorder="true" applyAlignment="true" applyProtection="false">
      <alignment horizontal="center" vertical="bottom" textRotation="0" wrapText="false" indent="0" shrinkToFit="false"/>
      <protection locked="true" hidden="false"/>
    </xf>
    <xf numFmtId="164" fontId="15" fillId="0" borderId="10" xfId="0" applyFont="true" applyBorder="true" applyAlignment="true" applyProtection="false">
      <alignment horizontal="center" vertical="center" textRotation="0" wrapText="true" indent="0" shrinkToFit="false"/>
      <protection locked="true" hidden="false"/>
    </xf>
    <xf numFmtId="164" fontId="15" fillId="0" borderId="14" xfId="0" applyFont="true" applyBorder="true" applyAlignment="true" applyProtection="false">
      <alignment horizontal="center" vertical="center" textRotation="0" wrapText="true" indent="0" shrinkToFit="false"/>
      <protection locked="true" hidden="false"/>
    </xf>
    <xf numFmtId="164" fontId="42" fillId="10" borderId="9" xfId="0" applyFont="true" applyBorder="true" applyAlignment="true" applyProtection="false">
      <alignment horizontal="left" vertical="bottom" textRotation="0" wrapText="true" indent="0" shrinkToFit="false"/>
      <protection locked="true" hidden="false"/>
    </xf>
    <xf numFmtId="164" fontId="42" fillId="10" borderId="9" xfId="0" applyFont="true" applyBorder="true" applyAlignment="true" applyProtection="false">
      <alignment horizontal="right" vertical="bottom" textRotation="0" wrapText="true" indent="0" shrinkToFit="false"/>
      <protection locked="true" hidden="false"/>
    </xf>
    <xf numFmtId="164" fontId="42" fillId="0" borderId="9" xfId="0" applyFont="true" applyBorder="true" applyAlignment="true" applyProtection="false">
      <alignment horizontal="left" vertical="top" textRotation="0" wrapText="true" indent="0" shrinkToFit="false"/>
      <protection locked="true" hidden="false"/>
    </xf>
    <xf numFmtId="164" fontId="0" fillId="0" borderId="9" xfId="0" applyFont="false" applyBorder="true" applyAlignment="true" applyProtection="false">
      <alignment horizontal="center" vertical="top" textRotation="0" wrapText="true" indent="0" shrinkToFit="false"/>
      <protection locked="true" hidden="false"/>
    </xf>
    <xf numFmtId="164" fontId="0" fillId="0" borderId="9" xfId="0" applyFont="false" applyBorder="true" applyAlignment="true" applyProtection="false">
      <alignment horizontal="right" vertical="top" textRotation="0" wrapText="true" indent="0" shrinkToFit="false"/>
      <protection locked="true" hidden="false"/>
    </xf>
    <xf numFmtId="164" fontId="0" fillId="0" borderId="9" xfId="0" applyFont="false" applyBorder="true" applyAlignment="true" applyProtection="false">
      <alignment horizontal="left" vertical="top" textRotation="0" wrapText="true" indent="0" shrinkToFit="false"/>
      <protection locked="true" hidden="false"/>
    </xf>
    <xf numFmtId="175" fontId="0" fillId="0" borderId="9" xfId="0" applyFont="false" applyBorder="true" applyAlignment="true" applyProtection="false">
      <alignment horizontal="right" vertical="top" textRotation="0" wrapText="tru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80" fontId="14" fillId="0" borderId="0" xfId="0" applyFont="true" applyBorder="false" applyAlignment="false" applyProtection="false">
      <alignment horizontal="general" vertical="bottom" textRotation="0" wrapText="false" indent="0" shrinkToFit="false"/>
      <protection locked="true" hidden="false"/>
    </xf>
  </cellXfs>
  <cellStyles count="20">
    <cellStyle name="Normal" xfId="0" builtinId="0"/>
    <cellStyle name="Comma" xfId="15" builtinId="3"/>
    <cellStyle name="Comma [0]" xfId="16" builtinId="6"/>
    <cellStyle name="Currency" xfId="17" builtinId="4"/>
    <cellStyle name="Currency [0]" xfId="18" builtinId="7"/>
    <cellStyle name="Percent" xfId="19" builtinId="5"/>
    <cellStyle name="Normal 12" xfId="20"/>
    <cellStyle name="Normal 13" xfId="21"/>
    <cellStyle name="Normal 2" xfId="22"/>
    <cellStyle name="Normal 2 2 2" xfId="23"/>
    <cellStyle name="Normal 2_Modelo de Detalhamento do  BDI" xfId="24"/>
    <cellStyle name="Normal 2_Modelo de Detalhamento do  BDI 2" xfId="25"/>
    <cellStyle name="Normal 3" xfId="26"/>
    <cellStyle name="Normal 3 3 2" xfId="27"/>
    <cellStyle name="Porcentagem 2" xfId="28"/>
    <cellStyle name="Porcentagem 2 2" xfId="29"/>
    <cellStyle name="Porcentagem 2 2 2" xfId="30"/>
    <cellStyle name="Porcentagem 3" xfId="31"/>
    <cellStyle name="Porcentagem 3 4" xfId="32"/>
    <cellStyle name="Vírgula 2 3" xfId="3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B2B2B2"/>
      <rgbColor rgb="FF993366"/>
      <rgbColor rgb="FFFFFFCC"/>
      <rgbColor rgb="FFCCFFFF"/>
      <rgbColor rgb="FF660066"/>
      <rgbColor rgb="FFFF8080"/>
      <rgbColor rgb="FF0066CC"/>
      <rgbColor rgb="FFCFCFCF"/>
      <rgbColor rgb="FF000080"/>
      <rgbColor rgb="FFFF00FF"/>
      <rgbColor rgb="FFFFFF00"/>
      <rgbColor rgb="FF00FFFF"/>
      <rgbColor rgb="FF800080"/>
      <rgbColor rgb="FF800000"/>
      <rgbColor rgb="FF008080"/>
      <rgbColor rgb="FF0000FF"/>
      <rgbColor rgb="FF00CCFF"/>
      <rgbColor rgb="FFCCFFFF"/>
      <rgbColor rgb="FFD9D9D9"/>
      <rgbColor rgb="FFFFFF99"/>
      <rgbColor rgb="FFCCCCCC"/>
      <rgbColor rgb="FFFF99CC"/>
      <rgbColor rgb="FFB3A2C7"/>
      <rgbColor rgb="FFFFCC99"/>
      <rgbColor rgb="FF3366FF"/>
      <rgbColor rgb="FF33CCCC"/>
      <rgbColor rgb="FF81D41A"/>
      <rgbColor rgb="FFFFCC00"/>
      <rgbColor rgb="FFE8A202"/>
      <rgbColor rgb="FFFF6600"/>
      <rgbColor rgb="FF666699"/>
      <rgbColor rgb="FF999999"/>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png"/>
</Relationships>
</file>

<file path=xl/drawings/_rels/drawing2.xml.rels><?xml version="1.0" encoding="UTF-8"?>
<Relationships xmlns="http://schemas.openxmlformats.org/package/2006/relationships"><Relationship Id="rId1" Type="http://schemas.openxmlformats.org/officeDocument/2006/relationships/image" Target="../media/image4.png"/>
</Relationships>
</file>

<file path=xl/drawings/_rels/drawing3.xml.rels><?xml version="1.0" encoding="UTF-8"?>
<Relationships xmlns="http://schemas.openxmlformats.org/package/2006/relationships"><Relationship Id="rId1" Type="http://schemas.openxmlformats.org/officeDocument/2006/relationships/image" Target="../media/image5.png"/>
</Relationships>
</file>

<file path=xl/drawings/_rels/drawing4.xml.rels><?xml version="1.0" encoding="UTF-8"?>
<Relationships xmlns="http://schemas.openxmlformats.org/package/2006/relationships"><Relationship Id="rId1" Type="http://schemas.openxmlformats.org/officeDocument/2006/relationships/image" Target="../media/image6.png"/>
</Relationships>
</file>

<file path=xl/drawings/_rels/drawing5.xml.rels><?xml version="1.0" encoding="UTF-8"?>
<Relationships xmlns="http://schemas.openxmlformats.org/package/2006/relationships"><Relationship Id="rId1" Type="http://schemas.openxmlformats.org/officeDocument/2006/relationships/image" Target="../media/image7.jpeg"/>
</Relationships>
</file>

<file path=xl/drawings/_rels/drawing6.xml.rels><?xml version="1.0" encoding="UTF-8"?>
<Relationships xmlns="http://schemas.openxmlformats.org/package/2006/relationships"><Relationship Id="rId1" Type="http://schemas.openxmlformats.org/officeDocument/2006/relationships/image" Target="../media/image8.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64800</xdr:colOff>
      <xdr:row>1</xdr:row>
      <xdr:rowOff>33840</xdr:rowOff>
    </xdr:from>
    <xdr:to>
      <xdr:col>17</xdr:col>
      <xdr:colOff>24840</xdr:colOff>
      <xdr:row>48</xdr:row>
      <xdr:rowOff>168120</xdr:rowOff>
    </xdr:to>
    <xdr:pic>
      <xdr:nvPicPr>
        <xdr:cNvPr id="0" name="Imagem 1" descr=""/>
        <xdr:cNvPicPr/>
      </xdr:nvPicPr>
      <xdr:blipFill>
        <a:blip r:embed="rId1"/>
        <a:stretch/>
      </xdr:blipFill>
      <xdr:spPr>
        <a:xfrm>
          <a:off x="8448480" y="231840"/>
          <a:ext cx="5979960" cy="87307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88560</xdr:colOff>
      <xdr:row>0</xdr:row>
      <xdr:rowOff>51840</xdr:rowOff>
    </xdr:from>
    <xdr:to>
      <xdr:col>2</xdr:col>
      <xdr:colOff>406800</xdr:colOff>
      <xdr:row>2</xdr:row>
      <xdr:rowOff>358920</xdr:rowOff>
    </xdr:to>
    <xdr:pic>
      <xdr:nvPicPr>
        <xdr:cNvPr id="1" name="Imagem 2" descr=""/>
        <xdr:cNvPicPr/>
      </xdr:nvPicPr>
      <xdr:blipFill>
        <a:blip r:embed="rId1"/>
        <a:stretch/>
      </xdr:blipFill>
      <xdr:spPr>
        <a:xfrm>
          <a:off x="905040" y="51840"/>
          <a:ext cx="1311840" cy="856800"/>
        </a:xfrm>
        <a:prstGeom prst="rect">
          <a:avLst/>
        </a:prstGeom>
        <a:ln w="936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294480</xdr:colOff>
      <xdr:row>0</xdr:row>
      <xdr:rowOff>36720</xdr:rowOff>
    </xdr:from>
    <xdr:to>
      <xdr:col>1</xdr:col>
      <xdr:colOff>396720</xdr:colOff>
      <xdr:row>2</xdr:row>
      <xdr:rowOff>159120</xdr:rowOff>
    </xdr:to>
    <xdr:pic>
      <xdr:nvPicPr>
        <xdr:cNvPr id="2" name="Imagem 2" descr=""/>
        <xdr:cNvPicPr/>
      </xdr:nvPicPr>
      <xdr:blipFill>
        <a:blip r:embed="rId1"/>
        <a:stretch/>
      </xdr:blipFill>
      <xdr:spPr>
        <a:xfrm>
          <a:off x="294480" y="36720"/>
          <a:ext cx="914760" cy="597960"/>
        </a:xfrm>
        <a:prstGeom prst="rect">
          <a:avLst/>
        </a:prstGeom>
        <a:ln w="936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262800</xdr:colOff>
      <xdr:row>0</xdr:row>
      <xdr:rowOff>36720</xdr:rowOff>
    </xdr:from>
    <xdr:to>
      <xdr:col>0</xdr:col>
      <xdr:colOff>1079280</xdr:colOff>
      <xdr:row>2</xdr:row>
      <xdr:rowOff>159120</xdr:rowOff>
    </xdr:to>
    <xdr:pic>
      <xdr:nvPicPr>
        <xdr:cNvPr id="3" name="Imagem 4" descr=""/>
        <xdr:cNvPicPr/>
      </xdr:nvPicPr>
      <xdr:blipFill>
        <a:blip r:embed="rId1"/>
        <a:stretch/>
      </xdr:blipFill>
      <xdr:spPr>
        <a:xfrm>
          <a:off x="262800" y="36720"/>
          <a:ext cx="816480" cy="597960"/>
        </a:xfrm>
        <a:prstGeom prst="rect">
          <a:avLst/>
        </a:prstGeom>
        <a:ln w="936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3218400</xdr:colOff>
      <xdr:row>0</xdr:row>
      <xdr:rowOff>30600</xdr:rowOff>
    </xdr:from>
    <xdr:to>
      <xdr:col>0</xdr:col>
      <xdr:colOff>4203720</xdr:colOff>
      <xdr:row>4</xdr:row>
      <xdr:rowOff>102600</xdr:rowOff>
    </xdr:to>
    <xdr:pic>
      <xdr:nvPicPr>
        <xdr:cNvPr id="4" name="Imagem 3" descr=""/>
        <xdr:cNvPicPr/>
      </xdr:nvPicPr>
      <xdr:blipFill>
        <a:blip r:embed="rId1"/>
        <a:srcRect l="0" t="0" r="-42" b="8320"/>
        <a:stretch/>
      </xdr:blipFill>
      <xdr:spPr>
        <a:xfrm>
          <a:off x="3218400" y="30600"/>
          <a:ext cx="985320" cy="772920"/>
        </a:xfrm>
        <a:prstGeom prst="rect">
          <a:avLst/>
        </a:prstGeom>
        <a:ln w="0">
          <a:noFill/>
        </a:ln>
      </xdr:spPr>
    </xdr:pic>
    <xdr:clientData/>
  </xdr:twoCellAnchor>
  <xdr:twoCellAnchor editAs="oneCell">
    <xdr:from>
      <xdr:col>0</xdr:col>
      <xdr:colOff>1882080</xdr:colOff>
      <xdr:row>20</xdr:row>
      <xdr:rowOff>102600</xdr:rowOff>
    </xdr:from>
    <xdr:to>
      <xdr:col>3</xdr:col>
      <xdr:colOff>435600</xdr:colOff>
      <xdr:row>20</xdr:row>
      <xdr:rowOff>102960</xdr:rowOff>
    </xdr:to>
    <xdr:sp>
      <xdr:nvSpPr>
        <xdr:cNvPr id="5" name="Line 2"/>
        <xdr:cNvSpPr/>
      </xdr:nvSpPr>
      <xdr:spPr>
        <a:xfrm>
          <a:off x="1882080" y="4247640"/>
          <a:ext cx="4017600" cy="360"/>
        </a:xfrm>
        <a:custGeom>
          <a:avLst/>
          <a:gdLst/>
          <a:ahLst/>
          <a:rect l="l" t="t" r="r" b="b"/>
          <a:pathLst>
            <a:path w="120549600" h="21600">
              <a:moveTo>
                <a:pt x="0" y="0"/>
              </a:moveTo>
              <a:lnTo>
                <a:pt x="120549600" y="21600"/>
              </a:lnTo>
            </a:path>
          </a:pathLst>
        </a:custGeom>
        <a:noFill/>
        <a:ln w="0">
          <a:noFill/>
        </a:ln>
      </xdr:spPr>
      <xdr:style>
        <a:lnRef idx="0"/>
        <a:fillRef idx="0"/>
        <a:effectRef idx="0"/>
        <a:fontRef idx="minor"/>
      </xdr:style>
    </xdr:sp>
    <xdr:clientData/>
  </xdr:twoCellAnchor>
  <xdr:twoCellAnchor editAs="oneCell">
    <xdr:from>
      <xdr:col>0</xdr:col>
      <xdr:colOff>1882080</xdr:colOff>
      <xdr:row>18</xdr:row>
      <xdr:rowOff>49320</xdr:rowOff>
    </xdr:from>
    <xdr:to>
      <xdr:col>3</xdr:col>
      <xdr:colOff>435600</xdr:colOff>
      <xdr:row>18</xdr:row>
      <xdr:rowOff>49680</xdr:rowOff>
    </xdr:to>
    <xdr:sp>
      <xdr:nvSpPr>
        <xdr:cNvPr id="6" name="Line 3"/>
        <xdr:cNvSpPr/>
      </xdr:nvSpPr>
      <xdr:spPr>
        <a:xfrm>
          <a:off x="1882080" y="3844080"/>
          <a:ext cx="4017600" cy="360"/>
        </a:xfrm>
        <a:custGeom>
          <a:avLst/>
          <a:gdLst/>
          <a:ahLst/>
          <a:rect l="l" t="t" r="r" b="b"/>
          <a:pathLst>
            <a:path w="120549600" h="21600">
              <a:moveTo>
                <a:pt x="0" y="0"/>
              </a:moveTo>
              <a:lnTo>
                <a:pt x="120549600" y="21600"/>
              </a:lnTo>
            </a:path>
          </a:pathLst>
        </a:custGeom>
        <a:noFill/>
        <a:ln w="0">
          <a:noFill/>
        </a:ln>
      </xdr:spPr>
      <xdr:style>
        <a:lnRef idx="0"/>
        <a:fillRef idx="0"/>
        <a:effectRef idx="0"/>
        <a:fontRef idx="minor"/>
      </xdr:style>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57960</xdr:colOff>
      <xdr:row>34</xdr:row>
      <xdr:rowOff>55800</xdr:rowOff>
    </xdr:from>
    <xdr:to>
      <xdr:col>5</xdr:col>
      <xdr:colOff>410400</xdr:colOff>
      <xdr:row>34</xdr:row>
      <xdr:rowOff>55800</xdr:rowOff>
    </xdr:to>
    <xdr:sp>
      <xdr:nvSpPr>
        <xdr:cNvPr id="7" name="Line 1"/>
        <xdr:cNvSpPr/>
      </xdr:nvSpPr>
      <xdr:spPr>
        <a:xfrm>
          <a:off x="3124080" y="8821800"/>
          <a:ext cx="3548520" cy="0"/>
        </a:xfrm>
        <a:prstGeom prst="line">
          <a:avLst/>
        </a:prstGeom>
        <a:ln w="0">
          <a:noFill/>
        </a:ln>
      </xdr:spPr>
      <xdr:style>
        <a:lnRef idx="0"/>
        <a:fillRef idx="0"/>
        <a:effectRef idx="0"/>
        <a:fontRef idx="minor"/>
      </xdr:style>
    </xdr:sp>
    <xdr:clientData/>
  </xdr:twoCellAnchor>
  <xdr:twoCellAnchor editAs="absolute">
    <xdr:from>
      <xdr:col>7</xdr:col>
      <xdr:colOff>687240</xdr:colOff>
      <xdr:row>44</xdr:row>
      <xdr:rowOff>48600</xdr:rowOff>
    </xdr:from>
    <xdr:to>
      <xdr:col>15</xdr:col>
      <xdr:colOff>324000</xdr:colOff>
      <xdr:row>44</xdr:row>
      <xdr:rowOff>48600</xdr:rowOff>
    </xdr:to>
    <xdr:sp>
      <xdr:nvSpPr>
        <xdr:cNvPr id="8" name="Line 1"/>
        <xdr:cNvSpPr/>
      </xdr:nvSpPr>
      <xdr:spPr>
        <a:xfrm>
          <a:off x="9107280" y="10605960"/>
          <a:ext cx="3592800" cy="0"/>
        </a:xfrm>
        <a:prstGeom prst="line">
          <a:avLst/>
        </a:prstGeom>
        <a:ln w="0">
          <a:noFill/>
        </a:ln>
      </xdr:spPr>
      <xdr:style>
        <a:lnRef idx="0"/>
        <a:fillRef idx="0"/>
        <a:effectRef idx="0"/>
        <a:fontRef idx="minor"/>
      </xdr:style>
    </xdr:sp>
    <xdr:clientData/>
  </xdr:twoCellAnchor>
  <xdr:twoCellAnchor editAs="absolute">
    <xdr:from>
      <xdr:col>2</xdr:col>
      <xdr:colOff>57960</xdr:colOff>
      <xdr:row>125</xdr:row>
      <xdr:rowOff>119880</xdr:rowOff>
    </xdr:from>
    <xdr:to>
      <xdr:col>5</xdr:col>
      <xdr:colOff>410400</xdr:colOff>
      <xdr:row>125</xdr:row>
      <xdr:rowOff>119880</xdr:rowOff>
    </xdr:to>
    <xdr:sp>
      <xdr:nvSpPr>
        <xdr:cNvPr id="9" name="Line 1"/>
        <xdr:cNvSpPr/>
      </xdr:nvSpPr>
      <xdr:spPr>
        <a:xfrm>
          <a:off x="3124080" y="23844600"/>
          <a:ext cx="3548520" cy="0"/>
        </a:xfrm>
        <a:prstGeom prst="line">
          <a:avLst/>
        </a:prstGeom>
        <a:ln w="0">
          <a:noFill/>
        </a:ln>
      </xdr:spPr>
      <xdr:style>
        <a:lnRef idx="0"/>
        <a:fillRef idx="0"/>
        <a:effectRef idx="0"/>
        <a:fontRef idx="minor"/>
      </xdr:style>
    </xdr:sp>
    <xdr:clientData/>
  </xdr:twoCellAnchor>
  <xdr:twoCellAnchor editAs="absolute">
    <xdr:from>
      <xdr:col>7</xdr:col>
      <xdr:colOff>687240</xdr:colOff>
      <xdr:row>136</xdr:row>
      <xdr:rowOff>115920</xdr:rowOff>
    </xdr:from>
    <xdr:to>
      <xdr:col>15</xdr:col>
      <xdr:colOff>324000</xdr:colOff>
      <xdr:row>136</xdr:row>
      <xdr:rowOff>115920</xdr:rowOff>
    </xdr:to>
    <xdr:sp>
      <xdr:nvSpPr>
        <xdr:cNvPr id="10" name="Line 1"/>
        <xdr:cNvSpPr/>
      </xdr:nvSpPr>
      <xdr:spPr>
        <a:xfrm>
          <a:off x="9107280" y="25628760"/>
          <a:ext cx="3592800" cy="0"/>
        </a:xfrm>
        <a:prstGeom prst="line">
          <a:avLst/>
        </a:prstGeom>
        <a:ln w="0">
          <a:noFill/>
        </a:ln>
      </xdr:spPr>
      <xdr:style>
        <a:lnRef idx="0"/>
        <a:fillRef idx="0"/>
        <a:effectRef idx="0"/>
        <a:fontRef idx="minor"/>
      </xdr:style>
    </xdr:sp>
    <xdr:clientData/>
  </xdr:twoCellAnchor>
  <xdr:twoCellAnchor editAs="absolute">
    <xdr:from>
      <xdr:col>1</xdr:col>
      <xdr:colOff>267120</xdr:colOff>
      <xdr:row>0</xdr:row>
      <xdr:rowOff>111960</xdr:rowOff>
    </xdr:from>
    <xdr:to>
      <xdr:col>1</xdr:col>
      <xdr:colOff>1632240</xdr:colOff>
      <xdr:row>2</xdr:row>
      <xdr:rowOff>338760</xdr:rowOff>
    </xdr:to>
    <xdr:pic>
      <xdr:nvPicPr>
        <xdr:cNvPr id="11" name="Imagem 1_2" descr=""/>
        <xdr:cNvPicPr/>
      </xdr:nvPicPr>
      <xdr:blipFill>
        <a:blip r:embed="rId1"/>
        <a:srcRect l="0" t="0" r="-21" b="8320"/>
        <a:stretch/>
      </xdr:blipFill>
      <xdr:spPr>
        <a:xfrm>
          <a:off x="771120" y="111960"/>
          <a:ext cx="1365120" cy="9104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52"/>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A1" activeCellId="0" sqref="A1"/>
    </sheetView>
  </sheetViews>
  <sheetFormatPr defaultColWidth="8.54296875" defaultRowHeight="12.8" zeroHeight="false" outlineLevelRow="0" outlineLevelCol="0"/>
  <cols>
    <col collapsed="false" customWidth="true" hidden="false" outlineLevel="0" max="1" min="1" style="1" width="18.2"/>
    <col collapsed="false" customWidth="true" hidden="false" outlineLevel="0" max="2" min="2" style="1" width="53.07"/>
    <col collapsed="false" customWidth="false" hidden="false" outlineLevel="0" max="4" min="3" style="1" width="8.53"/>
    <col collapsed="false" customWidth="true" hidden="false" outlineLevel="0" max="5" min="5" style="1" width="13.43"/>
    <col collapsed="false" customWidth="false" hidden="false" outlineLevel="0" max="64" min="6" style="1" width="8.53"/>
    <col collapsed="false" customWidth="false" hidden="false" outlineLevel="0" max="1024" min="65" style="2" width="8.53"/>
  </cols>
  <sheetData>
    <row r="1" customFormat="false" ht="15.6" hidden="false" customHeight="false" outlineLevel="0" collapsed="false">
      <c r="A1" s="3" t="s">
        <v>0</v>
      </c>
      <c r="B1" s="3"/>
      <c r="C1" s="3"/>
      <c r="D1" s="3"/>
      <c r="E1" s="3"/>
      <c r="F1" s="4"/>
      <c r="G1" s="5"/>
      <c r="H1" s="6" t="s">
        <v>1</v>
      </c>
      <c r="I1" s="7"/>
      <c r="J1" s="7"/>
      <c r="K1" s="8"/>
      <c r="L1" s="9"/>
      <c r="M1" s="10"/>
      <c r="N1" s="10"/>
    </row>
    <row r="2" customFormat="false" ht="15.6" hidden="false" customHeight="false" outlineLevel="0" collapsed="false">
      <c r="A2" s="11"/>
      <c r="B2" s="12"/>
      <c r="C2" s="12"/>
      <c r="D2" s="12"/>
      <c r="E2" s="13"/>
      <c r="F2" s="12"/>
      <c r="G2" s="14"/>
      <c r="H2" s="15"/>
      <c r="I2" s="16"/>
      <c r="J2" s="16"/>
      <c r="K2" s="16"/>
      <c r="L2" s="17"/>
      <c r="M2" s="10"/>
      <c r="N2" s="10"/>
    </row>
    <row r="3" customFormat="false" ht="15.6" hidden="false" customHeight="false" outlineLevel="0" collapsed="false">
      <c r="A3" s="18"/>
      <c r="B3" s="19"/>
      <c r="C3" s="19"/>
      <c r="D3" s="19"/>
      <c r="E3" s="20"/>
      <c r="F3" s="19"/>
      <c r="G3" s="21"/>
      <c r="H3" s="15"/>
      <c r="I3" s="16"/>
      <c r="J3" s="16"/>
      <c r="K3" s="16"/>
      <c r="L3" s="17"/>
      <c r="M3" s="10"/>
      <c r="N3" s="10"/>
    </row>
    <row r="4" customFormat="false" ht="13.8" hidden="false" customHeight="true" outlineLevel="0" collapsed="false">
      <c r="A4" s="22" t="s">
        <v>2</v>
      </c>
      <c r="B4" s="23" t="s">
        <v>3</v>
      </c>
      <c r="C4" s="23"/>
      <c r="D4" s="23"/>
      <c r="E4" s="20"/>
      <c r="F4" s="24"/>
      <c r="G4" s="21"/>
      <c r="H4" s="15"/>
      <c r="I4" s="16"/>
      <c r="J4" s="16"/>
      <c r="K4" s="16"/>
      <c r="L4" s="17"/>
      <c r="M4" s="10"/>
      <c r="N4" s="10"/>
    </row>
    <row r="5" customFormat="false" ht="13.8" hidden="false" customHeight="true" outlineLevel="0" collapsed="false">
      <c r="A5" s="25" t="s">
        <v>4</v>
      </c>
      <c r="B5" s="26" t="str">
        <f aca="false">'PLANILHA ORÇAMENTÁRIA'!A4</f>
        <v>OBRA: REFORMA DA PRAÇA AURÉLIO BASTIANELLO NO MUNICÍPIO DE SÃO GABRIEL DA PALHA – ES</v>
      </c>
      <c r="C5" s="26"/>
      <c r="D5" s="26"/>
      <c r="E5" s="20"/>
      <c r="F5" s="24"/>
      <c r="G5" s="21"/>
      <c r="H5" s="15"/>
      <c r="I5" s="16"/>
      <c r="J5" s="16"/>
      <c r="K5" s="16"/>
      <c r="L5" s="17"/>
      <c r="M5" s="10"/>
      <c r="N5" s="10"/>
    </row>
    <row r="6" customFormat="false" ht="35.05" hidden="false" customHeight="false" outlineLevel="0" collapsed="false">
      <c r="A6" s="25"/>
      <c r="B6" s="26"/>
      <c r="C6" s="26"/>
      <c r="D6" s="26"/>
      <c r="E6" s="27" t="s">
        <v>5</v>
      </c>
      <c r="F6" s="24"/>
      <c r="G6" s="21"/>
      <c r="H6" s="15"/>
      <c r="I6" s="16"/>
      <c r="J6" s="16"/>
      <c r="K6" s="16"/>
      <c r="L6" s="17"/>
      <c r="M6" s="10"/>
      <c r="N6" s="10"/>
    </row>
    <row r="7" customFormat="false" ht="13.8" hidden="false" customHeight="false" outlineLevel="0" collapsed="false">
      <c r="A7" s="22" t="s">
        <v>6</v>
      </c>
      <c r="B7" s="28"/>
      <c r="C7" s="28"/>
      <c r="D7" s="28"/>
      <c r="E7" s="20"/>
      <c r="F7" s="24"/>
      <c r="G7" s="21"/>
      <c r="H7" s="15"/>
      <c r="I7" s="16"/>
      <c r="J7" s="16"/>
      <c r="K7" s="16"/>
      <c r="L7" s="17"/>
      <c r="M7" s="10"/>
      <c r="N7" s="10"/>
    </row>
    <row r="8" customFormat="false" ht="13.8" hidden="false" customHeight="false" outlineLevel="0" collapsed="false">
      <c r="A8" s="29"/>
      <c r="B8" s="30"/>
      <c r="C8" s="31"/>
      <c r="D8" s="32"/>
      <c r="E8" s="20"/>
      <c r="F8" s="24"/>
      <c r="G8" s="21"/>
      <c r="H8" s="33"/>
      <c r="I8" s="10"/>
      <c r="J8" s="10"/>
      <c r="K8" s="10"/>
      <c r="L8" s="17"/>
      <c r="M8" s="10"/>
      <c r="N8" s="10"/>
    </row>
    <row r="9" customFormat="false" ht="13.8" hidden="false" customHeight="false" outlineLevel="0" collapsed="false">
      <c r="A9" s="34" t="s">
        <v>7</v>
      </c>
      <c r="B9" s="34"/>
      <c r="C9" s="34"/>
      <c r="D9" s="34"/>
      <c r="E9" s="20"/>
      <c r="F9" s="24"/>
      <c r="G9" s="35"/>
      <c r="H9" s="33"/>
      <c r="I9" s="10"/>
      <c r="J9" s="10"/>
      <c r="K9" s="10"/>
      <c r="L9" s="17"/>
      <c r="M9" s="10"/>
      <c r="N9" s="10"/>
    </row>
    <row r="10" customFormat="false" ht="13.8" hidden="false" customHeight="false" outlineLevel="0" collapsed="false">
      <c r="A10" s="15"/>
      <c r="B10" s="36" t="s">
        <v>8</v>
      </c>
      <c r="C10" s="36"/>
      <c r="D10" s="36"/>
      <c r="E10" s="37"/>
      <c r="F10" s="16"/>
      <c r="G10" s="38"/>
      <c r="H10" s="33"/>
      <c r="I10" s="10"/>
      <c r="J10" s="10"/>
      <c r="K10" s="10"/>
      <c r="L10" s="17"/>
      <c r="M10" s="10"/>
      <c r="N10" s="10"/>
    </row>
    <row r="11" customFormat="false" ht="13.8" hidden="false" customHeight="false" outlineLevel="0" collapsed="false">
      <c r="A11" s="15"/>
      <c r="B11" s="16"/>
      <c r="C11" s="39"/>
      <c r="D11" s="40"/>
      <c r="E11" s="41"/>
      <c r="F11" s="42"/>
      <c r="G11" s="35"/>
      <c r="H11" s="33"/>
      <c r="I11" s="10"/>
      <c r="J11" s="10"/>
      <c r="K11" s="10"/>
      <c r="L11" s="17"/>
      <c r="M11" s="10"/>
      <c r="N11" s="10"/>
    </row>
    <row r="12" customFormat="false" ht="13.8" hidden="false" customHeight="false" outlineLevel="0" collapsed="false">
      <c r="A12" s="34" t="s">
        <v>9</v>
      </c>
      <c r="B12" s="34"/>
      <c r="C12" s="34"/>
      <c r="D12" s="34"/>
      <c r="E12" s="37"/>
      <c r="F12" s="16"/>
      <c r="G12" s="35"/>
      <c r="H12" s="33"/>
      <c r="I12" s="10"/>
      <c r="J12" s="10"/>
      <c r="K12" s="10"/>
      <c r="L12" s="17"/>
      <c r="M12" s="10"/>
      <c r="N12" s="10"/>
    </row>
    <row r="13" customFormat="false" ht="13.8" hidden="false" customHeight="false" outlineLevel="0" collapsed="false">
      <c r="A13" s="15"/>
      <c r="B13" s="36" t="s">
        <v>10</v>
      </c>
      <c r="C13" s="36"/>
      <c r="D13" s="36"/>
      <c r="E13" s="37"/>
      <c r="F13" s="16"/>
      <c r="G13" s="35"/>
      <c r="H13" s="33"/>
      <c r="I13" s="10"/>
      <c r="J13" s="10"/>
      <c r="K13" s="10"/>
      <c r="L13" s="17"/>
      <c r="M13" s="10"/>
      <c r="N13" s="10"/>
    </row>
    <row r="14" customFormat="false" ht="13.8" hidden="false" customHeight="false" outlineLevel="0" collapsed="false">
      <c r="A14" s="15"/>
      <c r="B14" s="43"/>
      <c r="C14" s="43"/>
      <c r="D14" s="43"/>
      <c r="E14" s="37"/>
      <c r="F14" s="16"/>
      <c r="G14" s="38"/>
      <c r="H14" s="33"/>
      <c r="I14" s="10"/>
      <c r="J14" s="10"/>
      <c r="K14" s="10"/>
      <c r="L14" s="17"/>
      <c r="M14" s="10"/>
      <c r="N14" s="10"/>
    </row>
    <row r="15" customFormat="false" ht="13.8" hidden="false" customHeight="false" outlineLevel="0" collapsed="false">
      <c r="A15" s="34" t="s">
        <v>11</v>
      </c>
      <c r="B15" s="34"/>
      <c r="C15" s="34"/>
      <c r="D15" s="34"/>
      <c r="E15" s="41"/>
      <c r="F15" s="42"/>
      <c r="G15" s="35"/>
      <c r="H15" s="33"/>
      <c r="I15" s="10"/>
      <c r="J15" s="10"/>
      <c r="K15" s="10"/>
      <c r="L15" s="17"/>
      <c r="M15" s="10"/>
      <c r="N15" s="10"/>
    </row>
    <row r="16" customFormat="false" ht="13.8" hidden="false" customHeight="false" outlineLevel="0" collapsed="false">
      <c r="A16" s="44"/>
      <c r="B16" s="42"/>
      <c r="C16" s="45"/>
      <c r="D16" s="45"/>
      <c r="E16" s="37"/>
      <c r="F16" s="16"/>
      <c r="G16" s="46"/>
      <c r="H16" s="33"/>
      <c r="I16" s="10"/>
      <c r="J16" s="10"/>
      <c r="K16" s="10"/>
      <c r="L16" s="17"/>
      <c r="M16" s="10"/>
      <c r="N16" s="10"/>
    </row>
    <row r="17" customFormat="false" ht="13.8" hidden="false" customHeight="false" outlineLevel="0" collapsed="false">
      <c r="A17" s="47"/>
      <c r="B17" s="48" t="s">
        <v>12</v>
      </c>
      <c r="C17" s="49" t="n">
        <v>5.99</v>
      </c>
      <c r="D17" s="50" t="s">
        <v>13</v>
      </c>
      <c r="E17" s="51"/>
      <c r="F17" s="43"/>
      <c r="G17" s="35"/>
      <c r="H17" s="33"/>
      <c r="I17" s="10"/>
      <c r="J17" s="10"/>
      <c r="K17" s="10"/>
      <c r="L17" s="17"/>
      <c r="M17" s="10"/>
      <c r="N17" s="10"/>
    </row>
    <row r="18" customFormat="false" ht="13.8" hidden="false" customHeight="false" outlineLevel="0" collapsed="false">
      <c r="A18" s="47"/>
      <c r="B18" s="48" t="s">
        <v>14</v>
      </c>
      <c r="C18" s="49" t="n">
        <v>8.53</v>
      </c>
      <c r="D18" s="50" t="s">
        <v>13</v>
      </c>
      <c r="E18" s="37"/>
      <c r="F18" s="16"/>
      <c r="G18" s="38"/>
      <c r="H18" s="33"/>
      <c r="I18" s="10"/>
      <c r="J18" s="10"/>
      <c r="K18" s="10"/>
      <c r="L18" s="17"/>
      <c r="M18" s="10"/>
      <c r="N18" s="10"/>
    </row>
    <row r="19" customFormat="false" ht="13.8" hidden="false" customHeight="false" outlineLevel="0" collapsed="false">
      <c r="A19" s="47"/>
      <c r="B19" s="48" t="s">
        <v>15</v>
      </c>
      <c r="C19" s="49" t="n">
        <v>0.5</v>
      </c>
      <c r="D19" s="50" t="s">
        <v>13</v>
      </c>
      <c r="E19" s="41"/>
      <c r="F19" s="42"/>
      <c r="G19" s="35"/>
      <c r="H19" s="33"/>
      <c r="I19" s="10"/>
      <c r="J19" s="10"/>
      <c r="K19" s="10"/>
      <c r="L19" s="17"/>
      <c r="M19" s="10"/>
      <c r="N19" s="10"/>
    </row>
    <row r="20" customFormat="false" ht="13.8" hidden="false" customHeight="false" outlineLevel="0" collapsed="false">
      <c r="A20" s="47"/>
      <c r="B20" s="48" t="s">
        <v>16</v>
      </c>
      <c r="C20" s="49" t="n">
        <v>0.61</v>
      </c>
      <c r="D20" s="50" t="s">
        <v>13</v>
      </c>
      <c r="E20" s="37"/>
      <c r="F20" s="16"/>
      <c r="G20" s="35"/>
      <c r="H20" s="33"/>
      <c r="I20" s="10"/>
      <c r="J20" s="10"/>
      <c r="K20" s="10"/>
      <c r="L20" s="17"/>
      <c r="M20" s="10"/>
      <c r="N20" s="10"/>
    </row>
    <row r="21" customFormat="false" ht="13.8" hidden="false" customHeight="false" outlineLevel="0" collapsed="false">
      <c r="A21" s="15"/>
      <c r="B21" s="52"/>
      <c r="C21" s="53"/>
      <c r="D21" s="50"/>
      <c r="E21" s="37"/>
      <c r="F21" s="16"/>
      <c r="G21" s="35"/>
      <c r="H21" s="33"/>
      <c r="I21" s="10"/>
      <c r="J21" s="10"/>
      <c r="K21" s="10"/>
      <c r="L21" s="17"/>
      <c r="M21" s="10"/>
      <c r="N21" s="10"/>
    </row>
    <row r="22" customFormat="false" ht="13.8" hidden="false" customHeight="false" outlineLevel="0" collapsed="false">
      <c r="A22" s="47"/>
      <c r="B22" s="48" t="s">
        <v>17</v>
      </c>
      <c r="C22" s="49" t="n">
        <v>9</v>
      </c>
      <c r="D22" s="50" t="s">
        <v>13</v>
      </c>
      <c r="E22" s="37"/>
      <c r="F22" s="16"/>
      <c r="G22" s="35"/>
      <c r="H22" s="33"/>
      <c r="I22" s="10"/>
      <c r="J22" s="10"/>
      <c r="K22" s="10"/>
      <c r="L22" s="17"/>
      <c r="M22" s="10"/>
      <c r="N22" s="10"/>
    </row>
    <row r="23" customFormat="false" ht="13.8" hidden="false" customHeight="false" outlineLevel="0" collapsed="false">
      <c r="A23" s="15"/>
      <c r="B23" s="16"/>
      <c r="C23" s="43"/>
      <c r="D23" s="43"/>
      <c r="E23" s="37"/>
      <c r="F23" s="16"/>
      <c r="G23" s="35"/>
      <c r="H23" s="33"/>
      <c r="I23" s="10"/>
      <c r="J23" s="10"/>
      <c r="K23" s="10"/>
      <c r="L23" s="17"/>
      <c r="M23" s="10"/>
      <c r="N23" s="10"/>
    </row>
    <row r="24" customFormat="false" ht="13.8" hidden="false" customHeight="false" outlineLevel="0" collapsed="false">
      <c r="A24" s="34" t="s">
        <v>18</v>
      </c>
      <c r="B24" s="34"/>
      <c r="C24" s="34"/>
      <c r="D24" s="34"/>
      <c r="E24" s="37"/>
      <c r="F24" s="16"/>
      <c r="G24" s="35"/>
      <c r="H24" s="33"/>
      <c r="I24" s="10"/>
      <c r="J24" s="10"/>
      <c r="K24" s="10"/>
      <c r="L24" s="17"/>
      <c r="M24" s="10"/>
      <c r="N24" s="10"/>
    </row>
    <row r="25" customFormat="false" ht="13.8" hidden="false" customHeight="false" outlineLevel="0" collapsed="false">
      <c r="A25" s="44"/>
      <c r="B25" s="42"/>
      <c r="C25" s="45"/>
      <c r="D25" s="45"/>
      <c r="E25" s="37"/>
      <c r="F25" s="16"/>
      <c r="G25" s="35"/>
      <c r="H25" s="33"/>
      <c r="I25" s="10"/>
      <c r="J25" s="10"/>
      <c r="K25" s="10"/>
      <c r="L25" s="17"/>
      <c r="M25" s="10"/>
      <c r="N25" s="10"/>
    </row>
    <row r="26" customFormat="false" ht="13.8" hidden="false" customHeight="false" outlineLevel="0" collapsed="false">
      <c r="A26" s="47"/>
      <c r="B26" s="54" t="s">
        <v>19</v>
      </c>
      <c r="C26" s="55" t="n">
        <f aca="false">C27+C28+C29</f>
        <v>6.65</v>
      </c>
      <c r="D26" s="56" t="s">
        <v>13</v>
      </c>
      <c r="E26" s="37"/>
      <c r="F26" s="16"/>
      <c r="G26" s="35"/>
      <c r="H26" s="33"/>
      <c r="I26" s="10"/>
      <c r="J26" s="10"/>
      <c r="K26" s="10"/>
      <c r="L26" s="17"/>
      <c r="M26" s="10"/>
      <c r="N26" s="10"/>
    </row>
    <row r="27" customFormat="false" ht="13.8" hidden="false" customHeight="false" outlineLevel="0" collapsed="false">
      <c r="A27" s="15"/>
      <c r="B27" s="57" t="s">
        <v>20</v>
      </c>
      <c r="C27" s="49" t="n">
        <v>3</v>
      </c>
      <c r="D27" s="50" t="s">
        <v>13</v>
      </c>
      <c r="E27" s="37"/>
      <c r="F27" s="16"/>
      <c r="G27" s="38"/>
      <c r="H27" s="33"/>
      <c r="I27" s="10"/>
      <c r="J27" s="10"/>
      <c r="K27" s="10"/>
      <c r="L27" s="17"/>
      <c r="M27" s="10"/>
      <c r="N27" s="10"/>
    </row>
    <row r="28" customFormat="false" ht="13.8" hidden="false" customHeight="false" outlineLevel="0" collapsed="false">
      <c r="A28" s="15"/>
      <c r="B28" s="57" t="s">
        <v>21</v>
      </c>
      <c r="C28" s="53" t="n">
        <v>3</v>
      </c>
      <c r="D28" s="53" t="s">
        <v>13</v>
      </c>
      <c r="E28" s="41"/>
      <c r="F28" s="42"/>
      <c r="G28" s="35"/>
      <c r="H28" s="33"/>
      <c r="I28" s="10"/>
      <c r="J28" s="10"/>
      <c r="K28" s="10"/>
      <c r="L28" s="17"/>
      <c r="M28" s="10"/>
      <c r="N28" s="10"/>
    </row>
    <row r="29" customFormat="false" ht="13.8" hidden="false" customHeight="false" outlineLevel="0" collapsed="false">
      <c r="A29" s="15"/>
      <c r="B29" s="57" t="s">
        <v>22</v>
      </c>
      <c r="C29" s="53" t="n">
        <v>0.65</v>
      </c>
      <c r="D29" s="53" t="s">
        <v>13</v>
      </c>
      <c r="E29" s="37"/>
      <c r="F29" s="16"/>
      <c r="G29" s="35"/>
      <c r="H29" s="33"/>
      <c r="I29" s="10"/>
      <c r="J29" s="10"/>
      <c r="K29" s="10"/>
      <c r="L29" s="17"/>
      <c r="M29" s="10"/>
      <c r="N29" s="10"/>
    </row>
    <row r="30" customFormat="false" ht="13.8" hidden="false" customHeight="false" outlineLevel="0" collapsed="false">
      <c r="A30" s="15"/>
      <c r="B30" s="57" t="s">
        <v>23</v>
      </c>
      <c r="C30" s="53" t="n">
        <v>0</v>
      </c>
      <c r="D30" s="50" t="s">
        <v>13</v>
      </c>
      <c r="E30" s="37"/>
      <c r="F30" s="16"/>
      <c r="G30" s="35"/>
      <c r="H30" s="33"/>
      <c r="I30" s="10"/>
      <c r="J30" s="10"/>
      <c r="K30" s="10"/>
      <c r="L30" s="17"/>
      <c r="M30" s="10"/>
      <c r="N30" s="10"/>
    </row>
    <row r="31" customFormat="false" ht="13.8" hidden="false" customHeight="false" outlineLevel="0" collapsed="false">
      <c r="A31" s="15"/>
      <c r="B31" s="16"/>
      <c r="C31" s="43"/>
      <c r="D31" s="43"/>
      <c r="E31" s="37"/>
      <c r="F31" s="16"/>
      <c r="G31" s="35"/>
      <c r="H31" s="33"/>
      <c r="I31" s="10"/>
      <c r="J31" s="10"/>
      <c r="K31" s="10"/>
      <c r="L31" s="17"/>
      <c r="M31" s="10"/>
      <c r="N31" s="10"/>
    </row>
    <row r="32" customFormat="false" ht="13.8" hidden="false" customHeight="false" outlineLevel="0" collapsed="false">
      <c r="A32" s="34" t="s">
        <v>24</v>
      </c>
      <c r="B32" s="34"/>
      <c r="C32" s="34"/>
      <c r="D32" s="34"/>
      <c r="E32" s="37"/>
      <c r="F32" s="16"/>
      <c r="G32" s="35"/>
      <c r="H32" s="33"/>
      <c r="I32" s="10"/>
      <c r="J32" s="10"/>
      <c r="K32" s="10"/>
      <c r="L32" s="17"/>
      <c r="M32" s="10"/>
      <c r="N32" s="10"/>
    </row>
    <row r="33" customFormat="false" ht="13.8" hidden="false" customHeight="false" outlineLevel="0" collapsed="false">
      <c r="A33" s="44"/>
      <c r="B33" s="42"/>
      <c r="C33" s="45"/>
      <c r="D33" s="58"/>
      <c r="E33" s="37"/>
      <c r="F33" s="16"/>
      <c r="G33" s="35"/>
      <c r="H33" s="33"/>
      <c r="I33" s="10"/>
      <c r="J33" s="10"/>
      <c r="K33" s="10"/>
      <c r="L33" s="17"/>
      <c r="M33" s="10"/>
      <c r="N33" s="10"/>
    </row>
    <row r="34" customFormat="false" ht="13.8" hidden="false" customHeight="false" outlineLevel="0" collapsed="false">
      <c r="A34" s="47"/>
      <c r="B34" s="43" t="s">
        <v>25</v>
      </c>
      <c r="C34" s="59" t="n">
        <f aca="false">(((1+C17/100+C18/100+C19/100)*(1+C20/100)*(1+C22/100))/(1-C26/100))-1</f>
        <v>0.351221938725228</v>
      </c>
      <c r="D34" s="59"/>
      <c r="E34" s="37"/>
      <c r="F34" s="16"/>
      <c r="G34" s="16"/>
      <c r="H34" s="33"/>
      <c r="I34" s="10"/>
      <c r="J34" s="10"/>
      <c r="K34" s="10"/>
      <c r="L34" s="17"/>
      <c r="M34" s="10"/>
      <c r="N34" s="10"/>
    </row>
    <row r="35" customFormat="false" ht="13.8" hidden="false" customHeight="false" outlineLevel="0" collapsed="false">
      <c r="A35" s="15"/>
      <c r="B35" s="43" t="s">
        <v>26</v>
      </c>
      <c r="C35" s="59"/>
      <c r="D35" s="59"/>
      <c r="E35" s="37"/>
      <c r="F35" s="16"/>
      <c r="G35" s="16"/>
      <c r="H35" s="33"/>
      <c r="I35" s="10"/>
      <c r="J35" s="10"/>
      <c r="K35" s="10"/>
      <c r="L35" s="17"/>
      <c r="M35" s="10"/>
      <c r="N35" s="10"/>
    </row>
    <row r="36" customFormat="false" ht="13.8" hidden="false" customHeight="false" outlineLevel="0" collapsed="false">
      <c r="A36" s="15"/>
      <c r="B36" s="16"/>
      <c r="C36" s="60"/>
      <c r="D36" s="16"/>
      <c r="E36" s="37"/>
      <c r="F36" s="16"/>
      <c r="G36" s="16"/>
      <c r="H36" s="33"/>
      <c r="I36" s="10"/>
      <c r="J36" s="10"/>
      <c r="K36" s="10"/>
      <c r="L36" s="17"/>
      <c r="M36" s="10"/>
      <c r="N36" s="10"/>
    </row>
    <row r="37" customFormat="false" ht="13.8" hidden="false" customHeight="false" outlineLevel="0" collapsed="false">
      <c r="A37" s="15"/>
      <c r="B37" s="16"/>
      <c r="C37" s="60"/>
      <c r="D37" s="16"/>
      <c r="E37" s="37"/>
      <c r="F37" s="16"/>
      <c r="G37" s="16"/>
      <c r="H37" s="33"/>
      <c r="I37" s="10"/>
      <c r="J37" s="10"/>
      <c r="K37" s="10"/>
      <c r="L37" s="17"/>
      <c r="M37" s="10"/>
      <c r="N37" s="10"/>
    </row>
    <row r="38" customFormat="false" ht="13.8" hidden="false" customHeight="false" outlineLevel="0" collapsed="false">
      <c r="A38" s="15"/>
      <c r="B38" s="61" t="str">
        <f aca="false">'MEMÓRIA DE CÁLCULO'!A267</f>
        <v>SÃO GABRIEL DA PALHA – ES 14 DE NOVEMBRO DE 2025</v>
      </c>
      <c r="C38" s="61"/>
      <c r="D38" s="61"/>
      <c r="E38" s="37"/>
      <c r="F38" s="16"/>
      <c r="G38" s="16"/>
      <c r="H38" s="33"/>
      <c r="I38" s="10"/>
      <c r="J38" s="10"/>
      <c r="K38" s="10"/>
      <c r="L38" s="17"/>
      <c r="M38" s="10"/>
      <c r="N38" s="10"/>
    </row>
    <row r="39" customFormat="false" ht="13.8" hidden="false" customHeight="false" outlineLevel="0" collapsed="false">
      <c r="A39" s="15"/>
      <c r="B39" s="16"/>
      <c r="C39" s="60"/>
      <c r="D39" s="16"/>
      <c r="E39" s="37"/>
      <c r="F39" s="16"/>
      <c r="G39" s="16"/>
      <c r="H39" s="33"/>
      <c r="I39" s="10"/>
      <c r="J39" s="10"/>
      <c r="K39" s="10"/>
      <c r="L39" s="17"/>
      <c r="M39" s="10"/>
      <c r="N39" s="10"/>
    </row>
    <row r="40" customFormat="false" ht="13.8" hidden="false" customHeight="false" outlineLevel="0" collapsed="false">
      <c r="A40" s="15"/>
      <c r="B40" s="16"/>
      <c r="C40" s="60"/>
      <c r="D40" s="16"/>
      <c r="E40" s="37"/>
      <c r="F40" s="16"/>
      <c r="G40" s="16"/>
      <c r="H40" s="33"/>
      <c r="I40" s="10"/>
      <c r="J40" s="10"/>
      <c r="K40" s="10"/>
      <c r="L40" s="17"/>
      <c r="M40" s="10"/>
      <c r="N40" s="10"/>
    </row>
    <row r="41" customFormat="false" ht="13.8" hidden="false" customHeight="false" outlineLevel="0" collapsed="false">
      <c r="A41" s="15"/>
      <c r="B41" s="16"/>
      <c r="C41" s="60"/>
      <c r="D41" s="16"/>
      <c r="E41" s="37"/>
      <c r="F41" s="16"/>
      <c r="G41" s="16"/>
      <c r="H41" s="33"/>
      <c r="I41" s="10"/>
      <c r="J41" s="10"/>
      <c r="K41" s="10"/>
      <c r="L41" s="17"/>
      <c r="M41" s="10"/>
      <c r="N41" s="10"/>
    </row>
    <row r="42" customFormat="false" ht="13.8" hidden="false" customHeight="false" outlineLevel="0" collapsed="false">
      <c r="A42" s="62" t="s">
        <v>27</v>
      </c>
      <c r="B42" s="62"/>
      <c r="C42" s="62"/>
      <c r="D42" s="62"/>
      <c r="E42" s="62"/>
      <c r="F42" s="16"/>
      <c r="G42" s="16"/>
      <c r="H42" s="33"/>
      <c r="I42" s="10"/>
      <c r="J42" s="10"/>
      <c r="K42" s="10"/>
      <c r="L42" s="17"/>
      <c r="M42" s="10"/>
      <c r="N42" s="10"/>
    </row>
    <row r="43" customFormat="false" ht="17.25" hidden="false" customHeight="true" outlineLevel="0" collapsed="false">
      <c r="A43" s="63" t="s">
        <v>28</v>
      </c>
      <c r="B43" s="63"/>
      <c r="C43" s="63"/>
      <c r="D43" s="63"/>
      <c r="E43" s="63"/>
      <c r="F43" s="16"/>
      <c r="G43" s="16"/>
      <c r="H43" s="33"/>
      <c r="I43" s="10"/>
      <c r="J43" s="10"/>
      <c r="K43" s="10"/>
      <c r="L43" s="17"/>
      <c r="M43" s="10"/>
      <c r="N43" s="10"/>
    </row>
    <row r="44" customFormat="false" ht="13.8" hidden="false" customHeight="false" outlineLevel="0" collapsed="false">
      <c r="A44" s="64" t="s">
        <v>29</v>
      </c>
      <c r="B44" s="64"/>
      <c r="C44" s="64"/>
      <c r="D44" s="64"/>
      <c r="E44" s="64"/>
      <c r="F44" s="16"/>
      <c r="G44" s="16"/>
      <c r="H44" s="33"/>
      <c r="I44" s="10"/>
      <c r="J44" s="10"/>
      <c r="K44" s="10"/>
      <c r="L44" s="17"/>
      <c r="M44" s="10"/>
      <c r="N44" s="10"/>
    </row>
    <row r="45" customFormat="false" ht="13.8" hidden="false" customHeight="false" outlineLevel="0" collapsed="false">
      <c r="A45" s="64" t="s">
        <v>30</v>
      </c>
      <c r="B45" s="64"/>
      <c r="C45" s="64"/>
      <c r="D45" s="64"/>
      <c r="E45" s="64"/>
      <c r="F45" s="16"/>
      <c r="G45" s="16"/>
      <c r="H45" s="33"/>
      <c r="I45" s="10"/>
      <c r="J45" s="10"/>
      <c r="K45" s="10"/>
      <c r="L45" s="17"/>
      <c r="M45" s="10"/>
      <c r="N45" s="10"/>
    </row>
    <row r="46" customFormat="false" ht="13.8" hidden="false" customHeight="false" outlineLevel="0" collapsed="false">
      <c r="A46" s="15"/>
      <c r="B46" s="65"/>
      <c r="C46" s="60"/>
      <c r="D46" s="35"/>
      <c r="E46" s="37"/>
      <c r="F46" s="16"/>
      <c r="G46" s="16"/>
      <c r="H46" s="33"/>
      <c r="I46" s="10"/>
      <c r="J46" s="10"/>
      <c r="K46" s="10"/>
      <c r="L46" s="17"/>
      <c r="M46" s="10"/>
      <c r="N46" s="10"/>
    </row>
    <row r="47" customFormat="false" ht="13.8" hidden="false" customHeight="false" outlineLevel="0" collapsed="false">
      <c r="A47" s="66"/>
      <c r="B47" s="67"/>
      <c r="C47" s="68"/>
      <c r="D47" s="69"/>
      <c r="E47" s="70"/>
      <c r="F47" s="16"/>
      <c r="G47" s="16"/>
      <c r="H47" s="33"/>
      <c r="I47" s="10"/>
      <c r="J47" s="10"/>
      <c r="K47" s="10"/>
      <c r="L47" s="17"/>
      <c r="M47" s="10"/>
      <c r="N47" s="10"/>
    </row>
    <row r="48" customFormat="false" ht="13.8" hidden="false" customHeight="false" outlineLevel="0" collapsed="false">
      <c r="A48" s="10"/>
      <c r="B48" s="10"/>
      <c r="C48" s="10"/>
      <c r="D48" s="10"/>
      <c r="E48" s="10"/>
      <c r="F48" s="10"/>
      <c r="G48" s="10"/>
      <c r="H48" s="71"/>
      <c r="I48" s="72"/>
      <c r="J48" s="72"/>
      <c r="K48" s="72"/>
      <c r="L48" s="73"/>
      <c r="M48" s="10"/>
      <c r="N48" s="10"/>
    </row>
    <row r="49" customFormat="false" ht="13.8" hidden="false" customHeight="false" outlineLevel="0" collapsed="false">
      <c r="A49" s="10"/>
      <c r="B49" s="10"/>
      <c r="C49" s="10"/>
      <c r="D49" s="10"/>
      <c r="E49" s="10"/>
      <c r="F49" s="10"/>
      <c r="G49" s="10"/>
      <c r="H49" s="10"/>
      <c r="I49" s="10"/>
      <c r="J49" s="10"/>
      <c r="K49" s="10"/>
      <c r="L49" s="10"/>
      <c r="M49" s="10"/>
      <c r="N49" s="10"/>
    </row>
    <row r="50" customFormat="false" ht="13.8" hidden="false" customHeight="false" outlineLevel="0" collapsed="false">
      <c r="A50" s="10"/>
      <c r="B50" s="10"/>
      <c r="C50" s="10"/>
      <c r="D50" s="10"/>
      <c r="E50" s="10"/>
      <c r="F50" s="10"/>
      <c r="G50" s="10"/>
      <c r="H50" s="10"/>
      <c r="I50" s="10"/>
      <c r="J50" s="10"/>
      <c r="K50" s="10"/>
      <c r="L50" s="10"/>
      <c r="M50" s="10"/>
      <c r="N50" s="10"/>
    </row>
    <row r="51" customFormat="false" ht="13.8" hidden="false" customHeight="false" outlineLevel="0" collapsed="false">
      <c r="A51" s="10"/>
      <c r="B51" s="10"/>
      <c r="C51" s="10"/>
      <c r="D51" s="10"/>
      <c r="E51" s="10"/>
      <c r="F51" s="10"/>
      <c r="G51" s="10"/>
      <c r="H51" s="10"/>
      <c r="I51" s="10"/>
      <c r="J51" s="10"/>
      <c r="K51" s="10"/>
      <c r="L51" s="10"/>
      <c r="M51" s="10"/>
      <c r="N51" s="10"/>
    </row>
    <row r="52" customFormat="false" ht="13.8" hidden="false" customHeight="false" outlineLevel="0" collapsed="false">
      <c r="A52" s="10"/>
      <c r="B52" s="10"/>
      <c r="C52" s="10"/>
      <c r="D52" s="10"/>
      <c r="E52" s="10"/>
      <c r="F52" s="10"/>
      <c r="G52" s="10"/>
      <c r="H52" s="10"/>
      <c r="I52" s="10"/>
      <c r="J52" s="10"/>
      <c r="K52" s="10"/>
      <c r="L52" s="10"/>
      <c r="M52" s="10"/>
      <c r="N52" s="10"/>
    </row>
  </sheetData>
  <mergeCells count="18">
    <mergeCell ref="A1:E1"/>
    <mergeCell ref="B4:D4"/>
    <mergeCell ref="A5:A6"/>
    <mergeCell ref="B5:D6"/>
    <mergeCell ref="B7:D7"/>
    <mergeCell ref="A9:D9"/>
    <mergeCell ref="B10:D10"/>
    <mergeCell ref="A12:D12"/>
    <mergeCell ref="B13:D13"/>
    <mergeCell ref="A15:D15"/>
    <mergeCell ref="A24:D24"/>
    <mergeCell ref="A32:D32"/>
    <mergeCell ref="C34:D35"/>
    <mergeCell ref="B38:D38"/>
    <mergeCell ref="A42:E42"/>
    <mergeCell ref="A43:E43"/>
    <mergeCell ref="A44:E44"/>
    <mergeCell ref="A45:E45"/>
  </mergeCells>
  <dataValidations count="2">
    <dataValidation allowBlank="true" errorStyle="stop" operator="equal" showDropDown="false" showErrorMessage="true" showInputMessage="true" sqref="B10:D10" type="list">
      <formula1>"Com Desoneração,Sem Desoneração"</formula1>
      <formula2>0</formula2>
    </dataValidation>
    <dataValidation allowBlank="true" errorStyle="stop" operator="equal" showDropDown="false" showErrorMessage="true" showInputMessage="true" sqref="B13:D13" type="list">
      <formula1>#ref!</formula1>
      <formula2>0</formula2>
    </dataValidation>
  </dataValidations>
  <printOptions headings="false" gridLines="false" gridLinesSet="true" horizontalCentered="true" verticalCentered="false"/>
  <pageMargins left="0.196527777777778" right="0.196527777777778" top="0.196527777777778" bottom="0.196527777777778" header="0.511811023622047" footer="0.511811023622047"/>
  <pageSetup paperSize="9" scale="80" fitToWidth="1" fitToHeight="1" pageOrder="downThenOver" orientation="portrait" blackAndWhite="false" draft="false" cellComments="none" firstPageNumber="1" useFirstPageNumber="tru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R271"/>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ColWidth="11.58984375" defaultRowHeight="12.8" zeroHeight="false" outlineLevelRow="0" outlineLevelCol="0"/>
  <cols>
    <col collapsed="false" customWidth="true" hidden="false" outlineLevel="0" max="2" min="2" style="0" width="14.08"/>
    <col collapsed="false" customWidth="true" hidden="false" outlineLevel="0" max="3" min="3" style="0" width="16.33"/>
    <col collapsed="false" customWidth="true" hidden="false" outlineLevel="0" max="4" min="4" style="0" width="58.35"/>
    <col collapsed="false" customWidth="true" hidden="false" outlineLevel="0" max="5" min="5" style="0" width="6.67"/>
    <col collapsed="false" customWidth="true" hidden="false" outlineLevel="0" max="7" min="7" style="0" width="9.07"/>
    <col collapsed="false" customWidth="true" hidden="false" outlineLevel="0" max="8" min="8" style="0" width="7.8"/>
    <col collapsed="false" customWidth="true" hidden="false" outlineLevel="0" max="9" min="9" style="0" width="9.44"/>
    <col collapsed="false" customWidth="true" hidden="false" outlineLevel="0" max="10" min="10" style="0" width="11.11"/>
    <col collapsed="false" customWidth="true" hidden="false" outlineLevel="0" max="11" min="11" style="0" width="9.44"/>
    <col collapsed="false" customWidth="true" hidden="false" outlineLevel="0" max="12" min="12" style="0" width="10.58"/>
    <col collapsed="false" customWidth="true" hidden="false" outlineLevel="0" max="13" min="13" style="0" width="7.41"/>
    <col collapsed="false" customWidth="true" hidden="false" outlineLevel="0" max="14" min="14" style="0" width="9.07"/>
    <col collapsed="false" customWidth="true" hidden="false" outlineLevel="0" max="15" min="15" style="0" width="9.63"/>
    <col collapsed="false" customWidth="true" hidden="true" outlineLevel="0" max="17" min="17" style="0" width="8.08"/>
  </cols>
  <sheetData>
    <row r="1" customFormat="false" ht="12.8" hidden="false" customHeight="false" outlineLevel="0" collapsed="false">
      <c r="A1" s="74"/>
      <c r="B1" s="74"/>
      <c r="C1" s="74"/>
      <c r="D1" s="74"/>
      <c r="E1" s="74"/>
      <c r="F1" s="74"/>
      <c r="G1" s="74"/>
      <c r="H1" s="74"/>
      <c r="I1" s="74"/>
      <c r="J1" s="74"/>
      <c r="K1" s="74"/>
      <c r="L1" s="74"/>
      <c r="M1" s="74"/>
      <c r="N1" s="74"/>
      <c r="O1" s="74"/>
      <c r="P1" s="74"/>
    </row>
    <row r="2" customFormat="false" ht="30.5" hidden="false" customHeight="true" outlineLevel="0" collapsed="false">
      <c r="A2" s="75" t="str">
        <f aca="false">'PLANILHA ORÇAMENTÁRIA'!A2</f>
        <v>PREFEITURA MUNICIPAL DE SÃO GABRIEL DA PALHA</v>
      </c>
      <c r="B2" s="75"/>
      <c r="C2" s="75"/>
      <c r="D2" s="75"/>
      <c r="E2" s="75"/>
      <c r="F2" s="75"/>
      <c r="G2" s="75"/>
      <c r="H2" s="75"/>
      <c r="I2" s="75"/>
      <c r="J2" s="75"/>
      <c r="K2" s="75"/>
      <c r="L2" s="75"/>
      <c r="M2" s="75"/>
      <c r="N2" s="75"/>
      <c r="O2" s="75"/>
      <c r="P2" s="75"/>
    </row>
    <row r="3" customFormat="false" ht="28.45" hidden="false" customHeight="true" outlineLevel="0" collapsed="false">
      <c r="A3" s="76" t="str">
        <f aca="false">'PLANILHA ORÇAMENTÁRIA'!A3</f>
        <v>SECRETARIA MUNICIPAL DE OBRAS E DESENVOLVIMENTO URBANO</v>
      </c>
      <c r="B3" s="76"/>
      <c r="C3" s="76"/>
      <c r="D3" s="76"/>
      <c r="E3" s="76"/>
      <c r="F3" s="76"/>
      <c r="G3" s="76"/>
      <c r="H3" s="76"/>
      <c r="I3" s="76"/>
      <c r="J3" s="76"/>
      <c r="K3" s="76"/>
      <c r="L3" s="76"/>
      <c r="M3" s="76"/>
      <c r="N3" s="76"/>
      <c r="O3" s="76"/>
      <c r="P3" s="76"/>
    </row>
    <row r="4" customFormat="false" ht="12.8" hidden="false" customHeight="false" outlineLevel="0" collapsed="false">
      <c r="A4" s="77" t="str">
        <f aca="false">'PLANILHA ORÇAMENTÁRIA'!A4</f>
        <v>OBRA: REFORMA DA PRAÇA AURÉLIO BASTIANELLO NO MUNICÍPIO DE SÃO GABRIEL DA PALHA – ES</v>
      </c>
      <c r="B4" s="77"/>
      <c r="C4" s="77"/>
      <c r="D4" s="77"/>
      <c r="E4" s="77"/>
      <c r="F4" s="77"/>
      <c r="G4" s="77"/>
      <c r="H4" s="77"/>
      <c r="I4" s="77"/>
      <c r="J4" s="77"/>
      <c r="K4" s="77"/>
      <c r="L4" s="77"/>
      <c r="M4" s="77"/>
      <c r="N4" s="77"/>
      <c r="O4" s="77"/>
      <c r="P4" s="77"/>
    </row>
    <row r="5" customFormat="false" ht="12.8" hidden="false" customHeight="false" outlineLevel="0" collapsed="false">
      <c r="A5" s="77" t="str">
        <f aca="false">'PLANILHA ORÇAMENTÁRIA'!A5</f>
        <v>LOCAL: PRAÇA AURÉLIO BASTIANELLO, SÃO GABRIEL DA PALHA-ES</v>
      </c>
      <c r="B5" s="77"/>
      <c r="C5" s="77"/>
      <c r="D5" s="77"/>
      <c r="E5" s="77"/>
      <c r="F5" s="77"/>
      <c r="G5" s="77"/>
      <c r="H5" s="77"/>
      <c r="I5" s="77"/>
      <c r="J5" s="77"/>
      <c r="K5" s="77"/>
      <c r="L5" s="77"/>
      <c r="M5" s="77"/>
      <c r="N5" s="77"/>
      <c r="O5" s="77"/>
      <c r="P5" s="77"/>
    </row>
    <row r="6" customFormat="false" ht="12.8" hidden="false" customHeight="false" outlineLevel="0" collapsed="false">
      <c r="A6" s="78"/>
      <c r="B6" s="78"/>
      <c r="C6" s="78"/>
      <c r="D6" s="78"/>
      <c r="E6" s="78"/>
      <c r="F6" s="78"/>
      <c r="G6" s="78"/>
      <c r="H6" s="78"/>
      <c r="I6" s="78"/>
      <c r="J6" s="78"/>
      <c r="K6" s="78"/>
      <c r="L6" s="78"/>
      <c r="M6" s="78"/>
      <c r="N6" s="78"/>
      <c r="O6" s="78"/>
      <c r="P6" s="78"/>
    </row>
    <row r="7" customFormat="false" ht="12.8" hidden="false" customHeight="false" outlineLevel="0" collapsed="false">
      <c r="A7" s="78"/>
      <c r="B7" s="78"/>
      <c r="C7" s="78"/>
      <c r="D7" s="78"/>
      <c r="E7" s="78"/>
      <c r="F7" s="78"/>
      <c r="G7" s="78"/>
      <c r="H7" s="78"/>
      <c r="I7" s="78"/>
      <c r="J7" s="78"/>
      <c r="K7" s="78"/>
      <c r="L7" s="78"/>
      <c r="M7" s="78"/>
      <c r="N7" s="78"/>
      <c r="O7" s="78"/>
      <c r="P7" s="78"/>
    </row>
    <row r="8" customFormat="false" ht="12.8" hidden="false" customHeight="true" outlineLevel="0" collapsed="false">
      <c r="A8" s="79" t="s">
        <v>31</v>
      </c>
      <c r="B8" s="80" t="s">
        <v>32</v>
      </c>
      <c r="C8" s="80" t="s">
        <v>33</v>
      </c>
      <c r="D8" s="79" t="s">
        <v>34</v>
      </c>
      <c r="E8" s="79" t="s">
        <v>35</v>
      </c>
      <c r="F8" s="79"/>
      <c r="G8" s="79"/>
      <c r="H8" s="79"/>
      <c r="I8" s="79"/>
      <c r="J8" s="79"/>
      <c r="K8" s="79"/>
      <c r="L8" s="79"/>
      <c r="M8" s="79"/>
      <c r="N8" s="79"/>
      <c r="O8" s="79"/>
      <c r="P8" s="79"/>
    </row>
    <row r="9" customFormat="false" ht="12.8" hidden="false" customHeight="false" outlineLevel="0" collapsed="false">
      <c r="A9" s="79"/>
      <c r="B9" s="79"/>
      <c r="C9" s="79"/>
      <c r="D9" s="79"/>
      <c r="E9" s="79" t="s">
        <v>36</v>
      </c>
      <c r="F9" s="81" t="s">
        <v>37</v>
      </c>
      <c r="G9" s="82" t="s">
        <v>38</v>
      </c>
      <c r="H9" s="82" t="s">
        <v>39</v>
      </c>
      <c r="I9" s="82" t="s">
        <v>40</v>
      </c>
      <c r="J9" s="82" t="s">
        <v>41</v>
      </c>
      <c r="K9" s="82" t="s">
        <v>42</v>
      </c>
      <c r="L9" s="82" t="s">
        <v>43</v>
      </c>
      <c r="M9" s="82" t="s">
        <v>44</v>
      </c>
      <c r="N9" s="82" t="s">
        <v>45</v>
      </c>
      <c r="O9" s="82" t="s">
        <v>46</v>
      </c>
      <c r="P9" s="81" t="s">
        <v>47</v>
      </c>
      <c r="Q9" s="83" t="s">
        <v>48</v>
      </c>
    </row>
    <row r="10" customFormat="false" ht="14.9" hidden="false" customHeight="false" outlineLevel="0" collapsed="false">
      <c r="A10" s="84" t="s">
        <v>49</v>
      </c>
      <c r="B10" s="84"/>
      <c r="C10" s="84"/>
      <c r="D10" s="85" t="s">
        <v>50</v>
      </c>
      <c r="E10" s="86"/>
      <c r="F10" s="87"/>
      <c r="G10" s="87"/>
      <c r="H10" s="87"/>
      <c r="I10" s="87"/>
      <c r="J10" s="87"/>
      <c r="K10" s="87"/>
      <c r="L10" s="87"/>
      <c r="M10" s="87"/>
      <c r="N10" s="87"/>
      <c r="O10" s="87"/>
      <c r="P10" s="87"/>
    </row>
    <row r="11" customFormat="false" ht="14.15" hidden="false" customHeight="false" outlineLevel="0" collapsed="false">
      <c r="A11" s="88" t="s">
        <v>51</v>
      </c>
      <c r="B11" s="89" t="s">
        <v>52</v>
      </c>
      <c r="C11" s="90" t="n">
        <v>10206</v>
      </c>
      <c r="D11" s="91" t="s">
        <v>53</v>
      </c>
      <c r="E11" s="92" t="s">
        <v>54</v>
      </c>
      <c r="F11" s="93"/>
      <c r="G11" s="93"/>
      <c r="H11" s="93"/>
      <c r="I11" s="93"/>
      <c r="J11" s="93"/>
      <c r="K11" s="93"/>
      <c r="L11" s="93"/>
      <c r="M11" s="93"/>
      <c r="N11" s="93"/>
      <c r="O11" s="93"/>
      <c r="P11" s="94" t="n">
        <f aca="false">SUM(P12:P12)</f>
        <v>250.15</v>
      </c>
      <c r="Q11" s="95" t="e">
        <f aca="false">VLOOKUP(C11,Planilha7!A:D,6,0)</f>
        <v>#VALUE!</v>
      </c>
    </row>
    <row r="12" s="101" customFormat="true" ht="35.05" hidden="false" customHeight="false" outlineLevel="0" collapsed="false">
      <c r="A12" s="96"/>
      <c r="B12" s="96"/>
      <c r="C12" s="96"/>
      <c r="D12" s="97" t="s">
        <v>55</v>
      </c>
      <c r="E12" s="98"/>
      <c r="F12" s="99"/>
      <c r="G12" s="99"/>
      <c r="H12" s="99"/>
      <c r="I12" s="99"/>
      <c r="J12" s="99"/>
      <c r="K12" s="99"/>
      <c r="L12" s="99"/>
      <c r="M12" s="99"/>
      <c r="N12" s="99"/>
      <c r="O12" s="99" t="n">
        <f aca="false">500.3*0.5</f>
        <v>250.15</v>
      </c>
      <c r="P12" s="99" t="n">
        <f aca="false">O12</f>
        <v>250.15</v>
      </c>
      <c r="Q12" s="100"/>
    </row>
    <row r="13" customFormat="false" ht="12.8" hidden="false" customHeight="false" outlineLevel="0" collapsed="false">
      <c r="A13" s="102"/>
      <c r="B13" s="102"/>
      <c r="C13" s="102"/>
      <c r="D13" s="102"/>
      <c r="E13" s="102"/>
      <c r="F13" s="102"/>
      <c r="G13" s="102"/>
      <c r="H13" s="102"/>
      <c r="I13" s="102"/>
      <c r="J13" s="102"/>
      <c r="K13" s="102"/>
      <c r="L13" s="102"/>
      <c r="M13" s="102"/>
      <c r="N13" s="102"/>
      <c r="O13" s="102"/>
      <c r="P13" s="102"/>
      <c r="Q13" s="83"/>
    </row>
    <row r="14" customFormat="false" ht="14.15" hidden="false" customHeight="false" outlineLevel="0" collapsed="false">
      <c r="A14" s="88" t="s">
        <v>56</v>
      </c>
      <c r="B14" s="89" t="s">
        <v>52</v>
      </c>
      <c r="C14" s="90" t="n">
        <v>10208</v>
      </c>
      <c r="D14" s="91" t="s">
        <v>57</v>
      </c>
      <c r="E14" s="92" t="s">
        <v>54</v>
      </c>
      <c r="F14" s="93"/>
      <c r="G14" s="93"/>
      <c r="H14" s="93"/>
      <c r="I14" s="93"/>
      <c r="J14" s="93"/>
      <c r="K14" s="93"/>
      <c r="L14" s="93"/>
      <c r="M14" s="93"/>
      <c r="N14" s="93"/>
      <c r="O14" s="93"/>
      <c r="P14" s="94" t="n">
        <f aca="false">SUM(P15:P20)</f>
        <v>325.464</v>
      </c>
      <c r="Q14" s="95" t="e">
        <f aca="false">VLOOKUP(C14,Planilha7!A:D,6,0)</f>
        <v>#VALUE!</v>
      </c>
    </row>
    <row r="15" customFormat="false" ht="12.8" hidden="false" customHeight="false" outlineLevel="0" collapsed="false">
      <c r="A15" s="96"/>
      <c r="B15" s="96"/>
      <c r="C15" s="96"/>
      <c r="D15" s="97" t="s">
        <v>58</v>
      </c>
      <c r="E15" s="98"/>
      <c r="F15" s="103"/>
      <c r="G15" s="103"/>
      <c r="H15" s="103" t="n">
        <v>0.8</v>
      </c>
      <c r="I15" s="103"/>
      <c r="J15" s="103" t="n">
        <v>113.28</v>
      </c>
      <c r="K15" s="103"/>
      <c r="L15" s="103"/>
      <c r="M15" s="103"/>
      <c r="N15" s="103"/>
      <c r="O15" s="103"/>
      <c r="P15" s="103" t="n">
        <f aca="false">H15*J15</f>
        <v>90.624</v>
      </c>
      <c r="Q15" s="83"/>
    </row>
    <row r="16" customFormat="false" ht="12.8" hidden="false" customHeight="false" outlineLevel="0" collapsed="false">
      <c r="A16" s="96"/>
      <c r="B16" s="96"/>
      <c r="C16" s="96"/>
      <c r="D16" s="97" t="s">
        <v>59</v>
      </c>
      <c r="E16" s="98"/>
      <c r="F16" s="103"/>
      <c r="G16" s="103"/>
      <c r="H16" s="103" t="n">
        <v>3.1</v>
      </c>
      <c r="I16" s="103"/>
      <c r="J16" s="103" t="n">
        <v>4</v>
      </c>
      <c r="K16" s="103"/>
      <c r="L16" s="103" t="n">
        <v>2</v>
      </c>
      <c r="M16" s="103"/>
      <c r="N16" s="103"/>
      <c r="O16" s="103"/>
      <c r="P16" s="103" t="n">
        <f aca="false">H16*J16*L16</f>
        <v>24.8</v>
      </c>
      <c r="Q16" s="83"/>
    </row>
    <row r="17" customFormat="false" ht="12.8" hidden="false" customHeight="false" outlineLevel="0" collapsed="false">
      <c r="A17" s="96"/>
      <c r="B17" s="96"/>
      <c r="C17" s="96"/>
      <c r="D17" s="97" t="s">
        <v>60</v>
      </c>
      <c r="E17" s="98"/>
      <c r="F17" s="103"/>
      <c r="G17" s="103"/>
      <c r="H17" s="103"/>
      <c r="I17" s="103"/>
      <c r="J17" s="103"/>
      <c r="K17" s="103"/>
      <c r="L17" s="103"/>
      <c r="M17" s="103"/>
      <c r="N17" s="103"/>
      <c r="O17" s="103" t="n">
        <v>44.8</v>
      </c>
      <c r="P17" s="103" t="n">
        <f aca="false">O17</f>
        <v>44.8</v>
      </c>
      <c r="Q17" s="83"/>
    </row>
    <row r="18" customFormat="false" ht="12.8" hidden="false" customHeight="false" outlineLevel="0" collapsed="false">
      <c r="A18" s="96"/>
      <c r="B18" s="96"/>
      <c r="C18" s="96"/>
      <c r="D18" s="97" t="s">
        <v>61</v>
      </c>
      <c r="E18" s="98"/>
      <c r="F18" s="103"/>
      <c r="G18" s="103"/>
      <c r="H18" s="103" t="n">
        <v>3.1</v>
      </c>
      <c r="I18" s="103"/>
      <c r="J18" s="103" t="n">
        <v>5.7</v>
      </c>
      <c r="K18" s="103"/>
      <c r="L18" s="103" t="n">
        <v>2</v>
      </c>
      <c r="M18" s="103"/>
      <c r="N18" s="103"/>
      <c r="O18" s="103"/>
      <c r="P18" s="103" t="n">
        <f aca="false">H18*J18*L18</f>
        <v>35.34</v>
      </c>
      <c r="Q18" s="83"/>
    </row>
    <row r="19" customFormat="false" ht="12.8" hidden="false" customHeight="false" outlineLevel="0" collapsed="false">
      <c r="A19" s="96"/>
      <c r="B19" s="96"/>
      <c r="C19" s="96"/>
      <c r="D19" s="97" t="s">
        <v>62</v>
      </c>
      <c r="E19" s="98"/>
      <c r="F19" s="103"/>
      <c r="G19" s="103"/>
      <c r="H19" s="103" t="n">
        <v>0.9</v>
      </c>
      <c r="I19" s="103"/>
      <c r="J19" s="103" t="n">
        <v>110</v>
      </c>
      <c r="K19" s="103"/>
      <c r="L19" s="103"/>
      <c r="M19" s="103"/>
      <c r="N19" s="103"/>
      <c r="O19" s="103"/>
      <c r="P19" s="103" t="n">
        <f aca="false">H19*J19</f>
        <v>99</v>
      </c>
      <c r="Q19" s="83"/>
    </row>
    <row r="20" customFormat="false" ht="12.8" hidden="false" customHeight="false" outlineLevel="0" collapsed="false">
      <c r="A20" s="96"/>
      <c r="B20" s="96"/>
      <c r="C20" s="96"/>
      <c r="D20" s="97" t="s">
        <v>63</v>
      </c>
      <c r="E20" s="98"/>
      <c r="F20" s="103"/>
      <c r="G20" s="103"/>
      <c r="H20" s="103" t="n">
        <v>0.3</v>
      </c>
      <c r="I20" s="103"/>
      <c r="J20" s="103" t="n">
        <v>103</v>
      </c>
      <c r="K20" s="103"/>
      <c r="L20" s="103"/>
      <c r="M20" s="103"/>
      <c r="N20" s="103"/>
      <c r="O20" s="103"/>
      <c r="P20" s="103" t="n">
        <f aca="false">H20*J20</f>
        <v>30.9</v>
      </c>
      <c r="Q20" s="83"/>
    </row>
    <row r="21" customFormat="false" ht="12.8" hidden="false" customHeight="false" outlineLevel="0" collapsed="false">
      <c r="A21" s="102"/>
      <c r="B21" s="102"/>
      <c r="C21" s="102"/>
      <c r="D21" s="102"/>
      <c r="E21" s="102"/>
      <c r="F21" s="102"/>
      <c r="G21" s="102"/>
      <c r="H21" s="102"/>
      <c r="I21" s="102"/>
      <c r="J21" s="102"/>
      <c r="K21" s="102"/>
      <c r="L21" s="102"/>
      <c r="M21" s="102"/>
      <c r="N21" s="102"/>
      <c r="O21" s="102"/>
      <c r="P21" s="102"/>
      <c r="Q21" s="83"/>
    </row>
    <row r="22" customFormat="false" ht="14.15" hidden="false" customHeight="false" outlineLevel="0" collapsed="false">
      <c r="A22" s="88" t="s">
        <v>64</v>
      </c>
      <c r="B22" s="89" t="s">
        <v>52</v>
      </c>
      <c r="C22" s="90" t="n">
        <v>10214</v>
      </c>
      <c r="D22" s="91" t="s">
        <v>65</v>
      </c>
      <c r="E22" s="92" t="s">
        <v>54</v>
      </c>
      <c r="F22" s="93"/>
      <c r="G22" s="93"/>
      <c r="H22" s="93"/>
      <c r="I22" s="93"/>
      <c r="J22" s="93"/>
      <c r="K22" s="93"/>
      <c r="L22" s="93"/>
      <c r="M22" s="93"/>
      <c r="N22" s="93"/>
      <c r="O22" s="93"/>
      <c r="P22" s="94" t="n">
        <f aca="false">SUM(P23:P26)</f>
        <v>12.54</v>
      </c>
      <c r="Q22" s="95" t="e">
        <f aca="false">VLOOKUP(C22,Planilha7!A:D,6,0)</f>
        <v>#VALUE!</v>
      </c>
    </row>
    <row r="23" customFormat="false" ht="12.8" hidden="false" customHeight="false" outlineLevel="0" collapsed="false">
      <c r="A23" s="96"/>
      <c r="B23" s="96"/>
      <c r="C23" s="96"/>
      <c r="D23" s="97" t="s">
        <v>66</v>
      </c>
      <c r="E23" s="98"/>
      <c r="F23" s="103" t="n">
        <v>0.8</v>
      </c>
      <c r="G23" s="103"/>
      <c r="H23" s="103" t="n">
        <v>2.1</v>
      </c>
      <c r="I23" s="103"/>
      <c r="J23" s="103"/>
      <c r="K23" s="103"/>
      <c r="L23" s="103" t="n">
        <v>2</v>
      </c>
      <c r="M23" s="103"/>
      <c r="N23" s="103"/>
      <c r="O23" s="103"/>
      <c r="P23" s="103" t="n">
        <f aca="false">F23*H23*L23</f>
        <v>3.36</v>
      </c>
      <c r="Q23" s="83"/>
    </row>
    <row r="24" customFormat="false" ht="12.8" hidden="false" customHeight="false" outlineLevel="0" collapsed="false">
      <c r="A24" s="96"/>
      <c r="B24" s="96"/>
      <c r="C24" s="96"/>
      <c r="D24" s="97" t="s">
        <v>67</v>
      </c>
      <c r="E24" s="98"/>
      <c r="F24" s="103" t="n">
        <v>0.6</v>
      </c>
      <c r="G24" s="103"/>
      <c r="H24" s="103" t="n">
        <v>2.1</v>
      </c>
      <c r="I24" s="103"/>
      <c r="J24" s="103"/>
      <c r="K24" s="103"/>
      <c r="L24" s="103" t="n">
        <v>1</v>
      </c>
      <c r="M24" s="103"/>
      <c r="N24" s="103"/>
      <c r="O24" s="103"/>
      <c r="P24" s="103" t="n">
        <f aca="false">F24*H24*L24</f>
        <v>1.26</v>
      </c>
      <c r="Q24" s="83"/>
    </row>
    <row r="25" customFormat="false" ht="12.8" hidden="false" customHeight="false" outlineLevel="0" collapsed="false">
      <c r="A25" s="96"/>
      <c r="B25" s="96"/>
      <c r="C25" s="96"/>
      <c r="D25" s="104" t="s">
        <v>68</v>
      </c>
      <c r="E25" s="104"/>
      <c r="F25" s="103" t="n">
        <v>0.6</v>
      </c>
      <c r="G25" s="103"/>
      <c r="H25" s="103" t="n">
        <v>1.8</v>
      </c>
      <c r="I25" s="103"/>
      <c r="J25" s="103"/>
      <c r="K25" s="103"/>
      <c r="L25" s="103" t="n">
        <v>6</v>
      </c>
      <c r="M25" s="103"/>
      <c r="N25" s="103"/>
      <c r="O25" s="103"/>
      <c r="P25" s="103" t="n">
        <f aca="false">F25*H25*L25</f>
        <v>6.48</v>
      </c>
      <c r="Q25" s="83"/>
    </row>
    <row r="26" customFormat="false" ht="12.8" hidden="false" customHeight="false" outlineLevel="0" collapsed="false">
      <c r="A26" s="96"/>
      <c r="B26" s="96"/>
      <c r="C26" s="96"/>
      <c r="D26" s="104" t="s">
        <v>68</v>
      </c>
      <c r="E26" s="104"/>
      <c r="F26" s="103" t="n">
        <v>0.8</v>
      </c>
      <c r="G26" s="103"/>
      <c r="H26" s="103" t="n">
        <v>1.8</v>
      </c>
      <c r="I26" s="103"/>
      <c r="J26" s="103"/>
      <c r="K26" s="103"/>
      <c r="L26" s="103" t="n">
        <v>1</v>
      </c>
      <c r="M26" s="103"/>
      <c r="N26" s="103"/>
      <c r="O26" s="103"/>
      <c r="P26" s="103" t="n">
        <f aca="false">F26*H26*L26</f>
        <v>1.44</v>
      </c>
      <c r="Q26" s="83"/>
    </row>
    <row r="27" customFormat="false" ht="12.8" hidden="false" customHeight="false" outlineLevel="0" collapsed="false">
      <c r="A27" s="102"/>
      <c r="B27" s="102"/>
      <c r="C27" s="102"/>
      <c r="D27" s="102"/>
      <c r="E27" s="102"/>
      <c r="F27" s="102"/>
      <c r="G27" s="102"/>
      <c r="H27" s="102"/>
      <c r="I27" s="102"/>
      <c r="J27" s="102"/>
      <c r="K27" s="102"/>
      <c r="L27" s="102"/>
      <c r="M27" s="102"/>
      <c r="N27" s="102"/>
      <c r="O27" s="102"/>
      <c r="P27" s="102"/>
      <c r="Q27" s="83"/>
    </row>
    <row r="28" customFormat="false" ht="26.85" hidden="false" customHeight="false" outlineLevel="0" collapsed="false">
      <c r="A28" s="88" t="s">
        <v>69</v>
      </c>
      <c r="B28" s="89" t="s">
        <v>52</v>
      </c>
      <c r="C28" s="90" t="n">
        <v>10240</v>
      </c>
      <c r="D28" s="91" t="s">
        <v>70</v>
      </c>
      <c r="E28" s="92" t="s">
        <v>71</v>
      </c>
      <c r="F28" s="93"/>
      <c r="G28" s="93"/>
      <c r="H28" s="93"/>
      <c r="I28" s="93"/>
      <c r="J28" s="93"/>
      <c r="K28" s="93"/>
      <c r="L28" s="93"/>
      <c r="M28" s="93"/>
      <c r="N28" s="93"/>
      <c r="O28" s="93"/>
      <c r="P28" s="94" t="n">
        <f aca="false">SUM(P29:P34)</f>
        <v>106</v>
      </c>
      <c r="Q28" s="95" t="e">
        <f aca="false">VLOOKUP(C28,Planilha7!A:D,6,0)</f>
        <v>#VALUE!</v>
      </c>
    </row>
    <row r="29" customFormat="false" ht="12.8" hidden="false" customHeight="false" outlineLevel="0" collapsed="false">
      <c r="A29" s="88"/>
      <c r="B29" s="88"/>
      <c r="C29" s="88"/>
      <c r="D29" s="97" t="s">
        <v>72</v>
      </c>
      <c r="E29" s="98"/>
      <c r="F29" s="103"/>
      <c r="G29" s="103"/>
      <c r="H29" s="103"/>
      <c r="I29" s="103"/>
      <c r="J29" s="103"/>
      <c r="K29" s="103"/>
      <c r="L29" s="103" t="n">
        <v>6</v>
      </c>
      <c r="M29" s="103"/>
      <c r="N29" s="103"/>
      <c r="O29" s="103"/>
      <c r="P29" s="103" t="n">
        <f aca="false">L29</f>
        <v>6</v>
      </c>
      <c r="Q29" s="83"/>
    </row>
    <row r="30" customFormat="false" ht="12.8" hidden="false" customHeight="false" outlineLevel="0" collapsed="false">
      <c r="A30" s="88"/>
      <c r="B30" s="88"/>
      <c r="C30" s="88"/>
      <c r="D30" s="97" t="s">
        <v>73</v>
      </c>
      <c r="E30" s="98"/>
      <c r="F30" s="103"/>
      <c r="G30" s="103"/>
      <c r="H30" s="103"/>
      <c r="I30" s="103"/>
      <c r="J30" s="103"/>
      <c r="K30" s="103"/>
      <c r="L30" s="103" t="n">
        <v>3</v>
      </c>
      <c r="M30" s="103"/>
      <c r="N30" s="103"/>
      <c r="O30" s="103"/>
      <c r="P30" s="103" t="n">
        <f aca="false">L30</f>
        <v>3</v>
      </c>
      <c r="Q30" s="83"/>
    </row>
    <row r="31" customFormat="false" ht="12.8" hidden="false" customHeight="false" outlineLevel="0" collapsed="false">
      <c r="A31" s="88"/>
      <c r="B31" s="88"/>
      <c r="C31" s="88"/>
      <c r="D31" s="97" t="s">
        <v>74</v>
      </c>
      <c r="E31" s="98"/>
      <c r="F31" s="103"/>
      <c r="G31" s="103"/>
      <c r="H31" s="103"/>
      <c r="I31" s="103"/>
      <c r="J31" s="103"/>
      <c r="K31" s="103"/>
      <c r="L31" s="103" t="n">
        <v>5</v>
      </c>
      <c r="M31" s="103" t="n">
        <v>2</v>
      </c>
      <c r="N31" s="103"/>
      <c r="O31" s="103"/>
      <c r="P31" s="103" t="n">
        <f aca="false">L31*M31</f>
        <v>10</v>
      </c>
      <c r="Q31" s="83"/>
    </row>
    <row r="32" customFormat="false" ht="12.8" hidden="false" customHeight="false" outlineLevel="0" collapsed="false">
      <c r="A32" s="88"/>
      <c r="B32" s="88"/>
      <c r="C32" s="88"/>
      <c r="D32" s="97" t="s">
        <v>75</v>
      </c>
      <c r="E32" s="98"/>
      <c r="F32" s="103"/>
      <c r="G32" s="103"/>
      <c r="H32" s="103"/>
      <c r="I32" s="103"/>
      <c r="J32" s="103"/>
      <c r="K32" s="103"/>
      <c r="L32" s="103" t="n">
        <v>3</v>
      </c>
      <c r="M32" s="103" t="n">
        <v>2</v>
      </c>
      <c r="N32" s="103"/>
      <c r="O32" s="103"/>
      <c r="P32" s="103" t="n">
        <f aca="false">L32*M32</f>
        <v>6</v>
      </c>
      <c r="Q32" s="83"/>
    </row>
    <row r="33" customFormat="false" ht="12.8" hidden="false" customHeight="false" outlineLevel="0" collapsed="false">
      <c r="A33" s="88"/>
      <c r="B33" s="88"/>
      <c r="C33" s="88"/>
      <c r="D33" s="97" t="s">
        <v>76</v>
      </c>
      <c r="E33" s="98"/>
      <c r="F33" s="103"/>
      <c r="G33" s="103"/>
      <c r="H33" s="103"/>
      <c r="I33" s="103"/>
      <c r="J33" s="103"/>
      <c r="K33" s="103"/>
      <c r="L33" s="103" t="n">
        <v>47</v>
      </c>
      <c r="M33" s="103"/>
      <c r="N33" s="103"/>
      <c r="O33" s="103"/>
      <c r="P33" s="103" t="n">
        <f aca="false">L33</f>
        <v>47</v>
      </c>
      <c r="Q33" s="83"/>
    </row>
    <row r="34" customFormat="false" ht="12.8" hidden="false" customHeight="false" outlineLevel="0" collapsed="false">
      <c r="A34" s="88"/>
      <c r="B34" s="88"/>
      <c r="C34" s="88"/>
      <c r="D34" s="97" t="s">
        <v>77</v>
      </c>
      <c r="E34" s="98"/>
      <c r="F34" s="103"/>
      <c r="G34" s="103"/>
      <c r="H34" s="103"/>
      <c r="I34" s="103"/>
      <c r="J34" s="103"/>
      <c r="K34" s="103"/>
      <c r="L34" s="103" t="n">
        <v>34</v>
      </c>
      <c r="M34" s="103"/>
      <c r="N34" s="103"/>
      <c r="O34" s="103"/>
      <c r="P34" s="103" t="n">
        <f aca="false">L34</f>
        <v>34</v>
      </c>
      <c r="Q34" s="83"/>
    </row>
    <row r="35" customFormat="false" ht="12.8" hidden="false" customHeight="false" outlineLevel="0" collapsed="false">
      <c r="A35" s="102"/>
      <c r="B35" s="102"/>
      <c r="C35" s="102"/>
      <c r="D35" s="102"/>
      <c r="E35" s="102"/>
      <c r="F35" s="102"/>
      <c r="G35" s="102"/>
      <c r="H35" s="102"/>
      <c r="I35" s="102"/>
      <c r="J35" s="102"/>
      <c r="K35" s="102"/>
      <c r="L35" s="102"/>
      <c r="M35" s="102"/>
      <c r="N35" s="102"/>
      <c r="O35" s="102"/>
      <c r="P35" s="102"/>
      <c r="Q35" s="83"/>
    </row>
    <row r="36" customFormat="false" ht="14.15" hidden="false" customHeight="false" outlineLevel="0" collapsed="false">
      <c r="A36" s="88" t="s">
        <v>78</v>
      </c>
      <c r="B36" s="89" t="s">
        <v>52</v>
      </c>
      <c r="C36" s="90" t="n">
        <v>10242</v>
      </c>
      <c r="D36" s="91" t="s">
        <v>79</v>
      </c>
      <c r="E36" s="92" t="s">
        <v>54</v>
      </c>
      <c r="F36" s="93"/>
      <c r="G36" s="93"/>
      <c r="H36" s="93"/>
      <c r="I36" s="93"/>
      <c r="J36" s="93"/>
      <c r="K36" s="93"/>
      <c r="L36" s="93"/>
      <c r="M36" s="93"/>
      <c r="N36" s="93"/>
      <c r="O36" s="93"/>
      <c r="P36" s="94" t="n">
        <f aca="false">SUM(P37:P37)</f>
        <v>4.5</v>
      </c>
      <c r="Q36" s="95" t="e">
        <f aca="false">VLOOKUP(C36,Planilha7!A:D,6,0)</f>
        <v>#VALUE!</v>
      </c>
    </row>
    <row r="37" customFormat="false" ht="12.8" hidden="false" customHeight="false" outlineLevel="0" collapsed="false">
      <c r="A37" s="96"/>
      <c r="B37" s="96"/>
      <c r="C37" s="96"/>
      <c r="D37" s="97" t="s">
        <v>80</v>
      </c>
      <c r="E37" s="98"/>
      <c r="F37" s="103"/>
      <c r="G37" s="103" t="n">
        <v>1.8</v>
      </c>
      <c r="H37" s="103" t="n">
        <v>2.5</v>
      </c>
      <c r="I37" s="103"/>
      <c r="J37" s="103"/>
      <c r="K37" s="103"/>
      <c r="L37" s="103"/>
      <c r="M37" s="103"/>
      <c r="N37" s="103"/>
      <c r="O37" s="103"/>
      <c r="P37" s="103" t="n">
        <f aca="false">G37*H37</f>
        <v>4.5</v>
      </c>
      <c r="Q37" s="83"/>
    </row>
    <row r="38" customFormat="false" ht="12.8" hidden="false" customHeight="false" outlineLevel="0" collapsed="false">
      <c r="A38" s="102"/>
      <c r="B38" s="102"/>
      <c r="C38" s="102"/>
      <c r="D38" s="102"/>
      <c r="E38" s="102"/>
      <c r="F38" s="102"/>
      <c r="G38" s="102"/>
      <c r="H38" s="102"/>
      <c r="I38" s="102"/>
      <c r="J38" s="102"/>
      <c r="K38" s="102"/>
      <c r="L38" s="102"/>
      <c r="M38" s="102"/>
      <c r="N38" s="102"/>
      <c r="O38" s="102"/>
      <c r="P38" s="102"/>
      <c r="Q38" s="83"/>
    </row>
    <row r="39" customFormat="false" ht="26.85" hidden="false" customHeight="false" outlineLevel="0" collapsed="false">
      <c r="A39" s="88" t="s">
        <v>81</v>
      </c>
      <c r="B39" s="89" t="s">
        <v>52</v>
      </c>
      <c r="C39" s="90" t="n">
        <v>10246</v>
      </c>
      <c r="D39" s="91" t="s">
        <v>82</v>
      </c>
      <c r="E39" s="92" t="s">
        <v>54</v>
      </c>
      <c r="F39" s="93"/>
      <c r="G39" s="93"/>
      <c r="H39" s="93"/>
      <c r="I39" s="93"/>
      <c r="J39" s="93"/>
      <c r="K39" s="93"/>
      <c r="L39" s="93"/>
      <c r="M39" s="93"/>
      <c r="N39" s="93"/>
      <c r="O39" s="93"/>
      <c r="P39" s="94" t="n">
        <f aca="false">SUM(P40:P42)</f>
        <v>215.185</v>
      </c>
      <c r="Q39" s="95" t="e">
        <f aca="false">VLOOKUP(C39,Planilha7!A:D,6,0)</f>
        <v>#VALUE!</v>
      </c>
    </row>
    <row r="40" customFormat="false" ht="12.8" hidden="false" customHeight="false" outlineLevel="0" collapsed="false">
      <c r="A40" s="96"/>
      <c r="B40" s="96"/>
      <c r="C40" s="96"/>
      <c r="D40" s="97" t="s">
        <v>83</v>
      </c>
      <c r="E40" s="98"/>
      <c r="F40" s="103"/>
      <c r="G40" s="103" t="n">
        <v>45</v>
      </c>
      <c r="H40" s="103" t="n">
        <f aca="false">3.8-0.8</f>
        <v>3</v>
      </c>
      <c r="I40" s="103"/>
      <c r="J40" s="103"/>
      <c r="K40" s="103"/>
      <c r="L40" s="103"/>
      <c r="M40" s="103"/>
      <c r="N40" s="103"/>
      <c r="O40" s="103"/>
      <c r="P40" s="103" t="n">
        <f aca="false">G40*H40</f>
        <v>135</v>
      </c>
      <c r="Q40" s="83"/>
    </row>
    <row r="41" customFormat="false" ht="12.8" hidden="false" customHeight="false" outlineLevel="0" collapsed="false">
      <c r="A41" s="96"/>
      <c r="B41" s="96"/>
      <c r="C41" s="96"/>
      <c r="D41" s="97" t="s">
        <v>84</v>
      </c>
      <c r="E41" s="98"/>
      <c r="F41" s="103"/>
      <c r="G41" s="103" t="n">
        <f aca="false">2.05+21.8+1.3</f>
        <v>25.15</v>
      </c>
      <c r="H41" s="103" t="n">
        <v>3.1</v>
      </c>
      <c r="I41" s="103"/>
      <c r="J41" s="103"/>
      <c r="K41" s="103"/>
      <c r="L41" s="103"/>
      <c r="M41" s="103"/>
      <c r="N41" s="103" t="n">
        <f aca="false">(0.8*2.1)+(1.6*2.1*2)+(0.6*2.1)</f>
        <v>9.66</v>
      </c>
      <c r="O41" s="103"/>
      <c r="P41" s="103" t="n">
        <f aca="false">(G41*H41)-N41</f>
        <v>68.305</v>
      </c>
      <c r="Q41" s="83"/>
    </row>
    <row r="42" customFormat="false" ht="12.8" hidden="false" customHeight="false" outlineLevel="0" collapsed="false">
      <c r="A42" s="96"/>
      <c r="B42" s="96"/>
      <c r="C42" s="96"/>
      <c r="D42" s="97" t="s">
        <v>85</v>
      </c>
      <c r="E42" s="98"/>
      <c r="F42" s="103"/>
      <c r="G42" s="103" t="n">
        <v>6</v>
      </c>
      <c r="H42" s="103" t="n">
        <v>3.1</v>
      </c>
      <c r="I42" s="103"/>
      <c r="J42" s="103"/>
      <c r="K42" s="103"/>
      <c r="L42" s="103"/>
      <c r="M42" s="103"/>
      <c r="N42" s="103" t="n">
        <f aca="false">1.6*2.1*2</f>
        <v>6.72</v>
      </c>
      <c r="O42" s="103"/>
      <c r="P42" s="103" t="n">
        <f aca="false">(G42*H42)-N42</f>
        <v>11.88</v>
      </c>
      <c r="Q42" s="83"/>
    </row>
    <row r="43" customFormat="false" ht="12.8" hidden="false" customHeight="false" outlineLevel="0" collapsed="false">
      <c r="A43" s="102"/>
      <c r="B43" s="102"/>
      <c r="C43" s="102"/>
      <c r="D43" s="102"/>
      <c r="E43" s="102"/>
      <c r="F43" s="102"/>
      <c r="G43" s="102"/>
      <c r="H43" s="102"/>
      <c r="I43" s="102"/>
      <c r="J43" s="102"/>
      <c r="K43" s="102"/>
      <c r="L43" s="102"/>
      <c r="M43" s="102"/>
      <c r="N43" s="102"/>
      <c r="O43" s="102"/>
      <c r="P43" s="102"/>
      <c r="Q43" s="83"/>
    </row>
    <row r="44" customFormat="false" ht="26.85" hidden="false" customHeight="false" outlineLevel="0" collapsed="false">
      <c r="A44" s="88" t="s">
        <v>86</v>
      </c>
      <c r="B44" s="89" t="s">
        <v>52</v>
      </c>
      <c r="C44" s="90" t="n">
        <v>10318</v>
      </c>
      <c r="D44" s="91" t="s">
        <v>87</v>
      </c>
      <c r="E44" s="92" t="s">
        <v>54</v>
      </c>
      <c r="F44" s="93"/>
      <c r="G44" s="93"/>
      <c r="H44" s="93"/>
      <c r="I44" s="93"/>
      <c r="J44" s="93"/>
      <c r="K44" s="93"/>
      <c r="L44" s="93"/>
      <c r="M44" s="93"/>
      <c r="N44" s="93"/>
      <c r="O44" s="93"/>
      <c r="P44" s="94" t="n">
        <f aca="false">SUM(P45:P45)</f>
        <v>470</v>
      </c>
      <c r="Q44" s="95" t="e">
        <f aca="false">VLOOKUP(C44,Planilha7!A:D,6,0)</f>
        <v>#VALUE!</v>
      </c>
    </row>
    <row r="45" s="101" customFormat="true" ht="12.8" hidden="false" customHeight="false" outlineLevel="0" collapsed="false">
      <c r="A45" s="96"/>
      <c r="B45" s="96"/>
      <c r="C45" s="96"/>
      <c r="D45" s="97"/>
      <c r="E45" s="98"/>
      <c r="F45" s="99"/>
      <c r="G45" s="99"/>
      <c r="H45" s="99"/>
      <c r="I45" s="99"/>
      <c r="J45" s="99"/>
      <c r="K45" s="99"/>
      <c r="L45" s="99"/>
      <c r="M45" s="99"/>
      <c r="N45" s="99"/>
      <c r="O45" s="99" t="n">
        <f aca="false">470</f>
        <v>470</v>
      </c>
      <c r="P45" s="99" t="n">
        <f aca="false">O45</f>
        <v>470</v>
      </c>
      <c r="Q45" s="100"/>
    </row>
    <row r="46" customFormat="false" ht="12.8" hidden="false" customHeight="false" outlineLevel="0" collapsed="false">
      <c r="A46" s="102"/>
      <c r="B46" s="102"/>
      <c r="C46" s="102"/>
      <c r="D46" s="102"/>
      <c r="E46" s="102"/>
      <c r="F46" s="102"/>
      <c r="G46" s="102"/>
      <c r="H46" s="102"/>
      <c r="I46" s="102"/>
      <c r="J46" s="102"/>
      <c r="K46" s="102"/>
      <c r="L46" s="102"/>
      <c r="M46" s="102"/>
      <c r="N46" s="102"/>
      <c r="O46" s="102"/>
      <c r="P46" s="102"/>
      <c r="Q46" s="83"/>
    </row>
    <row r="47" customFormat="false" ht="14.15" hidden="false" customHeight="false" outlineLevel="0" collapsed="false">
      <c r="A47" s="88" t="s">
        <v>88</v>
      </c>
      <c r="B47" s="89" t="s">
        <v>52</v>
      </c>
      <c r="C47" s="90" t="n">
        <v>10323</v>
      </c>
      <c r="D47" s="91" t="s">
        <v>89</v>
      </c>
      <c r="E47" s="92" t="s">
        <v>71</v>
      </c>
      <c r="F47" s="93"/>
      <c r="G47" s="93"/>
      <c r="H47" s="93"/>
      <c r="I47" s="93"/>
      <c r="J47" s="93"/>
      <c r="K47" s="93"/>
      <c r="L47" s="93"/>
      <c r="M47" s="93"/>
      <c r="N47" s="93"/>
      <c r="O47" s="93"/>
      <c r="P47" s="94" t="n">
        <f aca="false">SUM(P48:P50)</f>
        <v>12</v>
      </c>
      <c r="Q47" s="95" t="e">
        <f aca="false">VLOOKUP(C47,Planilha7!A:D,6,0)</f>
        <v>#VALUE!</v>
      </c>
    </row>
    <row r="48" customFormat="false" ht="12.8" hidden="false" customHeight="false" outlineLevel="0" collapsed="false">
      <c r="A48" s="96"/>
      <c r="B48" s="96"/>
      <c r="C48" s="96"/>
      <c r="D48" s="104" t="s">
        <v>66</v>
      </c>
      <c r="E48" s="98"/>
      <c r="F48" s="103"/>
      <c r="G48" s="103"/>
      <c r="H48" s="103"/>
      <c r="I48" s="103"/>
      <c r="J48" s="103"/>
      <c r="K48" s="103"/>
      <c r="L48" s="103" t="n">
        <v>4</v>
      </c>
      <c r="M48" s="103" t="n">
        <v>2</v>
      </c>
      <c r="N48" s="103"/>
      <c r="O48" s="103"/>
      <c r="P48" s="103" t="n">
        <f aca="false">L48*M48</f>
        <v>8</v>
      </c>
      <c r="Q48" s="83"/>
    </row>
    <row r="49" customFormat="false" ht="12.8" hidden="false" customHeight="false" outlineLevel="0" collapsed="false">
      <c r="A49" s="96"/>
      <c r="B49" s="96"/>
      <c r="C49" s="96"/>
      <c r="D49" s="104" t="s">
        <v>90</v>
      </c>
      <c r="E49" s="98"/>
      <c r="F49" s="103"/>
      <c r="G49" s="103"/>
      <c r="H49" s="103"/>
      <c r="I49" s="103"/>
      <c r="J49" s="103"/>
      <c r="K49" s="103"/>
      <c r="L49" s="103" t="n">
        <v>1</v>
      </c>
      <c r="M49" s="103"/>
      <c r="N49" s="103"/>
      <c r="O49" s="103"/>
      <c r="P49" s="103" t="n">
        <f aca="false">L49</f>
        <v>1</v>
      </c>
      <c r="Q49" s="83"/>
    </row>
    <row r="50" customFormat="false" ht="13.8" hidden="false" customHeight="false" outlineLevel="0" collapsed="false">
      <c r="A50" s="96"/>
      <c r="B50" s="96"/>
      <c r="C50" s="96"/>
      <c r="D50" s="105" t="s">
        <v>91</v>
      </c>
      <c r="E50" s="98"/>
      <c r="F50" s="106"/>
      <c r="G50" s="107"/>
      <c r="H50" s="103"/>
      <c r="I50" s="106"/>
      <c r="J50" s="103"/>
      <c r="K50" s="103"/>
      <c r="L50" s="103" t="n">
        <v>3</v>
      </c>
      <c r="M50" s="103"/>
      <c r="N50" s="103"/>
      <c r="O50" s="103"/>
      <c r="P50" s="103" t="n">
        <f aca="false">L50</f>
        <v>3</v>
      </c>
      <c r="Q50" s="83"/>
    </row>
    <row r="51" customFormat="false" ht="12.8" hidden="false" customHeight="false" outlineLevel="0" collapsed="false">
      <c r="A51" s="102"/>
      <c r="B51" s="102"/>
      <c r="C51" s="102"/>
      <c r="D51" s="102"/>
      <c r="E51" s="102"/>
      <c r="F51" s="102"/>
      <c r="G51" s="102"/>
      <c r="H51" s="102"/>
      <c r="I51" s="102"/>
      <c r="J51" s="102"/>
      <c r="K51" s="102"/>
      <c r="L51" s="102"/>
      <c r="M51" s="102"/>
      <c r="N51" s="102"/>
      <c r="O51" s="102"/>
      <c r="P51" s="102"/>
      <c r="Q51" s="83"/>
    </row>
    <row r="52" customFormat="false" ht="26.85" hidden="false" customHeight="false" outlineLevel="0" collapsed="false">
      <c r="A52" s="88" t="s">
        <v>92</v>
      </c>
      <c r="B52" s="89" t="s">
        <v>93</v>
      </c>
      <c r="C52" s="90" t="n">
        <v>97641</v>
      </c>
      <c r="D52" s="91" t="s">
        <v>94</v>
      </c>
      <c r="E52" s="92" t="s">
        <v>54</v>
      </c>
      <c r="F52" s="93"/>
      <c r="G52" s="93"/>
      <c r="H52" s="93"/>
      <c r="I52" s="93"/>
      <c r="J52" s="93"/>
      <c r="K52" s="93"/>
      <c r="L52" s="93"/>
      <c r="M52" s="93"/>
      <c r="N52" s="93"/>
      <c r="O52" s="93"/>
      <c r="P52" s="94" t="n">
        <f aca="false">SUM(P53:P55)</f>
        <v>43.17</v>
      </c>
      <c r="Q52" s="95" t="n">
        <v>4.32</v>
      </c>
    </row>
    <row r="53" customFormat="false" ht="12.8" hidden="false" customHeight="false" outlineLevel="0" collapsed="false">
      <c r="A53" s="96"/>
      <c r="B53" s="96"/>
      <c r="C53" s="96"/>
      <c r="D53" s="104" t="s">
        <v>66</v>
      </c>
      <c r="E53" s="98"/>
      <c r="F53" s="103"/>
      <c r="G53" s="103"/>
      <c r="H53" s="103"/>
      <c r="I53" s="103"/>
      <c r="J53" s="103"/>
      <c r="K53" s="103"/>
      <c r="L53" s="103" t="n">
        <v>2</v>
      </c>
      <c r="M53" s="103"/>
      <c r="N53" s="103"/>
      <c r="O53" s="103" t="n">
        <v>17</v>
      </c>
      <c r="P53" s="103" t="n">
        <f aca="false">L53*O53</f>
        <v>34</v>
      </c>
      <c r="Q53" s="83"/>
    </row>
    <row r="54" customFormat="false" ht="12.8" hidden="false" customHeight="false" outlineLevel="0" collapsed="false">
      <c r="A54" s="96"/>
      <c r="B54" s="96"/>
      <c r="C54" s="96"/>
      <c r="D54" s="104" t="s">
        <v>90</v>
      </c>
      <c r="E54" s="98"/>
      <c r="F54" s="103"/>
      <c r="G54" s="103"/>
      <c r="H54" s="103"/>
      <c r="I54" s="103"/>
      <c r="J54" s="103"/>
      <c r="K54" s="103"/>
      <c r="L54" s="103"/>
      <c r="M54" s="103"/>
      <c r="N54" s="103"/>
      <c r="O54" s="103" t="n">
        <v>5.73</v>
      </c>
      <c r="P54" s="103" t="n">
        <f aca="false">O54</f>
        <v>5.73</v>
      </c>
      <c r="Q54" s="83"/>
    </row>
    <row r="55" customFormat="false" ht="12.8" hidden="false" customHeight="false" outlineLevel="0" collapsed="false">
      <c r="A55" s="96"/>
      <c r="B55" s="96"/>
      <c r="C55" s="96"/>
      <c r="D55" s="104" t="s">
        <v>67</v>
      </c>
      <c r="E55" s="98"/>
      <c r="F55" s="103"/>
      <c r="G55" s="103"/>
      <c r="H55" s="103"/>
      <c r="I55" s="103"/>
      <c r="J55" s="103"/>
      <c r="K55" s="103"/>
      <c r="L55" s="103"/>
      <c r="M55" s="103"/>
      <c r="N55" s="103"/>
      <c r="O55" s="103" t="n">
        <v>3.44</v>
      </c>
      <c r="P55" s="103" t="n">
        <f aca="false">O55</f>
        <v>3.44</v>
      </c>
      <c r="Q55" s="83"/>
    </row>
    <row r="56" customFormat="false" ht="12.8" hidden="false" customHeight="false" outlineLevel="0" collapsed="false">
      <c r="A56" s="102"/>
      <c r="B56" s="102"/>
      <c r="C56" s="102"/>
      <c r="D56" s="102"/>
      <c r="E56" s="102"/>
      <c r="F56" s="102"/>
      <c r="G56" s="102"/>
      <c r="H56" s="102"/>
      <c r="I56" s="102"/>
      <c r="J56" s="102"/>
      <c r="K56" s="102"/>
      <c r="L56" s="102"/>
      <c r="M56" s="102"/>
      <c r="N56" s="102"/>
      <c r="O56" s="102"/>
      <c r="P56" s="102"/>
      <c r="Q56" s="83"/>
    </row>
    <row r="57" customFormat="false" ht="39.55" hidden="false" customHeight="false" outlineLevel="0" collapsed="false">
      <c r="A57" s="88" t="s">
        <v>95</v>
      </c>
      <c r="B57" s="89" t="s">
        <v>52</v>
      </c>
      <c r="C57" s="90" t="n">
        <v>20339</v>
      </c>
      <c r="D57" s="91" t="s">
        <v>96</v>
      </c>
      <c r="E57" s="92" t="s">
        <v>54</v>
      </c>
      <c r="F57" s="93"/>
      <c r="G57" s="93"/>
      <c r="H57" s="93"/>
      <c r="I57" s="93"/>
      <c r="J57" s="93"/>
      <c r="K57" s="93"/>
      <c r="L57" s="93"/>
      <c r="M57" s="93"/>
      <c r="N57" s="93"/>
      <c r="O57" s="93"/>
      <c r="P57" s="94" t="n">
        <f aca="false">P58</f>
        <v>600</v>
      </c>
      <c r="Q57" s="95" t="e">
        <f aca="false">VLOOKUP(C57,Planilha7!A:D,6,0)</f>
        <v>#VALUE!</v>
      </c>
    </row>
    <row r="58" customFormat="false" ht="12.8" hidden="false" customHeight="false" outlineLevel="0" collapsed="false">
      <c r="A58" s="96"/>
      <c r="B58" s="96"/>
      <c r="C58" s="96"/>
      <c r="D58" s="104" t="s">
        <v>97</v>
      </c>
      <c r="E58" s="98"/>
      <c r="F58" s="103"/>
      <c r="G58" s="103"/>
      <c r="H58" s="103"/>
      <c r="I58" s="103"/>
      <c r="J58" s="103"/>
      <c r="K58" s="103"/>
      <c r="L58" s="103" t="n">
        <v>3</v>
      </c>
      <c r="M58" s="103"/>
      <c r="N58" s="103"/>
      <c r="O58" s="103" t="n">
        <v>200</v>
      </c>
      <c r="P58" s="103" t="n">
        <f aca="false">O58*L58</f>
        <v>600</v>
      </c>
      <c r="Q58" s="83"/>
    </row>
    <row r="59" customFormat="false" ht="12.8" hidden="false" customHeight="false" outlineLevel="0" collapsed="false">
      <c r="A59" s="102"/>
      <c r="B59" s="102"/>
      <c r="C59" s="102"/>
      <c r="D59" s="102"/>
      <c r="E59" s="102"/>
      <c r="F59" s="102"/>
      <c r="G59" s="102"/>
      <c r="H59" s="102"/>
      <c r="I59" s="102"/>
      <c r="J59" s="102"/>
      <c r="K59" s="102"/>
      <c r="L59" s="102"/>
      <c r="M59" s="102"/>
      <c r="N59" s="102"/>
      <c r="O59" s="102"/>
      <c r="P59" s="102"/>
      <c r="Q59" s="83"/>
    </row>
    <row r="60" customFormat="false" ht="52.2" hidden="false" customHeight="false" outlineLevel="0" collapsed="false">
      <c r="A60" s="88" t="s">
        <v>98</v>
      </c>
      <c r="B60" s="89" t="s">
        <v>52</v>
      </c>
      <c r="C60" s="90" t="n">
        <v>30304</v>
      </c>
      <c r="D60" s="91" t="s">
        <v>99</v>
      </c>
      <c r="E60" s="92" t="s">
        <v>100</v>
      </c>
      <c r="F60" s="93"/>
      <c r="G60" s="93"/>
      <c r="H60" s="93"/>
      <c r="I60" s="93"/>
      <c r="J60" s="93"/>
      <c r="K60" s="93"/>
      <c r="L60" s="93"/>
      <c r="M60" s="93"/>
      <c r="N60" s="93"/>
      <c r="O60" s="93"/>
      <c r="P60" s="94" t="n">
        <f aca="false">P61</f>
        <v>30</v>
      </c>
      <c r="Q60" s="95" t="e">
        <f aca="false">VLOOKUP(C60,Planilha7!A:D,6,0)</f>
        <v>#VALUE!</v>
      </c>
    </row>
    <row r="61" customFormat="false" ht="12.8" hidden="false" customHeight="false" outlineLevel="0" collapsed="false">
      <c r="A61" s="96"/>
      <c r="B61" s="96"/>
      <c r="C61" s="96"/>
      <c r="D61" s="104" t="s">
        <v>101</v>
      </c>
      <c r="E61" s="98"/>
      <c r="F61" s="103"/>
      <c r="G61" s="103"/>
      <c r="H61" s="103"/>
      <c r="I61" s="103"/>
      <c r="J61" s="103"/>
      <c r="K61" s="103" t="n">
        <v>6</v>
      </c>
      <c r="L61" s="103" t="n">
        <v>5</v>
      </c>
      <c r="M61" s="103"/>
      <c r="N61" s="103"/>
      <c r="O61" s="103"/>
      <c r="P61" s="103" t="n">
        <f aca="false">L61*K61</f>
        <v>30</v>
      </c>
      <c r="Q61" s="95"/>
    </row>
    <row r="62" customFormat="false" ht="12.8" hidden="false" customHeight="false" outlineLevel="0" collapsed="false">
      <c r="A62" s="102"/>
      <c r="B62" s="102"/>
      <c r="C62" s="102"/>
      <c r="D62" s="102"/>
      <c r="E62" s="102"/>
      <c r="F62" s="102"/>
      <c r="G62" s="102"/>
      <c r="H62" s="102"/>
      <c r="I62" s="102"/>
      <c r="J62" s="102"/>
      <c r="K62" s="102"/>
      <c r="L62" s="102"/>
      <c r="M62" s="102"/>
      <c r="N62" s="102"/>
      <c r="O62" s="102"/>
      <c r="P62" s="102"/>
      <c r="Q62" s="83"/>
    </row>
    <row r="63" customFormat="false" ht="14.15" hidden="false" customHeight="false" outlineLevel="0" collapsed="false">
      <c r="A63" s="88" t="s">
        <v>102</v>
      </c>
      <c r="B63" s="89" t="s">
        <v>52</v>
      </c>
      <c r="C63" s="90" t="n">
        <v>20305</v>
      </c>
      <c r="D63" s="91" t="s">
        <v>103</v>
      </c>
      <c r="E63" s="92" t="s">
        <v>54</v>
      </c>
      <c r="F63" s="93"/>
      <c r="G63" s="93"/>
      <c r="H63" s="93"/>
      <c r="I63" s="93"/>
      <c r="J63" s="93"/>
      <c r="K63" s="93"/>
      <c r="L63" s="93"/>
      <c r="M63" s="93"/>
      <c r="N63" s="93"/>
      <c r="O63" s="93"/>
      <c r="P63" s="94" t="n">
        <f aca="false">P64</f>
        <v>8</v>
      </c>
      <c r="Q63" s="95" t="e">
        <f aca="false">VLOOKUP(C63,Planilha7!A:D,6,0)</f>
        <v>#VALUE!</v>
      </c>
    </row>
    <row r="64" customFormat="false" ht="12.8" hidden="false" customHeight="false" outlineLevel="0" collapsed="false">
      <c r="A64" s="96"/>
      <c r="B64" s="96"/>
      <c r="C64" s="96"/>
      <c r="D64" s="104" t="s">
        <v>104</v>
      </c>
      <c r="E64" s="98"/>
      <c r="F64" s="103"/>
      <c r="G64" s="103" t="n">
        <v>4</v>
      </c>
      <c r="H64" s="103" t="n">
        <v>2</v>
      </c>
      <c r="I64" s="103"/>
      <c r="J64" s="103"/>
      <c r="K64" s="103"/>
      <c r="L64" s="103"/>
      <c r="M64" s="103"/>
      <c r="N64" s="103"/>
      <c r="O64" s="103"/>
      <c r="P64" s="103" t="n">
        <f aca="false">H64*G64</f>
        <v>8</v>
      </c>
      <c r="Q64" s="83"/>
    </row>
    <row r="65" customFormat="false" ht="12.8" hidden="false" customHeight="false" outlineLevel="0" collapsed="false">
      <c r="A65" s="96"/>
      <c r="B65" s="96"/>
      <c r="C65" s="96"/>
      <c r="D65" s="96"/>
      <c r="E65" s="96"/>
      <c r="F65" s="96"/>
      <c r="G65" s="96"/>
      <c r="H65" s="96"/>
      <c r="I65" s="96"/>
      <c r="J65" s="96"/>
      <c r="K65" s="96"/>
      <c r="L65" s="96"/>
      <c r="M65" s="96"/>
      <c r="N65" s="96"/>
      <c r="O65" s="96"/>
      <c r="P65" s="96"/>
      <c r="Q65" s="83"/>
    </row>
    <row r="66" customFormat="false" ht="14.15" hidden="false" customHeight="false" outlineLevel="0" collapsed="false">
      <c r="A66" s="88" t="s">
        <v>105</v>
      </c>
      <c r="B66" s="89" t="s">
        <v>52</v>
      </c>
      <c r="C66" s="90" t="n">
        <v>10201</v>
      </c>
      <c r="D66" s="91" t="s">
        <v>106</v>
      </c>
      <c r="E66" s="92" t="s">
        <v>54</v>
      </c>
      <c r="F66" s="93"/>
      <c r="G66" s="93"/>
      <c r="H66" s="93"/>
      <c r="I66" s="93"/>
      <c r="J66" s="93"/>
      <c r="K66" s="93"/>
      <c r="L66" s="93"/>
      <c r="M66" s="93"/>
      <c r="N66" s="93"/>
      <c r="O66" s="93"/>
      <c r="P66" s="94" t="n">
        <f aca="false">P67</f>
        <v>80</v>
      </c>
      <c r="Q66" s="95" t="e">
        <f aca="false">VLOOKUP(C66,Planilha7!A:D,6,0)</f>
        <v>#VALUE!</v>
      </c>
    </row>
    <row r="67" customFormat="false" ht="12.8" hidden="false" customHeight="false" outlineLevel="0" collapsed="false">
      <c r="A67" s="96"/>
      <c r="B67" s="96"/>
      <c r="C67" s="96"/>
      <c r="D67" s="104" t="s">
        <v>107</v>
      </c>
      <c r="E67" s="98"/>
      <c r="F67" s="103"/>
      <c r="G67" s="103"/>
      <c r="H67" s="103"/>
      <c r="I67" s="103"/>
      <c r="J67" s="103"/>
      <c r="K67" s="103"/>
      <c r="L67" s="103"/>
      <c r="M67" s="103"/>
      <c r="N67" s="103"/>
      <c r="O67" s="103" t="n">
        <v>80</v>
      </c>
      <c r="P67" s="103" t="n">
        <f aca="false">O67</f>
        <v>80</v>
      </c>
      <c r="Q67" s="83"/>
    </row>
    <row r="68" customFormat="false" ht="12.8" hidden="false" customHeight="false" outlineLevel="0" collapsed="false">
      <c r="A68" s="96"/>
      <c r="B68" s="96"/>
      <c r="C68" s="96"/>
      <c r="D68" s="96"/>
      <c r="E68" s="96"/>
      <c r="F68" s="96"/>
      <c r="G68" s="96"/>
      <c r="H68" s="96"/>
      <c r="I68" s="96"/>
      <c r="J68" s="96"/>
      <c r="K68" s="96"/>
      <c r="L68" s="96"/>
      <c r="M68" s="96"/>
      <c r="N68" s="96"/>
      <c r="O68" s="96"/>
      <c r="P68" s="96"/>
      <c r="Q68" s="83"/>
    </row>
    <row r="69" customFormat="false" ht="26.85" hidden="false" customHeight="false" outlineLevel="0" collapsed="false">
      <c r="A69" s="88" t="s">
        <v>108</v>
      </c>
      <c r="B69" s="89" t="s">
        <v>52</v>
      </c>
      <c r="C69" s="90" t="n">
        <v>10280</v>
      </c>
      <c r="D69" s="91" t="s">
        <v>109</v>
      </c>
      <c r="E69" s="92" t="s">
        <v>54</v>
      </c>
      <c r="F69" s="93"/>
      <c r="G69" s="93"/>
      <c r="H69" s="93"/>
      <c r="I69" s="93"/>
      <c r="J69" s="93"/>
      <c r="K69" s="93"/>
      <c r="L69" s="93"/>
      <c r="M69" s="93"/>
      <c r="N69" s="93"/>
      <c r="O69" s="93"/>
      <c r="P69" s="94" t="n">
        <f aca="false">P70</f>
        <v>468</v>
      </c>
      <c r="Q69" s="95" t="e">
        <f aca="false">VLOOKUP(C69,Planilha7!A:D,6,0)</f>
        <v>#VALUE!</v>
      </c>
    </row>
    <row r="70" customFormat="false" ht="12.8" hidden="false" customHeight="false" outlineLevel="0" collapsed="false">
      <c r="A70" s="96"/>
      <c r="B70" s="96"/>
      <c r="C70" s="96"/>
      <c r="D70" s="108" t="s">
        <v>110</v>
      </c>
      <c r="E70" s="98"/>
      <c r="F70" s="103"/>
      <c r="G70" s="103"/>
      <c r="H70" s="103"/>
      <c r="I70" s="103"/>
      <c r="J70" s="103"/>
      <c r="K70" s="103"/>
      <c r="L70" s="103"/>
      <c r="M70" s="103"/>
      <c r="N70" s="103"/>
      <c r="O70" s="103" t="n">
        <v>468</v>
      </c>
      <c r="P70" s="103" t="n">
        <f aca="false">O70</f>
        <v>468</v>
      </c>
      <c r="Q70" s="83"/>
    </row>
    <row r="71" customFormat="false" ht="12.8" hidden="false" customHeight="false" outlineLevel="0" collapsed="false">
      <c r="A71" s="96"/>
      <c r="B71" s="96"/>
      <c r="C71" s="96"/>
      <c r="D71" s="96"/>
      <c r="E71" s="96"/>
      <c r="F71" s="96"/>
      <c r="G71" s="96"/>
      <c r="H71" s="96"/>
      <c r="I71" s="96"/>
      <c r="J71" s="96"/>
      <c r="K71" s="96"/>
      <c r="L71" s="96"/>
      <c r="M71" s="96"/>
      <c r="N71" s="96"/>
      <c r="O71" s="96"/>
      <c r="P71" s="96"/>
      <c r="Q71" s="83"/>
    </row>
    <row r="72" customFormat="false" ht="52.2" hidden="false" customHeight="false" outlineLevel="0" collapsed="false">
      <c r="A72" s="88" t="s">
        <v>111</v>
      </c>
      <c r="B72" s="89" t="s">
        <v>52</v>
      </c>
      <c r="C72" s="90" t="n">
        <v>20356</v>
      </c>
      <c r="D72" s="91" t="s">
        <v>112</v>
      </c>
      <c r="E72" s="92" t="s">
        <v>113</v>
      </c>
      <c r="F72" s="93"/>
      <c r="G72" s="93"/>
      <c r="H72" s="93"/>
      <c r="I72" s="93"/>
      <c r="J72" s="93"/>
      <c r="K72" s="93"/>
      <c r="L72" s="93"/>
      <c r="M72" s="93"/>
      <c r="N72" s="93"/>
      <c r="O72" s="93"/>
      <c r="P72" s="94" t="n">
        <f aca="false">P73</f>
        <v>5</v>
      </c>
      <c r="Q72" s="95" t="e">
        <f aca="false">VLOOKUP(C72,Planilha7!A:D,6,0)</f>
        <v>#VALUE!</v>
      </c>
    </row>
    <row r="73" customFormat="false" ht="12.8" hidden="false" customHeight="false" outlineLevel="0" collapsed="false">
      <c r="A73" s="96"/>
      <c r="B73" s="96"/>
      <c r="C73" s="96"/>
      <c r="D73" s="108"/>
      <c r="E73" s="98"/>
      <c r="F73" s="103"/>
      <c r="G73" s="103"/>
      <c r="H73" s="103"/>
      <c r="I73" s="103"/>
      <c r="J73" s="103"/>
      <c r="K73" s="103"/>
      <c r="L73" s="103" t="n">
        <v>5</v>
      </c>
      <c r="M73" s="103"/>
      <c r="N73" s="103"/>
      <c r="O73" s="103"/>
      <c r="P73" s="103" t="n">
        <f aca="false">L73</f>
        <v>5</v>
      </c>
      <c r="Q73" s="83"/>
    </row>
    <row r="74" customFormat="false" ht="12.8" hidden="false" customHeight="false" outlineLevel="0" collapsed="false">
      <c r="A74" s="96"/>
      <c r="B74" s="96"/>
      <c r="C74" s="96"/>
      <c r="D74" s="96"/>
      <c r="E74" s="96"/>
      <c r="F74" s="96"/>
      <c r="G74" s="96"/>
      <c r="H74" s="96"/>
      <c r="I74" s="96"/>
      <c r="J74" s="96"/>
      <c r="K74" s="96"/>
      <c r="L74" s="96"/>
      <c r="M74" s="96"/>
      <c r="N74" s="96"/>
      <c r="O74" s="96"/>
      <c r="P74" s="96"/>
      <c r="Q74" s="83"/>
    </row>
    <row r="75" customFormat="false" ht="26.85" hidden="false" customHeight="false" outlineLevel="0" collapsed="false">
      <c r="A75" s="88" t="s">
        <v>114</v>
      </c>
      <c r="B75" s="89" t="s">
        <v>52</v>
      </c>
      <c r="C75" s="90" t="n">
        <v>20344</v>
      </c>
      <c r="D75" s="91" t="s">
        <v>115</v>
      </c>
      <c r="E75" s="92" t="s">
        <v>71</v>
      </c>
      <c r="F75" s="93"/>
      <c r="G75" s="93"/>
      <c r="H75" s="93"/>
      <c r="I75" s="93"/>
      <c r="J75" s="93"/>
      <c r="K75" s="93"/>
      <c r="L75" s="93"/>
      <c r="M75" s="93"/>
      <c r="N75" s="93"/>
      <c r="O75" s="93"/>
      <c r="P75" s="94" t="n">
        <f aca="false">P76</f>
        <v>1</v>
      </c>
      <c r="Q75" s="95" t="e">
        <f aca="false">VLOOKUP(C75,Planilha7!A:D,6,0)</f>
        <v>#VALUE!</v>
      </c>
    </row>
    <row r="76" customFormat="false" ht="12.8" hidden="false" customHeight="false" outlineLevel="0" collapsed="false">
      <c r="A76" s="96"/>
      <c r="B76" s="96"/>
      <c r="C76" s="96"/>
      <c r="D76" s="108"/>
      <c r="E76" s="98"/>
      <c r="F76" s="103"/>
      <c r="G76" s="103"/>
      <c r="H76" s="103"/>
      <c r="I76" s="103"/>
      <c r="J76" s="103"/>
      <c r="K76" s="103"/>
      <c r="L76" s="103" t="n">
        <v>1</v>
      </c>
      <c r="M76" s="103"/>
      <c r="N76" s="103"/>
      <c r="O76" s="103"/>
      <c r="P76" s="103" t="n">
        <f aca="false">L76</f>
        <v>1</v>
      </c>
      <c r="Q76" s="83"/>
    </row>
    <row r="77" customFormat="false" ht="12.8" hidden="false" customHeight="false" outlineLevel="0" collapsed="false">
      <c r="A77" s="96"/>
      <c r="B77" s="96"/>
      <c r="C77" s="96"/>
      <c r="D77" s="96"/>
      <c r="E77" s="96"/>
      <c r="F77" s="96"/>
      <c r="G77" s="96"/>
      <c r="H77" s="96"/>
      <c r="I77" s="96"/>
      <c r="J77" s="96"/>
      <c r="K77" s="96"/>
      <c r="L77" s="96"/>
      <c r="M77" s="96"/>
      <c r="N77" s="96"/>
      <c r="O77" s="96"/>
      <c r="P77" s="96"/>
      <c r="Q77" s="83"/>
    </row>
    <row r="78" customFormat="false" ht="14.9" hidden="false" customHeight="false" outlineLevel="0" collapsed="false">
      <c r="A78" s="84" t="s">
        <v>116</v>
      </c>
      <c r="B78" s="84"/>
      <c r="C78" s="84"/>
      <c r="D78" s="85" t="s">
        <v>117</v>
      </c>
      <c r="E78" s="86"/>
      <c r="F78" s="87"/>
      <c r="G78" s="87"/>
      <c r="H78" s="87"/>
      <c r="I78" s="87"/>
      <c r="J78" s="87"/>
      <c r="K78" s="87"/>
      <c r="L78" s="87"/>
      <c r="M78" s="87"/>
      <c r="N78" s="87"/>
      <c r="O78" s="87"/>
      <c r="P78" s="87"/>
    </row>
    <row r="79" customFormat="false" ht="39.55" hidden="false" customHeight="false" outlineLevel="0" collapsed="false">
      <c r="A79" s="88" t="s">
        <v>118</v>
      </c>
      <c r="B79" s="89" t="s">
        <v>52</v>
      </c>
      <c r="C79" s="90" t="n">
        <v>71704</v>
      </c>
      <c r="D79" s="91" t="s">
        <v>119</v>
      </c>
      <c r="E79" s="92" t="s">
        <v>54</v>
      </c>
      <c r="F79" s="93"/>
      <c r="G79" s="93"/>
      <c r="H79" s="93"/>
      <c r="I79" s="93"/>
      <c r="J79" s="93"/>
      <c r="K79" s="93"/>
      <c r="L79" s="93"/>
      <c r="M79" s="93"/>
      <c r="N79" s="93"/>
      <c r="O79" s="93"/>
      <c r="P79" s="94" t="n">
        <f aca="false">SUM(P80:P80)</f>
        <v>12.54</v>
      </c>
      <c r="Q79" s="95" t="e">
        <f aca="false">VLOOKUP(C79,Planilha7!A:D,6,0)</f>
        <v>#VALUE!</v>
      </c>
    </row>
    <row r="80" customFormat="false" ht="12.8" hidden="false" customHeight="false" outlineLevel="0" collapsed="false">
      <c r="A80" s="96"/>
      <c r="B80" s="96"/>
      <c r="C80" s="96"/>
      <c r="D80" s="104" t="s">
        <v>120</v>
      </c>
      <c r="E80" s="98"/>
      <c r="F80" s="103"/>
      <c r="G80" s="103"/>
      <c r="H80" s="103"/>
      <c r="I80" s="103"/>
      <c r="J80" s="103"/>
      <c r="K80" s="103"/>
      <c r="L80" s="103"/>
      <c r="M80" s="103"/>
      <c r="N80" s="103"/>
      <c r="O80" s="103" t="n">
        <f aca="false">P22</f>
        <v>12.54</v>
      </c>
      <c r="P80" s="103" t="n">
        <f aca="false">O80</f>
        <v>12.54</v>
      </c>
    </row>
    <row r="81" customFormat="false" ht="12.8" hidden="false" customHeight="false" outlineLevel="0" collapsed="false">
      <c r="A81" s="96"/>
      <c r="B81" s="96"/>
      <c r="C81" s="96"/>
      <c r="D81" s="96"/>
      <c r="E81" s="96"/>
      <c r="F81" s="96"/>
      <c r="G81" s="96"/>
      <c r="H81" s="96"/>
      <c r="I81" s="96"/>
      <c r="J81" s="96"/>
      <c r="K81" s="96"/>
      <c r="L81" s="96"/>
      <c r="M81" s="96"/>
      <c r="N81" s="96"/>
      <c r="O81" s="96"/>
      <c r="P81" s="96"/>
    </row>
    <row r="82" customFormat="false" ht="14.9" hidden="false" customHeight="false" outlineLevel="0" collapsed="false">
      <c r="A82" s="84" t="s">
        <v>121</v>
      </c>
      <c r="B82" s="84"/>
      <c r="C82" s="84"/>
      <c r="D82" s="85" t="s">
        <v>122</v>
      </c>
      <c r="E82" s="86"/>
      <c r="F82" s="87"/>
      <c r="G82" s="87"/>
      <c r="H82" s="87"/>
      <c r="I82" s="87"/>
      <c r="J82" s="87"/>
      <c r="K82" s="87"/>
      <c r="L82" s="87"/>
      <c r="M82" s="87"/>
      <c r="N82" s="87"/>
      <c r="O82" s="87"/>
      <c r="P82" s="87"/>
    </row>
    <row r="83" customFormat="false" ht="39.55" hidden="false" customHeight="false" outlineLevel="0" collapsed="false">
      <c r="A83" s="88" t="s">
        <v>123</v>
      </c>
      <c r="B83" s="89" t="s">
        <v>52</v>
      </c>
      <c r="C83" s="90" t="n">
        <v>90228</v>
      </c>
      <c r="D83" s="91" t="s">
        <v>124</v>
      </c>
      <c r="E83" s="92" t="s">
        <v>54</v>
      </c>
      <c r="F83" s="93"/>
      <c r="G83" s="93"/>
      <c r="H83" s="93"/>
      <c r="I83" s="93"/>
      <c r="J83" s="93"/>
      <c r="K83" s="93"/>
      <c r="L83" s="93"/>
      <c r="M83" s="93"/>
      <c r="N83" s="93"/>
      <c r="O83" s="93"/>
      <c r="P83" s="94" t="n">
        <f aca="false">SUM(P84:P84)</f>
        <v>75</v>
      </c>
      <c r="Q83" s="95" t="e">
        <f aca="false">VLOOKUP(C83,Planilha7!A:D,6,0)</f>
        <v>#VALUE!</v>
      </c>
    </row>
    <row r="84" customFormat="false" ht="12.8" hidden="false" customHeight="false" outlineLevel="0" collapsed="false">
      <c r="A84" s="96"/>
      <c r="B84" s="96"/>
      <c r="C84" s="96"/>
      <c r="D84" s="104" t="s">
        <v>125</v>
      </c>
      <c r="E84" s="98"/>
      <c r="F84" s="103"/>
      <c r="G84" s="103"/>
      <c r="H84" s="103"/>
      <c r="I84" s="103"/>
      <c r="J84" s="103"/>
      <c r="K84" s="103"/>
      <c r="L84" s="103"/>
      <c r="M84" s="103"/>
      <c r="N84" s="103"/>
      <c r="O84" s="103" t="n">
        <v>75</v>
      </c>
      <c r="P84" s="103" t="n">
        <f aca="false">O84</f>
        <v>75</v>
      </c>
    </row>
    <row r="85" customFormat="false" ht="12.8" hidden="false" customHeight="false" outlineLevel="0" collapsed="false">
      <c r="A85" s="96"/>
      <c r="B85" s="96"/>
      <c r="C85" s="96"/>
      <c r="D85" s="96"/>
      <c r="E85" s="96"/>
      <c r="F85" s="96"/>
      <c r="G85" s="96"/>
      <c r="H85" s="96"/>
      <c r="I85" s="96"/>
      <c r="J85" s="96"/>
      <c r="K85" s="96"/>
      <c r="L85" s="96"/>
      <c r="M85" s="96"/>
      <c r="N85" s="96"/>
      <c r="O85" s="96"/>
      <c r="P85" s="96"/>
    </row>
    <row r="86" customFormat="false" ht="26.85" hidden="false" customHeight="false" outlineLevel="0" collapsed="false">
      <c r="A86" s="88" t="s">
        <v>126</v>
      </c>
      <c r="B86" s="89" t="s">
        <v>52</v>
      </c>
      <c r="C86" s="90" t="n">
        <v>100203</v>
      </c>
      <c r="D86" s="91" t="s">
        <v>127</v>
      </c>
      <c r="E86" s="92" t="s">
        <v>54</v>
      </c>
      <c r="F86" s="93"/>
      <c r="G86" s="93"/>
      <c r="H86" s="93"/>
      <c r="I86" s="93"/>
      <c r="J86" s="93"/>
      <c r="K86" s="93"/>
      <c r="L86" s="93"/>
      <c r="M86" s="93"/>
      <c r="N86" s="93"/>
      <c r="O86" s="93"/>
      <c r="P86" s="94" t="n">
        <f aca="false">SUM(P87:P89)</f>
        <v>209.9</v>
      </c>
      <c r="Q86" s="95" t="e">
        <f aca="false">VLOOKUP(C86,Planilha7!A:D,6,0)</f>
        <v>#VALUE!</v>
      </c>
    </row>
    <row r="87" customFormat="false" ht="12.8" hidden="false" customHeight="false" outlineLevel="0" collapsed="false">
      <c r="A87" s="96"/>
      <c r="B87" s="96"/>
      <c r="C87" s="96"/>
      <c r="D87" s="104" t="s">
        <v>128</v>
      </c>
      <c r="E87" s="98"/>
      <c r="F87" s="103"/>
      <c r="G87" s="103"/>
      <c r="H87" s="103"/>
      <c r="I87" s="103"/>
      <c r="J87" s="103"/>
      <c r="K87" s="103"/>
      <c r="L87" s="103"/>
      <c r="M87" s="103"/>
      <c r="N87" s="103"/>
      <c r="O87" s="103" t="n">
        <v>80</v>
      </c>
      <c r="P87" s="103" t="n">
        <f aca="false">O87</f>
        <v>80</v>
      </c>
    </row>
    <row r="88" customFormat="false" ht="12.8" hidden="false" customHeight="false" outlineLevel="0" collapsed="false">
      <c r="A88" s="96"/>
      <c r="B88" s="96"/>
      <c r="C88" s="96"/>
      <c r="D88" s="104" t="str">
        <f aca="false">D19</f>
        <v>PAREDE MAIOR PLATIBANDA / CALHA</v>
      </c>
      <c r="E88" s="98"/>
      <c r="F88" s="103"/>
      <c r="G88" s="103"/>
      <c r="H88" s="103"/>
      <c r="I88" s="103"/>
      <c r="J88" s="103"/>
      <c r="K88" s="103"/>
      <c r="L88" s="103"/>
      <c r="M88" s="103"/>
      <c r="N88" s="103"/>
      <c r="O88" s="103" t="n">
        <f aca="false">P19</f>
        <v>99</v>
      </c>
      <c r="P88" s="103" t="n">
        <f aca="false">O88</f>
        <v>99</v>
      </c>
    </row>
    <row r="89" customFormat="false" ht="12.8" hidden="false" customHeight="false" outlineLevel="0" collapsed="false">
      <c r="A89" s="96"/>
      <c r="B89" s="96"/>
      <c r="C89" s="96"/>
      <c r="D89" s="104" t="str">
        <f aca="false">D20</f>
        <v>PAREDE MENOR CALHA</v>
      </c>
      <c r="E89" s="98"/>
      <c r="F89" s="103"/>
      <c r="G89" s="103"/>
      <c r="H89" s="103"/>
      <c r="I89" s="103"/>
      <c r="J89" s="103"/>
      <c r="K89" s="103"/>
      <c r="L89" s="103"/>
      <c r="M89" s="103"/>
      <c r="N89" s="103"/>
      <c r="O89" s="103" t="n">
        <f aca="false">P20</f>
        <v>30.9</v>
      </c>
      <c r="P89" s="103" t="n">
        <f aca="false">O89</f>
        <v>30.9</v>
      </c>
    </row>
    <row r="90" customFormat="false" ht="12.8" hidden="false" customHeight="false" outlineLevel="0" collapsed="false">
      <c r="A90" s="96"/>
      <c r="B90" s="96"/>
      <c r="C90" s="96"/>
      <c r="D90" s="96"/>
      <c r="E90" s="96"/>
      <c r="F90" s="96"/>
      <c r="G90" s="96"/>
      <c r="H90" s="96"/>
      <c r="I90" s="96"/>
      <c r="J90" s="96"/>
      <c r="K90" s="96"/>
      <c r="L90" s="96"/>
      <c r="M90" s="96"/>
      <c r="N90" s="96"/>
      <c r="O90" s="96"/>
      <c r="P90" s="96"/>
    </row>
    <row r="91" customFormat="false" ht="26.85" hidden="false" customHeight="false" outlineLevel="0" collapsed="false">
      <c r="A91" s="88" t="s">
        <v>129</v>
      </c>
      <c r="B91" s="89" t="s">
        <v>52</v>
      </c>
      <c r="C91" s="90" t="n">
        <v>90219</v>
      </c>
      <c r="D91" s="91" t="s">
        <v>130</v>
      </c>
      <c r="E91" s="92" t="s">
        <v>54</v>
      </c>
      <c r="F91" s="93"/>
      <c r="G91" s="93"/>
      <c r="H91" s="93"/>
      <c r="I91" s="93"/>
      <c r="J91" s="93"/>
      <c r="K91" s="93"/>
      <c r="L91" s="93"/>
      <c r="M91" s="93"/>
      <c r="N91" s="93"/>
      <c r="O91" s="93"/>
      <c r="P91" s="94" t="n">
        <f aca="false">SUM(P92:P92)</f>
        <v>140.4</v>
      </c>
      <c r="Q91" s="95" t="e">
        <f aca="false">VLOOKUP(C91,Planilha7!A:D,6,0)</f>
        <v>#VALUE!</v>
      </c>
    </row>
    <row r="92" customFormat="false" ht="23.85" hidden="false" customHeight="false" outlineLevel="0" collapsed="false">
      <c r="A92" s="96"/>
      <c r="B92" s="96"/>
      <c r="C92" s="96"/>
      <c r="D92" s="108" t="s">
        <v>131</v>
      </c>
      <c r="E92" s="98"/>
      <c r="F92" s="103"/>
      <c r="G92" s="103"/>
      <c r="H92" s="103"/>
      <c r="I92" s="103"/>
      <c r="J92" s="103"/>
      <c r="K92" s="103"/>
      <c r="L92" s="103"/>
      <c r="M92" s="103"/>
      <c r="N92" s="103"/>
      <c r="O92" s="103" t="n">
        <f aca="false">P69*0.3</f>
        <v>140.4</v>
      </c>
      <c r="P92" s="103" t="n">
        <f aca="false">O92</f>
        <v>140.4</v>
      </c>
    </row>
    <row r="93" customFormat="false" ht="12.8" hidden="false" customHeight="false" outlineLevel="0" collapsed="false">
      <c r="A93" s="96"/>
      <c r="B93" s="96"/>
      <c r="C93" s="96"/>
      <c r="D93" s="96"/>
      <c r="E93" s="96"/>
      <c r="F93" s="96"/>
      <c r="G93" s="96"/>
      <c r="H93" s="96"/>
      <c r="I93" s="96"/>
      <c r="J93" s="96"/>
      <c r="K93" s="96"/>
      <c r="L93" s="96"/>
      <c r="M93" s="96"/>
      <c r="N93" s="96"/>
      <c r="O93" s="96"/>
      <c r="P93" s="96"/>
    </row>
    <row r="94" s="112" customFormat="true" ht="14.15" hidden="false" customHeight="false" outlineLevel="0" collapsed="false">
      <c r="A94" s="88" t="s">
        <v>132</v>
      </c>
      <c r="B94" s="109" t="str">
        <f aca="false">'COMP. 01'!A10</f>
        <v>COMPOSIÇÃO 01</v>
      </c>
      <c r="C94" s="109"/>
      <c r="D94" s="110" t="str">
        <f aca="false">'COMP. 01'!A11</f>
        <v>Recolocação de Telha Metálica</v>
      </c>
      <c r="E94" s="88" t="s">
        <v>54</v>
      </c>
      <c r="F94" s="111"/>
      <c r="G94" s="111"/>
      <c r="H94" s="111"/>
      <c r="I94" s="111"/>
      <c r="J94" s="111"/>
      <c r="K94" s="111"/>
      <c r="L94" s="111"/>
      <c r="M94" s="111"/>
      <c r="N94" s="111"/>
      <c r="O94" s="111"/>
      <c r="P94" s="94" t="n">
        <f aca="false">SUM(P95:P95)</f>
        <v>327.6</v>
      </c>
      <c r="Q94" s="0" t="n">
        <v>10.39</v>
      </c>
      <c r="R94" s="0"/>
      <c r="S94" s="0"/>
      <c r="T94" s="0"/>
      <c r="U94" s="0"/>
      <c r="V94" s="0"/>
      <c r="W94" s="0"/>
      <c r="X94" s="0"/>
      <c r="Y94" s="0"/>
      <c r="Z94" s="0"/>
      <c r="AA94" s="0"/>
      <c r="AB94" s="0"/>
      <c r="AC94" s="0"/>
      <c r="AD94" s="0"/>
      <c r="AE94" s="0"/>
      <c r="AF94" s="0"/>
      <c r="AG94" s="0"/>
      <c r="AH94" s="0"/>
      <c r="AI94" s="0"/>
      <c r="AJ94" s="0"/>
      <c r="AK94" s="0"/>
      <c r="AL94" s="0"/>
      <c r="AM94" s="0"/>
      <c r="AN94" s="0"/>
      <c r="AO94" s="0"/>
      <c r="AP94" s="0"/>
      <c r="AQ94" s="0"/>
      <c r="AR94" s="0"/>
    </row>
    <row r="95" customFormat="false" ht="12.85" hidden="false" customHeight="false" outlineLevel="0" collapsed="false">
      <c r="A95" s="96"/>
      <c r="B95" s="96"/>
      <c r="C95" s="96"/>
      <c r="D95" s="108" t="s">
        <v>133</v>
      </c>
      <c r="E95" s="98"/>
      <c r="F95" s="103"/>
      <c r="G95" s="103"/>
      <c r="H95" s="103"/>
      <c r="I95" s="103"/>
      <c r="J95" s="103"/>
      <c r="K95" s="103"/>
      <c r="L95" s="103"/>
      <c r="M95" s="103"/>
      <c r="N95" s="103"/>
      <c r="O95" s="103" t="n">
        <f aca="false">468-P91</f>
        <v>327.6</v>
      </c>
      <c r="P95" s="103" t="n">
        <f aca="false">O95</f>
        <v>327.6</v>
      </c>
    </row>
    <row r="96" customFormat="false" ht="12.8" hidden="false" customHeight="false" outlineLevel="0" collapsed="false">
      <c r="A96" s="96"/>
      <c r="B96" s="96"/>
      <c r="C96" s="96"/>
      <c r="D96" s="96"/>
      <c r="E96" s="96"/>
      <c r="F96" s="96"/>
      <c r="G96" s="96"/>
      <c r="H96" s="96"/>
      <c r="I96" s="96"/>
      <c r="J96" s="96"/>
      <c r="K96" s="96"/>
      <c r="L96" s="96"/>
      <c r="M96" s="96"/>
      <c r="N96" s="96"/>
      <c r="O96" s="96"/>
      <c r="P96" s="96"/>
    </row>
    <row r="97" customFormat="false" ht="26.85" hidden="false" customHeight="false" outlineLevel="0" collapsed="false">
      <c r="A97" s="88" t="s">
        <v>134</v>
      </c>
      <c r="B97" s="89" t="s">
        <v>93</v>
      </c>
      <c r="C97" s="90" t="n">
        <v>94229</v>
      </c>
      <c r="D97" s="91" t="s">
        <v>135</v>
      </c>
      <c r="E97" s="113" t="s">
        <v>136</v>
      </c>
      <c r="F97" s="111"/>
      <c r="G97" s="111"/>
      <c r="H97" s="111"/>
      <c r="I97" s="111"/>
      <c r="J97" s="111"/>
      <c r="K97" s="111"/>
      <c r="L97" s="111"/>
      <c r="M97" s="111"/>
      <c r="N97" s="111"/>
      <c r="O97" s="111"/>
      <c r="P97" s="94" t="n">
        <f aca="false">SUM(P98:P98)</f>
        <v>200</v>
      </c>
      <c r="Q97" s="0" t="n">
        <v>155.17</v>
      </c>
    </row>
    <row r="98" customFormat="false" ht="12.8" hidden="false" customHeight="false" outlineLevel="0" collapsed="false">
      <c r="A98" s="96"/>
      <c r="B98" s="96"/>
      <c r="C98" s="96"/>
      <c r="D98" s="108" t="s">
        <v>137</v>
      </c>
      <c r="E98" s="98"/>
      <c r="F98" s="103"/>
      <c r="G98" s="103"/>
      <c r="H98" s="103"/>
      <c r="I98" s="103"/>
      <c r="J98" s="103" t="n">
        <v>200</v>
      </c>
      <c r="K98" s="103"/>
      <c r="L98" s="103"/>
      <c r="M98" s="103"/>
      <c r="N98" s="103"/>
      <c r="O98" s="103"/>
      <c r="P98" s="103" t="n">
        <f aca="false">J98</f>
        <v>200</v>
      </c>
    </row>
    <row r="99" customFormat="false" ht="12.8" hidden="false" customHeight="false" outlineLevel="0" collapsed="false">
      <c r="A99" s="96"/>
      <c r="B99" s="96"/>
      <c r="C99" s="96"/>
      <c r="D99" s="96"/>
      <c r="E99" s="96"/>
      <c r="F99" s="96"/>
      <c r="G99" s="96"/>
      <c r="H99" s="96"/>
      <c r="I99" s="96"/>
      <c r="J99" s="96"/>
      <c r="K99" s="96"/>
      <c r="L99" s="96"/>
      <c r="M99" s="96"/>
      <c r="N99" s="96"/>
      <c r="O99" s="96"/>
      <c r="P99" s="96"/>
    </row>
    <row r="100" customFormat="false" ht="14.15" hidden="false" customHeight="false" outlineLevel="0" collapsed="false">
      <c r="A100" s="88" t="s">
        <v>138</v>
      </c>
      <c r="B100" s="89" t="s">
        <v>52</v>
      </c>
      <c r="C100" s="90" t="n">
        <v>90302</v>
      </c>
      <c r="D100" s="91" t="s">
        <v>139</v>
      </c>
      <c r="E100" s="113" t="s">
        <v>136</v>
      </c>
      <c r="F100" s="111"/>
      <c r="G100" s="111"/>
      <c r="H100" s="111"/>
      <c r="I100" s="111"/>
      <c r="J100" s="111"/>
      <c r="K100" s="111"/>
      <c r="L100" s="111"/>
      <c r="M100" s="111"/>
      <c r="N100" s="111"/>
      <c r="O100" s="111"/>
      <c r="P100" s="94" t="n">
        <f aca="false">SUM(P101:P101)</f>
        <v>150</v>
      </c>
    </row>
    <row r="101" customFormat="false" ht="12.8" hidden="false" customHeight="false" outlineLevel="0" collapsed="false">
      <c r="A101" s="96"/>
      <c r="B101" s="96"/>
      <c r="C101" s="96"/>
      <c r="D101" s="108" t="s">
        <v>140</v>
      </c>
      <c r="E101" s="98"/>
      <c r="F101" s="103"/>
      <c r="G101" s="103"/>
      <c r="H101" s="103"/>
      <c r="I101" s="103"/>
      <c r="J101" s="103" t="n">
        <v>150</v>
      </c>
      <c r="K101" s="103"/>
      <c r="L101" s="103"/>
      <c r="M101" s="103"/>
      <c r="N101" s="103"/>
      <c r="O101" s="103"/>
      <c r="P101" s="103" t="n">
        <f aca="false">J101</f>
        <v>150</v>
      </c>
    </row>
    <row r="102" customFormat="false" ht="12.8" hidden="false" customHeight="false" outlineLevel="0" collapsed="false">
      <c r="A102" s="96"/>
      <c r="B102" s="96"/>
      <c r="C102" s="96"/>
      <c r="D102" s="96"/>
      <c r="E102" s="96"/>
      <c r="F102" s="96"/>
      <c r="G102" s="96"/>
      <c r="H102" s="96"/>
      <c r="I102" s="96"/>
      <c r="J102" s="96"/>
      <c r="K102" s="96"/>
      <c r="L102" s="96"/>
      <c r="M102" s="96"/>
      <c r="N102" s="96"/>
      <c r="O102" s="96"/>
      <c r="P102" s="96"/>
    </row>
    <row r="103" customFormat="false" ht="14.9" hidden="false" customHeight="false" outlineLevel="0" collapsed="false">
      <c r="A103" s="84" t="s">
        <v>141</v>
      </c>
      <c r="B103" s="84"/>
      <c r="C103" s="84"/>
      <c r="D103" s="85" t="s">
        <v>142</v>
      </c>
      <c r="E103" s="86"/>
      <c r="F103" s="87"/>
      <c r="G103" s="87"/>
      <c r="H103" s="87"/>
      <c r="I103" s="87"/>
      <c r="J103" s="87"/>
      <c r="K103" s="87"/>
      <c r="L103" s="87"/>
      <c r="M103" s="87"/>
      <c r="N103" s="87"/>
      <c r="O103" s="87"/>
      <c r="P103" s="87"/>
    </row>
    <row r="104" customFormat="false" ht="26.85" hidden="false" customHeight="false" outlineLevel="0" collapsed="false">
      <c r="A104" s="88" t="s">
        <v>143</v>
      </c>
      <c r="B104" s="89" t="s">
        <v>52</v>
      </c>
      <c r="C104" s="90" t="n">
        <v>110101</v>
      </c>
      <c r="D104" s="91" t="s">
        <v>144</v>
      </c>
      <c r="E104" s="92" t="s">
        <v>54</v>
      </c>
      <c r="F104" s="93"/>
      <c r="G104" s="93"/>
      <c r="H104" s="93"/>
      <c r="I104" s="93"/>
      <c r="J104" s="93"/>
      <c r="K104" s="93"/>
      <c r="L104" s="93"/>
      <c r="M104" s="93"/>
      <c r="N104" s="93"/>
      <c r="O104" s="93"/>
      <c r="P104" s="94" t="n">
        <f aca="false">SUM(P105:P105)</f>
        <v>44.8</v>
      </c>
      <c r="Q104" s="95" t="e">
        <f aca="false">VLOOKUP(C104,Planilha7!A:D,6,0)</f>
        <v>#VALUE!</v>
      </c>
    </row>
    <row r="105" customFormat="false" ht="14.15" hidden="false" customHeight="false" outlineLevel="0" collapsed="false">
      <c r="A105" s="114"/>
      <c r="B105" s="114"/>
      <c r="C105" s="114"/>
      <c r="D105" s="115" t="s">
        <v>145</v>
      </c>
      <c r="E105" s="116"/>
      <c r="F105" s="117"/>
      <c r="G105" s="117"/>
      <c r="H105" s="117"/>
      <c r="I105" s="117"/>
      <c r="J105" s="117"/>
      <c r="K105" s="117"/>
      <c r="L105" s="117"/>
      <c r="M105" s="117"/>
      <c r="N105" s="117"/>
      <c r="O105" s="117" t="n">
        <f aca="false">P17</f>
        <v>44.8</v>
      </c>
      <c r="P105" s="118" t="n">
        <f aca="false">O105</f>
        <v>44.8</v>
      </c>
      <c r="Q105" s="95"/>
    </row>
    <row r="106" customFormat="false" ht="12.8" hidden="false" customHeight="false" outlineLevel="0" collapsed="false">
      <c r="A106" s="96"/>
      <c r="B106" s="96"/>
      <c r="C106" s="96"/>
      <c r="D106" s="96"/>
      <c r="E106" s="96"/>
      <c r="F106" s="96"/>
      <c r="G106" s="96"/>
      <c r="H106" s="96"/>
      <c r="I106" s="96"/>
      <c r="J106" s="96"/>
      <c r="K106" s="96"/>
      <c r="L106" s="96"/>
      <c r="M106" s="96"/>
      <c r="N106" s="96"/>
      <c r="O106" s="96"/>
      <c r="P106" s="96"/>
    </row>
    <row r="107" customFormat="false" ht="39.55" hidden="false" customHeight="false" outlineLevel="0" collapsed="false">
      <c r="A107" s="88" t="s">
        <v>146</v>
      </c>
      <c r="B107" s="89" t="s">
        <v>52</v>
      </c>
      <c r="C107" s="90" t="n">
        <v>110210</v>
      </c>
      <c r="D107" s="91" t="s">
        <v>147</v>
      </c>
      <c r="E107" s="92" t="s">
        <v>54</v>
      </c>
      <c r="F107" s="93"/>
      <c r="G107" s="93"/>
      <c r="H107" s="93"/>
      <c r="I107" s="93"/>
      <c r="J107" s="93"/>
      <c r="K107" s="93"/>
      <c r="L107" s="93"/>
      <c r="M107" s="93"/>
      <c r="N107" s="93"/>
      <c r="O107" s="93"/>
      <c r="P107" s="94" t="n">
        <f aca="false">SUM(P108:P109)</f>
        <v>67.01</v>
      </c>
      <c r="Q107" s="95" t="e">
        <f aca="false">VLOOKUP(C107,Planilha7!A:D,6,0)</f>
        <v>#VALUE!</v>
      </c>
    </row>
    <row r="108" customFormat="false" ht="12.8" hidden="false" customHeight="false" outlineLevel="0" collapsed="false">
      <c r="A108" s="114"/>
      <c r="B108" s="114"/>
      <c r="C108" s="114"/>
      <c r="D108" s="104" t="s">
        <v>148</v>
      </c>
      <c r="E108" s="98"/>
      <c r="F108" s="103"/>
      <c r="G108" s="103"/>
      <c r="H108" s="103"/>
      <c r="I108" s="103"/>
      <c r="J108" s="103"/>
      <c r="K108" s="103"/>
      <c r="L108" s="103"/>
      <c r="M108" s="103"/>
      <c r="N108" s="103"/>
      <c r="O108" s="103" t="n">
        <f aca="false">P52</f>
        <v>43.17</v>
      </c>
      <c r="P108" s="103" t="n">
        <f aca="false">O108</f>
        <v>43.17</v>
      </c>
    </row>
    <row r="109" customFormat="false" ht="12.8" hidden="false" customHeight="false" outlineLevel="0" collapsed="false">
      <c r="A109" s="114"/>
      <c r="B109" s="114"/>
      <c r="C109" s="114"/>
      <c r="D109" s="104" t="s">
        <v>73</v>
      </c>
      <c r="E109" s="98"/>
      <c r="F109" s="103"/>
      <c r="G109" s="103"/>
      <c r="H109" s="103"/>
      <c r="I109" s="103"/>
      <c r="J109" s="103"/>
      <c r="K109" s="103"/>
      <c r="L109" s="103"/>
      <c r="M109" s="103"/>
      <c r="N109" s="103"/>
      <c r="O109" s="103" t="n">
        <v>23.84</v>
      </c>
      <c r="P109" s="103" t="n">
        <f aca="false">O109</f>
        <v>23.84</v>
      </c>
    </row>
    <row r="110" customFormat="false" ht="12.8" hidden="false" customHeight="false" outlineLevel="0" collapsed="false">
      <c r="A110" s="96"/>
      <c r="B110" s="96"/>
      <c r="C110" s="96"/>
      <c r="D110" s="96"/>
      <c r="E110" s="96"/>
      <c r="F110" s="96"/>
      <c r="G110" s="96"/>
      <c r="H110" s="96"/>
      <c r="I110" s="96"/>
      <c r="J110" s="96"/>
      <c r="K110" s="96"/>
      <c r="L110" s="96"/>
      <c r="M110" s="96"/>
      <c r="N110" s="96"/>
      <c r="O110" s="96"/>
      <c r="P110" s="96"/>
    </row>
    <row r="111" customFormat="false" ht="39.55" hidden="false" customHeight="false" outlineLevel="0" collapsed="false">
      <c r="A111" s="88" t="s">
        <v>149</v>
      </c>
      <c r="B111" s="89" t="s">
        <v>52</v>
      </c>
      <c r="C111" s="90" t="n">
        <v>110302</v>
      </c>
      <c r="D111" s="91" t="s">
        <v>150</v>
      </c>
      <c r="E111" s="92" t="s">
        <v>54</v>
      </c>
      <c r="F111" s="93"/>
      <c r="G111" s="93"/>
      <c r="H111" s="93"/>
      <c r="I111" s="93"/>
      <c r="J111" s="93"/>
      <c r="K111" s="93"/>
      <c r="L111" s="93"/>
      <c r="M111" s="93"/>
      <c r="N111" s="93"/>
      <c r="O111" s="93"/>
      <c r="P111" s="94" t="n">
        <f aca="false">SUM(P112:P112)</f>
        <v>44.8</v>
      </c>
      <c r="Q111" s="95" t="e">
        <f aca="false">VLOOKUP(C111,Planilha7!A:D,6,0)</f>
        <v>#VALUE!</v>
      </c>
    </row>
    <row r="112" customFormat="false" ht="13.8" hidden="false" customHeight="false" outlineLevel="0" collapsed="false">
      <c r="A112" s="114"/>
      <c r="B112" s="114"/>
      <c r="C112" s="114"/>
      <c r="D112" s="104" t="s">
        <v>60</v>
      </c>
      <c r="E112" s="98"/>
      <c r="F112" s="103"/>
      <c r="G112" s="103"/>
      <c r="H112" s="103"/>
      <c r="I112" s="103"/>
      <c r="J112" s="103"/>
      <c r="K112" s="103"/>
      <c r="L112" s="103"/>
      <c r="M112" s="103"/>
      <c r="N112" s="103"/>
      <c r="O112" s="103" t="n">
        <f aca="false">P104</f>
        <v>44.8</v>
      </c>
      <c r="P112" s="103" t="n">
        <f aca="false">O112</f>
        <v>44.8</v>
      </c>
    </row>
    <row r="113" customFormat="false" ht="12.8" hidden="false" customHeight="false" outlineLevel="0" collapsed="false">
      <c r="A113" s="96"/>
      <c r="B113" s="96"/>
      <c r="C113" s="96"/>
      <c r="D113" s="96"/>
      <c r="E113" s="96"/>
      <c r="F113" s="96"/>
      <c r="G113" s="96"/>
      <c r="H113" s="96"/>
      <c r="I113" s="96"/>
      <c r="J113" s="96"/>
      <c r="K113" s="96"/>
      <c r="L113" s="96"/>
      <c r="M113" s="96"/>
      <c r="N113" s="96"/>
      <c r="O113" s="96"/>
      <c r="P113" s="96"/>
    </row>
    <row r="114" customFormat="false" ht="26.85" hidden="false" customHeight="false" outlineLevel="0" collapsed="false">
      <c r="A114" s="88" t="s">
        <v>151</v>
      </c>
      <c r="B114" s="89" t="s">
        <v>152</v>
      </c>
      <c r="C114" s="90" t="n">
        <v>9083</v>
      </c>
      <c r="D114" s="91" t="s">
        <v>153</v>
      </c>
      <c r="E114" s="92" t="s">
        <v>54</v>
      </c>
      <c r="F114" s="93"/>
      <c r="G114" s="93"/>
      <c r="H114" s="93"/>
      <c r="I114" s="93"/>
      <c r="J114" s="93"/>
      <c r="K114" s="93"/>
      <c r="L114" s="93"/>
      <c r="M114" s="93"/>
      <c r="N114" s="93"/>
      <c r="O114" s="93"/>
      <c r="P114" s="94" t="n">
        <f aca="false">SUM(P115:P115)</f>
        <v>470</v>
      </c>
      <c r="Q114" s="0" t="n">
        <v>304.98</v>
      </c>
    </row>
    <row r="115" s="101" customFormat="true" ht="13.8" hidden="false" customHeight="false" outlineLevel="0" collapsed="false">
      <c r="A115" s="114"/>
      <c r="B115" s="114"/>
      <c r="C115" s="114"/>
      <c r="D115" s="119"/>
      <c r="E115" s="98"/>
      <c r="F115" s="99"/>
      <c r="G115" s="99"/>
      <c r="H115" s="99"/>
      <c r="I115" s="99"/>
      <c r="J115" s="99"/>
      <c r="K115" s="99"/>
      <c r="L115" s="99"/>
      <c r="M115" s="99"/>
      <c r="N115" s="99"/>
      <c r="O115" s="99" t="n">
        <f aca="false">P44</f>
        <v>470</v>
      </c>
      <c r="P115" s="99" t="n">
        <f aca="false">O115</f>
        <v>470</v>
      </c>
    </row>
    <row r="116" customFormat="false" ht="12.8" hidden="false" customHeight="false" outlineLevel="0" collapsed="false">
      <c r="A116" s="96"/>
      <c r="B116" s="96"/>
      <c r="C116" s="96"/>
      <c r="D116" s="96"/>
      <c r="E116" s="96"/>
      <c r="F116" s="96"/>
      <c r="G116" s="96"/>
      <c r="H116" s="96"/>
      <c r="I116" s="96"/>
      <c r="J116" s="96"/>
      <c r="K116" s="96"/>
      <c r="L116" s="96"/>
      <c r="M116" s="96"/>
      <c r="N116" s="96"/>
      <c r="O116" s="96"/>
      <c r="P116" s="96"/>
    </row>
    <row r="117" customFormat="false" ht="14.9" hidden="false" customHeight="false" outlineLevel="0" collapsed="false">
      <c r="A117" s="84" t="s">
        <v>154</v>
      </c>
      <c r="B117" s="84"/>
      <c r="C117" s="84"/>
      <c r="D117" s="85" t="s">
        <v>155</v>
      </c>
      <c r="E117" s="86"/>
      <c r="F117" s="87"/>
      <c r="G117" s="87"/>
      <c r="H117" s="87"/>
      <c r="I117" s="87"/>
      <c r="J117" s="87"/>
      <c r="K117" s="87"/>
      <c r="L117" s="87"/>
      <c r="M117" s="87"/>
      <c r="N117" s="87"/>
      <c r="O117" s="87"/>
      <c r="P117" s="87"/>
    </row>
    <row r="118" customFormat="false" ht="14.15" hidden="false" customHeight="false" outlineLevel="0" collapsed="false">
      <c r="A118" s="88" t="s">
        <v>156</v>
      </c>
      <c r="B118" s="89" t="s">
        <v>52</v>
      </c>
      <c r="C118" s="90" t="n">
        <v>140701</v>
      </c>
      <c r="D118" s="91" t="s">
        <v>157</v>
      </c>
      <c r="E118" s="92" t="s">
        <v>71</v>
      </c>
      <c r="F118" s="93"/>
      <c r="G118" s="93"/>
      <c r="H118" s="93"/>
      <c r="I118" s="93"/>
      <c r="J118" s="93"/>
      <c r="K118" s="93"/>
      <c r="L118" s="93"/>
      <c r="M118" s="93"/>
      <c r="N118" s="93"/>
      <c r="O118" s="93"/>
      <c r="P118" s="94" t="n">
        <f aca="false">SUM(P119:P122)</f>
        <v>18</v>
      </c>
      <c r="Q118" s="95" t="e">
        <f aca="false">VLOOKUP(C118,Planilha7!A:D,6,0)</f>
        <v>#VALUE!</v>
      </c>
    </row>
    <row r="119" customFormat="false" ht="12.8" hidden="false" customHeight="false" outlineLevel="0" collapsed="false">
      <c r="A119" s="96"/>
      <c r="B119" s="96"/>
      <c r="C119" s="96"/>
      <c r="D119" s="120" t="s">
        <v>158</v>
      </c>
      <c r="E119" s="98"/>
      <c r="F119" s="103"/>
      <c r="G119" s="103"/>
      <c r="H119" s="103"/>
      <c r="I119" s="103"/>
      <c r="J119" s="103"/>
      <c r="K119" s="103"/>
      <c r="L119" s="103" t="n">
        <v>6</v>
      </c>
      <c r="M119" s="103"/>
      <c r="N119" s="103"/>
      <c r="O119" s="103"/>
      <c r="P119" s="103" t="n">
        <f aca="false">L119</f>
        <v>6</v>
      </c>
    </row>
    <row r="120" customFormat="false" ht="12.8" hidden="false" customHeight="false" outlineLevel="0" collapsed="false">
      <c r="A120" s="96"/>
      <c r="B120" s="96"/>
      <c r="C120" s="96"/>
      <c r="D120" s="120" t="s">
        <v>159</v>
      </c>
      <c r="E120" s="98"/>
      <c r="F120" s="103"/>
      <c r="G120" s="103"/>
      <c r="H120" s="103"/>
      <c r="I120" s="103"/>
      <c r="J120" s="103"/>
      <c r="K120" s="103"/>
      <c r="L120" s="103" t="n">
        <v>4</v>
      </c>
      <c r="M120" s="103" t="n">
        <v>2</v>
      </c>
      <c r="N120" s="103"/>
      <c r="O120" s="103"/>
      <c r="P120" s="103" t="n">
        <f aca="false">L120*M120</f>
        <v>8</v>
      </c>
    </row>
    <row r="121" customFormat="false" ht="12.8" hidden="false" customHeight="false" outlineLevel="0" collapsed="false">
      <c r="A121" s="96"/>
      <c r="B121" s="96"/>
      <c r="C121" s="96"/>
      <c r="D121" s="120" t="s">
        <v>160</v>
      </c>
      <c r="E121" s="98"/>
      <c r="F121" s="103"/>
      <c r="G121" s="103"/>
      <c r="H121" s="103"/>
      <c r="I121" s="103"/>
      <c r="J121" s="103"/>
      <c r="K121" s="103"/>
      <c r="L121" s="103" t="n">
        <v>1</v>
      </c>
      <c r="M121" s="103"/>
      <c r="N121" s="103"/>
      <c r="O121" s="103"/>
      <c r="P121" s="103" t="n">
        <f aca="false">L121</f>
        <v>1</v>
      </c>
    </row>
    <row r="122" customFormat="false" ht="12.8" hidden="false" customHeight="false" outlineLevel="0" collapsed="false">
      <c r="A122" s="96"/>
      <c r="B122" s="96"/>
      <c r="C122" s="96"/>
      <c r="D122" s="120" t="s">
        <v>161</v>
      </c>
      <c r="E122" s="98"/>
      <c r="F122" s="103"/>
      <c r="G122" s="103"/>
      <c r="H122" s="103"/>
      <c r="I122" s="103"/>
      <c r="J122" s="103"/>
      <c r="K122" s="103"/>
      <c r="L122" s="103" t="n">
        <v>3</v>
      </c>
      <c r="M122" s="103"/>
      <c r="N122" s="103"/>
      <c r="O122" s="103"/>
      <c r="P122" s="103" t="n">
        <f aca="false">L122</f>
        <v>3</v>
      </c>
    </row>
    <row r="123" customFormat="false" ht="12.8" hidden="false" customHeight="false" outlineLevel="0" collapsed="false">
      <c r="A123" s="96"/>
      <c r="B123" s="96"/>
      <c r="C123" s="96"/>
      <c r="D123" s="96"/>
      <c r="E123" s="96"/>
      <c r="F123" s="96"/>
      <c r="G123" s="96"/>
      <c r="H123" s="96"/>
      <c r="I123" s="96"/>
      <c r="J123" s="96"/>
      <c r="K123" s="96"/>
      <c r="L123" s="96"/>
      <c r="M123" s="96"/>
      <c r="N123" s="96"/>
      <c r="O123" s="96"/>
      <c r="P123" s="96"/>
    </row>
    <row r="124" customFormat="false" ht="18.3" hidden="false" customHeight="true" outlineLevel="0" collapsed="false">
      <c r="A124" s="88" t="s">
        <v>162</v>
      </c>
      <c r="B124" s="89" t="s">
        <v>52</v>
      </c>
      <c r="C124" s="90" t="n">
        <v>140705</v>
      </c>
      <c r="D124" s="91" t="s">
        <v>163</v>
      </c>
      <c r="E124" s="92" t="s">
        <v>71</v>
      </c>
      <c r="F124" s="93"/>
      <c r="G124" s="93"/>
      <c r="H124" s="93"/>
      <c r="I124" s="93"/>
      <c r="J124" s="93"/>
      <c r="K124" s="93"/>
      <c r="L124" s="93"/>
      <c r="M124" s="93"/>
      <c r="N124" s="93"/>
      <c r="O124" s="93"/>
      <c r="P124" s="94" t="n">
        <f aca="false">SUM(P125:P126)</f>
        <v>7</v>
      </c>
      <c r="Q124" s="95" t="e">
        <f aca="false">VLOOKUP(C124,Planilha7!A:D,6,0)</f>
        <v>#VALUE!</v>
      </c>
    </row>
    <row r="125" customFormat="false" ht="12.8" hidden="false" customHeight="false" outlineLevel="0" collapsed="false">
      <c r="A125" s="96"/>
      <c r="B125" s="96"/>
      <c r="C125" s="96"/>
      <c r="D125" s="108" t="s">
        <v>164</v>
      </c>
      <c r="E125" s="98"/>
      <c r="F125" s="103"/>
      <c r="G125" s="103"/>
      <c r="H125" s="103"/>
      <c r="I125" s="103"/>
      <c r="J125" s="103"/>
      <c r="K125" s="103"/>
      <c r="L125" s="103" t="n">
        <v>7</v>
      </c>
      <c r="M125" s="103"/>
      <c r="N125" s="103"/>
      <c r="O125" s="103"/>
      <c r="P125" s="103" t="n">
        <f aca="false">L125</f>
        <v>7</v>
      </c>
      <c r="Q125" s="95"/>
    </row>
    <row r="126" customFormat="false" ht="12.8" hidden="false" customHeight="false" outlineLevel="0" collapsed="false">
      <c r="A126" s="96"/>
      <c r="B126" s="96"/>
      <c r="C126" s="96"/>
      <c r="D126" s="96"/>
      <c r="E126" s="96"/>
      <c r="F126" s="96"/>
      <c r="G126" s="96"/>
      <c r="H126" s="96"/>
      <c r="I126" s="96"/>
      <c r="J126" s="96"/>
      <c r="K126" s="96"/>
      <c r="L126" s="96"/>
      <c r="M126" s="96"/>
      <c r="N126" s="96"/>
      <c r="O126" s="96"/>
      <c r="P126" s="96"/>
    </row>
    <row r="127" customFormat="false" ht="26.85" hidden="false" customHeight="false" outlineLevel="0" collapsed="false">
      <c r="A127" s="88" t="s">
        <v>165</v>
      </c>
      <c r="B127" s="89" t="s">
        <v>52</v>
      </c>
      <c r="C127" s="90" t="n">
        <v>140706</v>
      </c>
      <c r="D127" s="91" t="s">
        <v>166</v>
      </c>
      <c r="E127" s="92" t="s">
        <v>71</v>
      </c>
      <c r="F127" s="93"/>
      <c r="G127" s="93"/>
      <c r="H127" s="93"/>
      <c r="I127" s="93"/>
      <c r="J127" s="93"/>
      <c r="K127" s="93"/>
      <c r="L127" s="93"/>
      <c r="M127" s="93"/>
      <c r="N127" s="93"/>
      <c r="O127" s="93"/>
      <c r="P127" s="94" t="n">
        <f aca="false">SUM(P128:P129)</f>
        <v>12</v>
      </c>
      <c r="Q127" s="95" t="n">
        <v>97.54</v>
      </c>
    </row>
    <row r="128" s="101" customFormat="true" ht="12.85" hidden="false" customHeight="false" outlineLevel="0" collapsed="false">
      <c r="A128" s="96"/>
      <c r="B128" s="96"/>
      <c r="C128" s="96"/>
      <c r="D128" s="119" t="s">
        <v>167</v>
      </c>
      <c r="E128" s="98"/>
      <c r="F128" s="99"/>
      <c r="G128" s="99"/>
      <c r="H128" s="99"/>
      <c r="I128" s="99"/>
      <c r="J128" s="99"/>
      <c r="K128" s="99"/>
      <c r="L128" s="99" t="n">
        <v>3</v>
      </c>
      <c r="M128" s="99"/>
      <c r="N128" s="99"/>
      <c r="O128" s="99"/>
      <c r="P128" s="99" t="n">
        <f aca="false">L128</f>
        <v>3</v>
      </c>
    </row>
    <row r="129" s="101" customFormat="true" ht="12.85" hidden="false" customHeight="false" outlineLevel="0" collapsed="false">
      <c r="A129" s="96"/>
      <c r="B129" s="96"/>
      <c r="C129" s="96"/>
      <c r="D129" s="119" t="s">
        <v>168</v>
      </c>
      <c r="E129" s="98"/>
      <c r="F129" s="99"/>
      <c r="G129" s="99"/>
      <c r="H129" s="99"/>
      <c r="I129" s="99"/>
      <c r="J129" s="99"/>
      <c r="K129" s="99"/>
      <c r="L129" s="99" t="n">
        <v>9</v>
      </c>
      <c r="M129" s="99"/>
      <c r="N129" s="99"/>
      <c r="O129" s="99"/>
      <c r="P129" s="99" t="n">
        <f aca="false">L129</f>
        <v>9</v>
      </c>
    </row>
    <row r="130" customFormat="false" ht="12.8" hidden="false" customHeight="false" outlineLevel="0" collapsed="false">
      <c r="A130" s="96"/>
      <c r="B130" s="96"/>
      <c r="C130" s="96"/>
      <c r="D130" s="96"/>
      <c r="E130" s="96"/>
      <c r="F130" s="96"/>
      <c r="G130" s="96"/>
      <c r="H130" s="96"/>
      <c r="I130" s="96"/>
      <c r="J130" s="96"/>
      <c r="K130" s="96"/>
      <c r="L130" s="96"/>
      <c r="M130" s="96"/>
      <c r="N130" s="96"/>
      <c r="O130" s="96"/>
      <c r="P130" s="96"/>
    </row>
    <row r="131" customFormat="false" ht="26.85" hidden="false" customHeight="false" outlineLevel="0" collapsed="false">
      <c r="A131" s="88" t="s">
        <v>169</v>
      </c>
      <c r="B131" s="89" t="s">
        <v>52</v>
      </c>
      <c r="C131" s="90" t="n">
        <v>140710</v>
      </c>
      <c r="D131" s="91" t="s">
        <v>170</v>
      </c>
      <c r="E131" s="92" t="s">
        <v>71</v>
      </c>
      <c r="F131" s="93"/>
      <c r="G131" s="93"/>
      <c r="H131" s="93"/>
      <c r="I131" s="93"/>
      <c r="J131" s="93"/>
      <c r="K131" s="93"/>
      <c r="L131" s="93"/>
      <c r="M131" s="93"/>
      <c r="N131" s="93"/>
      <c r="O131" s="93"/>
      <c r="P131" s="94" t="n">
        <f aca="false">SUM(P132:P132)</f>
        <v>5</v>
      </c>
      <c r="Q131" s="95" t="e">
        <f aca="false">VLOOKUP(C131,Planilha7!A:D,6,0)</f>
        <v>#VALUE!</v>
      </c>
    </row>
    <row r="132" customFormat="false" ht="12.8" hidden="false" customHeight="false" outlineLevel="0" collapsed="false">
      <c r="A132" s="96"/>
      <c r="B132" s="96"/>
      <c r="C132" s="96"/>
      <c r="D132" s="104" t="s">
        <v>171</v>
      </c>
      <c r="E132" s="98"/>
      <c r="F132" s="103"/>
      <c r="G132" s="103"/>
      <c r="H132" s="103"/>
      <c r="I132" s="103"/>
      <c r="J132" s="103"/>
      <c r="K132" s="103"/>
      <c r="L132" s="103" t="n">
        <v>5</v>
      </c>
      <c r="M132" s="103"/>
      <c r="N132" s="103"/>
      <c r="O132" s="103"/>
      <c r="P132" s="103" t="n">
        <f aca="false">L132</f>
        <v>5</v>
      </c>
    </row>
    <row r="133" customFormat="false" ht="12.8" hidden="false" customHeight="false" outlineLevel="0" collapsed="false">
      <c r="A133" s="96"/>
      <c r="B133" s="96"/>
      <c r="C133" s="96"/>
      <c r="D133" s="96"/>
      <c r="E133" s="96"/>
      <c r="F133" s="96"/>
      <c r="G133" s="96"/>
      <c r="H133" s="96"/>
      <c r="I133" s="96"/>
      <c r="J133" s="96"/>
      <c r="K133" s="96"/>
      <c r="L133" s="96"/>
      <c r="M133" s="96"/>
      <c r="N133" s="96"/>
      <c r="O133" s="96"/>
      <c r="P133" s="96"/>
    </row>
    <row r="134" customFormat="false" ht="52.2" hidden="false" customHeight="false" outlineLevel="0" collapsed="false">
      <c r="A134" s="88" t="s">
        <v>172</v>
      </c>
      <c r="B134" s="89" t="s">
        <v>52</v>
      </c>
      <c r="C134" s="90" t="n">
        <v>140713</v>
      </c>
      <c r="D134" s="91" t="s">
        <v>173</v>
      </c>
      <c r="E134" s="92" t="s">
        <v>71</v>
      </c>
      <c r="F134" s="93"/>
      <c r="G134" s="93"/>
      <c r="H134" s="93"/>
      <c r="I134" s="93"/>
      <c r="J134" s="93"/>
      <c r="K134" s="93"/>
      <c r="L134" s="93"/>
      <c r="M134" s="93"/>
      <c r="N134" s="93"/>
      <c r="O134" s="93"/>
      <c r="P134" s="94" t="n">
        <f aca="false">SUM(P135:P135)</f>
        <v>7</v>
      </c>
      <c r="Q134" s="121" t="e">
        <f aca="false">VLOOKUP(C134,Planilha7!A:D,6,0)</f>
        <v>#VALUE!</v>
      </c>
    </row>
    <row r="135" customFormat="false" ht="14.15" hidden="false" customHeight="false" outlineLevel="0" collapsed="false">
      <c r="A135" s="88"/>
      <c r="B135" s="88"/>
      <c r="C135" s="88"/>
      <c r="D135" s="115" t="s">
        <v>174</v>
      </c>
      <c r="E135" s="116"/>
      <c r="F135" s="117"/>
      <c r="G135" s="117"/>
      <c r="H135" s="117"/>
      <c r="I135" s="117"/>
      <c r="J135" s="117"/>
      <c r="K135" s="117"/>
      <c r="L135" s="117" t="n">
        <v>7</v>
      </c>
      <c r="M135" s="117"/>
      <c r="N135" s="117"/>
      <c r="O135" s="117"/>
      <c r="P135" s="118" t="n">
        <f aca="false">L135</f>
        <v>7</v>
      </c>
      <c r="Q135" s="122"/>
    </row>
    <row r="136" customFormat="false" ht="13.8" hidden="false" customHeight="false" outlineLevel="0" collapsed="false">
      <c r="A136" s="88"/>
      <c r="B136" s="88"/>
      <c r="C136" s="88"/>
      <c r="D136" s="88"/>
      <c r="E136" s="88"/>
      <c r="F136" s="88"/>
      <c r="G136" s="88"/>
      <c r="H136" s="88"/>
      <c r="I136" s="88"/>
      <c r="J136" s="88"/>
      <c r="K136" s="88"/>
      <c r="L136" s="88"/>
      <c r="M136" s="88"/>
      <c r="N136" s="88"/>
      <c r="O136" s="88"/>
      <c r="P136" s="88"/>
      <c r="Q136" s="122"/>
    </row>
    <row r="137" customFormat="false" ht="64.9" hidden="false" customHeight="false" outlineLevel="0" collapsed="false">
      <c r="A137" s="88" t="s">
        <v>175</v>
      </c>
      <c r="B137" s="89" t="s">
        <v>52</v>
      </c>
      <c r="C137" s="90" t="n">
        <v>140714</v>
      </c>
      <c r="D137" s="91" t="s">
        <v>176</v>
      </c>
      <c r="E137" s="92" t="s">
        <v>71</v>
      </c>
      <c r="F137" s="93"/>
      <c r="G137" s="93"/>
      <c r="H137" s="93"/>
      <c r="I137" s="93"/>
      <c r="J137" s="93"/>
      <c r="K137" s="93"/>
      <c r="L137" s="93"/>
      <c r="M137" s="93"/>
      <c r="N137" s="93"/>
      <c r="O137" s="93"/>
      <c r="P137" s="94" t="n">
        <f aca="false">SUM(P138:P138)</f>
        <v>3</v>
      </c>
      <c r="Q137" s="95" t="e">
        <f aca="false">VLOOKUP(C137,Planilha7!A:D,6,0)</f>
        <v>#VALUE!</v>
      </c>
    </row>
    <row r="138" customFormat="false" ht="13.8" hidden="false" customHeight="false" outlineLevel="0" collapsed="false">
      <c r="A138" s="96"/>
      <c r="B138" s="96"/>
      <c r="C138" s="96"/>
      <c r="D138" s="120" t="s">
        <v>177</v>
      </c>
      <c r="E138" s="98"/>
      <c r="F138" s="103"/>
      <c r="G138" s="103"/>
      <c r="H138" s="103"/>
      <c r="I138" s="103"/>
      <c r="J138" s="103"/>
      <c r="K138" s="103"/>
      <c r="L138" s="103" t="n">
        <v>3</v>
      </c>
      <c r="M138" s="103"/>
      <c r="N138" s="103"/>
      <c r="O138" s="103"/>
      <c r="P138" s="103" t="n">
        <f aca="false">L138</f>
        <v>3</v>
      </c>
      <c r="Q138" s="122"/>
    </row>
    <row r="139" customFormat="false" ht="13.8" hidden="false" customHeight="false" outlineLevel="0" collapsed="false">
      <c r="A139" s="88"/>
      <c r="B139" s="88"/>
      <c r="C139" s="88"/>
      <c r="D139" s="88"/>
      <c r="E139" s="88"/>
      <c r="F139" s="88"/>
      <c r="G139" s="88"/>
      <c r="H139" s="88"/>
      <c r="I139" s="88"/>
      <c r="J139" s="88"/>
      <c r="K139" s="88"/>
      <c r="L139" s="88"/>
      <c r="M139" s="88"/>
      <c r="N139" s="88"/>
      <c r="O139" s="88"/>
      <c r="P139" s="88"/>
      <c r="Q139" s="122"/>
    </row>
    <row r="140" customFormat="false" ht="26.85" hidden="false" customHeight="false" outlineLevel="0" collapsed="false">
      <c r="A140" s="88" t="s">
        <v>178</v>
      </c>
      <c r="B140" s="89" t="s">
        <v>52</v>
      </c>
      <c r="C140" s="90" t="n">
        <v>140903</v>
      </c>
      <c r="D140" s="91" t="s">
        <v>179</v>
      </c>
      <c r="E140" s="92" t="s">
        <v>136</v>
      </c>
      <c r="F140" s="93"/>
      <c r="G140" s="93"/>
      <c r="H140" s="93"/>
      <c r="I140" s="93"/>
      <c r="J140" s="93"/>
      <c r="K140" s="93"/>
      <c r="L140" s="93"/>
      <c r="M140" s="93"/>
      <c r="N140" s="93"/>
      <c r="O140" s="93"/>
      <c r="P140" s="94" t="n">
        <f aca="false">SUM(P141:P141)</f>
        <v>50</v>
      </c>
      <c r="Q140" s="95" t="e">
        <f aca="false">VLOOKUP(C140,Planilha7!A:D,6,0)</f>
        <v>#VALUE!</v>
      </c>
    </row>
    <row r="141" customFormat="false" ht="12.8" hidden="false" customHeight="false" outlineLevel="0" collapsed="false">
      <c r="A141" s="96"/>
      <c r="B141" s="96"/>
      <c r="C141" s="96"/>
      <c r="D141" s="104" t="s">
        <v>180</v>
      </c>
      <c r="E141" s="98"/>
      <c r="F141" s="103"/>
      <c r="G141" s="103"/>
      <c r="H141" s="103"/>
      <c r="I141" s="103"/>
      <c r="J141" s="103"/>
      <c r="K141" s="103"/>
      <c r="L141" s="103" t="n">
        <v>50</v>
      </c>
      <c r="M141" s="103"/>
      <c r="N141" s="103"/>
      <c r="O141" s="103"/>
      <c r="P141" s="103" t="n">
        <f aca="false">L141</f>
        <v>50</v>
      </c>
    </row>
    <row r="142" customFormat="false" ht="12.8" hidden="false" customHeight="false" outlineLevel="0" collapsed="false">
      <c r="A142" s="96"/>
      <c r="B142" s="96"/>
      <c r="C142" s="96"/>
      <c r="D142" s="96"/>
      <c r="E142" s="96"/>
      <c r="F142" s="96"/>
      <c r="G142" s="96"/>
      <c r="H142" s="96"/>
      <c r="I142" s="96"/>
      <c r="J142" s="96"/>
      <c r="K142" s="96"/>
      <c r="L142" s="96"/>
      <c r="M142" s="96"/>
      <c r="N142" s="96"/>
      <c r="O142" s="96"/>
      <c r="P142" s="96"/>
    </row>
    <row r="143" customFormat="false" ht="26.85" hidden="false" customHeight="false" outlineLevel="0" collapsed="false">
      <c r="A143" s="88" t="s">
        <v>181</v>
      </c>
      <c r="B143" s="89" t="s">
        <v>52</v>
      </c>
      <c r="C143" s="90" t="n">
        <v>141413</v>
      </c>
      <c r="D143" s="91" t="s">
        <v>182</v>
      </c>
      <c r="E143" s="92" t="s">
        <v>136</v>
      </c>
      <c r="F143" s="93"/>
      <c r="G143" s="93"/>
      <c r="H143" s="93"/>
      <c r="I143" s="93"/>
      <c r="J143" s="93"/>
      <c r="K143" s="93"/>
      <c r="L143" s="93"/>
      <c r="M143" s="93"/>
      <c r="N143" s="93"/>
      <c r="O143" s="93"/>
      <c r="P143" s="94" t="n">
        <f aca="false">SUM(P144:P144)</f>
        <v>30</v>
      </c>
      <c r="Q143" s="95" t="e">
        <f aca="false">VLOOKUP(C143,Planilha7!A:D,6,0)</f>
        <v>#VALUE!</v>
      </c>
    </row>
    <row r="144" customFormat="false" ht="12.8" hidden="false" customHeight="false" outlineLevel="0" collapsed="false">
      <c r="A144" s="96"/>
      <c r="B144" s="96"/>
      <c r="C144" s="96"/>
      <c r="D144" s="104" t="s">
        <v>183</v>
      </c>
      <c r="E144" s="98"/>
      <c r="F144" s="103"/>
      <c r="G144" s="103"/>
      <c r="H144" s="103"/>
      <c r="I144" s="103"/>
      <c r="J144" s="103"/>
      <c r="K144" s="103"/>
      <c r="L144" s="103" t="n">
        <v>30</v>
      </c>
      <c r="M144" s="103"/>
      <c r="N144" s="103"/>
      <c r="O144" s="103"/>
      <c r="P144" s="103" t="n">
        <f aca="false">L144</f>
        <v>30</v>
      </c>
    </row>
    <row r="145" customFormat="false" ht="12.8" hidden="false" customHeight="false" outlineLevel="0" collapsed="false">
      <c r="A145" s="123"/>
      <c r="B145" s="123"/>
      <c r="C145" s="123"/>
      <c r="D145" s="123"/>
      <c r="E145" s="123"/>
      <c r="F145" s="123"/>
      <c r="G145" s="123"/>
      <c r="H145" s="123"/>
      <c r="I145" s="123"/>
      <c r="J145" s="123"/>
      <c r="K145" s="123"/>
      <c r="L145" s="123"/>
      <c r="M145" s="123"/>
      <c r="N145" s="123"/>
      <c r="O145" s="123"/>
      <c r="P145" s="123"/>
    </row>
    <row r="146" customFormat="false" ht="14.15" hidden="false" customHeight="false" outlineLevel="0" collapsed="false">
      <c r="A146" s="88" t="s">
        <v>184</v>
      </c>
      <c r="B146" s="89" t="s">
        <v>52</v>
      </c>
      <c r="C146" s="90" t="n">
        <v>142104</v>
      </c>
      <c r="D146" s="91" t="s">
        <v>185</v>
      </c>
      <c r="E146" s="92" t="s">
        <v>71</v>
      </c>
      <c r="F146" s="93"/>
      <c r="G146" s="93"/>
      <c r="H146" s="93"/>
      <c r="I146" s="93"/>
      <c r="J146" s="93"/>
      <c r="K146" s="93"/>
      <c r="L146" s="93"/>
      <c r="M146" s="93"/>
      <c r="N146" s="93"/>
      <c r="O146" s="93"/>
      <c r="P146" s="94" t="n">
        <f aca="false">SUM(P147:P147)</f>
        <v>9</v>
      </c>
      <c r="Q146" s="95" t="e">
        <f aca="false">VLOOKUP(C146,Planilha7!A:D,6,0)</f>
        <v>#VALUE!</v>
      </c>
    </row>
    <row r="147" customFormat="false" ht="12.8" hidden="false" customHeight="false" outlineLevel="0" collapsed="false">
      <c r="A147" s="96"/>
      <c r="B147" s="96"/>
      <c r="C147" s="96"/>
      <c r="D147" s="104" t="s">
        <v>168</v>
      </c>
      <c r="E147" s="98"/>
      <c r="F147" s="103"/>
      <c r="G147" s="103"/>
      <c r="H147" s="103"/>
      <c r="I147" s="103"/>
      <c r="J147" s="103"/>
      <c r="K147" s="103"/>
      <c r="L147" s="103" t="n">
        <v>9</v>
      </c>
      <c r="M147" s="103"/>
      <c r="N147" s="103"/>
      <c r="O147" s="103"/>
      <c r="P147" s="103" t="n">
        <f aca="false">L147</f>
        <v>9</v>
      </c>
    </row>
    <row r="148" customFormat="false" ht="12.8" hidden="false" customHeight="false" outlineLevel="0" collapsed="false">
      <c r="A148" s="123"/>
      <c r="B148" s="123"/>
      <c r="C148" s="123"/>
      <c r="D148" s="123"/>
      <c r="E148" s="123"/>
      <c r="F148" s="123"/>
      <c r="G148" s="123"/>
      <c r="H148" s="123"/>
      <c r="I148" s="123"/>
      <c r="J148" s="123"/>
      <c r="K148" s="123"/>
      <c r="L148" s="123"/>
      <c r="M148" s="123"/>
      <c r="N148" s="123"/>
      <c r="O148" s="123"/>
      <c r="P148" s="123"/>
    </row>
    <row r="149" customFormat="false" ht="14.9" hidden="false" customHeight="false" outlineLevel="0" collapsed="false">
      <c r="A149" s="84" t="s">
        <v>186</v>
      </c>
      <c r="B149" s="84"/>
      <c r="C149" s="84"/>
      <c r="D149" s="85" t="s">
        <v>187</v>
      </c>
      <c r="E149" s="86"/>
      <c r="F149" s="87"/>
      <c r="G149" s="87"/>
      <c r="H149" s="87"/>
      <c r="I149" s="87"/>
      <c r="J149" s="87"/>
      <c r="K149" s="87"/>
      <c r="L149" s="87"/>
      <c r="M149" s="87"/>
      <c r="N149" s="87"/>
      <c r="O149" s="87"/>
      <c r="P149" s="87"/>
    </row>
    <row r="150" s="124" customFormat="true" ht="39.55" hidden="false" customHeight="false" outlineLevel="0" collapsed="false">
      <c r="A150" s="88" t="s">
        <v>188</v>
      </c>
      <c r="B150" s="89" t="s">
        <v>52</v>
      </c>
      <c r="C150" s="90" t="n">
        <v>151803</v>
      </c>
      <c r="D150" s="91" t="s">
        <v>189</v>
      </c>
      <c r="E150" s="88" t="s">
        <v>71</v>
      </c>
      <c r="F150" s="111"/>
      <c r="G150" s="111"/>
      <c r="H150" s="111"/>
      <c r="I150" s="111"/>
      <c r="J150" s="111"/>
      <c r="K150" s="111"/>
      <c r="L150" s="111"/>
      <c r="M150" s="111"/>
      <c r="N150" s="111"/>
      <c r="O150" s="111"/>
      <c r="P150" s="94" t="n">
        <f aca="false">SUM(P151:P155)</f>
        <v>52</v>
      </c>
      <c r="Q150" s="95" t="e">
        <f aca="false">VLOOKUP(C150,Planilha7!A:D,6,0)</f>
        <v>#VALUE!</v>
      </c>
      <c r="R150" s="0"/>
      <c r="S150" s="0"/>
      <c r="T150" s="0"/>
      <c r="U150" s="0"/>
      <c r="V150" s="0"/>
      <c r="W150" s="0"/>
      <c r="X150" s="0"/>
      <c r="Y150" s="0"/>
      <c r="Z150" s="0"/>
      <c r="AA150" s="0"/>
      <c r="AB150" s="0"/>
      <c r="AC150" s="0"/>
      <c r="AD150" s="0"/>
      <c r="AE150" s="0"/>
      <c r="AF150" s="0"/>
      <c r="AG150" s="0"/>
      <c r="AH150" s="0"/>
      <c r="AI150" s="0"/>
      <c r="AJ150" s="0"/>
      <c r="AK150" s="0"/>
      <c r="AL150" s="0"/>
      <c r="AM150" s="0"/>
      <c r="AN150" s="0"/>
      <c r="AO150" s="0"/>
      <c r="AP150" s="0"/>
      <c r="AQ150" s="0"/>
      <c r="AR150" s="0"/>
    </row>
    <row r="151" s="124" customFormat="true" ht="12.8" hidden="false" customHeight="false" outlineLevel="0" collapsed="false">
      <c r="A151" s="96"/>
      <c r="B151" s="96"/>
      <c r="C151" s="96"/>
      <c r="D151" s="125" t="str">
        <f aca="false">D30</f>
        <v>ATRIUM</v>
      </c>
      <c r="E151" s="126"/>
      <c r="F151" s="103"/>
      <c r="G151" s="103"/>
      <c r="H151" s="103"/>
      <c r="I151" s="103"/>
      <c r="J151" s="103"/>
      <c r="K151" s="103"/>
      <c r="L151" s="103" t="n">
        <f aca="false">L30</f>
        <v>3</v>
      </c>
      <c r="M151" s="103"/>
      <c r="N151" s="103"/>
      <c r="O151" s="103"/>
      <c r="P151" s="103" t="n">
        <f aca="false">L151</f>
        <v>3</v>
      </c>
      <c r="Q151" s="0"/>
      <c r="R151" s="0"/>
      <c r="S151" s="0"/>
      <c r="T151" s="0"/>
      <c r="U151" s="0"/>
      <c r="V151" s="0"/>
      <c r="W151" s="0"/>
      <c r="X151" s="0"/>
      <c r="Y151" s="0"/>
      <c r="Z151" s="0"/>
      <c r="AA151" s="0"/>
      <c r="AB151" s="0"/>
      <c r="AC151" s="0"/>
      <c r="AD151" s="0"/>
      <c r="AE151" s="0"/>
      <c r="AF151" s="0"/>
      <c r="AG151" s="0"/>
      <c r="AH151" s="0"/>
      <c r="AI151" s="0"/>
      <c r="AJ151" s="0"/>
      <c r="AK151" s="0"/>
      <c r="AL151" s="0"/>
      <c r="AM151" s="0"/>
      <c r="AN151" s="0"/>
      <c r="AO151" s="0"/>
      <c r="AP151" s="0"/>
      <c r="AQ151" s="0"/>
      <c r="AR151" s="0"/>
    </row>
    <row r="152" s="124" customFormat="true" ht="12.8" hidden="false" customHeight="false" outlineLevel="0" collapsed="false">
      <c r="A152" s="96"/>
      <c r="B152" s="96"/>
      <c r="C152" s="96"/>
      <c r="D152" s="125" t="s">
        <v>90</v>
      </c>
      <c r="E152" s="126"/>
      <c r="F152" s="103"/>
      <c r="G152" s="103"/>
      <c r="H152" s="103"/>
      <c r="I152" s="103"/>
      <c r="J152" s="103"/>
      <c r="K152" s="103"/>
      <c r="L152" s="103" t="n">
        <v>1</v>
      </c>
      <c r="M152" s="103"/>
      <c r="N152" s="103"/>
      <c r="O152" s="103"/>
      <c r="P152" s="103" t="n">
        <f aca="false">L152</f>
        <v>1</v>
      </c>
      <c r="Q152" s="0"/>
      <c r="R152" s="0"/>
      <c r="S152" s="0"/>
      <c r="T152" s="0"/>
      <c r="U152" s="0"/>
      <c r="V152" s="0"/>
      <c r="W152" s="0"/>
      <c r="X152" s="0"/>
      <c r="Y152" s="0"/>
      <c r="Z152" s="0"/>
      <c r="AA152" s="0"/>
      <c r="AB152" s="0"/>
      <c r="AC152" s="0"/>
      <c r="AD152" s="0"/>
      <c r="AE152" s="0"/>
      <c r="AF152" s="0"/>
      <c r="AG152" s="0"/>
      <c r="AH152" s="0"/>
      <c r="AI152" s="0"/>
      <c r="AJ152" s="0"/>
      <c r="AK152" s="0"/>
      <c r="AL152" s="0"/>
      <c r="AM152" s="0"/>
      <c r="AN152" s="0"/>
      <c r="AO152" s="0"/>
      <c r="AP152" s="0"/>
      <c r="AQ152" s="0"/>
      <c r="AR152" s="0"/>
    </row>
    <row r="153" s="124" customFormat="true" ht="12.8" hidden="false" customHeight="false" outlineLevel="0" collapsed="false">
      <c r="A153" s="96"/>
      <c r="B153" s="96"/>
      <c r="C153" s="96"/>
      <c r="D153" s="125" t="str">
        <f aca="false">D32</f>
        <v>BANHEIRO</v>
      </c>
      <c r="E153" s="126"/>
      <c r="F153" s="103"/>
      <c r="G153" s="103"/>
      <c r="H153" s="103"/>
      <c r="I153" s="103"/>
      <c r="J153" s="103"/>
      <c r="K153" s="103"/>
      <c r="L153" s="103" t="n">
        <v>2</v>
      </c>
      <c r="M153" s="103"/>
      <c r="N153" s="103"/>
      <c r="O153" s="103"/>
      <c r="P153" s="103" t="n">
        <f aca="false">L153</f>
        <v>2</v>
      </c>
      <c r="Q153" s="0"/>
      <c r="R153" s="0"/>
      <c r="S153" s="0"/>
      <c r="T153" s="0"/>
      <c r="U153" s="0"/>
      <c r="V153" s="0"/>
      <c r="W153" s="0"/>
      <c r="X153" s="0"/>
      <c r="Y153" s="0"/>
      <c r="Z153" s="0"/>
      <c r="AA153" s="0"/>
      <c r="AB153" s="0"/>
      <c r="AC153" s="0"/>
      <c r="AD153" s="0"/>
      <c r="AE153" s="0"/>
      <c r="AF153" s="0"/>
      <c r="AG153" s="0"/>
      <c r="AH153" s="0"/>
      <c r="AI153" s="0"/>
      <c r="AJ153" s="0"/>
      <c r="AK153" s="0"/>
      <c r="AL153" s="0"/>
      <c r="AM153" s="0"/>
      <c r="AN153" s="0"/>
      <c r="AO153" s="0"/>
      <c r="AP153" s="0"/>
      <c r="AQ153" s="0"/>
      <c r="AR153" s="0"/>
    </row>
    <row r="154" s="124" customFormat="true" ht="12.8" hidden="false" customHeight="false" outlineLevel="0" collapsed="false">
      <c r="A154" s="96"/>
      <c r="B154" s="96"/>
      <c r="C154" s="96"/>
      <c r="D154" s="125" t="s">
        <v>67</v>
      </c>
      <c r="E154" s="126"/>
      <c r="F154" s="103"/>
      <c r="G154" s="103"/>
      <c r="H154" s="103"/>
      <c r="I154" s="103"/>
      <c r="J154" s="103"/>
      <c r="K154" s="103"/>
      <c r="L154" s="103" t="n">
        <v>2</v>
      </c>
      <c r="M154" s="103"/>
      <c r="N154" s="103"/>
      <c r="O154" s="103"/>
      <c r="P154" s="103" t="n">
        <f aca="false">L154</f>
        <v>2</v>
      </c>
      <c r="Q154" s="0"/>
      <c r="R154" s="0"/>
      <c r="S154" s="0"/>
      <c r="T154" s="0"/>
      <c r="U154" s="0"/>
      <c r="V154" s="0"/>
      <c r="W154" s="0"/>
      <c r="X154" s="0"/>
      <c r="Y154" s="0"/>
      <c r="Z154" s="0"/>
      <c r="AA154" s="0"/>
      <c r="AB154" s="0"/>
      <c r="AC154" s="0"/>
      <c r="AD154" s="0"/>
      <c r="AE154" s="0"/>
      <c r="AF154" s="0"/>
      <c r="AG154" s="0"/>
      <c r="AH154" s="0"/>
      <c r="AI154" s="0"/>
      <c r="AJ154" s="0"/>
      <c r="AK154" s="0"/>
      <c r="AL154" s="0"/>
      <c r="AM154" s="0"/>
      <c r="AN154" s="0"/>
      <c r="AO154" s="0"/>
      <c r="AP154" s="0"/>
      <c r="AQ154" s="0"/>
      <c r="AR154" s="0"/>
    </row>
    <row r="155" s="124" customFormat="true" ht="12.8" hidden="false" customHeight="false" outlineLevel="0" collapsed="false">
      <c r="A155" s="96"/>
      <c r="B155" s="96"/>
      <c r="C155" s="96"/>
      <c r="D155" s="125" t="str">
        <f aca="false">D34</f>
        <v>SALÃO</v>
      </c>
      <c r="E155" s="126"/>
      <c r="F155" s="103"/>
      <c r="G155" s="103"/>
      <c r="H155" s="103"/>
      <c r="I155" s="103"/>
      <c r="J155" s="103"/>
      <c r="K155" s="103"/>
      <c r="L155" s="103" t="n">
        <f aca="false">L34+10</f>
        <v>44</v>
      </c>
      <c r="M155" s="103"/>
      <c r="N155" s="103"/>
      <c r="O155" s="103"/>
      <c r="P155" s="103" t="n">
        <f aca="false">L155</f>
        <v>44</v>
      </c>
      <c r="Q155" s="0"/>
      <c r="R155" s="0"/>
      <c r="S155" s="0"/>
      <c r="T155" s="0"/>
      <c r="U155" s="0"/>
      <c r="V155" s="0"/>
      <c r="W155" s="0"/>
      <c r="X155" s="0"/>
      <c r="Y155" s="0"/>
      <c r="Z155" s="0"/>
      <c r="AA155" s="0"/>
      <c r="AB155" s="0"/>
      <c r="AC155" s="0"/>
      <c r="AD155" s="0"/>
      <c r="AE155" s="0"/>
      <c r="AF155" s="0"/>
      <c r="AG155" s="0"/>
      <c r="AH155" s="0"/>
      <c r="AI155" s="0"/>
      <c r="AJ155" s="0"/>
      <c r="AK155" s="0"/>
      <c r="AL155" s="0"/>
      <c r="AM155" s="0"/>
      <c r="AN155" s="0"/>
      <c r="AO155" s="0"/>
      <c r="AP155" s="0"/>
      <c r="AQ155" s="0"/>
      <c r="AR155" s="0"/>
    </row>
    <row r="156" s="124" customFormat="true" ht="12.8" hidden="false" customHeight="false" outlineLevel="0" collapsed="false">
      <c r="A156" s="96"/>
      <c r="B156" s="96"/>
      <c r="C156" s="96"/>
      <c r="D156" s="96"/>
      <c r="E156" s="96"/>
      <c r="F156" s="96"/>
      <c r="G156" s="96"/>
      <c r="H156" s="96"/>
      <c r="I156" s="96"/>
      <c r="J156" s="96"/>
      <c r="K156" s="96"/>
      <c r="L156" s="96"/>
      <c r="M156" s="96"/>
      <c r="N156" s="96"/>
      <c r="O156" s="96"/>
      <c r="P156" s="96"/>
      <c r="Q156" s="0"/>
      <c r="R156" s="0"/>
      <c r="S156" s="0"/>
      <c r="T156" s="0"/>
      <c r="U156" s="0"/>
      <c r="V156" s="0"/>
      <c r="W156" s="0"/>
      <c r="X156" s="0"/>
      <c r="Y156" s="0"/>
      <c r="Z156" s="0"/>
      <c r="AA156" s="0"/>
      <c r="AB156" s="0"/>
      <c r="AC156" s="0"/>
      <c r="AD156" s="0"/>
      <c r="AE156" s="0"/>
      <c r="AF156" s="0"/>
      <c r="AG156" s="0"/>
      <c r="AH156" s="0"/>
      <c r="AI156" s="0"/>
      <c r="AJ156" s="0"/>
      <c r="AK156" s="0"/>
      <c r="AL156" s="0"/>
      <c r="AM156" s="0"/>
      <c r="AN156" s="0"/>
      <c r="AO156" s="0"/>
      <c r="AP156" s="0"/>
      <c r="AQ156" s="0"/>
      <c r="AR156" s="0"/>
    </row>
    <row r="157" s="124" customFormat="true" ht="52.2" hidden="false" customHeight="false" outlineLevel="0" collapsed="false">
      <c r="A157" s="88" t="s">
        <v>190</v>
      </c>
      <c r="B157" s="89" t="s">
        <v>52</v>
      </c>
      <c r="C157" s="90" t="n">
        <v>151806</v>
      </c>
      <c r="D157" s="91" t="s">
        <v>191</v>
      </c>
      <c r="E157" s="88" t="s">
        <v>71</v>
      </c>
      <c r="F157" s="111"/>
      <c r="G157" s="111"/>
      <c r="H157" s="111"/>
      <c r="I157" s="111"/>
      <c r="J157" s="111"/>
      <c r="K157" s="111"/>
      <c r="L157" s="111"/>
      <c r="M157" s="111"/>
      <c r="N157" s="111"/>
      <c r="O157" s="111"/>
      <c r="P157" s="94" t="n">
        <f aca="false">SUM(P158:P159)</f>
        <v>8</v>
      </c>
      <c r="Q157" s="95" t="e">
        <f aca="false">VLOOKUP(C157,Planilha7!A:D,6,0)</f>
        <v>#VALUE!</v>
      </c>
      <c r="R157" s="122"/>
      <c r="S157" s="122"/>
      <c r="T157" s="0"/>
      <c r="U157" s="0"/>
      <c r="V157" s="0"/>
      <c r="W157" s="0"/>
      <c r="X157" s="0"/>
      <c r="Y157" s="0"/>
      <c r="Z157" s="0"/>
      <c r="AA157" s="0"/>
      <c r="AB157" s="0"/>
      <c r="AC157" s="0"/>
      <c r="AD157" s="0"/>
      <c r="AE157" s="0"/>
      <c r="AF157" s="0"/>
      <c r="AG157" s="0"/>
      <c r="AH157" s="0"/>
      <c r="AI157" s="0"/>
      <c r="AJ157" s="0"/>
      <c r="AK157" s="0"/>
      <c r="AL157" s="0"/>
      <c r="AM157" s="0"/>
      <c r="AN157" s="0"/>
      <c r="AO157" s="0"/>
      <c r="AP157" s="0"/>
      <c r="AQ157" s="0"/>
      <c r="AR157" s="0"/>
    </row>
    <row r="158" s="124" customFormat="true" ht="12.8" hidden="false" customHeight="false" outlineLevel="0" collapsed="false">
      <c r="A158" s="96"/>
      <c r="B158" s="96"/>
      <c r="C158" s="96"/>
      <c r="D158" s="125" t="s">
        <v>192</v>
      </c>
      <c r="E158" s="126"/>
      <c r="F158" s="103"/>
      <c r="G158" s="103"/>
      <c r="H158" s="103"/>
      <c r="I158" s="103"/>
      <c r="J158" s="103"/>
      <c r="K158" s="103"/>
      <c r="L158" s="103" t="n">
        <v>6</v>
      </c>
      <c r="M158" s="103"/>
      <c r="N158" s="103"/>
      <c r="O158" s="103"/>
      <c r="P158" s="103" t="n">
        <f aca="false">L158</f>
        <v>6</v>
      </c>
      <c r="Q158" s="0"/>
      <c r="R158" s="0"/>
      <c r="S158" s="0"/>
      <c r="T158" s="0"/>
      <c r="U158" s="0"/>
      <c r="V158" s="0"/>
      <c r="W158" s="0"/>
      <c r="X158" s="0"/>
      <c r="Y158" s="0"/>
      <c r="Z158" s="0"/>
      <c r="AA158" s="0"/>
      <c r="AB158" s="0"/>
      <c r="AC158" s="0"/>
      <c r="AD158" s="0"/>
      <c r="AE158" s="0"/>
      <c r="AF158" s="0"/>
      <c r="AG158" s="0"/>
      <c r="AH158" s="0"/>
      <c r="AI158" s="0"/>
      <c r="AJ158" s="0"/>
      <c r="AK158" s="0"/>
      <c r="AL158" s="0"/>
      <c r="AM158" s="0"/>
      <c r="AN158" s="0"/>
      <c r="AO158" s="0"/>
      <c r="AP158" s="0"/>
      <c r="AQ158" s="0"/>
      <c r="AR158" s="0"/>
    </row>
    <row r="159" s="124" customFormat="true" ht="12.8" hidden="false" customHeight="false" outlineLevel="0" collapsed="false">
      <c r="A159" s="96"/>
      <c r="B159" s="96"/>
      <c r="C159" s="96"/>
      <c r="D159" s="125" t="s">
        <v>90</v>
      </c>
      <c r="E159" s="126"/>
      <c r="F159" s="103"/>
      <c r="G159" s="103"/>
      <c r="H159" s="103"/>
      <c r="I159" s="103"/>
      <c r="J159" s="103"/>
      <c r="K159" s="103"/>
      <c r="L159" s="103" t="n">
        <v>2</v>
      </c>
      <c r="M159" s="103"/>
      <c r="N159" s="103"/>
      <c r="O159" s="103"/>
      <c r="P159" s="103" t="n">
        <f aca="false">L159</f>
        <v>2</v>
      </c>
      <c r="Q159" s="0"/>
      <c r="R159" s="0"/>
      <c r="S159" s="0"/>
      <c r="T159" s="0"/>
      <c r="U159" s="0"/>
      <c r="V159" s="0"/>
      <c r="W159" s="0"/>
      <c r="X159" s="0"/>
      <c r="Y159" s="0"/>
      <c r="Z159" s="0"/>
      <c r="AA159" s="0"/>
      <c r="AB159" s="0"/>
      <c r="AC159" s="0"/>
      <c r="AD159" s="0"/>
      <c r="AE159" s="0"/>
      <c r="AF159" s="0"/>
      <c r="AG159" s="0"/>
      <c r="AH159" s="0"/>
      <c r="AI159" s="0"/>
      <c r="AJ159" s="0"/>
      <c r="AK159" s="0"/>
      <c r="AL159" s="0"/>
      <c r="AM159" s="0"/>
      <c r="AN159" s="0"/>
      <c r="AO159" s="0"/>
      <c r="AP159" s="0"/>
      <c r="AQ159" s="0"/>
      <c r="AR159" s="0"/>
    </row>
    <row r="160" s="124" customFormat="true" ht="12.8" hidden="false" customHeight="false" outlineLevel="0" collapsed="false">
      <c r="A160" s="96"/>
      <c r="B160" s="96"/>
      <c r="C160" s="96"/>
      <c r="D160" s="96"/>
      <c r="E160" s="96"/>
      <c r="F160" s="96"/>
      <c r="G160" s="96"/>
      <c r="H160" s="96"/>
      <c r="I160" s="96"/>
      <c r="J160" s="96"/>
      <c r="K160" s="96"/>
      <c r="L160" s="96"/>
      <c r="M160" s="96"/>
      <c r="N160" s="96"/>
      <c r="O160" s="96"/>
      <c r="P160" s="96"/>
      <c r="Q160" s="0"/>
      <c r="R160" s="0"/>
      <c r="S160" s="0"/>
      <c r="T160" s="0"/>
      <c r="U160" s="0"/>
      <c r="V160" s="0"/>
      <c r="W160" s="0"/>
      <c r="X160" s="0"/>
      <c r="Y160" s="0"/>
      <c r="Z160" s="0"/>
      <c r="AA160" s="0"/>
      <c r="AB160" s="0"/>
      <c r="AC160" s="0"/>
      <c r="AD160" s="0"/>
      <c r="AE160" s="0"/>
      <c r="AF160" s="0"/>
      <c r="AG160" s="0"/>
      <c r="AH160" s="0"/>
      <c r="AI160" s="0"/>
      <c r="AJ160" s="0"/>
      <c r="AK160" s="0"/>
      <c r="AL160" s="0"/>
      <c r="AM160" s="0"/>
      <c r="AN160" s="0"/>
      <c r="AO160" s="0"/>
      <c r="AP160" s="0"/>
      <c r="AQ160" s="0"/>
      <c r="AR160" s="0"/>
    </row>
    <row r="161" s="124" customFormat="true" ht="39.55" hidden="false" customHeight="false" outlineLevel="0" collapsed="false">
      <c r="A161" s="88" t="s">
        <v>193</v>
      </c>
      <c r="B161" s="88" t="s">
        <v>52</v>
      </c>
      <c r="C161" s="90" t="n">
        <v>151801</v>
      </c>
      <c r="D161" s="91" t="s">
        <v>194</v>
      </c>
      <c r="E161" s="88" t="s">
        <v>71</v>
      </c>
      <c r="F161" s="111"/>
      <c r="G161" s="111"/>
      <c r="H161" s="111"/>
      <c r="I161" s="111"/>
      <c r="J161" s="111"/>
      <c r="K161" s="111"/>
      <c r="L161" s="111"/>
      <c r="M161" s="111"/>
      <c r="N161" s="111"/>
      <c r="O161" s="111"/>
      <c r="P161" s="94" t="n">
        <f aca="false">SUM(P162:P162)</f>
        <v>40</v>
      </c>
      <c r="Q161" s="95" t="e">
        <f aca="false">VLOOKUP(C161,Planilha7!A:D,6,0)</f>
        <v>#VALUE!</v>
      </c>
      <c r="R161" s="0"/>
      <c r="S161" s="0"/>
      <c r="T161" s="0"/>
      <c r="U161" s="0"/>
      <c r="V161" s="0"/>
      <c r="W161" s="0"/>
      <c r="X161" s="0"/>
      <c r="Y161" s="0"/>
      <c r="Z161" s="0"/>
      <c r="AA161" s="0"/>
      <c r="AB161" s="0"/>
      <c r="AC161" s="0"/>
      <c r="AD161" s="0"/>
      <c r="AE161" s="0"/>
      <c r="AF161" s="0"/>
      <c r="AG161" s="0"/>
      <c r="AH161" s="0"/>
      <c r="AI161" s="0"/>
      <c r="AJ161" s="0"/>
      <c r="AK161" s="0"/>
      <c r="AL161" s="0"/>
      <c r="AM161" s="0"/>
      <c r="AN161" s="0"/>
      <c r="AO161" s="0"/>
      <c r="AP161" s="0"/>
      <c r="AQ161" s="0"/>
      <c r="AR161" s="0"/>
    </row>
    <row r="162" s="124" customFormat="true" ht="12.8" hidden="false" customHeight="false" outlineLevel="0" collapsed="false">
      <c r="A162" s="96"/>
      <c r="B162" s="96"/>
      <c r="C162" s="96"/>
      <c r="D162" s="125" t="s">
        <v>195</v>
      </c>
      <c r="E162" s="126"/>
      <c r="F162" s="103"/>
      <c r="G162" s="103"/>
      <c r="H162" s="103"/>
      <c r="I162" s="103"/>
      <c r="J162" s="103"/>
      <c r="K162" s="103"/>
      <c r="L162" s="103" t="n">
        <v>40</v>
      </c>
      <c r="M162" s="103"/>
      <c r="N162" s="103"/>
      <c r="O162" s="103"/>
      <c r="P162" s="103" t="n">
        <f aca="false">L162</f>
        <v>40</v>
      </c>
      <c r="Q162" s="0"/>
      <c r="R162" s="0"/>
      <c r="S162" s="0"/>
      <c r="T162" s="0"/>
      <c r="U162" s="0"/>
      <c r="V162" s="0"/>
      <c r="W162" s="0"/>
      <c r="X162" s="0"/>
      <c r="Y162" s="0"/>
      <c r="Z162" s="0"/>
      <c r="AA162" s="0"/>
      <c r="AB162" s="0"/>
      <c r="AC162" s="0"/>
      <c r="AD162" s="0"/>
      <c r="AE162" s="0"/>
      <c r="AF162" s="0"/>
      <c r="AG162" s="0"/>
      <c r="AH162" s="0"/>
      <c r="AI162" s="0"/>
      <c r="AJ162" s="0"/>
      <c r="AK162" s="0"/>
      <c r="AL162" s="0"/>
      <c r="AM162" s="0"/>
      <c r="AN162" s="0"/>
      <c r="AO162" s="0"/>
      <c r="AP162" s="0"/>
      <c r="AQ162" s="0"/>
      <c r="AR162" s="0"/>
    </row>
    <row r="163" s="124" customFormat="true" ht="12.8" hidden="false" customHeight="false" outlineLevel="0" collapsed="false">
      <c r="A163" s="96"/>
      <c r="B163" s="96"/>
      <c r="C163" s="96"/>
      <c r="D163" s="96"/>
      <c r="E163" s="96"/>
      <c r="F163" s="96"/>
      <c r="G163" s="96"/>
      <c r="H163" s="96"/>
      <c r="I163" s="96"/>
      <c r="J163" s="96"/>
      <c r="K163" s="96"/>
      <c r="L163" s="96"/>
      <c r="M163" s="96"/>
      <c r="N163" s="96"/>
      <c r="O163" s="96"/>
      <c r="P163" s="96"/>
      <c r="Q163" s="0"/>
      <c r="R163" s="0"/>
      <c r="S163" s="0"/>
      <c r="T163" s="0"/>
      <c r="U163" s="0"/>
      <c r="V163" s="0"/>
      <c r="W163" s="0"/>
      <c r="X163" s="0"/>
      <c r="Y163" s="0"/>
      <c r="Z163" s="0"/>
      <c r="AA163" s="0"/>
      <c r="AB163" s="0"/>
      <c r="AC163" s="0"/>
      <c r="AD163" s="0"/>
      <c r="AE163" s="0"/>
      <c r="AF163" s="0"/>
      <c r="AG163" s="0"/>
      <c r="AH163" s="0"/>
      <c r="AI163" s="0"/>
      <c r="AJ163" s="0"/>
      <c r="AK163" s="0"/>
      <c r="AL163" s="0"/>
      <c r="AM163" s="0"/>
      <c r="AN163" s="0"/>
      <c r="AO163" s="0"/>
      <c r="AP163" s="0"/>
      <c r="AQ163" s="0"/>
      <c r="AR163" s="0"/>
    </row>
    <row r="164" customFormat="false" ht="14.9" hidden="false" customHeight="false" outlineLevel="0" collapsed="false">
      <c r="A164" s="84" t="s">
        <v>196</v>
      </c>
      <c r="B164" s="84"/>
      <c r="C164" s="84"/>
      <c r="D164" s="85" t="s">
        <v>197</v>
      </c>
      <c r="E164" s="86"/>
      <c r="F164" s="87"/>
      <c r="G164" s="87"/>
      <c r="H164" s="87"/>
      <c r="I164" s="87"/>
      <c r="J164" s="87"/>
      <c r="K164" s="87"/>
      <c r="L164" s="87"/>
      <c r="M164" s="87"/>
      <c r="N164" s="87"/>
      <c r="O164" s="87"/>
      <c r="P164" s="87"/>
    </row>
    <row r="165" customFormat="false" ht="26.85" hidden="false" customHeight="false" outlineLevel="0" collapsed="false">
      <c r="A165" s="88" t="s">
        <v>198</v>
      </c>
      <c r="B165" s="89" t="s">
        <v>52</v>
      </c>
      <c r="C165" s="90" t="n">
        <v>120101</v>
      </c>
      <c r="D165" s="91" t="s">
        <v>199</v>
      </c>
      <c r="E165" s="92" t="s">
        <v>54</v>
      </c>
      <c r="F165" s="93"/>
      <c r="G165" s="93"/>
      <c r="H165" s="93"/>
      <c r="I165" s="93"/>
      <c r="J165" s="93"/>
      <c r="K165" s="93"/>
      <c r="L165" s="93"/>
      <c r="M165" s="93"/>
      <c r="N165" s="93"/>
      <c r="O165" s="93"/>
      <c r="P165" s="94" t="n">
        <f aca="false">SUM(P166:P167)</f>
        <v>68.2</v>
      </c>
      <c r="Q165" s="95" t="e">
        <f aca="false">VLOOKUP(C165,Planilha7!A:D,6,0)</f>
        <v>#VALUE!</v>
      </c>
    </row>
    <row r="166" customFormat="false" ht="12.8" hidden="false" customHeight="false" outlineLevel="0" collapsed="false">
      <c r="A166" s="96"/>
      <c r="B166" s="96"/>
      <c r="C166" s="96"/>
      <c r="D166" s="104" t="str">
        <f aca="false">D16</f>
        <v>PAREDES LATERAIS DO ATRIUM</v>
      </c>
      <c r="E166" s="104"/>
      <c r="F166" s="120"/>
      <c r="G166" s="120"/>
      <c r="H166" s="103" t="n">
        <f aca="false">H16</f>
        <v>3.1</v>
      </c>
      <c r="I166" s="103"/>
      <c r="J166" s="103" t="n">
        <v>5</v>
      </c>
      <c r="K166" s="103"/>
      <c r="L166" s="103" t="n">
        <f aca="false">L16</f>
        <v>2</v>
      </c>
      <c r="M166" s="120"/>
      <c r="N166" s="120"/>
      <c r="O166" s="120"/>
      <c r="P166" s="103" t="n">
        <f aca="false">(H166*J166)*L166</f>
        <v>31</v>
      </c>
    </row>
    <row r="167" customFormat="false" ht="12.8" hidden="false" customHeight="false" outlineLevel="0" collapsed="false">
      <c r="A167" s="96"/>
      <c r="B167" s="96"/>
      <c r="C167" s="96"/>
      <c r="D167" s="104" t="str">
        <f aca="false">D18</f>
        <v>PAREDES BANHEIROS FACHADA</v>
      </c>
      <c r="E167" s="104"/>
      <c r="F167" s="120"/>
      <c r="G167" s="120"/>
      <c r="H167" s="103" t="n">
        <f aca="false">H18</f>
        <v>3.1</v>
      </c>
      <c r="I167" s="103"/>
      <c r="J167" s="103" t="n">
        <v>6</v>
      </c>
      <c r="K167" s="103"/>
      <c r="L167" s="103" t="n">
        <f aca="false">L18</f>
        <v>2</v>
      </c>
      <c r="M167" s="120"/>
      <c r="N167" s="120"/>
      <c r="O167" s="120"/>
      <c r="P167" s="103" t="n">
        <f aca="false">(H167*J167)*L167</f>
        <v>37.2</v>
      </c>
    </row>
    <row r="168" customFormat="false" ht="12.8" hidden="false" customHeight="false" outlineLevel="0" collapsed="false">
      <c r="A168" s="96"/>
      <c r="B168" s="96"/>
      <c r="C168" s="96"/>
      <c r="D168" s="96"/>
      <c r="E168" s="96"/>
      <c r="F168" s="96"/>
      <c r="G168" s="96"/>
      <c r="H168" s="96"/>
      <c r="I168" s="96"/>
      <c r="J168" s="96"/>
      <c r="K168" s="96"/>
      <c r="L168" s="96"/>
      <c r="M168" s="96"/>
      <c r="N168" s="96"/>
      <c r="O168" s="96"/>
      <c r="P168" s="96"/>
    </row>
    <row r="169" customFormat="false" ht="39.55" hidden="false" customHeight="false" outlineLevel="0" collapsed="false">
      <c r="A169" s="88" t="s">
        <v>200</v>
      </c>
      <c r="B169" s="89" t="s">
        <v>52</v>
      </c>
      <c r="C169" s="90" t="n">
        <v>120308</v>
      </c>
      <c r="D169" s="91" t="s">
        <v>201</v>
      </c>
      <c r="E169" s="92" t="s">
        <v>54</v>
      </c>
      <c r="F169" s="93"/>
      <c r="G169" s="93"/>
      <c r="H169" s="93"/>
      <c r="I169" s="93"/>
      <c r="J169" s="93"/>
      <c r="K169" s="93"/>
      <c r="L169" s="93"/>
      <c r="M169" s="93"/>
      <c r="N169" s="93"/>
      <c r="O169" s="93"/>
      <c r="P169" s="94" t="n">
        <f aca="false">SUM(P170:P172)</f>
        <v>220.524</v>
      </c>
      <c r="Q169" s="95" t="e">
        <f aca="false">VLOOKUP(C169,Planilha7!A:D,6,0)</f>
        <v>#VALUE!</v>
      </c>
    </row>
    <row r="170" customFormat="false" ht="12.8" hidden="false" customHeight="false" outlineLevel="0" collapsed="false">
      <c r="A170" s="96"/>
      <c r="B170" s="96"/>
      <c r="C170" s="96"/>
      <c r="D170" s="104" t="str">
        <f aca="false">D15</f>
        <v>SERÁ RETIRADO TODO O PERIMETRO DO SALÃO</v>
      </c>
      <c r="E170" s="104"/>
      <c r="F170" s="120"/>
      <c r="G170" s="120"/>
      <c r="H170" s="103" t="n">
        <f aca="false">H15</f>
        <v>0.8</v>
      </c>
      <c r="I170" s="103"/>
      <c r="J170" s="103" t="n">
        <f aca="false">J15</f>
        <v>113.28</v>
      </c>
      <c r="K170" s="120"/>
      <c r="L170" s="120"/>
      <c r="M170" s="120"/>
      <c r="N170" s="120"/>
      <c r="O170" s="120"/>
      <c r="P170" s="103" t="n">
        <f aca="false">H170*J170</f>
        <v>90.624</v>
      </c>
    </row>
    <row r="171" customFormat="false" ht="12.8" hidden="false" customHeight="false" outlineLevel="0" collapsed="false">
      <c r="A171" s="96"/>
      <c r="B171" s="96"/>
      <c r="C171" s="96"/>
      <c r="D171" s="104" t="str">
        <f aca="false">D19</f>
        <v>PAREDE MAIOR PLATIBANDA / CALHA</v>
      </c>
      <c r="E171" s="104"/>
      <c r="F171" s="120"/>
      <c r="G171" s="120"/>
      <c r="H171" s="103" t="n">
        <f aca="false">H19</f>
        <v>0.9</v>
      </c>
      <c r="I171" s="120"/>
      <c r="J171" s="103" t="n">
        <f aca="false">J19</f>
        <v>110</v>
      </c>
      <c r="K171" s="103"/>
      <c r="L171" s="103"/>
      <c r="M171" s="103"/>
      <c r="N171" s="103"/>
      <c r="O171" s="103"/>
      <c r="P171" s="103" t="n">
        <f aca="false">H171*J171</f>
        <v>99</v>
      </c>
    </row>
    <row r="172" customFormat="false" ht="12.8" hidden="false" customHeight="false" outlineLevel="0" collapsed="false">
      <c r="A172" s="96"/>
      <c r="B172" s="96"/>
      <c r="C172" s="96"/>
      <c r="D172" s="104" t="str">
        <f aca="false">D20</f>
        <v>PAREDE MENOR CALHA</v>
      </c>
      <c r="E172" s="104"/>
      <c r="F172" s="120"/>
      <c r="G172" s="120"/>
      <c r="H172" s="103" t="n">
        <f aca="false">H20</f>
        <v>0.3</v>
      </c>
      <c r="I172" s="120"/>
      <c r="J172" s="103" t="n">
        <f aca="false">J20</f>
        <v>103</v>
      </c>
      <c r="K172" s="103"/>
      <c r="L172" s="103"/>
      <c r="M172" s="103"/>
      <c r="N172" s="103"/>
      <c r="O172" s="103"/>
      <c r="P172" s="103" t="n">
        <f aca="false">H172*J172</f>
        <v>30.9</v>
      </c>
    </row>
    <row r="173" customFormat="false" ht="12.8" hidden="false" customHeight="false" outlineLevel="0" collapsed="false">
      <c r="A173" s="96"/>
      <c r="B173" s="96"/>
      <c r="C173" s="96"/>
      <c r="D173" s="96"/>
      <c r="E173" s="96"/>
      <c r="F173" s="96"/>
      <c r="G173" s="96"/>
      <c r="H173" s="96"/>
      <c r="I173" s="96"/>
      <c r="J173" s="96"/>
      <c r="K173" s="96"/>
      <c r="L173" s="96"/>
      <c r="M173" s="96"/>
      <c r="N173" s="96"/>
      <c r="O173" s="96"/>
      <c r="P173" s="96"/>
    </row>
    <row r="174" customFormat="false" ht="52.2" hidden="false" customHeight="false" outlineLevel="0" collapsed="false">
      <c r="A174" s="88" t="s">
        <v>202</v>
      </c>
      <c r="B174" s="89" t="s">
        <v>52</v>
      </c>
      <c r="C174" s="90" t="n">
        <v>120304</v>
      </c>
      <c r="D174" s="91" t="s">
        <v>203</v>
      </c>
      <c r="E174" s="92" t="s">
        <v>54</v>
      </c>
      <c r="F174" s="93"/>
      <c r="G174" s="93"/>
      <c r="H174" s="93"/>
      <c r="I174" s="93"/>
      <c r="J174" s="93"/>
      <c r="K174" s="93"/>
      <c r="L174" s="93"/>
      <c r="M174" s="93"/>
      <c r="N174" s="93"/>
      <c r="O174" s="93"/>
      <c r="P174" s="94" t="n">
        <f aca="false">SUM(P175:P177)</f>
        <v>220.524</v>
      </c>
      <c r="Q174" s="95" t="e">
        <f aca="false">VLOOKUP(C174,Planilha7!A:D,6,0)</f>
        <v>#VALUE!</v>
      </c>
    </row>
    <row r="175" customFormat="false" ht="12.8" hidden="false" customHeight="false" outlineLevel="0" collapsed="false">
      <c r="A175" s="96"/>
      <c r="B175" s="96"/>
      <c r="C175" s="96"/>
      <c r="D175" s="104" t="str">
        <f aca="false">D170</f>
        <v>SERÁ RETIRADO TODO O PERIMETRO DO SALÃO</v>
      </c>
      <c r="E175" s="104"/>
      <c r="F175" s="120"/>
      <c r="G175" s="120"/>
      <c r="H175" s="103" t="n">
        <f aca="false">H170</f>
        <v>0.8</v>
      </c>
      <c r="I175" s="120"/>
      <c r="J175" s="103" t="n">
        <f aca="false">J170</f>
        <v>113.28</v>
      </c>
      <c r="K175" s="103"/>
      <c r="L175" s="103"/>
      <c r="M175" s="103"/>
      <c r="N175" s="103"/>
      <c r="O175" s="103"/>
      <c r="P175" s="103" t="n">
        <f aca="false">H175*J175</f>
        <v>90.624</v>
      </c>
    </row>
    <row r="176" customFormat="false" ht="12.8" hidden="false" customHeight="false" outlineLevel="0" collapsed="false">
      <c r="A176" s="96"/>
      <c r="B176" s="96"/>
      <c r="C176" s="96"/>
      <c r="D176" s="104" t="str">
        <f aca="false">D171</f>
        <v>PAREDE MAIOR PLATIBANDA / CALHA</v>
      </c>
      <c r="E176" s="98"/>
      <c r="F176" s="103"/>
      <c r="G176" s="103"/>
      <c r="H176" s="103" t="n">
        <f aca="false">H171</f>
        <v>0.9</v>
      </c>
      <c r="I176" s="103"/>
      <c r="J176" s="103" t="n">
        <f aca="false">J171</f>
        <v>110</v>
      </c>
      <c r="K176" s="103"/>
      <c r="L176" s="103"/>
      <c r="M176" s="103"/>
      <c r="N176" s="103"/>
      <c r="O176" s="103"/>
      <c r="P176" s="103" t="n">
        <f aca="false">H176*J176</f>
        <v>99</v>
      </c>
    </row>
    <row r="177" customFormat="false" ht="12.8" hidden="false" customHeight="false" outlineLevel="0" collapsed="false">
      <c r="A177" s="96"/>
      <c r="B177" s="96"/>
      <c r="C177" s="96"/>
      <c r="D177" s="104" t="str">
        <f aca="false">D172</f>
        <v>PAREDE MENOR CALHA</v>
      </c>
      <c r="E177" s="98"/>
      <c r="F177" s="103"/>
      <c r="G177" s="103"/>
      <c r="H177" s="103" t="n">
        <f aca="false">H172</f>
        <v>0.3</v>
      </c>
      <c r="I177" s="103"/>
      <c r="J177" s="103" t="n">
        <f aca="false">J172</f>
        <v>103</v>
      </c>
      <c r="K177" s="103"/>
      <c r="L177" s="103"/>
      <c r="M177" s="103"/>
      <c r="N177" s="103"/>
      <c r="O177" s="103"/>
      <c r="P177" s="103" t="n">
        <f aca="false">H177*J177</f>
        <v>30.9</v>
      </c>
    </row>
    <row r="178" customFormat="false" ht="12.8" hidden="false" customHeight="false" outlineLevel="0" collapsed="false">
      <c r="A178" s="96"/>
      <c r="B178" s="96"/>
      <c r="C178" s="96"/>
      <c r="D178" s="96"/>
      <c r="E178" s="96"/>
      <c r="F178" s="96"/>
      <c r="G178" s="96"/>
      <c r="H178" s="96"/>
      <c r="I178" s="96"/>
      <c r="J178" s="96"/>
      <c r="K178" s="96"/>
      <c r="L178" s="96"/>
      <c r="M178" s="96"/>
      <c r="N178" s="96"/>
      <c r="O178" s="96"/>
      <c r="P178" s="96"/>
    </row>
    <row r="179" customFormat="false" ht="39.55" hidden="false" customHeight="false" outlineLevel="0" collapsed="false">
      <c r="A179" s="88" t="s">
        <v>204</v>
      </c>
      <c r="B179" s="89" t="s">
        <v>52</v>
      </c>
      <c r="C179" s="90" t="n">
        <v>120303</v>
      </c>
      <c r="D179" s="91" t="s">
        <v>205</v>
      </c>
      <c r="E179" s="92" t="s">
        <v>54</v>
      </c>
      <c r="F179" s="93"/>
      <c r="G179" s="93"/>
      <c r="H179" s="93"/>
      <c r="I179" s="93"/>
      <c r="J179" s="93"/>
      <c r="K179" s="93"/>
      <c r="L179" s="93"/>
      <c r="M179" s="93"/>
      <c r="N179" s="93"/>
      <c r="O179" s="93"/>
      <c r="P179" s="94" t="n">
        <f aca="false">SUM(P180:P181)</f>
        <v>68.2</v>
      </c>
      <c r="Q179" s="95" t="e">
        <f aca="false">VLOOKUP(C179,Planilha7!A:D,6,0)</f>
        <v>#VALUE!</v>
      </c>
    </row>
    <row r="180" customFormat="false" ht="12.8" hidden="false" customHeight="false" outlineLevel="0" collapsed="false">
      <c r="A180" s="96"/>
      <c r="B180" s="96"/>
      <c r="C180" s="96"/>
      <c r="D180" s="104" t="str">
        <f aca="false">D166</f>
        <v>PAREDES LATERAIS DO ATRIUM</v>
      </c>
      <c r="E180" s="104"/>
      <c r="F180" s="120"/>
      <c r="G180" s="120"/>
      <c r="H180" s="103" t="n">
        <f aca="false">H166</f>
        <v>3.1</v>
      </c>
      <c r="I180" s="120"/>
      <c r="J180" s="103" t="n">
        <f aca="false">J166</f>
        <v>5</v>
      </c>
      <c r="K180" s="103"/>
      <c r="L180" s="103" t="n">
        <v>2</v>
      </c>
      <c r="M180" s="103"/>
      <c r="N180" s="103"/>
      <c r="O180" s="103"/>
      <c r="P180" s="103" t="n">
        <f aca="false">(H180*J180)*L180</f>
        <v>31</v>
      </c>
    </row>
    <row r="181" customFormat="false" ht="12.8" hidden="false" customHeight="false" outlineLevel="0" collapsed="false">
      <c r="A181" s="96"/>
      <c r="B181" s="96"/>
      <c r="C181" s="96"/>
      <c r="D181" s="104" t="str">
        <f aca="false">D167</f>
        <v>PAREDES BANHEIROS FACHADA</v>
      </c>
      <c r="E181" s="104"/>
      <c r="F181" s="120"/>
      <c r="G181" s="120"/>
      <c r="H181" s="103" t="n">
        <f aca="false">H167</f>
        <v>3.1</v>
      </c>
      <c r="I181" s="120"/>
      <c r="J181" s="103" t="n">
        <f aca="false">J167</f>
        <v>6</v>
      </c>
      <c r="K181" s="103"/>
      <c r="L181" s="103" t="n">
        <v>2</v>
      </c>
      <c r="M181" s="103"/>
      <c r="N181" s="103"/>
      <c r="O181" s="103"/>
      <c r="P181" s="103" t="n">
        <f aca="false">(H181*J181)*L181</f>
        <v>37.2</v>
      </c>
    </row>
    <row r="182" customFormat="false" ht="12.8" hidden="false" customHeight="false" outlineLevel="0" collapsed="false">
      <c r="A182" s="96"/>
      <c r="B182" s="96"/>
      <c r="C182" s="96"/>
      <c r="D182" s="96"/>
      <c r="E182" s="96"/>
      <c r="F182" s="96"/>
      <c r="G182" s="96"/>
      <c r="H182" s="96"/>
      <c r="I182" s="96"/>
      <c r="J182" s="96"/>
      <c r="K182" s="96"/>
      <c r="L182" s="96"/>
      <c r="M182" s="96"/>
      <c r="N182" s="96"/>
      <c r="O182" s="96"/>
      <c r="P182" s="96"/>
    </row>
    <row r="183" customFormat="false" ht="64.9" hidden="false" customHeight="false" outlineLevel="0" collapsed="false">
      <c r="A183" s="88" t="s">
        <v>206</v>
      </c>
      <c r="B183" s="90" t="s">
        <v>207</v>
      </c>
      <c r="C183" s="90" t="s">
        <v>208</v>
      </c>
      <c r="D183" s="110" t="s">
        <v>209</v>
      </c>
      <c r="E183" s="88" t="s">
        <v>54</v>
      </c>
      <c r="F183" s="111"/>
      <c r="G183" s="111"/>
      <c r="H183" s="111"/>
      <c r="I183" s="111"/>
      <c r="J183" s="111"/>
      <c r="K183" s="111"/>
      <c r="L183" s="111"/>
      <c r="M183" s="111"/>
      <c r="N183" s="111"/>
      <c r="O183" s="111"/>
      <c r="P183" s="94" t="n">
        <f aca="false">SUM(P184:P184)</f>
        <v>250.15</v>
      </c>
      <c r="Q183" s="127" t="n">
        <v>97.54</v>
      </c>
    </row>
    <row r="184" customFormat="false" ht="35.05" hidden="false" customHeight="false" outlineLevel="0" collapsed="false">
      <c r="A184" s="96"/>
      <c r="B184" s="96"/>
      <c r="C184" s="96"/>
      <c r="D184" s="108" t="str">
        <f aca="false">D12</f>
        <v>REPAROS NOS REVESTIMENTOS DA FACHADA, LATERAIS, FUNDOS E INTERNOS. (ANTES DO SERVIÇO CONSULTAR O FISCAL). CÁLCULO ESTIMADO EM 50 % DO TOTAL.</v>
      </c>
      <c r="E184" s="98"/>
      <c r="F184" s="103"/>
      <c r="G184" s="103"/>
      <c r="H184" s="103"/>
      <c r="I184" s="103"/>
      <c r="J184" s="103"/>
      <c r="K184" s="103"/>
      <c r="L184" s="103"/>
      <c r="M184" s="103"/>
      <c r="N184" s="103"/>
      <c r="O184" s="103" t="n">
        <f aca="false">O12</f>
        <v>250.15</v>
      </c>
      <c r="P184" s="103" t="n">
        <f aca="false">O184</f>
        <v>250.15</v>
      </c>
    </row>
    <row r="185" customFormat="false" ht="12.8" hidden="false" customHeight="false" outlineLevel="0" collapsed="false">
      <c r="A185" s="96"/>
      <c r="B185" s="96"/>
      <c r="C185" s="96"/>
      <c r="D185" s="96"/>
      <c r="E185" s="96"/>
      <c r="F185" s="96"/>
      <c r="G185" s="96"/>
      <c r="H185" s="96"/>
      <c r="I185" s="96"/>
      <c r="J185" s="96"/>
      <c r="K185" s="96"/>
      <c r="L185" s="96"/>
      <c r="M185" s="96"/>
      <c r="N185" s="96"/>
      <c r="O185" s="96"/>
      <c r="P185" s="96"/>
    </row>
    <row r="186" customFormat="false" ht="26.85" hidden="false" customHeight="false" outlineLevel="0" collapsed="false">
      <c r="A186" s="88" t="s">
        <v>210</v>
      </c>
      <c r="B186" s="89" t="s">
        <v>52</v>
      </c>
      <c r="C186" s="90" t="n">
        <v>100203</v>
      </c>
      <c r="D186" s="110" t="s">
        <v>127</v>
      </c>
      <c r="E186" s="92" t="s">
        <v>54</v>
      </c>
      <c r="F186" s="93"/>
      <c r="G186" s="93"/>
      <c r="H186" s="93"/>
      <c r="I186" s="93"/>
      <c r="J186" s="93"/>
      <c r="K186" s="93"/>
      <c r="L186" s="93"/>
      <c r="M186" s="93"/>
      <c r="N186" s="93"/>
      <c r="O186" s="93"/>
      <c r="P186" s="94" t="n">
        <f aca="false">SUM(P187:P187)</f>
        <v>90.624</v>
      </c>
      <c r="Q186" s="95" t="e">
        <f aca="false">VLOOKUP(C186,Planilha7!A:D,6,0)</f>
        <v>#VALUE!</v>
      </c>
    </row>
    <row r="187" customFormat="false" ht="12.8" hidden="false" customHeight="false" outlineLevel="0" collapsed="false">
      <c r="A187" s="96"/>
      <c r="B187" s="96"/>
      <c r="C187" s="96"/>
      <c r="D187" s="104" t="str">
        <f aca="false">D170</f>
        <v>SERÁ RETIRADO TODO O PERIMETRO DO SALÃO</v>
      </c>
      <c r="E187" s="104"/>
      <c r="F187" s="120"/>
      <c r="G187" s="120"/>
      <c r="H187" s="103" t="n">
        <f aca="false">H170</f>
        <v>0.8</v>
      </c>
      <c r="I187" s="103"/>
      <c r="J187" s="103" t="n">
        <f aca="false">J175</f>
        <v>113.28</v>
      </c>
      <c r="K187" s="120"/>
      <c r="L187" s="120"/>
      <c r="M187" s="120"/>
      <c r="N187" s="120"/>
      <c r="O187" s="103"/>
      <c r="P187" s="103" t="n">
        <f aca="false">H187*J187</f>
        <v>90.624</v>
      </c>
    </row>
    <row r="188" customFormat="false" ht="12.8" hidden="false" customHeight="false" outlineLevel="0" collapsed="false">
      <c r="A188" s="96"/>
      <c r="B188" s="96"/>
      <c r="C188" s="96"/>
      <c r="D188" s="96"/>
      <c r="E188" s="96"/>
      <c r="F188" s="96"/>
      <c r="G188" s="96"/>
      <c r="H188" s="96"/>
      <c r="I188" s="96"/>
      <c r="J188" s="96"/>
      <c r="K188" s="96"/>
      <c r="L188" s="96"/>
      <c r="M188" s="96"/>
      <c r="N188" s="96"/>
      <c r="O188" s="96"/>
      <c r="P188" s="96"/>
    </row>
    <row r="189" customFormat="false" ht="26.85" hidden="false" customHeight="false" outlineLevel="0" collapsed="false">
      <c r="A189" s="88" t="s">
        <v>211</v>
      </c>
      <c r="B189" s="89" t="s">
        <v>52</v>
      </c>
      <c r="C189" s="90" t="n">
        <v>130111</v>
      </c>
      <c r="D189" s="110" t="s">
        <v>212</v>
      </c>
      <c r="E189" s="92" t="s">
        <v>136</v>
      </c>
      <c r="F189" s="93"/>
      <c r="G189" s="93"/>
      <c r="H189" s="93"/>
      <c r="I189" s="93"/>
      <c r="J189" s="93"/>
      <c r="K189" s="93"/>
      <c r="L189" s="93"/>
      <c r="M189" s="93"/>
      <c r="N189" s="93"/>
      <c r="O189" s="93"/>
      <c r="P189" s="94" t="n">
        <f aca="false">SUM(P190:P190)</f>
        <v>80</v>
      </c>
      <c r="Q189" s="95" t="e">
        <f aca="false">VLOOKUP(C189,Planilha7!A:D,6,0)</f>
        <v>#VALUE!</v>
      </c>
    </row>
    <row r="190" customFormat="false" ht="12.8" hidden="false" customHeight="false" outlineLevel="0" collapsed="false">
      <c r="A190" s="96"/>
      <c r="B190" s="96"/>
      <c r="C190" s="96"/>
      <c r="D190" s="104" t="s">
        <v>213</v>
      </c>
      <c r="E190" s="98"/>
      <c r="F190" s="103"/>
      <c r="G190" s="103"/>
      <c r="H190" s="103"/>
      <c r="I190" s="103"/>
      <c r="J190" s="103"/>
      <c r="K190" s="103"/>
      <c r="L190" s="103"/>
      <c r="M190" s="103"/>
      <c r="N190" s="103"/>
      <c r="O190" s="103" t="n">
        <v>80</v>
      </c>
      <c r="P190" s="103" t="n">
        <f aca="false">O190</f>
        <v>80</v>
      </c>
    </row>
    <row r="191" customFormat="false" ht="12.8" hidden="false" customHeight="false" outlineLevel="0" collapsed="false">
      <c r="A191" s="96"/>
      <c r="B191" s="96"/>
      <c r="C191" s="96"/>
      <c r="D191" s="96"/>
      <c r="E191" s="96"/>
      <c r="F191" s="96"/>
      <c r="G191" s="96"/>
      <c r="H191" s="96"/>
      <c r="I191" s="96"/>
      <c r="J191" s="96"/>
      <c r="K191" s="96"/>
      <c r="L191" s="96"/>
      <c r="M191" s="96"/>
      <c r="N191" s="96"/>
      <c r="O191" s="96"/>
      <c r="P191" s="96"/>
    </row>
    <row r="192" customFormat="false" ht="14.9" hidden="false" customHeight="false" outlineLevel="0" collapsed="false">
      <c r="A192" s="84" t="s">
        <v>214</v>
      </c>
      <c r="B192" s="84"/>
      <c r="C192" s="84"/>
      <c r="D192" s="85" t="s">
        <v>215</v>
      </c>
      <c r="E192" s="86"/>
      <c r="F192" s="87"/>
      <c r="G192" s="87"/>
      <c r="H192" s="87"/>
      <c r="I192" s="87"/>
      <c r="J192" s="87"/>
      <c r="K192" s="87"/>
      <c r="L192" s="87"/>
      <c r="M192" s="87"/>
      <c r="N192" s="87"/>
      <c r="O192" s="87"/>
      <c r="P192" s="87"/>
    </row>
    <row r="193" customFormat="false" ht="52.2" hidden="false" customHeight="false" outlineLevel="0" collapsed="false">
      <c r="A193" s="88" t="s">
        <v>216</v>
      </c>
      <c r="B193" s="89" t="s">
        <v>52</v>
      </c>
      <c r="C193" s="90" t="n">
        <v>170116</v>
      </c>
      <c r="D193" s="128" t="s">
        <v>217</v>
      </c>
      <c r="E193" s="92" t="s">
        <v>71</v>
      </c>
      <c r="F193" s="93"/>
      <c r="G193" s="93"/>
      <c r="H193" s="93"/>
      <c r="I193" s="93"/>
      <c r="J193" s="93"/>
      <c r="K193" s="93"/>
      <c r="L193" s="93"/>
      <c r="M193" s="93"/>
      <c r="N193" s="93"/>
      <c r="O193" s="93"/>
      <c r="P193" s="94" t="n">
        <f aca="false">SUM(P194:P194)</f>
        <v>7</v>
      </c>
      <c r="Q193" s="95" t="e">
        <f aca="false">VLOOKUP(C193,Planilha7!A:D,6,0)</f>
        <v>#VALUE!</v>
      </c>
    </row>
    <row r="194" customFormat="false" ht="12.8" hidden="false" customHeight="false" outlineLevel="0" collapsed="false">
      <c r="A194" s="96"/>
      <c r="B194" s="96"/>
      <c r="C194" s="96"/>
      <c r="D194" s="104" t="s">
        <v>218</v>
      </c>
      <c r="E194" s="98"/>
      <c r="F194" s="103"/>
      <c r="G194" s="103"/>
      <c r="H194" s="103"/>
      <c r="I194" s="103"/>
      <c r="J194" s="103"/>
      <c r="K194" s="103"/>
      <c r="L194" s="103" t="n">
        <v>7</v>
      </c>
      <c r="M194" s="103"/>
      <c r="N194" s="103"/>
      <c r="O194" s="103"/>
      <c r="P194" s="103" t="n">
        <f aca="false">L194</f>
        <v>7</v>
      </c>
    </row>
    <row r="195" customFormat="false" ht="12.8" hidden="false" customHeight="false" outlineLevel="0" collapsed="false">
      <c r="A195" s="96"/>
      <c r="B195" s="96"/>
      <c r="C195" s="96"/>
      <c r="D195" s="96"/>
      <c r="E195" s="96"/>
      <c r="F195" s="96"/>
      <c r="G195" s="96"/>
      <c r="H195" s="96"/>
      <c r="I195" s="96"/>
      <c r="J195" s="96"/>
      <c r="K195" s="96"/>
      <c r="L195" s="96"/>
      <c r="M195" s="96"/>
      <c r="N195" s="96"/>
      <c r="O195" s="96"/>
      <c r="P195" s="96"/>
    </row>
    <row r="196" customFormat="false" ht="26.85" hidden="false" customHeight="false" outlineLevel="0" collapsed="false">
      <c r="A196" s="88" t="s">
        <v>219</v>
      </c>
      <c r="B196" s="89" t="s">
        <v>52</v>
      </c>
      <c r="C196" s="90" t="n">
        <v>170304</v>
      </c>
      <c r="D196" s="91" t="s">
        <v>220</v>
      </c>
      <c r="E196" s="92" t="s">
        <v>71</v>
      </c>
      <c r="F196" s="93"/>
      <c r="G196" s="93"/>
      <c r="H196" s="93"/>
      <c r="I196" s="93"/>
      <c r="J196" s="93"/>
      <c r="K196" s="93"/>
      <c r="L196" s="93"/>
      <c r="M196" s="93"/>
      <c r="N196" s="93"/>
      <c r="O196" s="93"/>
      <c r="P196" s="94" t="n">
        <f aca="false">SUM(P197:P197)</f>
        <v>8</v>
      </c>
      <c r="Q196" s="95" t="e">
        <f aca="false">VLOOKUP(C196,Planilha7!A:D,6,0)</f>
        <v>#VALUE!</v>
      </c>
    </row>
    <row r="197" customFormat="false" ht="12.8" hidden="false" customHeight="false" outlineLevel="0" collapsed="false">
      <c r="A197" s="96"/>
      <c r="B197" s="96"/>
      <c r="C197" s="96"/>
      <c r="D197" s="104" t="s">
        <v>66</v>
      </c>
      <c r="E197" s="98"/>
      <c r="F197" s="103"/>
      <c r="G197" s="103"/>
      <c r="H197" s="103"/>
      <c r="I197" s="103"/>
      <c r="J197" s="103"/>
      <c r="K197" s="103"/>
      <c r="L197" s="103" t="n">
        <v>8</v>
      </c>
      <c r="M197" s="103"/>
      <c r="N197" s="103"/>
      <c r="O197" s="103"/>
      <c r="P197" s="103" t="n">
        <f aca="false">L197</f>
        <v>8</v>
      </c>
    </row>
    <row r="198" customFormat="false" ht="12.8" hidden="false" customHeight="false" outlineLevel="0" collapsed="false">
      <c r="A198" s="96"/>
      <c r="B198" s="96"/>
      <c r="C198" s="96"/>
      <c r="D198" s="96"/>
      <c r="E198" s="96"/>
      <c r="F198" s="96"/>
      <c r="G198" s="96"/>
      <c r="H198" s="96"/>
      <c r="I198" s="96"/>
      <c r="J198" s="96"/>
      <c r="K198" s="96"/>
      <c r="L198" s="96"/>
      <c r="M198" s="96"/>
      <c r="N198" s="96"/>
      <c r="O198" s="96"/>
      <c r="P198" s="96"/>
    </row>
    <row r="199" customFormat="false" ht="26.85" hidden="false" customHeight="false" outlineLevel="0" collapsed="false">
      <c r="A199" s="88" t="s">
        <v>221</v>
      </c>
      <c r="B199" s="89" t="s">
        <v>52</v>
      </c>
      <c r="C199" s="90" t="n">
        <v>170315</v>
      </c>
      <c r="D199" s="91" t="s">
        <v>222</v>
      </c>
      <c r="E199" s="92" t="s">
        <v>71</v>
      </c>
      <c r="F199" s="93"/>
      <c r="G199" s="93"/>
      <c r="H199" s="93"/>
      <c r="I199" s="93"/>
      <c r="J199" s="93"/>
      <c r="K199" s="93"/>
      <c r="L199" s="93"/>
      <c r="M199" s="93"/>
      <c r="N199" s="93"/>
      <c r="O199" s="93"/>
      <c r="P199" s="94" t="n">
        <f aca="false">SUM(P200:P200)</f>
        <v>1</v>
      </c>
      <c r="Q199" s="95" t="e">
        <f aca="false">VLOOKUP(C199,Planilha7!A:D,6,0)</f>
        <v>#VALUE!</v>
      </c>
    </row>
    <row r="200" customFormat="false" ht="12.8" hidden="false" customHeight="false" outlineLevel="0" collapsed="false">
      <c r="A200" s="96"/>
      <c r="B200" s="104"/>
      <c r="C200" s="104"/>
      <c r="D200" s="104" t="s">
        <v>223</v>
      </c>
      <c r="E200" s="98"/>
      <c r="F200" s="103"/>
      <c r="G200" s="103"/>
      <c r="H200" s="103"/>
      <c r="I200" s="103"/>
      <c r="J200" s="103"/>
      <c r="K200" s="103"/>
      <c r="L200" s="103" t="n">
        <v>1</v>
      </c>
      <c r="M200" s="103"/>
      <c r="N200" s="103"/>
      <c r="O200" s="103"/>
      <c r="P200" s="103" t="n">
        <f aca="false">L200</f>
        <v>1</v>
      </c>
    </row>
    <row r="201" customFormat="false" ht="12.8" hidden="false" customHeight="false" outlineLevel="0" collapsed="false">
      <c r="A201" s="96"/>
      <c r="B201" s="96"/>
      <c r="C201" s="96"/>
      <c r="D201" s="96"/>
      <c r="E201" s="96"/>
      <c r="F201" s="96"/>
      <c r="G201" s="96"/>
      <c r="H201" s="96"/>
      <c r="I201" s="96"/>
      <c r="J201" s="96"/>
      <c r="K201" s="96"/>
      <c r="L201" s="96"/>
      <c r="M201" s="96"/>
      <c r="N201" s="96"/>
      <c r="O201" s="96"/>
      <c r="P201" s="96"/>
    </row>
    <row r="202" customFormat="false" ht="26.85" hidden="false" customHeight="false" outlineLevel="0" collapsed="false">
      <c r="A202" s="88" t="s">
        <v>224</v>
      </c>
      <c r="B202" s="89" t="s">
        <v>52</v>
      </c>
      <c r="C202" s="90" t="n">
        <v>170329</v>
      </c>
      <c r="D202" s="91" t="s">
        <v>225</v>
      </c>
      <c r="E202" s="92" t="s">
        <v>71</v>
      </c>
      <c r="F202" s="93"/>
      <c r="G202" s="93"/>
      <c r="H202" s="93"/>
      <c r="I202" s="93"/>
      <c r="J202" s="93"/>
      <c r="K202" s="93"/>
      <c r="L202" s="93"/>
      <c r="M202" s="93"/>
      <c r="N202" s="93"/>
      <c r="O202" s="93"/>
      <c r="P202" s="94" t="n">
        <f aca="false">SUM(P203:P203)</f>
        <v>2</v>
      </c>
      <c r="Q202" s="95" t="e">
        <f aca="false">VLOOKUP(C202,Planilha7!A:D,6,0)</f>
        <v>#VALUE!</v>
      </c>
    </row>
    <row r="203" customFormat="false" ht="12.8" hidden="false" customHeight="false" outlineLevel="0" collapsed="false">
      <c r="A203" s="96"/>
      <c r="B203" s="96"/>
      <c r="C203" s="96"/>
      <c r="D203" s="104" t="s">
        <v>66</v>
      </c>
      <c r="E203" s="98"/>
      <c r="F203" s="103"/>
      <c r="G203" s="103"/>
      <c r="H203" s="103"/>
      <c r="I203" s="103"/>
      <c r="J203" s="103"/>
      <c r="K203" s="103"/>
      <c r="L203" s="103" t="n">
        <v>2</v>
      </c>
      <c r="M203" s="103"/>
      <c r="N203" s="103"/>
      <c r="O203" s="103"/>
      <c r="P203" s="103" t="n">
        <f aca="false">L203</f>
        <v>2</v>
      </c>
    </row>
    <row r="204" customFormat="false" ht="12.8" hidden="false" customHeight="false" outlineLevel="0" collapsed="false">
      <c r="A204" s="96"/>
      <c r="B204" s="96"/>
      <c r="C204" s="96"/>
      <c r="D204" s="96"/>
      <c r="E204" s="96"/>
      <c r="F204" s="96"/>
      <c r="G204" s="96"/>
      <c r="H204" s="96"/>
      <c r="I204" s="96"/>
      <c r="J204" s="96"/>
      <c r="K204" s="96"/>
      <c r="L204" s="96"/>
      <c r="M204" s="96"/>
      <c r="N204" s="96"/>
      <c r="O204" s="96"/>
      <c r="P204" s="96"/>
    </row>
    <row r="205" customFormat="false" ht="14.9" hidden="false" customHeight="false" outlineLevel="0" collapsed="false">
      <c r="A205" s="84" t="s">
        <v>226</v>
      </c>
      <c r="B205" s="84"/>
      <c r="C205" s="84"/>
      <c r="D205" s="85" t="s">
        <v>227</v>
      </c>
      <c r="E205" s="86"/>
      <c r="F205" s="87"/>
      <c r="G205" s="87"/>
      <c r="H205" s="87"/>
      <c r="I205" s="87"/>
      <c r="J205" s="87"/>
      <c r="K205" s="87"/>
      <c r="L205" s="87"/>
      <c r="M205" s="87"/>
      <c r="N205" s="87"/>
      <c r="O205" s="87"/>
      <c r="P205" s="87"/>
    </row>
    <row r="206" customFormat="false" ht="26.85" hidden="false" customHeight="false" outlineLevel="0" collapsed="false">
      <c r="A206" s="88" t="s">
        <v>228</v>
      </c>
      <c r="B206" s="89" t="s">
        <v>152</v>
      </c>
      <c r="C206" s="90" t="n">
        <v>13158</v>
      </c>
      <c r="D206" s="91" t="s">
        <v>229</v>
      </c>
      <c r="E206" s="92" t="s">
        <v>71</v>
      </c>
      <c r="F206" s="93"/>
      <c r="G206" s="93"/>
      <c r="H206" s="93"/>
      <c r="I206" s="93"/>
      <c r="J206" s="93"/>
      <c r="K206" s="93"/>
      <c r="L206" s="93"/>
      <c r="M206" s="93"/>
      <c r="N206" s="93"/>
      <c r="O206" s="93"/>
      <c r="P206" s="94" t="n">
        <f aca="false">SUM(P207:P207)</f>
        <v>65</v>
      </c>
      <c r="Q206" s="95" t="n">
        <v>225.61</v>
      </c>
    </row>
    <row r="207" customFormat="false" ht="13.8" hidden="false" customHeight="false" outlineLevel="0" collapsed="false">
      <c r="A207" s="88"/>
      <c r="B207" s="88"/>
      <c r="C207" s="88"/>
      <c r="D207" s="115"/>
      <c r="E207" s="92"/>
      <c r="F207" s="93"/>
      <c r="G207" s="93"/>
      <c r="H207" s="93"/>
      <c r="I207" s="93"/>
      <c r="J207" s="93"/>
      <c r="K207" s="93"/>
      <c r="L207" s="117" t="n">
        <v>65</v>
      </c>
      <c r="M207" s="93"/>
      <c r="N207" s="93"/>
      <c r="O207" s="93"/>
      <c r="P207" s="118" t="n">
        <f aca="false">L207</f>
        <v>65</v>
      </c>
      <c r="Q207" s="122"/>
    </row>
    <row r="208" customFormat="false" ht="13.8" hidden="false" customHeight="false" outlineLevel="0" collapsed="false">
      <c r="A208" s="88"/>
      <c r="B208" s="88"/>
      <c r="C208" s="88"/>
      <c r="D208" s="88"/>
      <c r="E208" s="88"/>
      <c r="F208" s="88"/>
      <c r="G208" s="88"/>
      <c r="H208" s="88"/>
      <c r="I208" s="88"/>
      <c r="J208" s="88"/>
      <c r="K208" s="88"/>
      <c r="L208" s="88"/>
      <c r="M208" s="88"/>
      <c r="N208" s="88"/>
      <c r="O208" s="88"/>
      <c r="P208" s="88"/>
      <c r="Q208" s="122"/>
    </row>
    <row r="209" customFormat="false" ht="14.9" hidden="false" customHeight="false" outlineLevel="0" collapsed="false">
      <c r="A209" s="84" t="s">
        <v>230</v>
      </c>
      <c r="B209" s="84"/>
      <c r="C209" s="84"/>
      <c r="D209" s="85" t="s">
        <v>231</v>
      </c>
      <c r="E209" s="86"/>
      <c r="F209" s="87"/>
      <c r="G209" s="87"/>
      <c r="H209" s="87"/>
      <c r="I209" s="87"/>
      <c r="J209" s="87"/>
      <c r="K209" s="87"/>
      <c r="L209" s="87"/>
      <c r="M209" s="87"/>
      <c r="N209" s="87"/>
      <c r="O209" s="87"/>
      <c r="P209" s="87"/>
    </row>
    <row r="210" customFormat="false" ht="39.55" hidden="false" customHeight="false" outlineLevel="0" collapsed="false">
      <c r="A210" s="88" t="s">
        <v>232</v>
      </c>
      <c r="B210" s="89" t="s">
        <v>52</v>
      </c>
      <c r="C210" s="90" t="n">
        <v>190101</v>
      </c>
      <c r="D210" s="91" t="s">
        <v>233</v>
      </c>
      <c r="E210" s="92" t="s">
        <v>54</v>
      </c>
      <c r="F210" s="93"/>
      <c r="G210" s="93"/>
      <c r="H210" s="93"/>
      <c r="I210" s="93"/>
      <c r="J210" s="93"/>
      <c r="K210" s="93"/>
      <c r="L210" s="93"/>
      <c r="M210" s="93"/>
      <c r="N210" s="93"/>
      <c r="O210" s="93"/>
      <c r="P210" s="94" t="n">
        <f aca="false">SUM(P211:P212)</f>
        <v>115.424</v>
      </c>
      <c r="Q210" s="95" t="e">
        <f aca="false">VLOOKUP(C210,Planilha7!A:D,6,0)</f>
        <v>#VALUE!</v>
      </c>
    </row>
    <row r="211" customFormat="false" ht="14.15" hidden="false" customHeight="false" outlineLevel="0" collapsed="false">
      <c r="A211" s="96"/>
      <c r="B211" s="96"/>
      <c r="C211" s="96"/>
      <c r="D211" s="115" t="str">
        <f aca="false">D15</f>
        <v>SERÁ RETIRADO TODO O PERIMETRO DO SALÃO</v>
      </c>
      <c r="E211" s="98"/>
      <c r="F211" s="129"/>
      <c r="G211" s="129"/>
      <c r="H211" s="129"/>
      <c r="I211" s="129"/>
      <c r="J211" s="129"/>
      <c r="K211" s="129"/>
      <c r="L211" s="129"/>
      <c r="M211" s="129"/>
      <c r="N211" s="129"/>
      <c r="O211" s="129" t="n">
        <f aca="false">P15</f>
        <v>90.624</v>
      </c>
      <c r="P211" s="129" t="n">
        <f aca="false">O211</f>
        <v>90.624</v>
      </c>
    </row>
    <row r="212" customFormat="false" ht="14.15" hidden="false" customHeight="false" outlineLevel="0" collapsed="false">
      <c r="A212" s="96"/>
      <c r="B212" s="96"/>
      <c r="C212" s="96"/>
      <c r="D212" s="115" t="str">
        <f aca="false">D220</f>
        <v>ATRIUM PAREDES NOVAS</v>
      </c>
      <c r="E212" s="98"/>
      <c r="F212" s="129"/>
      <c r="G212" s="129"/>
      <c r="H212" s="129"/>
      <c r="I212" s="129"/>
      <c r="J212" s="129"/>
      <c r="K212" s="129"/>
      <c r="L212" s="129"/>
      <c r="M212" s="129"/>
      <c r="N212" s="129"/>
      <c r="O212" s="129" t="n">
        <f aca="false">P220</f>
        <v>24.8</v>
      </c>
      <c r="P212" s="129" t="n">
        <f aca="false">O212</f>
        <v>24.8</v>
      </c>
    </row>
    <row r="213" customFormat="false" ht="12.8" hidden="false" customHeight="false" outlineLevel="0" collapsed="false">
      <c r="A213" s="96"/>
      <c r="B213" s="96"/>
      <c r="C213" s="96"/>
      <c r="D213" s="96"/>
      <c r="E213" s="96"/>
      <c r="F213" s="96"/>
      <c r="G213" s="96"/>
      <c r="H213" s="96"/>
      <c r="I213" s="96"/>
      <c r="J213" s="96"/>
      <c r="K213" s="96"/>
      <c r="L213" s="96"/>
      <c r="M213" s="96"/>
      <c r="N213" s="96"/>
      <c r="O213" s="96"/>
      <c r="P213" s="96"/>
    </row>
    <row r="214" customFormat="false" ht="39.55" hidden="false" customHeight="false" outlineLevel="0" collapsed="false">
      <c r="A214" s="88" t="s">
        <v>234</v>
      </c>
      <c r="B214" s="89" t="s">
        <v>52</v>
      </c>
      <c r="C214" s="90" t="n">
        <v>190117</v>
      </c>
      <c r="D214" s="91" t="s">
        <v>235</v>
      </c>
      <c r="E214" s="92" t="s">
        <v>54</v>
      </c>
      <c r="F214" s="93"/>
      <c r="G214" s="93"/>
      <c r="H214" s="93"/>
      <c r="I214" s="93"/>
      <c r="J214" s="93"/>
      <c r="K214" s="93"/>
      <c r="L214" s="93"/>
      <c r="M214" s="93"/>
      <c r="N214" s="93"/>
      <c r="O214" s="93"/>
      <c r="P214" s="94" t="n">
        <f aca="false">SUM(P215:P217)</f>
        <v>236.589</v>
      </c>
      <c r="Q214" s="95" t="e">
        <f aca="false">VLOOKUP(C214,Planilha7!A:D,6,0)</f>
        <v>#VALUE!</v>
      </c>
    </row>
    <row r="215" customFormat="false" ht="12.8" hidden="false" customHeight="false" outlineLevel="0" collapsed="false">
      <c r="A215" s="96"/>
      <c r="B215" s="96"/>
      <c r="C215" s="96"/>
      <c r="D215" s="104" t="s">
        <v>73</v>
      </c>
      <c r="E215" s="98"/>
      <c r="F215" s="103"/>
      <c r="G215" s="103" t="n">
        <v>6</v>
      </c>
      <c r="H215" s="103" t="n">
        <v>3.1</v>
      </c>
      <c r="I215" s="103"/>
      <c r="J215" s="103"/>
      <c r="K215" s="103"/>
      <c r="L215" s="103"/>
      <c r="M215" s="103"/>
      <c r="N215" s="103" t="n">
        <f aca="false">1.6*2.1*2</f>
        <v>6.72</v>
      </c>
      <c r="O215" s="103"/>
      <c r="P215" s="103" t="n">
        <f aca="false">(G215*H215)-N215</f>
        <v>11.88</v>
      </c>
    </row>
    <row r="216" customFormat="false" ht="12.8" hidden="false" customHeight="false" outlineLevel="0" collapsed="false">
      <c r="A216" s="96"/>
      <c r="B216" s="96"/>
      <c r="C216" s="96"/>
      <c r="D216" s="104" t="s">
        <v>236</v>
      </c>
      <c r="E216" s="98"/>
      <c r="F216" s="103"/>
      <c r="G216" s="103" t="n">
        <f aca="false">25.65+19.35</f>
        <v>45</v>
      </c>
      <c r="H216" s="103" t="n">
        <f aca="false">4-0.7</f>
        <v>3.3</v>
      </c>
      <c r="I216" s="103"/>
      <c r="J216" s="103"/>
      <c r="K216" s="103"/>
      <c r="L216" s="103"/>
      <c r="M216" s="103"/>
      <c r="N216" s="103"/>
      <c r="O216" s="103"/>
      <c r="P216" s="103" t="n">
        <f aca="false">G216*H216</f>
        <v>148.5</v>
      </c>
    </row>
    <row r="217" customFormat="false" ht="12.8" hidden="false" customHeight="false" outlineLevel="0" collapsed="false">
      <c r="A217" s="96"/>
      <c r="B217" s="96"/>
      <c r="C217" s="96"/>
      <c r="D217" s="104" t="s">
        <v>236</v>
      </c>
      <c r="E217" s="98"/>
      <c r="F217" s="103"/>
      <c r="G217" s="103" t="n">
        <f aca="false">25.13</f>
        <v>25.13</v>
      </c>
      <c r="H217" s="103" t="n">
        <v>3.3</v>
      </c>
      <c r="I217" s="103"/>
      <c r="J217" s="103"/>
      <c r="K217" s="103"/>
      <c r="L217" s="103"/>
      <c r="M217" s="103"/>
      <c r="N217" s="103" t="n">
        <f aca="false">1.6*2.1*2</f>
        <v>6.72</v>
      </c>
      <c r="O217" s="103"/>
      <c r="P217" s="103" t="n">
        <f aca="false">(G217*H217)-N217</f>
        <v>76.209</v>
      </c>
    </row>
    <row r="218" customFormat="false" ht="12.8" hidden="false" customHeight="false" outlineLevel="0" collapsed="false">
      <c r="A218" s="96"/>
      <c r="B218" s="96"/>
      <c r="C218" s="96"/>
      <c r="D218" s="96"/>
      <c r="E218" s="96"/>
      <c r="F218" s="96"/>
      <c r="G218" s="96"/>
      <c r="H218" s="96"/>
      <c r="I218" s="96"/>
      <c r="J218" s="96"/>
      <c r="K218" s="96"/>
      <c r="L218" s="96"/>
      <c r="M218" s="96"/>
      <c r="N218" s="96"/>
      <c r="O218" s="96"/>
      <c r="P218" s="96"/>
    </row>
    <row r="219" customFormat="false" ht="39.55" hidden="false" customHeight="false" outlineLevel="0" collapsed="false">
      <c r="A219" s="88" t="s">
        <v>237</v>
      </c>
      <c r="B219" s="89" t="s">
        <v>52</v>
      </c>
      <c r="C219" s="90" t="n">
        <v>190105</v>
      </c>
      <c r="D219" s="91" t="s">
        <v>238</v>
      </c>
      <c r="E219" s="92" t="s">
        <v>54</v>
      </c>
      <c r="F219" s="93"/>
      <c r="G219" s="93"/>
      <c r="H219" s="93"/>
      <c r="I219" s="93"/>
      <c r="J219" s="93"/>
      <c r="K219" s="93"/>
      <c r="L219" s="93"/>
      <c r="M219" s="93"/>
      <c r="N219" s="93"/>
      <c r="O219" s="93"/>
      <c r="P219" s="94" t="n">
        <f aca="false">SUM(P220:P221)</f>
        <v>115.424</v>
      </c>
      <c r="Q219" s="95" t="e">
        <f aca="false">VLOOKUP(C219,Planilha7!A:D,6,0)</f>
        <v>#VALUE!</v>
      </c>
    </row>
    <row r="220" customFormat="false" ht="12.8" hidden="false" customHeight="false" outlineLevel="0" collapsed="false">
      <c r="A220" s="96"/>
      <c r="B220" s="96"/>
      <c r="C220" s="96"/>
      <c r="D220" s="104" t="s">
        <v>239</v>
      </c>
      <c r="E220" s="98"/>
      <c r="F220" s="103"/>
      <c r="G220" s="103" t="n">
        <v>4</v>
      </c>
      <c r="H220" s="103" t="n">
        <v>3.1</v>
      </c>
      <c r="I220" s="103"/>
      <c r="J220" s="103"/>
      <c r="K220" s="103"/>
      <c r="L220" s="103" t="n">
        <v>2</v>
      </c>
      <c r="M220" s="103"/>
      <c r="N220" s="103"/>
      <c r="O220" s="103"/>
      <c r="P220" s="103" t="n">
        <f aca="false">G220*H220*L220</f>
        <v>24.8</v>
      </c>
    </row>
    <row r="221" customFormat="false" ht="12.8" hidden="false" customHeight="false" outlineLevel="0" collapsed="false">
      <c r="A221" s="96"/>
      <c r="B221" s="96"/>
      <c r="C221" s="96"/>
      <c r="D221" s="104" t="str">
        <f aca="false">D211</f>
        <v>SERÁ RETIRADO TODO O PERIMETRO DO SALÃO</v>
      </c>
      <c r="E221" s="98"/>
      <c r="F221" s="103"/>
      <c r="G221" s="103"/>
      <c r="H221" s="103"/>
      <c r="I221" s="103"/>
      <c r="J221" s="103"/>
      <c r="K221" s="103"/>
      <c r="L221" s="103"/>
      <c r="M221" s="103"/>
      <c r="N221" s="103"/>
      <c r="O221" s="103" t="n">
        <f aca="false">O211</f>
        <v>90.624</v>
      </c>
      <c r="P221" s="103" t="n">
        <f aca="false">O221</f>
        <v>90.624</v>
      </c>
    </row>
    <row r="222" customFormat="false" ht="12.8" hidden="false" customHeight="false" outlineLevel="0" collapsed="false">
      <c r="A222" s="96"/>
      <c r="B222" s="96"/>
      <c r="C222" s="96"/>
      <c r="D222" s="96"/>
      <c r="E222" s="96"/>
      <c r="F222" s="96"/>
      <c r="G222" s="96"/>
      <c r="H222" s="96"/>
      <c r="I222" s="96"/>
      <c r="J222" s="96"/>
      <c r="K222" s="96"/>
      <c r="L222" s="96"/>
      <c r="M222" s="96"/>
      <c r="N222" s="96"/>
      <c r="O222" s="96"/>
      <c r="P222" s="96"/>
    </row>
    <row r="223" customFormat="false" ht="14.9" hidden="false" customHeight="false" outlineLevel="0" collapsed="false">
      <c r="A223" s="84" t="s">
        <v>240</v>
      </c>
      <c r="B223" s="84"/>
      <c r="C223" s="84"/>
      <c r="D223" s="85" t="s">
        <v>241</v>
      </c>
      <c r="E223" s="86"/>
      <c r="F223" s="87"/>
      <c r="G223" s="87"/>
      <c r="H223" s="87"/>
      <c r="I223" s="87"/>
      <c r="J223" s="87"/>
      <c r="K223" s="87"/>
      <c r="L223" s="87"/>
      <c r="M223" s="87"/>
      <c r="N223" s="87"/>
      <c r="O223" s="87"/>
      <c r="P223" s="87"/>
    </row>
    <row r="224" customFormat="false" ht="14.15" hidden="false" customHeight="false" outlineLevel="0" collapsed="false">
      <c r="A224" s="88" t="s">
        <v>242</v>
      </c>
      <c r="B224" s="90" t="s">
        <v>52</v>
      </c>
      <c r="C224" s="90" t="n">
        <v>200401</v>
      </c>
      <c r="D224" s="110" t="s">
        <v>243</v>
      </c>
      <c r="E224" s="88" t="s">
        <v>54</v>
      </c>
      <c r="F224" s="111"/>
      <c r="G224" s="111"/>
      <c r="H224" s="111"/>
      <c r="I224" s="111"/>
      <c r="J224" s="111"/>
      <c r="K224" s="111"/>
      <c r="L224" s="111"/>
      <c r="M224" s="111"/>
      <c r="N224" s="111"/>
      <c r="O224" s="111"/>
      <c r="P224" s="94" t="n">
        <f aca="false">SUM(P225:P225)</f>
        <v>586</v>
      </c>
      <c r="Q224" s="95" t="e">
        <f aca="false">VLOOKUP(C224,Planilha7!A:D,6,0)</f>
        <v>#VALUE!</v>
      </c>
    </row>
    <row r="225" customFormat="false" ht="12.8" hidden="false" customHeight="false" outlineLevel="0" collapsed="false">
      <c r="A225" s="96"/>
      <c r="B225" s="96"/>
      <c r="C225" s="96"/>
      <c r="D225" s="104" t="s">
        <v>244</v>
      </c>
      <c r="E225" s="98"/>
      <c r="F225" s="103"/>
      <c r="G225" s="103"/>
      <c r="H225" s="103"/>
      <c r="I225" s="103"/>
      <c r="J225" s="103"/>
      <c r="K225" s="103"/>
      <c r="L225" s="103"/>
      <c r="M225" s="103"/>
      <c r="N225" s="103"/>
      <c r="O225" s="103" t="n">
        <v>586</v>
      </c>
      <c r="P225" s="103" t="n">
        <f aca="false">O225</f>
        <v>586</v>
      </c>
    </row>
    <row r="226" customFormat="false" ht="12.8" hidden="false" customHeight="false" outlineLevel="0" collapsed="false">
      <c r="A226" s="96"/>
      <c r="B226" s="96"/>
      <c r="C226" s="96"/>
      <c r="D226" s="96"/>
      <c r="E226" s="96"/>
      <c r="F226" s="96"/>
      <c r="G226" s="96"/>
      <c r="H226" s="96"/>
      <c r="I226" s="96"/>
      <c r="J226" s="96"/>
      <c r="K226" s="96"/>
      <c r="L226" s="96"/>
      <c r="M226" s="96"/>
      <c r="N226" s="96"/>
      <c r="O226" s="96"/>
      <c r="P226" s="96"/>
    </row>
    <row r="227" customFormat="false" ht="42.75" hidden="false" customHeight="true" outlineLevel="0" collapsed="false">
      <c r="A227" s="88" t="s">
        <v>245</v>
      </c>
      <c r="B227" s="89" t="s">
        <v>52</v>
      </c>
      <c r="C227" s="90" t="n">
        <v>200576</v>
      </c>
      <c r="D227" s="91" t="s">
        <v>246</v>
      </c>
      <c r="E227" s="92" t="s">
        <v>71</v>
      </c>
      <c r="F227" s="93"/>
      <c r="G227" s="93"/>
      <c r="H227" s="93"/>
      <c r="I227" s="93"/>
      <c r="J227" s="93"/>
      <c r="K227" s="93"/>
      <c r="L227" s="93"/>
      <c r="M227" s="93"/>
      <c r="N227" s="93"/>
      <c r="O227" s="93"/>
      <c r="P227" s="94" t="n">
        <f aca="false">SUM(P228:P228)</f>
        <v>1</v>
      </c>
      <c r="Q227" s="95" t="e">
        <f aca="false">VLOOKUP(C227,Planilha7!A:D,6,0)</f>
        <v>#VALUE!</v>
      </c>
    </row>
    <row r="228" customFormat="false" ht="12.8" hidden="false" customHeight="false" outlineLevel="0" collapsed="false">
      <c r="A228" s="96"/>
      <c r="B228" s="96"/>
      <c r="C228" s="96"/>
      <c r="D228" s="104"/>
      <c r="E228" s="98"/>
      <c r="F228" s="103"/>
      <c r="G228" s="103"/>
      <c r="H228" s="103"/>
      <c r="I228" s="103"/>
      <c r="J228" s="103"/>
      <c r="K228" s="103"/>
      <c r="L228" s="103" t="n">
        <v>1</v>
      </c>
      <c r="M228" s="103"/>
      <c r="N228" s="103"/>
      <c r="O228" s="103"/>
      <c r="P228" s="103" t="n">
        <f aca="false">L228</f>
        <v>1</v>
      </c>
    </row>
    <row r="229" customFormat="false" ht="12.8" hidden="false" customHeight="false" outlineLevel="0" collapsed="false">
      <c r="A229" s="96"/>
      <c r="B229" s="96"/>
      <c r="C229" s="96"/>
      <c r="D229" s="96"/>
      <c r="E229" s="96"/>
      <c r="F229" s="96"/>
      <c r="G229" s="96"/>
      <c r="H229" s="96"/>
      <c r="I229" s="96"/>
      <c r="J229" s="96"/>
      <c r="K229" s="96"/>
      <c r="L229" s="96"/>
      <c r="M229" s="96"/>
      <c r="N229" s="96"/>
      <c r="O229" s="96"/>
      <c r="P229" s="96"/>
    </row>
    <row r="230" customFormat="false" ht="26.85" hidden="false" customHeight="false" outlineLevel="0" collapsed="false">
      <c r="A230" s="88" t="s">
        <v>247</v>
      </c>
      <c r="B230" s="89" t="s">
        <v>93</v>
      </c>
      <c r="C230" s="90" t="n">
        <v>102183</v>
      </c>
      <c r="D230" s="91" t="s">
        <v>248</v>
      </c>
      <c r="E230" s="92" t="s">
        <v>71</v>
      </c>
      <c r="F230" s="93"/>
      <c r="G230" s="93"/>
      <c r="H230" s="93"/>
      <c r="I230" s="93"/>
      <c r="J230" s="93"/>
      <c r="K230" s="93"/>
      <c r="L230" s="93"/>
      <c r="M230" s="93"/>
      <c r="N230" s="93"/>
      <c r="O230" s="93"/>
      <c r="P230" s="94" t="n">
        <f aca="false">SUM(P231:P231)</f>
        <v>1</v>
      </c>
      <c r="Q230" s="95" t="n">
        <v>2168.01</v>
      </c>
    </row>
    <row r="231" customFormat="false" ht="12.8" hidden="false" customHeight="false" outlineLevel="0" collapsed="false">
      <c r="A231" s="96"/>
      <c r="B231" s="96"/>
      <c r="C231" s="96"/>
      <c r="D231" s="104" t="s">
        <v>80</v>
      </c>
      <c r="E231" s="98"/>
      <c r="F231" s="103"/>
      <c r="G231" s="103"/>
      <c r="H231" s="103"/>
      <c r="I231" s="103"/>
      <c r="J231" s="103"/>
      <c r="K231" s="103"/>
      <c r="L231" s="103" t="n">
        <v>1</v>
      </c>
      <c r="M231" s="103"/>
      <c r="N231" s="103"/>
      <c r="O231" s="103"/>
      <c r="P231" s="103" t="n">
        <f aca="false">L231</f>
        <v>1</v>
      </c>
      <c r="Q231" s="95"/>
    </row>
    <row r="232" customFormat="false" ht="12.8" hidden="false" customHeight="false" outlineLevel="0" collapsed="false">
      <c r="A232" s="130"/>
      <c r="B232" s="130"/>
      <c r="C232" s="130"/>
      <c r="D232" s="130"/>
      <c r="E232" s="130"/>
      <c r="F232" s="130"/>
      <c r="G232" s="130"/>
      <c r="H232" s="130"/>
      <c r="I232" s="130"/>
      <c r="J232" s="130"/>
      <c r="K232" s="130"/>
      <c r="L232" s="130"/>
      <c r="M232" s="130"/>
      <c r="N232" s="130"/>
      <c r="O232" s="130"/>
      <c r="P232" s="130"/>
    </row>
    <row r="233" customFormat="false" ht="26.85" hidden="false" customHeight="false" outlineLevel="0" collapsed="false">
      <c r="A233" s="88" t="s">
        <v>249</v>
      </c>
      <c r="B233" s="89" t="s">
        <v>93</v>
      </c>
      <c r="C233" s="90" t="n">
        <v>101966</v>
      </c>
      <c r="D233" s="91" t="s">
        <v>250</v>
      </c>
      <c r="E233" s="92" t="s">
        <v>136</v>
      </c>
      <c r="F233" s="93"/>
      <c r="G233" s="93"/>
      <c r="H233" s="93"/>
      <c r="I233" s="93"/>
      <c r="J233" s="93"/>
      <c r="K233" s="93"/>
      <c r="L233" s="93"/>
      <c r="M233" s="93"/>
      <c r="N233" s="93"/>
      <c r="O233" s="93"/>
      <c r="P233" s="94" t="n">
        <f aca="false">SUM(P234:P234)</f>
        <v>110</v>
      </c>
      <c r="Q233" s="95" t="n">
        <v>82.11</v>
      </c>
    </row>
    <row r="234" customFormat="false" ht="12.8" hidden="false" customHeight="false" outlineLevel="0" collapsed="false">
      <c r="A234" s="131"/>
      <c r="B234" s="131"/>
      <c r="C234" s="131"/>
      <c r="D234" s="104" t="s">
        <v>251</v>
      </c>
      <c r="E234" s="98"/>
      <c r="F234" s="103"/>
      <c r="G234" s="103" t="n">
        <v>110</v>
      </c>
      <c r="H234" s="103"/>
      <c r="I234" s="103"/>
      <c r="J234" s="103"/>
      <c r="K234" s="103"/>
      <c r="L234" s="103"/>
      <c r="M234" s="103"/>
      <c r="N234" s="103"/>
      <c r="O234" s="103"/>
      <c r="P234" s="103" t="n">
        <f aca="false">G234</f>
        <v>110</v>
      </c>
    </row>
    <row r="235" customFormat="false" ht="12.8" hidden="false" customHeight="false" outlineLevel="0" collapsed="false">
      <c r="A235" s="131"/>
      <c r="B235" s="131"/>
      <c r="C235" s="131"/>
      <c r="D235" s="131"/>
      <c r="E235" s="131"/>
      <c r="F235" s="131"/>
      <c r="G235" s="131"/>
      <c r="H235" s="131"/>
      <c r="I235" s="131"/>
      <c r="J235" s="131"/>
      <c r="K235" s="131"/>
      <c r="L235" s="131"/>
      <c r="M235" s="131"/>
      <c r="N235" s="131"/>
      <c r="O235" s="131"/>
      <c r="P235" s="131"/>
    </row>
    <row r="236" customFormat="false" ht="52.2" hidden="false" customHeight="false" outlineLevel="0" collapsed="false">
      <c r="A236" s="88" t="s">
        <v>252</v>
      </c>
      <c r="B236" s="89" t="s">
        <v>93</v>
      </c>
      <c r="C236" s="90" t="s">
        <v>253</v>
      </c>
      <c r="D236" s="91" t="s">
        <v>254</v>
      </c>
      <c r="E236" s="92" t="s">
        <v>71</v>
      </c>
      <c r="F236" s="93"/>
      <c r="G236" s="93"/>
      <c r="H236" s="93"/>
      <c r="I236" s="93"/>
      <c r="J236" s="93"/>
      <c r="K236" s="93"/>
      <c r="L236" s="93"/>
      <c r="M236" s="93"/>
      <c r="N236" s="93"/>
      <c r="O236" s="93"/>
      <c r="P236" s="94" t="n">
        <f aca="false">SUM(P237:P237)</f>
        <v>2</v>
      </c>
      <c r="Q236" s="132" t="n">
        <v>2232.27</v>
      </c>
    </row>
    <row r="237" customFormat="false" ht="12.8" hidden="false" customHeight="false" outlineLevel="0" collapsed="false">
      <c r="A237" s="131"/>
      <c r="B237" s="131"/>
      <c r="C237" s="131"/>
      <c r="D237" s="104" t="s">
        <v>255</v>
      </c>
      <c r="E237" s="98"/>
      <c r="F237" s="103"/>
      <c r="G237" s="103"/>
      <c r="H237" s="103"/>
      <c r="I237" s="103"/>
      <c r="J237" s="103"/>
      <c r="K237" s="103"/>
      <c r="L237" s="103" t="n">
        <v>2</v>
      </c>
      <c r="M237" s="103"/>
      <c r="N237" s="103"/>
      <c r="O237" s="103"/>
      <c r="P237" s="103" t="n">
        <f aca="false">L237</f>
        <v>2</v>
      </c>
      <c r="Q237" s="133"/>
    </row>
    <row r="238" customFormat="false" ht="12.8" hidden="false" customHeight="false" outlineLevel="0" collapsed="false">
      <c r="A238" s="131"/>
      <c r="B238" s="131"/>
      <c r="C238" s="131"/>
      <c r="D238" s="131"/>
      <c r="E238" s="131"/>
      <c r="F238" s="131"/>
      <c r="G238" s="131"/>
      <c r="H238" s="131"/>
      <c r="I238" s="131"/>
      <c r="J238" s="131"/>
      <c r="K238" s="131"/>
      <c r="L238" s="131"/>
      <c r="M238" s="131"/>
      <c r="N238" s="131"/>
      <c r="O238" s="131"/>
      <c r="P238" s="131"/>
      <c r="Q238" s="133"/>
    </row>
    <row r="239" customFormat="false" ht="14.1" hidden="false" customHeight="false" outlineLevel="0" collapsed="false">
      <c r="A239" s="88" t="s">
        <v>256</v>
      </c>
      <c r="B239" s="89" t="s">
        <v>93</v>
      </c>
      <c r="C239" s="90" t="s">
        <v>257</v>
      </c>
      <c r="D239" s="91" t="s">
        <v>258</v>
      </c>
      <c r="E239" s="92" t="s">
        <v>71</v>
      </c>
      <c r="F239" s="93"/>
      <c r="G239" s="93"/>
      <c r="H239" s="93"/>
      <c r="I239" s="93"/>
      <c r="J239" s="93"/>
      <c r="K239" s="93"/>
      <c r="L239" s="93"/>
      <c r="M239" s="93"/>
      <c r="N239" s="93"/>
      <c r="O239" s="93"/>
      <c r="P239" s="94" t="n">
        <f aca="false">SUM(P240:P240)</f>
        <v>2</v>
      </c>
      <c r="Q239" s="132" t="n">
        <v>770.3</v>
      </c>
    </row>
    <row r="240" customFormat="false" ht="12.8" hidden="false" customHeight="false" outlineLevel="0" collapsed="false">
      <c r="A240" s="131"/>
      <c r="B240" s="131"/>
      <c r="C240" s="131"/>
      <c r="D240" s="104" t="s">
        <v>255</v>
      </c>
      <c r="E240" s="98"/>
      <c r="F240" s="103"/>
      <c r="G240" s="103"/>
      <c r="H240" s="103"/>
      <c r="I240" s="103"/>
      <c r="J240" s="103"/>
      <c r="K240" s="103"/>
      <c r="L240" s="103" t="n">
        <v>2</v>
      </c>
      <c r="M240" s="103"/>
      <c r="N240" s="103"/>
      <c r="O240" s="103"/>
      <c r="P240" s="103" t="n">
        <f aca="false">L240</f>
        <v>2</v>
      </c>
    </row>
    <row r="241" customFormat="false" ht="12.8" hidden="false" customHeight="false" outlineLevel="0" collapsed="false">
      <c r="A241" s="131"/>
      <c r="B241" s="131"/>
      <c r="C241" s="131"/>
      <c r="D241" s="131"/>
      <c r="E241" s="131"/>
      <c r="F241" s="131"/>
      <c r="G241" s="131"/>
      <c r="H241" s="131"/>
      <c r="I241" s="131"/>
      <c r="J241" s="131"/>
      <c r="K241" s="131"/>
      <c r="L241" s="131"/>
      <c r="M241" s="131"/>
      <c r="N241" s="131"/>
      <c r="O241" s="131"/>
      <c r="P241" s="131"/>
    </row>
    <row r="242" customFormat="false" ht="12.8" hidden="false" customHeight="false" outlineLevel="0" collapsed="false">
      <c r="A242" s="134"/>
      <c r="B242" s="135"/>
      <c r="C242" s="135"/>
      <c r="D242" s="135"/>
      <c r="E242" s="136"/>
      <c r="F242" s="137"/>
      <c r="G242" s="137"/>
      <c r="H242" s="137"/>
      <c r="I242" s="137"/>
      <c r="J242" s="137"/>
      <c r="K242" s="137"/>
      <c r="L242" s="137"/>
      <c r="M242" s="137"/>
      <c r="N242" s="137"/>
      <c r="O242" s="137"/>
      <c r="P242" s="138"/>
    </row>
    <row r="243" customFormat="false" ht="14.15" hidden="false" customHeight="false" outlineLevel="0" collapsed="false">
      <c r="A243" s="88" t="s">
        <v>259</v>
      </c>
      <c r="B243" s="89" t="s">
        <v>260</v>
      </c>
      <c r="C243" s="90" t="n">
        <v>150150</v>
      </c>
      <c r="D243" s="91" t="s">
        <v>261</v>
      </c>
      <c r="E243" s="92" t="s">
        <v>54</v>
      </c>
      <c r="F243" s="93"/>
      <c r="G243" s="93"/>
      <c r="H243" s="93"/>
      <c r="I243" s="93"/>
      <c r="J243" s="93"/>
      <c r="K243" s="93"/>
      <c r="L243" s="93"/>
      <c r="M243" s="93"/>
      <c r="N243" s="93"/>
      <c r="O243" s="93"/>
      <c r="P243" s="94" t="n">
        <f aca="false">SUM(P244:P244)</f>
        <v>2</v>
      </c>
    </row>
    <row r="244" customFormat="false" ht="12.8" hidden="false" customHeight="false" outlineLevel="0" collapsed="false">
      <c r="A244" s="131"/>
      <c r="B244" s="131"/>
      <c r="C244" s="131"/>
      <c r="D244" s="104" t="s">
        <v>262</v>
      </c>
      <c r="E244" s="98"/>
      <c r="F244" s="103"/>
      <c r="G244" s="103"/>
      <c r="H244" s="103"/>
      <c r="I244" s="103"/>
      <c r="J244" s="103"/>
      <c r="K244" s="103"/>
      <c r="L244" s="103" t="n">
        <v>2</v>
      </c>
      <c r="M244" s="103"/>
      <c r="N244" s="103"/>
      <c r="O244" s="103"/>
      <c r="P244" s="103" t="n">
        <f aca="false">L244</f>
        <v>2</v>
      </c>
    </row>
    <row r="245" customFormat="false" ht="12.8" hidden="false" customHeight="false" outlineLevel="0" collapsed="false">
      <c r="A245" s="131"/>
      <c r="B245" s="131"/>
      <c r="C245" s="131"/>
      <c r="D245" s="131"/>
      <c r="E245" s="131"/>
      <c r="F245" s="131"/>
      <c r="G245" s="131"/>
      <c r="H245" s="131"/>
      <c r="I245" s="131"/>
      <c r="J245" s="131"/>
      <c r="K245" s="131"/>
      <c r="L245" s="131"/>
      <c r="M245" s="131"/>
      <c r="N245" s="131"/>
      <c r="O245" s="131"/>
      <c r="P245" s="131"/>
    </row>
    <row r="246" customFormat="false" ht="39.55" hidden="false" customHeight="false" outlineLevel="0" collapsed="false">
      <c r="A246" s="88" t="s">
        <v>263</v>
      </c>
      <c r="B246" s="89" t="s">
        <v>207</v>
      </c>
      <c r="C246" s="90" t="s">
        <v>264</v>
      </c>
      <c r="D246" s="91" t="s">
        <v>265</v>
      </c>
      <c r="E246" s="92" t="s">
        <v>54</v>
      </c>
      <c r="F246" s="93"/>
      <c r="G246" s="93"/>
      <c r="H246" s="93"/>
      <c r="I246" s="93"/>
      <c r="J246" s="93"/>
      <c r="K246" s="93"/>
      <c r="L246" s="93"/>
      <c r="M246" s="93"/>
      <c r="N246" s="93"/>
      <c r="O246" s="93"/>
      <c r="P246" s="94" t="n">
        <f aca="false">SUM(P247:P247)</f>
        <v>500.3</v>
      </c>
    </row>
    <row r="247" customFormat="false" ht="12.8" hidden="false" customHeight="false" outlineLevel="0" collapsed="false">
      <c r="A247" s="131"/>
      <c r="B247" s="131"/>
      <c r="C247" s="131"/>
      <c r="D247" s="104" t="s">
        <v>266</v>
      </c>
      <c r="E247" s="98"/>
      <c r="F247" s="103"/>
      <c r="G247" s="103"/>
      <c r="H247" s="103"/>
      <c r="I247" s="103"/>
      <c r="J247" s="103"/>
      <c r="K247" s="103"/>
      <c r="L247" s="103" t="n">
        <v>500.3</v>
      </c>
      <c r="M247" s="103"/>
      <c r="N247" s="103"/>
      <c r="O247" s="103"/>
      <c r="P247" s="103" t="n">
        <f aca="false">L247</f>
        <v>500.3</v>
      </c>
    </row>
    <row r="248" customFormat="false" ht="12.8" hidden="false" customHeight="false" outlineLevel="0" collapsed="false">
      <c r="A248" s="131"/>
      <c r="B248" s="131"/>
      <c r="C248" s="131"/>
      <c r="D248" s="131"/>
      <c r="E248" s="131"/>
      <c r="F248" s="131"/>
      <c r="G248" s="131"/>
      <c r="H248" s="131"/>
      <c r="I248" s="131"/>
      <c r="J248" s="131"/>
      <c r="K248" s="131"/>
      <c r="L248" s="131"/>
      <c r="M248" s="131"/>
      <c r="N248" s="131"/>
      <c r="O248" s="131"/>
      <c r="P248" s="131"/>
    </row>
    <row r="249" customFormat="false" ht="39.8" hidden="false" customHeight="false" outlineLevel="0" collapsed="false">
      <c r="A249" s="88" t="s">
        <v>267</v>
      </c>
      <c r="B249" s="89" t="s">
        <v>260</v>
      </c>
      <c r="C249" s="90" t="n">
        <v>210034</v>
      </c>
      <c r="D249" s="91" t="s">
        <v>268</v>
      </c>
      <c r="E249" s="92" t="s">
        <v>54</v>
      </c>
      <c r="F249" s="93"/>
      <c r="G249" s="93"/>
      <c r="H249" s="93"/>
      <c r="I249" s="93"/>
      <c r="J249" s="93"/>
      <c r="K249" s="93"/>
      <c r="L249" s="93"/>
      <c r="M249" s="93"/>
      <c r="N249" s="93"/>
      <c r="O249" s="93"/>
      <c r="P249" s="94" t="n">
        <f aca="false">SUM(P250:P250)</f>
        <v>400</v>
      </c>
    </row>
    <row r="250" customFormat="false" ht="12.8" hidden="false" customHeight="false" outlineLevel="0" collapsed="false">
      <c r="A250" s="131"/>
      <c r="B250" s="131"/>
      <c r="C250" s="131"/>
      <c r="D250" s="104" t="s">
        <v>269</v>
      </c>
      <c r="E250" s="98"/>
      <c r="F250" s="103"/>
      <c r="G250" s="103"/>
      <c r="H250" s="103"/>
      <c r="I250" s="103"/>
      <c r="J250" s="103"/>
      <c r="K250" s="103"/>
      <c r="L250" s="103" t="n">
        <v>400</v>
      </c>
      <c r="M250" s="103"/>
      <c r="N250" s="103"/>
      <c r="O250" s="103"/>
      <c r="P250" s="103" t="n">
        <f aca="false">L250</f>
        <v>400</v>
      </c>
    </row>
    <row r="251" customFormat="false" ht="12.8" hidden="false" customHeight="false" outlineLevel="0" collapsed="false">
      <c r="A251" s="131"/>
      <c r="B251" s="131"/>
      <c r="C251" s="131"/>
      <c r="D251" s="131"/>
      <c r="E251" s="131"/>
      <c r="F251" s="131"/>
      <c r="G251" s="131"/>
      <c r="H251" s="131"/>
      <c r="I251" s="131"/>
      <c r="J251" s="131"/>
      <c r="K251" s="131"/>
      <c r="L251" s="131"/>
      <c r="M251" s="131"/>
      <c r="N251" s="131"/>
      <c r="O251" s="131"/>
      <c r="P251" s="131"/>
    </row>
    <row r="252" customFormat="false" ht="52.2" hidden="false" customHeight="false" outlineLevel="0" collapsed="false">
      <c r="A252" s="88" t="s">
        <v>270</v>
      </c>
      <c r="B252" s="89" t="s">
        <v>52</v>
      </c>
      <c r="C252" s="90" t="n">
        <v>190604</v>
      </c>
      <c r="D252" s="91" t="s">
        <v>271</v>
      </c>
      <c r="E252" s="92" t="s">
        <v>136</v>
      </c>
      <c r="F252" s="93"/>
      <c r="G252" s="93"/>
      <c r="H252" s="93"/>
      <c r="I252" s="93"/>
      <c r="J252" s="93"/>
      <c r="K252" s="93"/>
      <c r="L252" s="93"/>
      <c r="M252" s="93"/>
      <c r="N252" s="93"/>
      <c r="O252" s="93"/>
      <c r="P252" s="94" t="n">
        <f aca="false">SUM(P253:P253)</f>
        <v>81</v>
      </c>
    </row>
    <row r="253" customFormat="false" ht="12.8" hidden="false" customHeight="false" outlineLevel="0" collapsed="false">
      <c r="A253" s="131"/>
      <c r="B253" s="131"/>
      <c r="C253" s="131"/>
      <c r="D253" s="104" t="s">
        <v>272</v>
      </c>
      <c r="E253" s="98"/>
      <c r="F253" s="103"/>
      <c r="G253" s="103"/>
      <c r="H253" s="103"/>
      <c r="I253" s="103"/>
      <c r="J253" s="103"/>
      <c r="K253" s="103"/>
      <c r="L253" s="103" t="n">
        <v>81</v>
      </c>
      <c r="M253" s="103"/>
      <c r="N253" s="103"/>
      <c r="O253" s="103"/>
      <c r="P253" s="103" t="n">
        <f aca="false">L253</f>
        <v>81</v>
      </c>
    </row>
    <row r="254" customFormat="false" ht="12.8" hidden="false" customHeight="false" outlineLevel="0" collapsed="false">
      <c r="A254" s="131"/>
      <c r="B254" s="131"/>
      <c r="C254" s="131"/>
      <c r="D254" s="131"/>
      <c r="E254" s="131"/>
      <c r="F254" s="131"/>
      <c r="G254" s="131"/>
      <c r="H254" s="131"/>
      <c r="I254" s="131"/>
      <c r="J254" s="131"/>
      <c r="K254" s="131"/>
      <c r="L254" s="131"/>
      <c r="M254" s="131"/>
      <c r="N254" s="131"/>
      <c r="O254" s="131"/>
      <c r="P254" s="131"/>
    </row>
    <row r="255" customFormat="false" ht="39.8" hidden="false" customHeight="false" outlineLevel="0" collapsed="false">
      <c r="A255" s="88" t="s">
        <v>273</v>
      </c>
      <c r="B255" s="89" t="s">
        <v>52</v>
      </c>
      <c r="C255" s="90" t="n">
        <v>200704</v>
      </c>
      <c r="D255" s="91" t="s">
        <v>274</v>
      </c>
      <c r="E255" s="92" t="s">
        <v>54</v>
      </c>
      <c r="F255" s="93"/>
      <c r="G255" s="93"/>
      <c r="H255" s="93"/>
      <c r="I255" s="93"/>
      <c r="J255" s="93"/>
      <c r="K255" s="93"/>
      <c r="L255" s="93"/>
      <c r="M255" s="93"/>
      <c r="N255" s="93"/>
      <c r="O255" s="93"/>
      <c r="P255" s="94" t="n">
        <f aca="false">SUM(P256:P256)</f>
        <v>162</v>
      </c>
    </row>
    <row r="256" customFormat="false" ht="12.8" hidden="false" customHeight="false" outlineLevel="0" collapsed="false">
      <c r="A256" s="131"/>
      <c r="B256" s="131"/>
      <c r="C256" s="131"/>
      <c r="D256" s="104" t="s">
        <v>272</v>
      </c>
      <c r="E256" s="98"/>
      <c r="F256" s="103"/>
      <c r="G256" s="103"/>
      <c r="H256" s="103"/>
      <c r="I256" s="103"/>
      <c r="J256" s="103"/>
      <c r="K256" s="103"/>
      <c r="L256" s="103" t="n">
        <v>162</v>
      </c>
      <c r="M256" s="103"/>
      <c r="N256" s="103"/>
      <c r="O256" s="103"/>
      <c r="P256" s="103" t="n">
        <f aca="false">L256</f>
        <v>162</v>
      </c>
    </row>
    <row r="257" customFormat="false" ht="12.8" hidden="false" customHeight="false" outlineLevel="0" collapsed="false">
      <c r="A257" s="139"/>
      <c r="B257" s="139"/>
      <c r="C257" s="139"/>
      <c r="D257" s="139"/>
      <c r="E257" s="139"/>
      <c r="F257" s="139"/>
      <c r="G257" s="139"/>
      <c r="H257" s="139"/>
      <c r="I257" s="139"/>
      <c r="J257" s="139"/>
      <c r="K257" s="139"/>
      <c r="L257" s="139"/>
      <c r="M257" s="139"/>
      <c r="N257" s="139"/>
      <c r="O257" s="139"/>
      <c r="P257" s="139"/>
    </row>
    <row r="258" customFormat="false" ht="54.7" hidden="false" customHeight="false" outlineLevel="0" collapsed="false">
      <c r="A258" s="88" t="s">
        <v>275</v>
      </c>
      <c r="B258" s="89" t="s">
        <v>52</v>
      </c>
      <c r="C258" s="90" t="n">
        <v>200728</v>
      </c>
      <c r="D258" s="140" t="s">
        <v>276</v>
      </c>
      <c r="E258" s="92" t="s">
        <v>54</v>
      </c>
      <c r="F258" s="93"/>
      <c r="G258" s="93"/>
      <c r="H258" s="93"/>
      <c r="I258" s="93"/>
      <c r="J258" s="93"/>
      <c r="K258" s="93"/>
      <c r="L258" s="93"/>
      <c r="M258" s="93"/>
      <c r="N258" s="93"/>
      <c r="O258" s="93"/>
      <c r="P258" s="94" t="n">
        <f aca="false">SUM(P259:P259)</f>
        <v>80</v>
      </c>
    </row>
    <row r="259" customFormat="false" ht="12.8" hidden="false" customHeight="false" outlineLevel="0" collapsed="false">
      <c r="A259" s="131"/>
      <c r="B259" s="131"/>
      <c r="C259" s="131"/>
      <c r="D259" s="104" t="s">
        <v>277</v>
      </c>
      <c r="E259" s="98"/>
      <c r="F259" s="103"/>
      <c r="G259" s="103"/>
      <c r="H259" s="103"/>
      <c r="I259" s="103"/>
      <c r="J259" s="103"/>
      <c r="K259" s="103"/>
      <c r="L259" s="103" t="n">
        <v>80</v>
      </c>
      <c r="M259" s="103"/>
      <c r="N259" s="103"/>
      <c r="O259" s="103"/>
      <c r="P259" s="103" t="n">
        <f aca="false">L259</f>
        <v>80</v>
      </c>
    </row>
    <row r="260" customFormat="false" ht="12.8" hidden="false" customHeight="false" outlineLevel="0" collapsed="false">
      <c r="A260" s="139"/>
      <c r="B260" s="139"/>
      <c r="C260" s="139"/>
      <c r="D260" s="139"/>
      <c r="E260" s="139"/>
      <c r="F260" s="139"/>
      <c r="G260" s="139"/>
      <c r="H260" s="139"/>
      <c r="I260" s="139"/>
      <c r="J260" s="139"/>
      <c r="K260" s="139"/>
      <c r="L260" s="139"/>
      <c r="M260" s="139"/>
      <c r="N260" s="139"/>
      <c r="O260" s="139"/>
      <c r="P260" s="139"/>
    </row>
    <row r="261" customFormat="false" ht="12.8" hidden="false" customHeight="false" outlineLevel="0" collapsed="false">
      <c r="A261" s="131"/>
      <c r="B261" s="104"/>
      <c r="C261" s="104"/>
      <c r="D261" s="104"/>
      <c r="E261" s="98"/>
      <c r="F261" s="103"/>
      <c r="G261" s="103"/>
      <c r="H261" s="103"/>
      <c r="I261" s="103"/>
      <c r="J261" s="103"/>
      <c r="K261" s="103"/>
      <c r="L261" s="103"/>
      <c r="M261" s="103"/>
      <c r="N261" s="103"/>
      <c r="O261" s="103"/>
      <c r="P261" s="103"/>
    </row>
    <row r="262" customFormat="false" ht="12.8" hidden="false" customHeight="false" outlineLevel="0" collapsed="false">
      <c r="A262" s="131"/>
      <c r="B262" s="104"/>
      <c r="C262" s="104"/>
      <c r="D262" s="104"/>
      <c r="E262" s="98"/>
      <c r="F262" s="103"/>
      <c r="G262" s="103"/>
      <c r="H262" s="103"/>
      <c r="I262" s="103"/>
      <c r="J262" s="103"/>
      <c r="K262" s="103"/>
      <c r="L262" s="103"/>
      <c r="M262" s="103"/>
      <c r="N262" s="103"/>
      <c r="O262" s="103"/>
      <c r="P262" s="103"/>
    </row>
    <row r="263" customFormat="false" ht="12.8" hidden="false" customHeight="false" outlineLevel="0" collapsed="false">
      <c r="A263" s="131"/>
      <c r="B263" s="131"/>
      <c r="C263" s="131"/>
      <c r="D263" s="131"/>
      <c r="E263" s="131"/>
      <c r="F263" s="131"/>
      <c r="G263" s="131"/>
      <c r="H263" s="131"/>
      <c r="I263" s="131"/>
      <c r="J263" s="131"/>
      <c r="K263" s="131"/>
      <c r="L263" s="131"/>
      <c r="M263" s="131"/>
      <c r="N263" s="131"/>
      <c r="O263" s="131"/>
      <c r="P263" s="131"/>
    </row>
    <row r="264" customFormat="false" ht="12.8" hidden="false" customHeight="false" outlineLevel="0" collapsed="false">
      <c r="A264" s="134"/>
      <c r="B264" s="135"/>
      <c r="C264" s="135"/>
      <c r="D264" s="135"/>
      <c r="E264" s="136"/>
      <c r="F264" s="137"/>
      <c r="G264" s="137"/>
      <c r="H264" s="137"/>
      <c r="I264" s="137"/>
      <c r="J264" s="137"/>
      <c r="K264" s="137"/>
      <c r="L264" s="137"/>
      <c r="M264" s="137"/>
      <c r="N264" s="137"/>
      <c r="O264" s="137"/>
      <c r="P264" s="138"/>
    </row>
    <row r="265" customFormat="false" ht="12.8" hidden="false" customHeight="false" outlineLevel="0" collapsed="false">
      <c r="A265" s="141"/>
      <c r="B265" s="142"/>
      <c r="C265" s="142"/>
      <c r="D265" s="142"/>
      <c r="E265" s="143"/>
      <c r="F265" s="144"/>
      <c r="G265" s="144"/>
      <c r="H265" s="144"/>
      <c r="I265" s="144"/>
      <c r="J265" s="144"/>
      <c r="K265" s="144"/>
      <c r="L265" s="144"/>
      <c r="M265" s="144"/>
      <c r="N265" s="144"/>
      <c r="O265" s="144"/>
      <c r="P265" s="145"/>
    </row>
    <row r="266" customFormat="false" ht="12.8" hidden="false" customHeight="false" outlineLevel="0" collapsed="false">
      <c r="A266" s="141"/>
      <c r="B266" s="142"/>
      <c r="C266" s="142"/>
      <c r="D266" s="142"/>
      <c r="E266" s="143"/>
      <c r="F266" s="144"/>
      <c r="G266" s="144"/>
      <c r="H266" s="144"/>
      <c r="I266" s="144"/>
      <c r="J266" s="144"/>
      <c r="K266" s="144"/>
      <c r="L266" s="144"/>
      <c r="M266" s="144"/>
      <c r="N266" s="144"/>
      <c r="O266" s="144"/>
      <c r="P266" s="145"/>
    </row>
    <row r="267" customFormat="false" ht="12.8" hidden="false" customHeight="false" outlineLevel="0" collapsed="false">
      <c r="A267" s="146" t="str">
        <f aca="false">'PLANILHA ORÇAMENTÁRIA'!A90</f>
        <v>SÃO GABRIEL DA PALHA – ES 14 DE NOVEMBRO DE 2025</v>
      </c>
      <c r="B267" s="146"/>
      <c r="C267" s="146"/>
      <c r="D267" s="146"/>
      <c r="P267" s="147"/>
    </row>
    <row r="268" customFormat="false" ht="13.8" hidden="false" customHeight="false" outlineLevel="0" collapsed="false">
      <c r="A268" s="148" t="s">
        <v>278</v>
      </c>
      <c r="B268" s="148"/>
      <c r="C268" s="148"/>
      <c r="D268" s="148"/>
      <c r="E268" s="148"/>
      <c r="F268" s="148"/>
      <c r="G268" s="148"/>
      <c r="H268" s="148"/>
      <c r="I268" s="148"/>
      <c r="J268" s="148"/>
      <c r="K268" s="148"/>
      <c r="L268" s="148"/>
      <c r="M268" s="148"/>
      <c r="N268" s="148"/>
      <c r="O268" s="148"/>
      <c r="P268" s="148"/>
    </row>
    <row r="269" customFormat="false" ht="13.8" hidden="false" customHeight="false" outlineLevel="0" collapsed="false">
      <c r="A269" s="148" t="s">
        <v>29</v>
      </c>
      <c r="B269" s="148"/>
      <c r="C269" s="148"/>
      <c r="D269" s="148"/>
      <c r="E269" s="148"/>
      <c r="F269" s="148"/>
      <c r="G269" s="148"/>
      <c r="H269" s="148"/>
      <c r="I269" s="148"/>
      <c r="J269" s="148"/>
      <c r="K269" s="148"/>
      <c r="L269" s="148"/>
      <c r="M269" s="148"/>
      <c r="N269" s="148"/>
      <c r="O269" s="148"/>
      <c r="P269" s="148"/>
    </row>
    <row r="270" customFormat="false" ht="13.8" hidden="false" customHeight="false" outlineLevel="0" collapsed="false">
      <c r="A270" s="148" t="s">
        <v>30</v>
      </c>
      <c r="B270" s="148"/>
      <c r="C270" s="148"/>
      <c r="D270" s="148"/>
      <c r="E270" s="148"/>
      <c r="F270" s="148"/>
      <c r="G270" s="148"/>
      <c r="H270" s="148"/>
      <c r="I270" s="148"/>
      <c r="J270" s="148"/>
      <c r="K270" s="148"/>
      <c r="L270" s="148"/>
      <c r="M270" s="148"/>
      <c r="N270" s="148"/>
      <c r="O270" s="148"/>
      <c r="P270" s="148"/>
    </row>
    <row r="271" customFormat="false" ht="12.8" hidden="false" customHeight="false" outlineLevel="0" collapsed="false">
      <c r="A271" s="149"/>
      <c r="B271" s="150"/>
      <c r="C271" s="150"/>
      <c r="D271" s="150"/>
      <c r="E271" s="150"/>
      <c r="F271" s="150"/>
      <c r="G271" s="150"/>
      <c r="H271" s="150"/>
      <c r="I271" s="150"/>
      <c r="J271" s="150"/>
      <c r="K271" s="150"/>
      <c r="L271" s="150"/>
      <c r="M271" s="150"/>
      <c r="N271" s="150"/>
      <c r="O271" s="150"/>
      <c r="P271" s="151"/>
    </row>
  </sheetData>
  <mergeCells count="235">
    <mergeCell ref="A1:P1"/>
    <mergeCell ref="A2:P2"/>
    <mergeCell ref="A3:P3"/>
    <mergeCell ref="A4:P4"/>
    <mergeCell ref="A5:P5"/>
    <mergeCell ref="A6:P7"/>
    <mergeCell ref="A8:A9"/>
    <mergeCell ref="B8:B9"/>
    <mergeCell ref="C8:C9"/>
    <mergeCell ref="D8:D9"/>
    <mergeCell ref="E8:P8"/>
    <mergeCell ref="B10:C10"/>
    <mergeCell ref="F10:P10"/>
    <mergeCell ref="F11:O11"/>
    <mergeCell ref="A12:C12"/>
    <mergeCell ref="A13:P13"/>
    <mergeCell ref="F14:O14"/>
    <mergeCell ref="A15:C20"/>
    <mergeCell ref="A21:P21"/>
    <mergeCell ref="F22:O22"/>
    <mergeCell ref="A23:C26"/>
    <mergeCell ref="A27:P27"/>
    <mergeCell ref="F28:O28"/>
    <mergeCell ref="A29:C34"/>
    <mergeCell ref="A35:P35"/>
    <mergeCell ref="F36:O36"/>
    <mergeCell ref="A37:C37"/>
    <mergeCell ref="A38:P38"/>
    <mergeCell ref="F39:O39"/>
    <mergeCell ref="A40:C42"/>
    <mergeCell ref="A43:P43"/>
    <mergeCell ref="F44:O44"/>
    <mergeCell ref="A45:C45"/>
    <mergeCell ref="A46:P46"/>
    <mergeCell ref="F47:O47"/>
    <mergeCell ref="A48:C50"/>
    <mergeCell ref="A51:P51"/>
    <mergeCell ref="F52:O52"/>
    <mergeCell ref="A53:C55"/>
    <mergeCell ref="A56:P56"/>
    <mergeCell ref="F57:O57"/>
    <mergeCell ref="A58:C58"/>
    <mergeCell ref="A59:P59"/>
    <mergeCell ref="F60:O60"/>
    <mergeCell ref="A61:C61"/>
    <mergeCell ref="A62:P62"/>
    <mergeCell ref="F63:O63"/>
    <mergeCell ref="A64:C64"/>
    <mergeCell ref="A65:P65"/>
    <mergeCell ref="F66:O66"/>
    <mergeCell ref="A67:C67"/>
    <mergeCell ref="A68:P68"/>
    <mergeCell ref="F69:O69"/>
    <mergeCell ref="A70:C70"/>
    <mergeCell ref="A71:P71"/>
    <mergeCell ref="F72:O72"/>
    <mergeCell ref="A73:C73"/>
    <mergeCell ref="A74:P74"/>
    <mergeCell ref="F75:O75"/>
    <mergeCell ref="A76:C76"/>
    <mergeCell ref="A77:P77"/>
    <mergeCell ref="B78:C78"/>
    <mergeCell ref="F78:P78"/>
    <mergeCell ref="F79:O79"/>
    <mergeCell ref="A80:C80"/>
    <mergeCell ref="A81:P81"/>
    <mergeCell ref="B82:C82"/>
    <mergeCell ref="F82:P82"/>
    <mergeCell ref="F83:O83"/>
    <mergeCell ref="A84:C84"/>
    <mergeCell ref="A85:P85"/>
    <mergeCell ref="F86:O86"/>
    <mergeCell ref="A87:C89"/>
    <mergeCell ref="A90:P90"/>
    <mergeCell ref="F91:O91"/>
    <mergeCell ref="A92:C92"/>
    <mergeCell ref="A93:P93"/>
    <mergeCell ref="B94:C94"/>
    <mergeCell ref="F94:O94"/>
    <mergeCell ref="A95:C95"/>
    <mergeCell ref="A96:P96"/>
    <mergeCell ref="F97:O97"/>
    <mergeCell ref="A98:C98"/>
    <mergeCell ref="A99:P99"/>
    <mergeCell ref="F100:O100"/>
    <mergeCell ref="A101:C101"/>
    <mergeCell ref="A102:P102"/>
    <mergeCell ref="B103:C103"/>
    <mergeCell ref="F103:P103"/>
    <mergeCell ref="F104:O104"/>
    <mergeCell ref="A105:C105"/>
    <mergeCell ref="A106:P106"/>
    <mergeCell ref="F107:O107"/>
    <mergeCell ref="A108:C109"/>
    <mergeCell ref="A110:P110"/>
    <mergeCell ref="F111:O111"/>
    <mergeCell ref="A112:C112"/>
    <mergeCell ref="A113:P113"/>
    <mergeCell ref="F114:O114"/>
    <mergeCell ref="A115:C115"/>
    <mergeCell ref="A116:P116"/>
    <mergeCell ref="F117:P117"/>
    <mergeCell ref="F118:O118"/>
    <mergeCell ref="A119:C122"/>
    <mergeCell ref="A123:P123"/>
    <mergeCell ref="F124:O124"/>
    <mergeCell ref="A125:C125"/>
    <mergeCell ref="A126:P126"/>
    <mergeCell ref="F127:O127"/>
    <mergeCell ref="A128:C129"/>
    <mergeCell ref="A130:P130"/>
    <mergeCell ref="F131:O131"/>
    <mergeCell ref="A132:C132"/>
    <mergeCell ref="A133:P133"/>
    <mergeCell ref="F134:O134"/>
    <mergeCell ref="A135:C135"/>
    <mergeCell ref="A136:P136"/>
    <mergeCell ref="F137:O137"/>
    <mergeCell ref="A138:C138"/>
    <mergeCell ref="A139:P139"/>
    <mergeCell ref="F140:O140"/>
    <mergeCell ref="A141:C141"/>
    <mergeCell ref="A142:P142"/>
    <mergeCell ref="F143:O143"/>
    <mergeCell ref="A144:C144"/>
    <mergeCell ref="A145:P145"/>
    <mergeCell ref="F146:O146"/>
    <mergeCell ref="A147:C147"/>
    <mergeCell ref="A148:P148"/>
    <mergeCell ref="B149:C149"/>
    <mergeCell ref="F149:P149"/>
    <mergeCell ref="F150:O150"/>
    <mergeCell ref="A151:C155"/>
    <mergeCell ref="A156:P156"/>
    <mergeCell ref="F157:O157"/>
    <mergeCell ref="A158:C159"/>
    <mergeCell ref="A160:P160"/>
    <mergeCell ref="F161:O161"/>
    <mergeCell ref="A162:C162"/>
    <mergeCell ref="A163:P163"/>
    <mergeCell ref="B164:C164"/>
    <mergeCell ref="F164:P164"/>
    <mergeCell ref="F165:O165"/>
    <mergeCell ref="A166:C167"/>
    <mergeCell ref="A168:P168"/>
    <mergeCell ref="F169:O169"/>
    <mergeCell ref="A170:C172"/>
    <mergeCell ref="A173:P173"/>
    <mergeCell ref="F174:O174"/>
    <mergeCell ref="A175:C177"/>
    <mergeCell ref="A178:P178"/>
    <mergeCell ref="F179:O179"/>
    <mergeCell ref="A180:C181"/>
    <mergeCell ref="A182:P182"/>
    <mergeCell ref="F183:O183"/>
    <mergeCell ref="A184:C184"/>
    <mergeCell ref="A185:P185"/>
    <mergeCell ref="F186:O186"/>
    <mergeCell ref="A187:C187"/>
    <mergeCell ref="A188:P188"/>
    <mergeCell ref="F189:O189"/>
    <mergeCell ref="A190:C190"/>
    <mergeCell ref="A191:P191"/>
    <mergeCell ref="B192:C192"/>
    <mergeCell ref="F192:P192"/>
    <mergeCell ref="F193:O193"/>
    <mergeCell ref="A194:C194"/>
    <mergeCell ref="A195:P195"/>
    <mergeCell ref="F196:O196"/>
    <mergeCell ref="A197:C197"/>
    <mergeCell ref="A198:P198"/>
    <mergeCell ref="F199:O199"/>
    <mergeCell ref="A201:P201"/>
    <mergeCell ref="F202:O202"/>
    <mergeCell ref="A203:C203"/>
    <mergeCell ref="A204:P204"/>
    <mergeCell ref="B205:C205"/>
    <mergeCell ref="F205:P205"/>
    <mergeCell ref="F206:O206"/>
    <mergeCell ref="A207:C207"/>
    <mergeCell ref="A208:P208"/>
    <mergeCell ref="B209:C209"/>
    <mergeCell ref="F209:P209"/>
    <mergeCell ref="F210:O210"/>
    <mergeCell ref="A211:C212"/>
    <mergeCell ref="A213:P213"/>
    <mergeCell ref="F214:O214"/>
    <mergeCell ref="A215:C217"/>
    <mergeCell ref="A218:P218"/>
    <mergeCell ref="F219:O219"/>
    <mergeCell ref="A220:C221"/>
    <mergeCell ref="A222:P222"/>
    <mergeCell ref="B223:C223"/>
    <mergeCell ref="F223:P223"/>
    <mergeCell ref="F224:O224"/>
    <mergeCell ref="A225:C225"/>
    <mergeCell ref="A226:P226"/>
    <mergeCell ref="F227:O227"/>
    <mergeCell ref="A228:C228"/>
    <mergeCell ref="A229:P229"/>
    <mergeCell ref="F230:O230"/>
    <mergeCell ref="A231:C231"/>
    <mergeCell ref="A232:P232"/>
    <mergeCell ref="F233:O233"/>
    <mergeCell ref="A234:C234"/>
    <mergeCell ref="A235:P235"/>
    <mergeCell ref="F236:O236"/>
    <mergeCell ref="A237:C237"/>
    <mergeCell ref="A238:P238"/>
    <mergeCell ref="F239:O239"/>
    <mergeCell ref="A240:C240"/>
    <mergeCell ref="A241:P241"/>
    <mergeCell ref="F243:O243"/>
    <mergeCell ref="A244:C244"/>
    <mergeCell ref="A245:P245"/>
    <mergeCell ref="F246:O246"/>
    <mergeCell ref="A247:C247"/>
    <mergeCell ref="A248:P248"/>
    <mergeCell ref="F249:O249"/>
    <mergeCell ref="A250:C250"/>
    <mergeCell ref="A251:P251"/>
    <mergeCell ref="F252:O252"/>
    <mergeCell ref="A253:C253"/>
    <mergeCell ref="A254:P254"/>
    <mergeCell ref="F255:O255"/>
    <mergeCell ref="A256:C256"/>
    <mergeCell ref="A257:P257"/>
    <mergeCell ref="F258:O258"/>
    <mergeCell ref="A259:C259"/>
    <mergeCell ref="A260:P260"/>
    <mergeCell ref="A263:P263"/>
    <mergeCell ref="A267:D267"/>
    <mergeCell ref="A268:P268"/>
    <mergeCell ref="A269:P269"/>
    <mergeCell ref="A270:P270"/>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100" fitToWidth="1" fitToHeight="6" pageOrder="downThenOver" orientation="landscape" blackAndWhite="false" draft="false" cellComments="none" horizontalDpi="300" verticalDpi="300" copies="1"/>
  <headerFooter differentFirst="false" differentOddEven="false">
    <oddHeader/>
    <oddFooter/>
  </headerFooter>
  <rowBreaks count="4" manualBreakCount="4">
    <brk id="77" man="true" max="16383" min="0"/>
    <brk id="116" man="true" max="16383" min="0"/>
    <brk id="191" man="true" max="16383" min="0"/>
    <brk id="204" man="true" max="16383" min="0"/>
  </rowBreaks>
  <colBreaks count="1" manualBreakCount="1">
    <brk id="16" man="true" max="65535" min="0"/>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MJ370"/>
  <sheetViews>
    <sheetView showFormulas="false" showGridLines="true" showRowColHeaders="true" showZeros="true" rightToLeft="false" tabSelected="true" showOutlineSymbols="true" defaultGridColor="true" view="normal" topLeftCell="A81" colorId="64" zoomScale="130" zoomScaleNormal="130" zoomScalePageLayoutView="100" workbookViewId="0">
      <selection pane="topLeft" activeCell="A1" activeCellId="0" sqref="A1"/>
    </sheetView>
  </sheetViews>
  <sheetFormatPr defaultColWidth="11.53515625" defaultRowHeight="12.8" zeroHeight="false" outlineLevelRow="0" outlineLevelCol="0"/>
  <cols>
    <col collapsed="false" customWidth="false" hidden="false" outlineLevel="0" max="1" min="1" style="152" width="11.52"/>
    <col collapsed="false" customWidth="true" hidden="false" outlineLevel="0" max="2" min="2" style="152" width="13.37"/>
    <col collapsed="false" customWidth="true" hidden="false" outlineLevel="0" max="3" min="3" style="152" width="14.29"/>
    <col collapsed="false" customWidth="true" hidden="false" outlineLevel="0" max="4" min="4" style="152" width="77.43"/>
    <col collapsed="false" customWidth="false" hidden="false" outlineLevel="0" max="5" min="5" style="152" width="11.52"/>
    <col collapsed="false" customWidth="true" hidden="false" outlineLevel="0" max="6" min="6" style="152" width="8.61"/>
    <col collapsed="false" customWidth="true" hidden="true" outlineLevel="0" max="7" min="7" style="152" width="13.02"/>
    <col collapsed="false" customWidth="true" hidden="false" outlineLevel="0" max="8" min="8" style="152" width="16.67"/>
    <col collapsed="false" customWidth="true" hidden="false" outlineLevel="0" max="9" min="9" style="152" width="17.83"/>
    <col collapsed="false" customWidth="false" hidden="false" outlineLevel="0" max="10" min="10" style="152" width="11.52"/>
    <col collapsed="false" customWidth="true" hidden="false" outlineLevel="0" max="11" min="11" style="152" width="15.61"/>
    <col collapsed="false" customWidth="false" hidden="false" outlineLevel="0" max="1021" min="12" style="152" width="11.52"/>
  </cols>
  <sheetData>
    <row r="1" customFormat="false" ht="17.35" hidden="false" customHeight="false" outlineLevel="0" collapsed="false">
      <c r="A1" s="153"/>
      <c r="B1" s="153"/>
      <c r="C1" s="153"/>
      <c r="D1" s="153"/>
      <c r="E1" s="153"/>
      <c r="F1" s="153"/>
      <c r="G1" s="153"/>
      <c r="H1" s="153"/>
      <c r="I1" s="153"/>
    </row>
    <row r="2" customFormat="false" ht="20.1" hidden="false" customHeight="true" outlineLevel="0" collapsed="false">
      <c r="A2" s="154" t="s">
        <v>3</v>
      </c>
      <c r="B2" s="154"/>
      <c r="C2" s="154"/>
      <c r="D2" s="154"/>
      <c r="E2" s="154"/>
      <c r="F2" s="154"/>
      <c r="G2" s="154"/>
      <c r="H2" s="154"/>
      <c r="I2" s="154"/>
    </row>
    <row r="3" customFormat="false" ht="14.15" hidden="false" customHeight="true" outlineLevel="0" collapsed="false">
      <c r="A3" s="155" t="s">
        <v>279</v>
      </c>
      <c r="B3" s="155"/>
      <c r="C3" s="155"/>
      <c r="D3" s="155"/>
      <c r="E3" s="155"/>
      <c r="F3" s="155"/>
      <c r="G3" s="155"/>
      <c r="H3" s="155"/>
      <c r="I3" s="155"/>
    </row>
    <row r="4" customFormat="false" ht="13.8" hidden="false" customHeight="false" outlineLevel="0" collapsed="false">
      <c r="A4" s="156" t="s">
        <v>280</v>
      </c>
      <c r="B4" s="156"/>
      <c r="C4" s="156"/>
      <c r="D4" s="156"/>
      <c r="E4" s="156"/>
      <c r="F4" s="156"/>
      <c r="G4" s="156"/>
      <c r="H4" s="156"/>
      <c r="I4" s="156"/>
    </row>
    <row r="5" customFormat="false" ht="13.65" hidden="false" customHeight="false" outlineLevel="0" collapsed="false">
      <c r="A5" s="157" t="s">
        <v>281</v>
      </c>
      <c r="B5" s="157"/>
      <c r="C5" s="157"/>
      <c r="D5" s="157"/>
      <c r="E5" s="157"/>
      <c r="F5" s="157"/>
      <c r="G5" s="157"/>
      <c r="H5" s="157"/>
      <c r="I5" s="157"/>
    </row>
    <row r="6" customFormat="false" ht="13.8" hidden="false" customHeight="false" outlineLevel="0" collapsed="false">
      <c r="A6" s="158"/>
      <c r="B6" s="158"/>
      <c r="C6" s="158"/>
      <c r="D6" s="158"/>
      <c r="E6" s="158"/>
      <c r="F6" s="158"/>
      <c r="G6" s="158"/>
      <c r="H6" s="158"/>
      <c r="I6" s="158"/>
    </row>
    <row r="7" customFormat="false" ht="13.8" hidden="false" customHeight="false" outlineLevel="0" collapsed="false">
      <c r="A7" s="156" t="s">
        <v>282</v>
      </c>
      <c r="B7" s="156"/>
      <c r="C7" s="156"/>
      <c r="D7" s="156"/>
      <c r="E7" s="156"/>
      <c r="F7" s="156"/>
      <c r="G7" s="156"/>
      <c r="H7" s="156"/>
      <c r="I7" s="156"/>
    </row>
    <row r="8" customFormat="false" ht="13.8" hidden="false" customHeight="false" outlineLevel="0" collapsed="false">
      <c r="A8" s="159" t="s">
        <v>283</v>
      </c>
      <c r="B8" s="160" t="n">
        <f aca="false">'BDI_-_DETALHAMENTO'!C34</f>
        <v>0.351221938725228</v>
      </c>
      <c r="C8" s="161"/>
      <c r="D8" s="161"/>
      <c r="E8" s="162"/>
      <c r="F8" s="162"/>
      <c r="G8" s="163"/>
      <c r="H8" s="163"/>
      <c r="I8" s="163"/>
    </row>
    <row r="9" s="165" customFormat="true" ht="26.85" hidden="false" customHeight="false" outlineLevel="0" collapsed="false">
      <c r="A9" s="164" t="s">
        <v>31</v>
      </c>
      <c r="B9" s="164" t="s">
        <v>284</v>
      </c>
      <c r="C9" s="164" t="s">
        <v>33</v>
      </c>
      <c r="D9" s="164" t="s">
        <v>285</v>
      </c>
      <c r="E9" s="164" t="s">
        <v>286</v>
      </c>
      <c r="F9" s="164" t="s">
        <v>287</v>
      </c>
      <c r="G9" s="164" t="s">
        <v>288</v>
      </c>
      <c r="H9" s="164" t="s">
        <v>289</v>
      </c>
      <c r="I9" s="164" t="s">
        <v>290</v>
      </c>
      <c r="AMH9" s="0"/>
      <c r="AMI9" s="0"/>
      <c r="AMJ9" s="0"/>
    </row>
    <row r="10" customFormat="false" ht="13.8" hidden="false" customHeight="false" outlineLevel="0" collapsed="false">
      <c r="A10" s="166" t="str">
        <f aca="false">'MEMÓRIA DE CÁLCULO'!A10</f>
        <v>1</v>
      </c>
      <c r="B10" s="166"/>
      <c r="C10" s="166"/>
      <c r="D10" s="167" t="str">
        <f aca="false">'MEMÓRIA DE CÁLCULO'!D10</f>
        <v>SERVIÇOS PRELIMINARES</v>
      </c>
      <c r="E10" s="167"/>
      <c r="F10" s="167"/>
      <c r="G10" s="168"/>
      <c r="H10" s="169" t="s">
        <v>291</v>
      </c>
      <c r="I10" s="170" t="n">
        <f aca="false">SUM(I11:I26)</f>
        <v>57075.74</v>
      </c>
    </row>
    <row r="11" customFormat="false" ht="26.85" hidden="false" customHeight="false" outlineLevel="0" collapsed="false">
      <c r="A11" s="171" t="str">
        <f aca="false">'MEMÓRIA DE CÁLCULO'!A11</f>
        <v>1.1</v>
      </c>
      <c r="B11" s="171" t="str">
        <f aca="false">'MEMÓRIA DE CÁLCULO'!B11</f>
        <v>DER – ES</v>
      </c>
      <c r="C11" s="171" t="n">
        <f aca="false">'MEMÓRIA DE CÁLCULO'!C11</f>
        <v>10206</v>
      </c>
      <c r="D11" s="172" t="str">
        <f aca="false">VLOOKUP(C11,Planilha7!A1:F11269,2,0)</f>
        <v>Demolição manual de revestimento cerâmico/porcelanato (parede), exclusive emboço/reboco, sem reaproveitamento</v>
      </c>
      <c r="E11" s="173" t="str">
        <f aca="false">VLOOKUP(C11,Planilha7!A1:F11269,3,0)</f>
        <v>m2</v>
      </c>
      <c r="F11" s="174" t="n">
        <f aca="false">VLOOKUP(A11,'MEMÓRIA DE CÁLCULO'!A10:P271,16,0)</f>
        <v>250.15</v>
      </c>
      <c r="G11" s="175" t="n">
        <f aca="false">VLOOKUP(C11,Planilha7!A1:F11269,4,0)</f>
        <v>23.54</v>
      </c>
      <c r="H11" s="176" t="n">
        <v>31.81</v>
      </c>
      <c r="I11" s="176" t="n">
        <f aca="false">ROUND(F11*H11,2)</f>
        <v>7957.27</v>
      </c>
    </row>
    <row r="12" customFormat="false" ht="26.85" hidden="false" customHeight="false" outlineLevel="0" collapsed="false">
      <c r="A12" s="171" t="str">
        <f aca="false">'MEMÓRIA DE CÁLCULO'!A14</f>
        <v>1.2</v>
      </c>
      <c r="B12" s="171" t="str">
        <f aca="false">'MEMÓRIA DE CÁLCULO'!B14</f>
        <v>DER – ES</v>
      </c>
      <c r="C12" s="171" t="n">
        <f aca="false">'MEMÓRIA DE CÁLCULO'!C14</f>
        <v>10208</v>
      </c>
      <c r="D12" s="172" t="str">
        <f aca="false">VLOOKUP(C12,Planilha7!A2:F11270,2,0)</f>
        <v>Retirada manual de revestimento em argamassa cimento e areia (emboço e reboco), sem reaproveitamento</v>
      </c>
      <c r="E12" s="173" t="str">
        <f aca="false">VLOOKUP(C12,Planilha7!A2:F11270,3,0)</f>
        <v>m2</v>
      </c>
      <c r="F12" s="174" t="n">
        <f aca="false">VLOOKUP(A12,'MEMÓRIA DE CÁLCULO'!A11:P272,16,0)</f>
        <v>325.464</v>
      </c>
      <c r="G12" s="175" t="n">
        <f aca="false">VLOOKUP(C12,Planilha7!A2:F11270,4,0)</f>
        <v>10.73</v>
      </c>
      <c r="H12" s="176" t="n">
        <f aca="false">ROUND((G12*(1+$B$8)),2)</f>
        <v>14.5</v>
      </c>
      <c r="I12" s="176" t="n">
        <f aca="false">ROUND(F12*H12,2)-0.06</f>
        <v>4719.17</v>
      </c>
    </row>
    <row r="13" customFormat="false" ht="26.85" hidden="false" customHeight="false" outlineLevel="0" collapsed="false">
      <c r="A13" s="171" t="str">
        <f aca="false">'MEMÓRIA DE CÁLCULO'!A22</f>
        <v>1.3</v>
      </c>
      <c r="B13" s="171" t="str">
        <f aca="false">'MEMÓRIA DE CÁLCULO'!B22</f>
        <v>DER – ES</v>
      </c>
      <c r="C13" s="171" t="n">
        <f aca="false">'MEMÓRIA DE CÁLCULO'!C22</f>
        <v>10214</v>
      </c>
      <c r="D13" s="172" t="str">
        <f aca="false">VLOOKUP(C13,Planilha7!A3:F11271,2,0)</f>
        <v>Retirada manual de portas e janelas de madeira, inclusive batentes (marcos), sem reaproveitamento</v>
      </c>
      <c r="E13" s="173" t="str">
        <f aca="false">VLOOKUP(C13,Planilha7!A3:F11271,3,0)</f>
        <v>m2</v>
      </c>
      <c r="F13" s="174" t="n">
        <f aca="false">VLOOKUP(A13,'MEMÓRIA DE CÁLCULO'!A12:P273,16,0)</f>
        <v>12.54</v>
      </c>
      <c r="G13" s="175" t="n">
        <f aca="false">VLOOKUP(C13,Planilha7!A3:F11271,4,0)</f>
        <v>23.54</v>
      </c>
      <c r="H13" s="176" t="n">
        <f aca="false">ROUND((G13*(1+$B$8)),2)</f>
        <v>31.81</v>
      </c>
      <c r="I13" s="176" t="n">
        <f aca="false">ROUND(F13*H13,2)</f>
        <v>398.9</v>
      </c>
    </row>
    <row r="14" customFormat="false" ht="14" hidden="false" customHeight="false" outlineLevel="0" collapsed="false">
      <c r="A14" s="171" t="str">
        <f aca="false">'MEMÓRIA DE CÁLCULO'!A28</f>
        <v>1.4</v>
      </c>
      <c r="B14" s="171" t="str">
        <f aca="false">'MEMÓRIA DE CÁLCULO'!B28</f>
        <v>DER – ES</v>
      </c>
      <c r="C14" s="171" t="n">
        <f aca="false">'MEMÓRIA DE CÁLCULO'!C28</f>
        <v>10240</v>
      </c>
      <c r="D14" s="172" t="str">
        <f aca="false">VLOOKUP(C14,Planilha7!A4:F11272,2,0)</f>
        <v>Retirada manual de interruptores e tomadas, sem reaproveitamento</v>
      </c>
      <c r="E14" s="173" t="str">
        <f aca="false">VLOOKUP(C14,Planilha7!A4:F11272,3,0)</f>
        <v>und</v>
      </c>
      <c r="F14" s="174" t="n">
        <f aca="false">VLOOKUP(A14,'MEMÓRIA DE CÁLCULO'!A13:P274,16,0)</f>
        <v>106</v>
      </c>
      <c r="G14" s="175" t="n">
        <f aca="false">VLOOKUP(C14,Planilha7!A4:F11272,4,0)</f>
        <v>0.63</v>
      </c>
      <c r="H14" s="176" t="n">
        <f aca="false">ROUND((G14*(1+$B$8)),2)</f>
        <v>0.85</v>
      </c>
      <c r="I14" s="176" t="n">
        <f aca="false">ROUND(F14*H14,2)</f>
        <v>90.1</v>
      </c>
    </row>
    <row r="15" customFormat="false" ht="14" hidden="false" customHeight="false" outlineLevel="0" collapsed="false">
      <c r="A15" s="171" t="str">
        <f aca="false">'MEMÓRIA DE CÁLCULO'!A36</f>
        <v>1.5</v>
      </c>
      <c r="B15" s="171" t="str">
        <f aca="false">'MEMÓRIA DE CÁLCULO'!B36</f>
        <v>DER – ES</v>
      </c>
      <c r="C15" s="171" t="n">
        <f aca="false">'MEMÓRIA DE CÁLCULO'!C36</f>
        <v>10242</v>
      </c>
      <c r="D15" s="172" t="str">
        <f aca="false">VLOOKUP(C15,Planilha7!A5:F11273,2,0)</f>
        <v>Retirada manual de vidros quebrados, sem reaproveitamento</v>
      </c>
      <c r="E15" s="173" t="str">
        <f aca="false">VLOOKUP(C15,Planilha7!A5:F11273,3,0)</f>
        <v>m2</v>
      </c>
      <c r="F15" s="174" t="n">
        <f aca="false">VLOOKUP(A15,'MEMÓRIA DE CÁLCULO'!A14:P275,16,0)</f>
        <v>4.5</v>
      </c>
      <c r="G15" s="175" t="n">
        <f aca="false">VLOOKUP(C15,Planilha7!A5:F11273,4,0)</f>
        <v>5.23</v>
      </c>
      <c r="H15" s="176" t="n">
        <f aca="false">ROUND((G15*(1+$B$8)),2)</f>
        <v>7.07</v>
      </c>
      <c r="I15" s="176" t="n">
        <f aca="false">ROUND(F15*H15,2)</f>
        <v>31.82</v>
      </c>
      <c r="L15" s="177"/>
    </row>
    <row r="16" customFormat="false" ht="26.85" hidden="false" customHeight="false" outlineLevel="0" collapsed="false">
      <c r="A16" s="171" t="str">
        <f aca="false">'MEMÓRIA DE CÁLCULO'!A39</f>
        <v>1.6</v>
      </c>
      <c r="B16" s="171" t="str">
        <f aca="false">'MEMÓRIA DE CÁLCULO'!B39</f>
        <v>DER – ES</v>
      </c>
      <c r="C16" s="171" t="n">
        <f aca="false">'MEMÓRIA DE CÁLCULO'!C39</f>
        <v>10246</v>
      </c>
      <c r="D16" s="172" t="str">
        <f aca="false">VLOOKUP(C16,Planilha7!A6:F11274,2,0)</f>
        <v>Lixamento manual de parede com pintura PVA para nivelamento e preparo da superfície para recebimento de nova camada de tinta</v>
      </c>
      <c r="E16" s="173" t="str">
        <f aca="false">VLOOKUP(C16,Planilha7!A6:F11274,3,0)</f>
        <v>m2</v>
      </c>
      <c r="F16" s="174" t="n">
        <f aca="false">VLOOKUP(A16,'MEMÓRIA DE CÁLCULO'!A15:P276,16,0)</f>
        <v>215.185</v>
      </c>
      <c r="G16" s="175" t="n">
        <f aca="false">VLOOKUP(C16,Planilha7!A6:F11274,4,0)</f>
        <v>4.99</v>
      </c>
      <c r="H16" s="176" t="n">
        <f aca="false">ROUND((G16*(1+$B$8)),2)</f>
        <v>6.74</v>
      </c>
      <c r="I16" s="176" t="n">
        <f aca="false">ROUND(F16*H16,2)+0.03</f>
        <v>1450.38</v>
      </c>
    </row>
    <row r="17" customFormat="false" ht="26.85" hidden="false" customHeight="false" outlineLevel="0" collapsed="false">
      <c r="A17" s="171" t="str">
        <f aca="false">'MEMÓRIA DE CÁLCULO'!A44</f>
        <v>1.7</v>
      </c>
      <c r="B17" s="171" t="str">
        <f aca="false">'MEMÓRIA DE CÁLCULO'!B44</f>
        <v>DER – ES</v>
      </c>
      <c r="C17" s="171" t="n">
        <f aca="false">'MEMÓRIA DE CÁLCULO'!C44</f>
        <v>10318</v>
      </c>
      <c r="D17" s="172" t="str">
        <f aca="false">VLOOKUP(C17,Planilha7!A7:F11275,2,0)</f>
        <v>Remoção manual de forro modular apoiados em estruturas em perfis metálicos, sem reaproveitamento</v>
      </c>
      <c r="E17" s="173" t="str">
        <f aca="false">VLOOKUP(C17,Planilha7!A7:F11275,3,0)</f>
        <v>m2</v>
      </c>
      <c r="F17" s="174" t="n">
        <f aca="false">VLOOKUP(A17,'MEMÓRIA DE CÁLCULO'!A16:P277,16,0)</f>
        <v>470</v>
      </c>
      <c r="G17" s="175" t="n">
        <f aca="false">VLOOKUP(C17,Planilha7!A7:F11275,4,0)</f>
        <v>8.77</v>
      </c>
      <c r="H17" s="176" t="n">
        <f aca="false">ROUND((G17*(1+$B$8)),2)</f>
        <v>11.85</v>
      </c>
      <c r="I17" s="176" t="n">
        <f aca="false">ROUND(F17*H17,2)</f>
        <v>5569.5</v>
      </c>
    </row>
    <row r="18" customFormat="false" ht="14" hidden="false" customHeight="false" outlineLevel="0" collapsed="false">
      <c r="A18" s="171" t="str">
        <f aca="false">'MEMÓRIA DE CÁLCULO'!A47</f>
        <v>1.8</v>
      </c>
      <c r="B18" s="171" t="str">
        <f aca="false">'MEMÓRIA DE CÁLCULO'!B47</f>
        <v>DER – ES</v>
      </c>
      <c r="C18" s="171" t="n">
        <f aca="false">'MEMÓRIA DE CÁLCULO'!C47</f>
        <v>10323</v>
      </c>
      <c r="D18" s="172" t="str">
        <f aca="false">VLOOKUP(C18,Planilha7!A8:F11276,2,0)</f>
        <v>Retirada de torneira, sem reaproveitamento</v>
      </c>
      <c r="E18" s="173" t="str">
        <f aca="false">VLOOKUP(C18,Planilha7!A8:F11276,3,0)</f>
        <v>und</v>
      </c>
      <c r="F18" s="174" t="n">
        <f aca="false">VLOOKUP(A18,'MEMÓRIA DE CÁLCULO'!A17:P278,16,0)</f>
        <v>12</v>
      </c>
      <c r="G18" s="175" t="n">
        <f aca="false">VLOOKUP(C18,Planilha7!A8:F11276,4,0)</f>
        <v>8.08</v>
      </c>
      <c r="H18" s="176" t="n">
        <f aca="false">ROUND((G18*(1+$B$8)),2)</f>
        <v>10.92</v>
      </c>
      <c r="I18" s="176" t="n">
        <f aca="false">ROUND(F18*H18,2)</f>
        <v>131.04</v>
      </c>
    </row>
    <row r="19" customFormat="false" ht="26.85" hidden="false" customHeight="false" outlineLevel="0" collapsed="false">
      <c r="A19" s="171" t="str">
        <f aca="false">'MEMÓRIA DE CÁLCULO'!A52</f>
        <v>1.9</v>
      </c>
      <c r="B19" s="171" t="str">
        <f aca="false">'MEMÓRIA DE CÁLCULO'!B52</f>
        <v>SINAPI</v>
      </c>
      <c r="C19" s="171" t="n">
        <f aca="false">'MEMÓRIA DE CÁLCULO'!C52</f>
        <v>97641</v>
      </c>
      <c r="D19" s="172" t="str">
        <f aca="false">VLOOKUP(C19,Planilha7!A9:F11277,2,0)</f>
        <v>REMOÇÃO DE FORRO DE GESSO, DE FORMA MANUAL, SEM REAPROVEITAMENTO. AF_09/2023</v>
      </c>
      <c r="E19" s="173" t="str">
        <f aca="false">VLOOKUP(C19,Planilha7!A9:F11277,3,0)</f>
        <v>M2</v>
      </c>
      <c r="F19" s="174" t="n">
        <f aca="false">VLOOKUP(A19,'MEMÓRIA DE CÁLCULO'!A18:P279,16,0)</f>
        <v>43.17</v>
      </c>
      <c r="G19" s="175" t="n">
        <v>3.2</v>
      </c>
      <c r="H19" s="176" t="n">
        <f aca="false">ROUND((G19*(1+$B$8)),2)</f>
        <v>4.32</v>
      </c>
      <c r="I19" s="176" t="n">
        <f aca="false">ROUND(F19*H19,2)</f>
        <v>186.49</v>
      </c>
    </row>
    <row r="20" s="165" customFormat="true" ht="26.85" hidden="false" customHeight="false" outlineLevel="0" collapsed="false">
      <c r="A20" s="178" t="str">
        <f aca="false">'MEMÓRIA DE CÁLCULO'!A57</f>
        <v>1.10</v>
      </c>
      <c r="B20" s="178" t="str">
        <f aca="false">'MEMÓRIA DE CÁLCULO'!B57</f>
        <v>DER – ES</v>
      </c>
      <c r="C20" s="178" t="n">
        <f aca="false">'MEMÓRIA DE CÁLCULO'!C57</f>
        <v>20339</v>
      </c>
      <c r="D20" s="172" t="str">
        <f aca="false">VLOOKUP(C20,Planilha7!A10:F11278,2,0)</f>
        <v>Locação de andaime metálico para trabalho em fachada de edifíco (aluguel de 1 m² por 1 mês) inclusive frete, montagem e desmontagem</v>
      </c>
      <c r="E20" s="173" t="str">
        <f aca="false">VLOOKUP(C20,Planilha7!A10:F11278,3,0)</f>
        <v>m2</v>
      </c>
      <c r="F20" s="174" t="n">
        <f aca="false">VLOOKUP(A20,'MEMÓRIA DE CÁLCULO'!A19:P280,16,0)</f>
        <v>600</v>
      </c>
      <c r="G20" s="175" t="n">
        <f aca="false">VLOOKUP(C20,Planilha7!A10:F11278,4,0)</f>
        <v>21.6</v>
      </c>
      <c r="H20" s="176" t="n">
        <f aca="false">ROUND((G20*(1+$B$8)),2)</f>
        <v>29.19</v>
      </c>
      <c r="I20" s="176" t="n">
        <f aca="false">ROUND(F20*H20,2)</f>
        <v>17514</v>
      </c>
      <c r="AMH20" s="101"/>
      <c r="AMI20" s="0"/>
      <c r="AMJ20" s="0"/>
    </row>
    <row r="21" s="165" customFormat="true" ht="39.5" hidden="false" customHeight="false" outlineLevel="0" collapsed="false">
      <c r="A21" s="178" t="str">
        <f aca="false">'MEMÓRIA DE CÁLCULO'!A60</f>
        <v>1.11</v>
      </c>
      <c r="B21" s="178" t="str">
        <f aca="false">'MEMÓRIA DE CÁLCULO'!B60</f>
        <v>DER – ES</v>
      </c>
      <c r="C21" s="178" t="n">
        <f aca="false">'MEMÓRIA DE CÁLCULO'!C60</f>
        <v>30304</v>
      </c>
      <c r="D21" s="172" t="str">
        <f aca="false">VLOOKUP(C21,Planilha7!A11:F11279,2,0)</f>
        <v>Índice de preço para remoção de entulho decorrente da execução de obras (Classe A CONAMA - NBR 10.004 - Classe II-B), incluindo aluguel da caçamba, carga, transporte e descarga em área licenciada</v>
      </c>
      <c r="E21" s="173" t="str">
        <f aca="false">VLOOKUP(C21,Planilha7!A11:F11279,3,0)</f>
        <v>m3</v>
      </c>
      <c r="F21" s="174" t="n">
        <f aca="false">VLOOKUP(A21,'MEMÓRIA DE CÁLCULO'!A20:P281,16,0)</f>
        <v>30</v>
      </c>
      <c r="G21" s="175" t="n">
        <f aca="false">VLOOKUP(C21,Planilha7!A11:F11279,4,0)</f>
        <v>84.39</v>
      </c>
      <c r="H21" s="176" t="n">
        <f aca="false">ROUND((G21*(1+$B$8)),2)</f>
        <v>114.03</v>
      </c>
      <c r="I21" s="176" t="n">
        <f aca="false">ROUND(F21*H21,2)</f>
        <v>3420.9</v>
      </c>
      <c r="AMH21" s="101"/>
      <c r="AMI21" s="0"/>
      <c r="AMJ21" s="0"/>
    </row>
    <row r="22" s="165" customFormat="true" ht="14" hidden="false" customHeight="false" outlineLevel="0" collapsed="false">
      <c r="A22" s="178" t="str">
        <f aca="false">'MEMÓRIA DE CÁLCULO'!A63</f>
        <v>1.12</v>
      </c>
      <c r="B22" s="178" t="str">
        <f aca="false">'MEMÓRIA DE CÁLCULO'!B63</f>
        <v>DER – ES</v>
      </c>
      <c r="C22" s="178" t="n">
        <f aca="false">'MEMÓRIA DE CÁLCULO'!C63</f>
        <v>20305</v>
      </c>
      <c r="D22" s="172" t="str">
        <f aca="false">VLOOKUP(C22,Planilha7!A12:F11280,2,0)</f>
        <v>Placa de obra nas dimensões de 2.0 x 4.0 m, padrão DER</v>
      </c>
      <c r="E22" s="173" t="str">
        <f aca="false">VLOOKUP(C22,Planilha7!A12:F11280,3,0)</f>
        <v>m2</v>
      </c>
      <c r="F22" s="174" t="n">
        <f aca="false">VLOOKUP(A22,'MEMÓRIA DE CÁLCULO'!A21:P282,16,0)</f>
        <v>8</v>
      </c>
      <c r="G22" s="175" t="n">
        <f aca="false">VLOOKUP(C22,Planilha7!A12:F11280,4,0)</f>
        <v>294.79</v>
      </c>
      <c r="H22" s="176" t="n">
        <f aca="false">ROUND((G22*(1+$B$8)),2)</f>
        <v>398.33</v>
      </c>
      <c r="I22" s="176" t="n">
        <f aca="false">ROUND(F22*H22,2)-0.08</f>
        <v>3186.56</v>
      </c>
      <c r="AMH22" s="101"/>
      <c r="AMI22" s="0"/>
      <c r="AMJ22" s="0"/>
    </row>
    <row r="23" s="165" customFormat="true" ht="26.85" hidden="false" customHeight="false" outlineLevel="0" collapsed="false">
      <c r="A23" s="178" t="str">
        <f aca="false">'MEMÓRIA DE CÁLCULO'!A66</f>
        <v>1.13</v>
      </c>
      <c r="B23" s="178" t="str">
        <f aca="false">'MEMÓRIA DE CÁLCULO'!B66</f>
        <v>DER – ES</v>
      </c>
      <c r="C23" s="178" t="n">
        <f aca="false">'MEMÓRIA DE CÁLCULO'!C66</f>
        <v>10201</v>
      </c>
      <c r="D23" s="172" t="str">
        <f aca="false">VLOOKUP(C23,Planilha7!A1:F11269,2,0)</f>
        <v>Demolição manual de piso cimentado espessura de 1,5 cm, inclusive lastro de concreto espessura de 6,0 cm, sem reaproveitamento</v>
      </c>
      <c r="E23" s="173" t="str">
        <f aca="false">VLOOKUP(C23,Planilha7!A1:F11269,3,0)</f>
        <v>m2</v>
      </c>
      <c r="F23" s="174" t="n">
        <f aca="false">VLOOKUP(A23,'MEMÓRIA DE CÁLCULO'!A22:P283,16,0)</f>
        <v>80</v>
      </c>
      <c r="G23" s="175" t="n">
        <f aca="false">VLOOKUP(C23,Planilha7!A1:F11269,4,0)</f>
        <v>16.92</v>
      </c>
      <c r="H23" s="176" t="n">
        <f aca="false">ROUND((G23*(1+$B$8)),2)</f>
        <v>22.86</v>
      </c>
      <c r="I23" s="176" t="n">
        <f aca="false">ROUND(F23*H23,2)</f>
        <v>1828.8</v>
      </c>
      <c r="AMH23" s="101"/>
      <c r="AMI23" s="0"/>
      <c r="AMJ23" s="0"/>
    </row>
    <row r="24" s="165" customFormat="true" ht="14" hidden="false" customHeight="false" outlineLevel="0" collapsed="false">
      <c r="A24" s="178" t="str">
        <f aca="false">'MEMÓRIA DE CÁLCULO'!A69</f>
        <v>1.14</v>
      </c>
      <c r="B24" s="178" t="str">
        <f aca="false">'MEMÓRIA DE CÁLCULO'!B69</f>
        <v>DER – ES</v>
      </c>
      <c r="C24" s="178" t="n">
        <f aca="false">'MEMÓRIA DE CÁLCULO'!C69</f>
        <v>10280</v>
      </c>
      <c r="D24" s="172" t="str">
        <f aca="false">VLOOKUP(C24,Planilha7!A14:F11282,2,0)</f>
        <v>Remoção manual de telha metálica, exclusive trama, sem reaproveitamento</v>
      </c>
      <c r="E24" s="173" t="str">
        <f aca="false">VLOOKUP(C24,Planilha7!A14:F11282,3,0)</f>
        <v>m2</v>
      </c>
      <c r="F24" s="174" t="n">
        <f aca="false">VLOOKUP(A24,'MEMÓRIA DE CÁLCULO'!A23:P284,16,0)</f>
        <v>468</v>
      </c>
      <c r="G24" s="175" t="n">
        <f aca="false">VLOOKUP(C24,Planilha7!A14:F11282,4,0)</f>
        <v>3.42</v>
      </c>
      <c r="H24" s="176" t="n">
        <f aca="false">ROUND((G24*(1+$B$8)),2)</f>
        <v>4.62</v>
      </c>
      <c r="I24" s="176" t="n">
        <f aca="false">ROUND(F24*H24,2)</f>
        <v>2162.16</v>
      </c>
      <c r="AMH24" s="101"/>
      <c r="AMI24" s="0"/>
      <c r="AMJ24" s="0"/>
    </row>
    <row r="25" s="165" customFormat="true" ht="39.5" hidden="false" customHeight="false" outlineLevel="0" collapsed="false">
      <c r="A25" s="178" t="str">
        <f aca="false">'MEMÓRIA DE CÁLCULO'!A72</f>
        <v>1.15</v>
      </c>
      <c r="B25" s="178" t="str">
        <f aca="false">'MEMÓRIA DE CÁLCULO'!B72</f>
        <v>DER – ES</v>
      </c>
      <c r="C25" s="178" t="n">
        <f aca="false">'MEMÓRIA DE CÁLCULO'!C72</f>
        <v>20356</v>
      </c>
      <c r="D25" s="172" t="str">
        <f aca="false">VLOOKUP(C25,Planilha7!A15:F11283,2,0)</f>
        <v>Aluguel mensal container para almoxarifado, incl. porta, 2 janelas, 1 pt iluminação, Isolamento térmico (teto), piso em comp. Naval pintado, cert. NR18, incl. laudo descontaminação.</v>
      </c>
      <c r="E25" s="173" t="str">
        <f aca="false">VLOOKUP(C25,Planilha7!A15:F11283,3,0)</f>
        <v>ms</v>
      </c>
      <c r="F25" s="174" t="n">
        <f aca="false">VLOOKUP(A25,'MEMÓRIA DE CÁLCULO'!A24:P285,16,0)</f>
        <v>5</v>
      </c>
      <c r="G25" s="175" t="n">
        <f aca="false">VLOOKUP(C25,Planilha7!A15:F11283,4,0)</f>
        <v>914.25</v>
      </c>
      <c r="H25" s="176" t="n">
        <f aca="false">ROUND((G25*(1+$B$8)),2)</f>
        <v>1235.35</v>
      </c>
      <c r="I25" s="176" t="n">
        <f aca="false">ROUND(F25*H25,2)-0.1</f>
        <v>6176.65</v>
      </c>
      <c r="AMH25" s="101"/>
      <c r="AMI25" s="0"/>
      <c r="AMJ25" s="0"/>
    </row>
    <row r="26" s="165" customFormat="true" ht="14" hidden="false" customHeight="false" outlineLevel="0" collapsed="false">
      <c r="A26" s="178" t="str">
        <f aca="false">'MEMÓRIA DE CÁLCULO'!A75</f>
        <v>1.16</v>
      </c>
      <c r="B26" s="178" t="str">
        <f aca="false">'MEMÓRIA DE CÁLCULO'!B75</f>
        <v>DER – ES</v>
      </c>
      <c r="C26" s="178" t="n">
        <f aca="false">'MEMÓRIA DE CÁLCULO'!C75</f>
        <v>20344</v>
      </c>
      <c r="D26" s="172" t="str">
        <f aca="false">VLOOKUP(C26,Planilha7!A16:F11284,2,0)</f>
        <v>Mobilização e desmobilização de conteiner locado para barracão de obra</v>
      </c>
      <c r="E26" s="173" t="str">
        <f aca="false">VLOOKUP(C26,Planilha7!A16:F11284,3,0)</f>
        <v>und</v>
      </c>
      <c r="F26" s="174" t="n">
        <f aca="false">VLOOKUP(A26,'MEMÓRIA DE CÁLCULO'!A25:P286,16,0)</f>
        <v>1</v>
      </c>
      <c r="G26" s="175" t="n">
        <f aca="false">VLOOKUP(C26,Planilha7!A16:F11284,4,0)</f>
        <v>1666.67</v>
      </c>
      <c r="H26" s="176" t="n">
        <f aca="false">ROUND((G26*(1+$B$8)),2)</f>
        <v>2252.04</v>
      </c>
      <c r="I26" s="176" t="n">
        <f aca="false">ROUND(F26*H26,2)-0.04</f>
        <v>2252</v>
      </c>
      <c r="AMH26" s="101"/>
      <c r="AMI26" s="0"/>
      <c r="AMJ26" s="0"/>
    </row>
    <row r="27" customFormat="false" ht="13.8" hidden="false" customHeight="false" outlineLevel="0" collapsed="false">
      <c r="A27" s="166" t="str">
        <f aca="false">'MEMÓRIA DE CÁLCULO'!A78</f>
        <v>2</v>
      </c>
      <c r="B27" s="166"/>
      <c r="C27" s="166"/>
      <c r="D27" s="167" t="str">
        <f aca="false">'MEMÓRIA DE CÁLCULO'!D78</f>
        <v>ESQUADRIAS METÁLICAS</v>
      </c>
      <c r="E27" s="167"/>
      <c r="F27" s="167"/>
      <c r="G27" s="168"/>
      <c r="H27" s="169" t="s">
        <v>292</v>
      </c>
      <c r="I27" s="170" t="n">
        <f aca="false">SUM(I28:I28)</f>
        <v>15400.5</v>
      </c>
    </row>
    <row r="28" s="165" customFormat="true" ht="26.85" hidden="false" customHeight="false" outlineLevel="0" collapsed="false">
      <c r="A28" s="178" t="str">
        <f aca="false">'MEMÓRIA DE CÁLCULO'!A79</f>
        <v>2.1</v>
      </c>
      <c r="B28" s="178" t="str">
        <f aca="false">'MEMÓRIA DE CÁLCULO'!B79</f>
        <v>DER – ES</v>
      </c>
      <c r="C28" s="178" t="n">
        <f aca="false">'MEMÓRIA DE CÁLCULO'!C79</f>
        <v>71704</v>
      </c>
      <c r="D28" s="172" t="str">
        <f aca="false">VLOOKUP(C28,Planilha7!A18:F11286,2,0)</f>
        <v>Porta de abrir tipo veneziana em alumínio anodizado, linha 25, completa, incl. puxador com tranca, caixilho, alizar e contramarco</v>
      </c>
      <c r="E28" s="173" t="str">
        <f aca="false">VLOOKUP(C28,Planilha7!A18:F11286,3,0)</f>
        <v>m2</v>
      </c>
      <c r="F28" s="174" t="n">
        <f aca="false">VLOOKUP(A28,'MEMÓRIA DE CÁLCULO'!A27:P288,16,0)</f>
        <v>12.54</v>
      </c>
      <c r="G28" s="175" t="n">
        <f aca="false">VLOOKUP(C28,Planilha7!A18:F11286,4,0)</f>
        <v>908.9</v>
      </c>
      <c r="H28" s="176" t="n">
        <f aca="false">ROUND((G28*(1+$B$8)),2)</f>
        <v>1228.13</v>
      </c>
      <c r="I28" s="176" t="n">
        <f aca="false">ROUND(F28*H28,2)-0.25</f>
        <v>15400.5</v>
      </c>
      <c r="AMH28" s="101"/>
      <c r="AMI28" s="0"/>
      <c r="AMJ28" s="0"/>
    </row>
    <row r="29" customFormat="false" ht="13.8" hidden="false" customHeight="false" outlineLevel="0" collapsed="false">
      <c r="A29" s="166" t="str">
        <f aca="false">'MEMÓRIA DE CÁLCULO'!A82</f>
        <v>3</v>
      </c>
      <c r="B29" s="166"/>
      <c r="C29" s="166"/>
      <c r="D29" s="167" t="str">
        <f aca="false">'MEMÓRIA DE CÁLCULO'!D82</f>
        <v>COBERTURA</v>
      </c>
      <c r="E29" s="167"/>
      <c r="F29" s="167"/>
      <c r="G29" s="168"/>
      <c r="H29" s="169" t="s">
        <v>293</v>
      </c>
      <c r="I29" s="170" t="n">
        <f aca="false">SUM(I30:I35)</f>
        <v>93909.53</v>
      </c>
    </row>
    <row r="30" customFormat="false" ht="39.5" hidden="false" customHeight="false" outlineLevel="0" collapsed="false">
      <c r="A30" s="178" t="str">
        <f aca="false">'MEMÓRIA DE CÁLCULO'!A83</f>
        <v>3.1</v>
      </c>
      <c r="B30" s="178" t="str">
        <f aca="false">'MEMÓRIA DE CÁLCULO'!B83</f>
        <v>DER – ES</v>
      </c>
      <c r="C30" s="178" t="n">
        <f aca="false">'MEMÓRIA DE CÁLCULO'!C83</f>
        <v>90228</v>
      </c>
      <c r="D30" s="172" t="str">
        <f aca="false">VLOOKUP(C30,Planilha7!A20:F11288,2,0)</f>
        <v>Cobertura com Telha em aço galvalume trapezoidal 40, espessura: 0.50 mm, pintura cor branca nas duas faces, inclusive acessório de fixação -Santo André, Eternit, Metform ou equivalente</v>
      </c>
      <c r="E30" s="173" t="str">
        <f aca="false">VLOOKUP(C30,Planilha7!A20:F11288,3,0)</f>
        <v>m2</v>
      </c>
      <c r="F30" s="179" t="n">
        <f aca="false">VLOOKUP(A30,'MEMÓRIA DE CÁLCULO'!A29:P290,16,0)</f>
        <v>75</v>
      </c>
      <c r="G30" s="180" t="n">
        <f aca="false">VLOOKUP(C30,Planilha7!A20:F11288,4,0)</f>
        <v>80.28</v>
      </c>
      <c r="H30" s="176" t="n">
        <f aca="false">ROUND((G30*(1+$B$8)),2)-0.01</f>
        <v>108.47</v>
      </c>
      <c r="I30" s="176" t="n">
        <f aca="false">ROUND(F30*H30,2)</f>
        <v>8135.25</v>
      </c>
    </row>
    <row r="31" s="165" customFormat="true" ht="14" hidden="false" customHeight="false" outlineLevel="0" collapsed="false">
      <c r="A31" s="178" t="str">
        <f aca="false">'MEMÓRIA DE CÁLCULO'!A86</f>
        <v>3.2</v>
      </c>
      <c r="B31" s="178" t="str">
        <f aca="false">'MEMÓRIA DE CÁLCULO'!B86</f>
        <v>DER – ES</v>
      </c>
      <c r="C31" s="178" t="n">
        <f aca="false">'MEMÓRIA DE CÁLCULO'!C86</f>
        <v>100203</v>
      </c>
      <c r="D31" s="172" t="str">
        <f aca="false">VLOOKUP(C31,Planilha7!A21:F11289,2,0)</f>
        <v>Pintura impermeabilizante com igolflex ou equivalente a 3 demãos</v>
      </c>
      <c r="E31" s="173" t="str">
        <f aca="false">VLOOKUP(C31,Planilha7!A21:F11289,3,0)</f>
        <v>m2</v>
      </c>
      <c r="F31" s="179" t="n">
        <f aca="false">VLOOKUP(A31,'MEMÓRIA DE CÁLCULO'!A30:P291,16,0)</f>
        <v>209.9</v>
      </c>
      <c r="G31" s="180" t="n">
        <f aca="false">VLOOKUP(C31,Planilha7!A21:F11289,4,0)</f>
        <v>38.92</v>
      </c>
      <c r="H31" s="176" t="n">
        <f aca="false">ROUND((G31*(1+$B$8)),2)</f>
        <v>52.59</v>
      </c>
      <c r="I31" s="176" t="n">
        <f aca="false">ROUND(F31*H31,2)</f>
        <v>11038.64</v>
      </c>
      <c r="AMH31" s="101"/>
      <c r="AMI31" s="0"/>
      <c r="AMJ31" s="0"/>
    </row>
    <row r="32" s="165" customFormat="true" ht="26.85" hidden="false" customHeight="false" outlineLevel="0" collapsed="false">
      <c r="A32" s="178" t="str">
        <f aca="false">'MEMÓRIA DE CÁLCULO'!A91</f>
        <v>3.3</v>
      </c>
      <c r="B32" s="178" t="str">
        <f aca="false">'MEMÓRIA DE CÁLCULO'!B91</f>
        <v>DER – ES</v>
      </c>
      <c r="C32" s="178" t="n">
        <f aca="false">'MEMÓRIA DE CÁLCULO'!C91</f>
        <v>90219</v>
      </c>
      <c r="D32" s="172" t="str">
        <f aca="false">VLOOKUP(C32,Planilha7!A22:F11290,2,0)</f>
        <v>Cobertura em telha ondulada de alumínio, esp. 0.5mm, inclusive acessórios de fixação</v>
      </c>
      <c r="E32" s="173" t="str">
        <f aca="false">VLOOKUP(C32,Planilha7!A22:F11290,3,0)</f>
        <v>m2</v>
      </c>
      <c r="F32" s="179" t="n">
        <f aca="false">VLOOKUP(A32,'MEMÓRIA DE CÁLCULO'!A31:P292,16,0)</f>
        <v>140.4</v>
      </c>
      <c r="G32" s="180" t="n">
        <f aca="false">VLOOKUP(C32,Planilha7!A22:F11290,4,0)</f>
        <v>108.27</v>
      </c>
      <c r="H32" s="176" t="n">
        <f aca="false">ROUND((G32*(1+$B$8)),2)-0.01</f>
        <v>146.29</v>
      </c>
      <c r="I32" s="176" t="n">
        <f aca="false">ROUND(F32*H32,2)</f>
        <v>20539.12</v>
      </c>
      <c r="AMH32" s="101"/>
      <c r="AMI32" s="0"/>
      <c r="AMJ32" s="0"/>
    </row>
    <row r="33" s="165" customFormat="true" ht="14" hidden="false" customHeight="false" outlineLevel="0" collapsed="false">
      <c r="A33" s="178" t="str">
        <f aca="false">'MEMÓRIA DE CÁLCULO'!A94</f>
        <v>3.4</v>
      </c>
      <c r="B33" s="178" t="str">
        <f aca="false">'MEMÓRIA DE CÁLCULO'!B94</f>
        <v>COMPOSIÇÃO 01</v>
      </c>
      <c r="C33" s="178"/>
      <c r="D33" s="172" t="str">
        <f aca="false">'COMP. 01'!A11</f>
        <v>Recolocação de Telha Metálica</v>
      </c>
      <c r="E33" s="173" t="str">
        <f aca="false">'COMP. 01'!B11</f>
        <v>m²</v>
      </c>
      <c r="F33" s="179" t="n">
        <f aca="false">VLOOKUP(A33,'MEMÓRIA DE CÁLCULO'!A32:P293,16,0)</f>
        <v>327.6</v>
      </c>
      <c r="G33" s="180" t="n">
        <f aca="false">'COMP. 01'!H16</f>
        <v>12.38904</v>
      </c>
      <c r="H33" s="176" t="n">
        <f aca="false">ROUND((G33*(1+$B$8)),2)</f>
        <v>16.74</v>
      </c>
      <c r="I33" s="176" t="n">
        <f aca="false">ROUND(F33*H33,2)</f>
        <v>5484.02</v>
      </c>
      <c r="AMH33" s="101"/>
      <c r="AMI33" s="0"/>
      <c r="AMJ33" s="0"/>
    </row>
    <row r="34" s="165" customFormat="true" ht="39.5" hidden="false" customHeight="false" outlineLevel="0" collapsed="false">
      <c r="A34" s="178" t="str">
        <f aca="false">'MEMÓRIA DE CÁLCULO'!A97</f>
        <v>3.5</v>
      </c>
      <c r="B34" s="178" t="str">
        <f aca="false">'MEMÓRIA DE CÁLCULO'!B97</f>
        <v>SINAPI</v>
      </c>
      <c r="C34" s="178" t="n">
        <f aca="false">'MEMÓRIA DE CÁLCULO'!C97</f>
        <v>94229</v>
      </c>
      <c r="D34" s="172" t="str">
        <f aca="false">VLOOKUP(C34,Planilha7!A24:F11292,2,0)</f>
        <v>CALHA EM CHAPA DE AÇO GALVANIZADO NÚMERO 24, DESENVOLVIMENTO DE 100 CM, INCLUSO TRANSPORTE VERTICAL. AF_07/2019</v>
      </c>
      <c r="E34" s="173" t="str">
        <f aca="false">VLOOKUP(C34,Planilha7!A24:F11292,3,0)</f>
        <v>M</v>
      </c>
      <c r="F34" s="179" t="n">
        <f aca="false">VLOOKUP(A34,'MEMÓRIA DE CÁLCULO'!A33:P294,16,0)</f>
        <v>200</v>
      </c>
      <c r="G34" s="180" t="n">
        <v>149.82</v>
      </c>
      <c r="H34" s="176" t="n">
        <f aca="false">ROUND((G34*(1+$B$8)),2)</f>
        <v>202.44</v>
      </c>
      <c r="I34" s="176" t="n">
        <f aca="false">ROUND(F34*H34,2)</f>
        <v>40488</v>
      </c>
      <c r="AMH34" s="101"/>
      <c r="AMI34" s="0"/>
      <c r="AMJ34" s="0"/>
    </row>
    <row r="35" s="165" customFormat="true" ht="13.8" hidden="false" customHeight="false" outlineLevel="0" collapsed="false">
      <c r="A35" s="178" t="s">
        <v>138</v>
      </c>
      <c r="B35" s="178" t="str">
        <f aca="false">'MEMÓRIA DE CÁLCULO'!B100</f>
        <v>DER – ES</v>
      </c>
      <c r="C35" s="178" t="n">
        <f aca="false">'MEMÓRIA DE CÁLCULO'!C100</f>
        <v>90302</v>
      </c>
      <c r="D35" s="172" t="str">
        <f aca="false">VLOOKUP(C35,Planilha7!A25:F11293,2,0)</f>
        <v>Rufo de chapa metálica nº 26 com largura de 30 cm</v>
      </c>
      <c r="E35" s="173" t="str">
        <f aca="false">VLOOKUP(C35,Planilha7!A25:F11293,3,0)</f>
        <v>m</v>
      </c>
      <c r="F35" s="179" t="n">
        <f aca="false">VLOOKUP(A35,'MEMÓRIA DE CÁLCULO'!A34:P295,16,0)</f>
        <v>150</v>
      </c>
      <c r="G35" s="180" t="n">
        <f aca="false">VLOOKUP(C35,Planilha7!A25:F11293,4,0)</f>
        <v>40.58</v>
      </c>
      <c r="H35" s="176" t="n">
        <f aca="false">ROUND((G35*(1+$B$8)),2)</f>
        <v>54.83</v>
      </c>
      <c r="I35" s="176" t="n">
        <f aca="false">ROUND(F35*H35,2)</f>
        <v>8224.5</v>
      </c>
      <c r="AMH35" s="101"/>
      <c r="AMI35" s="0"/>
      <c r="AMJ35" s="0"/>
    </row>
    <row r="36" customFormat="false" ht="13.8" hidden="false" customHeight="false" outlineLevel="0" collapsed="false">
      <c r="A36" s="166" t="str">
        <f aca="false">'MEMÓRIA DE CÁLCULO'!A103</f>
        <v>4</v>
      </c>
      <c r="B36" s="166"/>
      <c r="C36" s="166"/>
      <c r="D36" s="167" t="str">
        <f aca="false">'MEMÓRIA DE CÁLCULO'!D103</f>
        <v>TETOS E FORROS</v>
      </c>
      <c r="E36" s="167"/>
      <c r="F36" s="167"/>
      <c r="G36" s="168"/>
      <c r="H36" s="169" t="s">
        <v>294</v>
      </c>
      <c r="I36" s="170" t="n">
        <f aca="false">SUM(I37:I40)</f>
        <v>68593.94</v>
      </c>
    </row>
    <row r="37" customFormat="false" ht="26.85" hidden="false" customHeight="false" outlineLevel="0" collapsed="false">
      <c r="A37" s="178" t="str">
        <f aca="false">'MEMÓRIA DE CÁLCULO'!A104</f>
        <v>4.1</v>
      </c>
      <c r="B37" s="178" t="str">
        <f aca="false">'MEMÓRIA DE CÁLCULO'!B104</f>
        <v>DER – ES</v>
      </c>
      <c r="C37" s="178" t="n">
        <f aca="false">'MEMÓRIA DE CÁLCULO'!C104</f>
        <v>110101</v>
      </c>
      <c r="D37" s="172" t="str">
        <f aca="false">VLOOKUP(C37,Planilha7!A26:F11294,2,0)</f>
        <v>Chapisco com argamassa de cimento e areia média ou grossa lavada no traço 1:3, espessura 5 mm</v>
      </c>
      <c r="E37" s="173" t="str">
        <f aca="false">VLOOKUP(C37,Planilha7!A26:F11294,3,0)</f>
        <v>m2</v>
      </c>
      <c r="F37" s="179" t="n">
        <f aca="false">VLOOKUP(A37,'MEMÓRIA DE CÁLCULO'!A35:P296,16,0)</f>
        <v>44.8</v>
      </c>
      <c r="G37" s="180" t="n">
        <f aca="false">VLOOKUP(C37,Planilha7!A26:F11294,4,0)</f>
        <v>15.41</v>
      </c>
      <c r="H37" s="176" t="n">
        <f aca="false">ROUND((G37*(1+$B$8)),2)</f>
        <v>20.82</v>
      </c>
      <c r="I37" s="176" t="n">
        <f aca="false">ROUND(F37*H37,2)</f>
        <v>932.74</v>
      </c>
    </row>
    <row r="38" customFormat="false" ht="26.85" hidden="false" customHeight="false" outlineLevel="0" collapsed="false">
      <c r="A38" s="178" t="str">
        <f aca="false">'MEMÓRIA DE CÁLCULO'!A107</f>
        <v>4.2</v>
      </c>
      <c r="B38" s="178" t="str">
        <f aca="false">'MEMÓRIA DE CÁLCULO'!B107</f>
        <v>DER – ES</v>
      </c>
      <c r="C38" s="178" t="n">
        <f aca="false">'MEMÓRIA DE CÁLCULO'!C107</f>
        <v>110210</v>
      </c>
      <c r="D38" s="172" t="str">
        <f aca="false">VLOOKUP(C38,Planilha7!A27:F11295,2,0)</f>
        <v>Forro PVC branco L = 20 cm, frisado, estruturado por perfis de aço galvanizado e tirantes rígidos fabricado de acordo com a NBR-14285, colocado</v>
      </c>
      <c r="E38" s="173" t="str">
        <f aca="false">VLOOKUP(C38,Planilha7!A27:F11295,3,0)</f>
        <v>m2</v>
      </c>
      <c r="F38" s="179" t="n">
        <f aca="false">VLOOKUP(A38,'MEMÓRIA DE CÁLCULO'!A36:P297,16,0)</f>
        <v>67.01</v>
      </c>
      <c r="G38" s="180" t="n">
        <f aca="false">VLOOKUP(C38,Planilha7!A27:F11295,4,0)</f>
        <v>66.23</v>
      </c>
      <c r="H38" s="176" t="n">
        <f aca="false">ROUND((G38*(1+$B$8)),2)</f>
        <v>89.49</v>
      </c>
      <c r="I38" s="176" t="n">
        <f aca="false">ROUND(F38*H38,2)</f>
        <v>5996.72</v>
      </c>
    </row>
    <row r="39" customFormat="false" ht="26.85" hidden="false" customHeight="false" outlineLevel="0" collapsed="false">
      <c r="A39" s="178" t="str">
        <f aca="false">'MEMÓRIA DE CÁLCULO'!A111</f>
        <v>4.3</v>
      </c>
      <c r="B39" s="178" t="str">
        <f aca="false">'MEMÓRIA DE CÁLCULO'!B111</f>
        <v>DER – ES</v>
      </c>
      <c r="C39" s="178" t="n">
        <f aca="false">'MEMÓRIA DE CÁLCULO'!C111</f>
        <v>110302</v>
      </c>
      <c r="D39" s="172" t="str">
        <f aca="false">VLOOKUP(C39,Planilha7!A28:F11296,2,0)</f>
        <v>Reboco tipo paulista de argamassa de cimento, cal hidratada CH1 e areia lavada traço 1:0.5:6, espessura 25 mm</v>
      </c>
      <c r="E39" s="173" t="str">
        <f aca="false">VLOOKUP(C39,Planilha7!A28:F11296,3,0)</f>
        <v>m2</v>
      </c>
      <c r="F39" s="179" t="n">
        <f aca="false">VLOOKUP(A39,'MEMÓRIA DE CÁLCULO'!A37:P298,16,0)</f>
        <v>44.8</v>
      </c>
      <c r="G39" s="180" t="n">
        <f aca="false">VLOOKUP(C39,Planilha7!A28:F11296,4,0)</f>
        <v>74.47</v>
      </c>
      <c r="H39" s="176" t="n">
        <f aca="false">ROUND((G39*(1+$B$8)),2)-0.01</f>
        <v>100.62</v>
      </c>
      <c r="I39" s="176" t="n">
        <f aca="false">ROUND(F39*H39,2)</f>
        <v>4507.78</v>
      </c>
    </row>
    <row r="40" customFormat="false" ht="26.85" hidden="false" customHeight="false" outlineLevel="0" collapsed="false">
      <c r="A40" s="178" t="str">
        <f aca="false">'MEMÓRIA DE CÁLCULO'!A114</f>
        <v>4.4</v>
      </c>
      <c r="B40" s="178" t="str">
        <f aca="false">'MEMÓRIA DE CÁLCULO'!B114</f>
        <v>ORSE</v>
      </c>
      <c r="C40" s="181" t="n">
        <f aca="false">'MEMÓRIA DE CÁLCULO'!C114</f>
        <v>9083</v>
      </c>
      <c r="D40" s="172" t="str">
        <f aca="false">'MEMÓRIA DE CÁLCULO'!D114</f>
        <v>Forro acústico em placas de fibra mineral c/perfil "T" em aço, marca "SONEX" ou similar, instalado</v>
      </c>
      <c r="E40" s="173" t="s">
        <v>54</v>
      </c>
      <c r="F40" s="179" t="n">
        <f aca="false">VLOOKUP(A40,'MEMÓRIA DE CÁLCULO'!A38:P299,16,0)</f>
        <v>470</v>
      </c>
      <c r="G40" s="180" t="n">
        <v>90</v>
      </c>
      <c r="H40" s="176" t="n">
        <f aca="false">ROUND((G40*(1+$B$8)),2)</f>
        <v>121.61</v>
      </c>
      <c r="I40" s="176" t="n">
        <f aca="false">ROUND(F40*H40,2)</f>
        <v>57156.7</v>
      </c>
    </row>
    <row r="41" customFormat="false" ht="13.8" hidden="false" customHeight="false" outlineLevel="0" collapsed="false">
      <c r="A41" s="166" t="str">
        <f aca="false">'MEMÓRIA DE CÁLCULO'!A117</f>
        <v>5</v>
      </c>
      <c r="B41" s="166"/>
      <c r="C41" s="166"/>
      <c r="D41" s="167" t="str">
        <f aca="false">'MEMÓRIA DE CÁLCULO'!D117</f>
        <v>PONTOS HIDRO SANITÁRIOS</v>
      </c>
      <c r="E41" s="167"/>
      <c r="F41" s="167"/>
      <c r="G41" s="168"/>
      <c r="H41" s="169" t="s">
        <v>295</v>
      </c>
      <c r="I41" s="170" t="n">
        <f aca="false">SUM(I42:I50)</f>
        <v>30752.01</v>
      </c>
    </row>
    <row r="42" customFormat="false" ht="14" hidden="false" customHeight="false" outlineLevel="0" collapsed="false">
      <c r="A42" s="178" t="str">
        <f aca="false">'MEMÓRIA DE CÁLCULO'!A118</f>
        <v>5.1</v>
      </c>
      <c r="B42" s="178" t="str">
        <f aca="false">'MEMÓRIA DE CÁLCULO'!B118</f>
        <v>DER – ES</v>
      </c>
      <c r="C42" s="178" t="n">
        <f aca="false">'MEMÓRIA DE CÁLCULO'!C118</f>
        <v>140701</v>
      </c>
      <c r="D42" s="172" t="str">
        <f aca="false">VLOOKUP(C42,Planilha7!A31:F11299,2,0)</f>
        <v>Ponto de água fria (lavatório, tanque, pia de cozinha, etc...)</v>
      </c>
      <c r="E42" s="173" t="str">
        <f aca="false">VLOOKUP(C42,Planilha7!A31:F11299,3,0)</f>
        <v>pt</v>
      </c>
      <c r="F42" s="179" t="n">
        <f aca="false">VLOOKUP(A42,'MEMÓRIA DE CÁLCULO'!A40:P301,16,0)</f>
        <v>18</v>
      </c>
      <c r="G42" s="180" t="n">
        <f aca="false">VLOOKUP(C42,Planilha7!A31:F11299,4,0)</f>
        <v>114.72</v>
      </c>
      <c r="H42" s="176" t="n">
        <f aca="false">ROUND((G42*(1+$B$8)),2)</f>
        <v>155.01</v>
      </c>
      <c r="I42" s="176" t="n">
        <f aca="false">ROUND(F42*H42,2)</f>
        <v>2790.18</v>
      </c>
    </row>
    <row r="43" customFormat="false" ht="14" hidden="false" customHeight="false" outlineLevel="0" collapsed="false">
      <c r="A43" s="178" t="str">
        <f aca="false">'MEMÓRIA DE CÁLCULO'!A124</f>
        <v>5.2</v>
      </c>
      <c r="B43" s="178" t="str">
        <f aca="false">'MEMÓRIA DE CÁLCULO'!B124</f>
        <v>DER – ES</v>
      </c>
      <c r="C43" s="178" t="n">
        <f aca="false">'MEMÓRIA DE CÁLCULO'!C124</f>
        <v>140705</v>
      </c>
      <c r="D43" s="172" t="str">
        <f aca="false">VLOOKUP(C43,Planilha7!A32:F11300,2,0)</f>
        <v>Ponto para esgoto primário (vaso sanitário)</v>
      </c>
      <c r="E43" s="173" t="str">
        <f aca="false">VLOOKUP(C43,Planilha7!A32:F11300,3,0)</f>
        <v>pt</v>
      </c>
      <c r="F43" s="179" t="n">
        <f aca="false">VLOOKUP(A43,'MEMÓRIA DE CÁLCULO'!A41:P302,16,0)</f>
        <v>7</v>
      </c>
      <c r="G43" s="180" t="n">
        <f aca="false">VLOOKUP(C43,Planilha7!A32:F11300,4,0)</f>
        <v>136.64</v>
      </c>
      <c r="H43" s="176" t="n">
        <f aca="false">ROUND((G43*(1+$B$8)),2)</f>
        <v>184.63</v>
      </c>
      <c r="I43" s="176" t="n">
        <f aca="false">ROUND(F43*H43,2)</f>
        <v>1292.41</v>
      </c>
    </row>
    <row r="44" customFormat="false" ht="14" hidden="false" customHeight="false" outlineLevel="0" collapsed="false">
      <c r="A44" s="178" t="str">
        <f aca="false">'MEMÓRIA DE CÁLCULO'!A127</f>
        <v>5.3</v>
      </c>
      <c r="B44" s="178" t="str">
        <f aca="false">'MEMÓRIA DE CÁLCULO'!B127</f>
        <v>DER – ES</v>
      </c>
      <c r="C44" s="181" t="n">
        <f aca="false">'MEMÓRIA DE CÁLCULO'!C127</f>
        <v>140706</v>
      </c>
      <c r="D44" s="172" t="str">
        <f aca="false">VLOOKUP(C44,Planilha7!A33:F11301,2,0)</f>
        <v>Ponto para esgoto secundário (pia, lavatório, mictório, tanque, bidê, etc...)</v>
      </c>
      <c r="E44" s="173" t="str">
        <f aca="false">VLOOKUP(C44,Planilha7!A33:F11301,3,0)</f>
        <v>pt</v>
      </c>
      <c r="F44" s="179" t="n">
        <f aca="false">VLOOKUP(A44,'MEMÓRIA DE CÁLCULO'!A42:P303,16,0)</f>
        <v>12</v>
      </c>
      <c r="G44" s="180" t="n">
        <f aca="false">VLOOKUP(C44,Planilha7!A33:F11301,4,0)</f>
        <v>103.73</v>
      </c>
      <c r="H44" s="176" t="n">
        <f aca="false">ROUND((G44*(1+$B$8)),2)</f>
        <v>140.16</v>
      </c>
      <c r="I44" s="176" t="n">
        <f aca="false">ROUND(F44*H44,2)</f>
        <v>1681.92</v>
      </c>
    </row>
    <row r="45" customFormat="false" ht="26.85" hidden="false" customHeight="false" outlineLevel="0" collapsed="false">
      <c r="A45" s="178" t="str">
        <f aca="false">'MEMÓRIA DE CÁLCULO'!A131</f>
        <v>5.4</v>
      </c>
      <c r="B45" s="178" t="str">
        <f aca="false">'MEMÓRIA DE CÁLCULO'!B131</f>
        <v>DER – ES</v>
      </c>
      <c r="C45" s="178" t="n">
        <f aca="false">'MEMÓRIA DE CÁLCULO'!C131</f>
        <v>140710</v>
      </c>
      <c r="D45" s="172" t="str">
        <f aca="false">VLOOKUP(C45,Planilha7!A34:F11302,2,0)</f>
        <v>Ponto para caixa sifonada, inclusive caixa sifonada pvc 150x150x50mm com grelha em aço inox</v>
      </c>
      <c r="E45" s="173" t="str">
        <f aca="false">VLOOKUP(C45,Planilha7!A34:F11302,3,0)</f>
        <v>und</v>
      </c>
      <c r="F45" s="179" t="n">
        <f aca="false">VLOOKUP(A45,'MEMÓRIA DE CÁLCULO'!A43:P304,16,0)</f>
        <v>5</v>
      </c>
      <c r="G45" s="180" t="n">
        <f aca="false">VLOOKUP(C45,Planilha7!A34:F11302,4,0)</f>
        <v>229.24</v>
      </c>
      <c r="H45" s="176" t="n">
        <f aca="false">ROUND((G45*(1+$B$8)),2)</f>
        <v>309.75</v>
      </c>
      <c r="I45" s="176" t="n">
        <f aca="false">ROUND(F45*H45,2)</f>
        <v>1548.75</v>
      </c>
    </row>
    <row r="46" customFormat="false" ht="39.5" hidden="false" customHeight="false" outlineLevel="0" collapsed="false">
      <c r="A46" s="178" t="str">
        <f aca="false">'MEMÓRIA DE CÁLCULO'!A134</f>
        <v>5.5</v>
      </c>
      <c r="B46" s="178" t="str">
        <f aca="false">'MEMÓRIA DE CÁLCULO'!B134</f>
        <v>DER – ES</v>
      </c>
      <c r="C46" s="178" t="n">
        <f aca="false">'MEMÓRIA DE CÁLCULO'!C134</f>
        <v>140713</v>
      </c>
      <c r="D46" s="172" t="str">
        <f aca="false">VLOOKUP(C46,Planilha7!A35:F11303,2,0)</f>
        <v>Ponto de válvula de descarga, inclusive válvula de descarga de 50mm (1 1/2"), com acabamento para válvula de descarga Benefit, marca de referência Docol ou equivalente Mod. 00184906</v>
      </c>
      <c r="E46" s="173" t="str">
        <f aca="false">VLOOKUP(C46,Planilha7!A35:F11303,3,0)</f>
        <v>und</v>
      </c>
      <c r="F46" s="179" t="n">
        <f aca="false">VLOOKUP(A46,'MEMÓRIA DE CÁLCULO'!A44:P305,16,0)</f>
        <v>7</v>
      </c>
      <c r="G46" s="180" t="n">
        <f aca="false">VLOOKUP(C46,Planilha7!A35:F11303,4,0)</f>
        <v>1167.95</v>
      </c>
      <c r="H46" s="176" t="n">
        <f aca="false">ROUND((G46*(1+$B$8)),2)-0.03</f>
        <v>1578.13</v>
      </c>
      <c r="I46" s="176" t="n">
        <f aca="false">ROUND(F46*H46,2)</f>
        <v>11046.91</v>
      </c>
    </row>
    <row r="47" customFormat="false" ht="39.5" hidden="false" customHeight="false" outlineLevel="0" collapsed="false">
      <c r="A47" s="178" t="str">
        <f aca="false">'MEMÓRIA DE CÁLCULO'!A137</f>
        <v>5.6</v>
      </c>
      <c r="B47" s="178" t="str">
        <f aca="false">'MEMÓRIA DE CÁLCULO'!B137</f>
        <v>DER – ES</v>
      </c>
      <c r="C47" s="178" t="n">
        <f aca="false">'MEMÓRIA DE CÁLCULO'!C137</f>
        <v>140714</v>
      </c>
      <c r="D47" s="172" t="str">
        <f aca="false">VLOOKUP(C47,Planilha7!A36:F11304,2,0)</f>
        <v>Ponto p/ válvula (mictório) inclusive válvula com acabamento marca de referência Pressmatic Docol, Mod. 17015106 e tubo de ligação p/mictório antivandalismo Pressmatic Mod. 00132606 marca de ref. Docol ou equivalente</v>
      </c>
      <c r="E47" s="173" t="str">
        <f aca="false">VLOOKUP(C47,Planilha7!A36:F11304,3,0)</f>
        <v>und</v>
      </c>
      <c r="F47" s="179" t="n">
        <f aca="false">VLOOKUP(A47,'MEMÓRIA DE CÁLCULO'!A45:P306,16,0)</f>
        <v>3</v>
      </c>
      <c r="G47" s="180" t="n">
        <f aca="false">VLOOKUP(C47,Planilha7!A36:F11304,4,0)</f>
        <v>1375.5</v>
      </c>
      <c r="H47" s="176" t="n">
        <f aca="false">ROUND((G47*(1+$B$8)),2)-0.03</f>
        <v>1858.58</v>
      </c>
      <c r="I47" s="176" t="n">
        <f aca="false">ROUND(F47*H47,2)</f>
        <v>5575.74</v>
      </c>
    </row>
    <row r="48" customFormat="false" ht="26.85" hidden="false" customHeight="false" outlineLevel="0" collapsed="false">
      <c r="A48" s="178" t="str">
        <f aca="false">'MEMÓRIA DE CÁLCULO'!A140</f>
        <v>5.7</v>
      </c>
      <c r="B48" s="178" t="str">
        <f aca="false">'MEMÓRIA DE CÁLCULO'!B140</f>
        <v>DER – ES</v>
      </c>
      <c r="C48" s="178" t="n">
        <f aca="false">'MEMÓRIA DE CÁLCULO'!C140</f>
        <v>140903</v>
      </c>
      <c r="D48" s="172" t="str">
        <f aca="false">VLOOKUP(C48,Planilha7!A37:F11305,2,0)</f>
        <v>Tubo PVC rígido para esgoto no diâmetro de 100mm incluindo escavação e aterro com areia</v>
      </c>
      <c r="E48" s="173" t="str">
        <f aca="false">VLOOKUP(C48,Planilha7!A37:F11305,3,0)</f>
        <v>m</v>
      </c>
      <c r="F48" s="179" t="n">
        <f aca="false">VLOOKUP(A48,'MEMÓRIA DE CÁLCULO'!A46:P307,16,0)</f>
        <v>50</v>
      </c>
      <c r="G48" s="180" t="n">
        <f aca="false">VLOOKUP(C48,Planilha7!A37:F11305,4,0)</f>
        <v>68.33</v>
      </c>
      <c r="H48" s="176" t="n">
        <f aca="false">ROUND((G48*(1+$B$8)),2)</f>
        <v>92.33</v>
      </c>
      <c r="I48" s="176" t="n">
        <f aca="false">ROUND(F48*H48,2)</f>
        <v>4616.5</v>
      </c>
    </row>
    <row r="49" customFormat="false" ht="14" hidden="false" customHeight="false" outlineLevel="0" collapsed="false">
      <c r="A49" s="178" t="str">
        <f aca="false">'MEMÓRIA DE CÁLCULO'!A143</f>
        <v>5.8</v>
      </c>
      <c r="B49" s="178" t="str">
        <f aca="false">'MEMÓRIA DE CÁLCULO'!B143</f>
        <v>DER – ES</v>
      </c>
      <c r="C49" s="178" t="n">
        <f aca="false">'MEMÓRIA DE CÁLCULO'!C143</f>
        <v>141413</v>
      </c>
      <c r="D49" s="172" t="str">
        <f aca="false">VLOOKUP(C49,Planilha7!A38:F11306,2,0)</f>
        <v>Tubo de PVC rígido soldável marrom, DN 50mm (1.1/2"), inclusive conexões</v>
      </c>
      <c r="E49" s="173" t="str">
        <f aca="false">VLOOKUP(C49,Planilha7!A38:F11306,3,0)</f>
        <v>m</v>
      </c>
      <c r="F49" s="179" t="n">
        <f aca="false">VLOOKUP(A49,'MEMÓRIA DE CÁLCULO'!A47:P308,16,0)</f>
        <v>30</v>
      </c>
      <c r="G49" s="180" t="n">
        <f aca="false">VLOOKUP(C49,Planilha7!A38:F11306,4,0)</f>
        <v>46.07</v>
      </c>
      <c r="H49" s="176" t="n">
        <f aca="false">ROUND((G49*(1+$B$8)),2)</f>
        <v>62.25</v>
      </c>
      <c r="I49" s="176" t="n">
        <f aca="false">ROUND(F49*H49,2)</f>
        <v>1867.5</v>
      </c>
    </row>
    <row r="50" customFormat="false" ht="14" hidden="false" customHeight="false" outlineLevel="0" collapsed="false">
      <c r="A50" s="178" t="str">
        <f aca="false">'MEMÓRIA DE CÁLCULO'!A146</f>
        <v>5.9</v>
      </c>
      <c r="B50" s="178" t="str">
        <f aca="false">'MEMÓRIA DE CÁLCULO'!B146</f>
        <v>DER – ES</v>
      </c>
      <c r="C50" s="178" t="n">
        <f aca="false">'MEMÓRIA DE CÁLCULO'!C146</f>
        <v>142104</v>
      </c>
      <c r="D50" s="172" t="str">
        <f aca="false">VLOOKUP(C50,Planilha7!A39:F11307,2,0)</f>
        <v>Sifão em PVC para pia de cozinha ou lavatório 1x11/2"</v>
      </c>
      <c r="E50" s="173" t="str">
        <f aca="false">VLOOKUP(C50,Planilha7!A39:F11307,3,0)</f>
        <v>und</v>
      </c>
      <c r="F50" s="179" t="n">
        <f aca="false">VLOOKUP(A50,'MEMÓRIA DE CÁLCULO'!A48:P309,16,0)</f>
        <v>9</v>
      </c>
      <c r="G50" s="180" t="n">
        <f aca="false">VLOOKUP(C50,Planilha7!A39:F11307,4,0)</f>
        <v>27.31</v>
      </c>
      <c r="H50" s="176" t="n">
        <f aca="false">ROUND((G50*(1+$B$8)),2)</f>
        <v>36.9</v>
      </c>
      <c r="I50" s="176" t="n">
        <f aca="false">ROUND(F50*H50,2)</f>
        <v>332.1</v>
      </c>
    </row>
    <row r="51" customFormat="false" ht="13.8" hidden="false" customHeight="false" outlineLevel="0" collapsed="false">
      <c r="A51" s="166" t="str">
        <f aca="false">'MEMÓRIA DE CÁLCULO'!A149</f>
        <v>6</v>
      </c>
      <c r="B51" s="166"/>
      <c r="C51" s="166"/>
      <c r="D51" s="167" t="str">
        <f aca="false">'MEMÓRIA DE CÁLCULO'!D149</f>
        <v>INSTALAÇÕES ELÉTRICAS</v>
      </c>
      <c r="E51" s="167"/>
      <c r="F51" s="167"/>
      <c r="G51" s="168"/>
      <c r="H51" s="169" t="s">
        <v>296</v>
      </c>
      <c r="I51" s="170" t="n">
        <f aca="false">SUM(I52:I54)</f>
        <v>33095.52</v>
      </c>
    </row>
    <row r="52" customFormat="false" ht="39.5" hidden="false" customHeight="false" outlineLevel="0" collapsed="false">
      <c r="A52" s="178" t="str">
        <f aca="false">'MEMÓRIA DE CÁLCULO'!A150</f>
        <v>6.1</v>
      </c>
      <c r="B52" s="178" t="str">
        <f aca="false">'MEMÓRIA DE CÁLCULO'!B150</f>
        <v>DER – ES</v>
      </c>
      <c r="C52" s="178" t="n">
        <f aca="false">'MEMÓRIA DE CÁLCULO'!C150</f>
        <v>151803</v>
      </c>
      <c r="D52" s="172" t="str">
        <f aca="false">VLOOKUP(C52,Planilha7!A41:F11309,2,0)</f>
        <v>Ponto padrão de tomada 2 pólos mais terra - considerando eletroduto PVC rígido de 3/4" inclusive conexões (5.0m), fio isolado PVC de 2.5mm2 (16.5m) e caixa pvc 4x2" (1 und)</v>
      </c>
      <c r="E52" s="173" t="str">
        <f aca="false">VLOOKUP(C52,Planilha7!A41:F11309,3,0)</f>
        <v>und</v>
      </c>
      <c r="F52" s="179" t="n">
        <f aca="false">VLOOKUP(A52,'MEMÓRIA DE CÁLCULO'!A50:P311,16,0)</f>
        <v>52</v>
      </c>
      <c r="G52" s="180" t="n">
        <f aca="false">VLOOKUP(C52,Planilha7!A41:F11309,4,0)</f>
        <v>238.38</v>
      </c>
      <c r="H52" s="176" t="n">
        <f aca="false">ROUND((G52*(1+$B$8)),2)</f>
        <v>322.1</v>
      </c>
      <c r="I52" s="176" t="n">
        <f aca="false">ROUND(F52*H52,2)</f>
        <v>16749.2</v>
      </c>
    </row>
    <row r="53" customFormat="false" ht="39.5" hidden="false" customHeight="false" outlineLevel="0" collapsed="false">
      <c r="A53" s="178" t="str">
        <f aca="false">'MEMÓRIA DE CÁLCULO'!A157</f>
        <v>6.2</v>
      </c>
      <c r="B53" s="178" t="str">
        <f aca="false">'MEMÓRIA DE CÁLCULO'!B157</f>
        <v>DER – ES</v>
      </c>
      <c r="C53" s="178" t="n">
        <f aca="false">'MEMÓRIA DE CÁLCULO'!C157</f>
        <v>151806</v>
      </c>
      <c r="D53" s="172" t="str">
        <f aca="false">VLOOKUP(C53,Planilha7!A42:F11310,2,0)</f>
        <v>Ponto padrão de tomada para ar refrigerado - considerando eletroduto PVC rígido de 3/4" inclusive conexões (6.0m), fio isolado PVC de 4.0mm2 (21.6m) e caixa PVC 4x2" (1 und)</v>
      </c>
      <c r="E53" s="173" t="str">
        <f aca="false">VLOOKUP(C53,Planilha7!A42:F11310,3,0)</f>
        <v>und</v>
      </c>
      <c r="F53" s="179" t="n">
        <f aca="false">VLOOKUP(A53,'MEMÓRIA DE CÁLCULO'!A51:P312,16,0)</f>
        <v>8</v>
      </c>
      <c r="G53" s="180" t="n">
        <f aca="false">VLOOKUP(C53,Planilha7!A42:F11310,4,0)</f>
        <v>344.35</v>
      </c>
      <c r="H53" s="176" t="n">
        <f aca="false">ROUND((G53*(1+$B$8)),2)</f>
        <v>465.29</v>
      </c>
      <c r="I53" s="176" t="n">
        <f aca="false">ROUND(F53*H53,2)</f>
        <v>3722.32</v>
      </c>
    </row>
    <row r="54" customFormat="false" ht="26.85" hidden="false" customHeight="false" outlineLevel="0" collapsed="false">
      <c r="A54" s="178" t="str">
        <f aca="false">'MEMÓRIA DE CÁLCULO'!A161</f>
        <v>6.3</v>
      </c>
      <c r="B54" s="178" t="str">
        <f aca="false">'MEMÓRIA DE CÁLCULO'!B161</f>
        <v>DER – ES</v>
      </c>
      <c r="C54" s="178" t="n">
        <f aca="false">'MEMÓRIA DE CÁLCULO'!C161</f>
        <v>151801</v>
      </c>
      <c r="D54" s="172" t="str">
        <f aca="false">VLOOKUP(C54,Planilha7!A43:F11311,2,0)</f>
        <v>Ponto padrão de luz no teto - considerando eletroduto PVC rígido de 3/4" inclusive conexões (4.5m), fio isolado PVC de 2.5mm2 (16.2m) e caixa PVC 4x4" (1 und)</v>
      </c>
      <c r="E54" s="173" t="str">
        <f aca="false">VLOOKUP(C54,Planilha7!A43:F11311,3,0)</f>
        <v>und</v>
      </c>
      <c r="F54" s="179" t="n">
        <f aca="false">VLOOKUP(A54,'MEMÓRIA DE CÁLCULO'!A52:P313,16,0)</f>
        <v>40</v>
      </c>
      <c r="G54" s="180" t="n">
        <f aca="false">VLOOKUP(C54,Planilha7!A43:F11311,4,0)</f>
        <v>233.57</v>
      </c>
      <c r="H54" s="176" t="n">
        <f aca="false">ROUND((G54*(1+$B$8)),2)</f>
        <v>315.6</v>
      </c>
      <c r="I54" s="176" t="n">
        <f aca="false">ROUND(F54*H54,2)</f>
        <v>12624</v>
      </c>
    </row>
    <row r="55" customFormat="false" ht="13.8" hidden="false" customHeight="false" outlineLevel="0" collapsed="false">
      <c r="A55" s="166" t="str">
        <f aca="false">'MEMÓRIA DE CÁLCULO'!A164</f>
        <v>7</v>
      </c>
      <c r="B55" s="166"/>
      <c r="C55" s="166"/>
      <c r="D55" s="167" t="str">
        <f aca="false">'MEMÓRIA DE CÁLCULO'!D164</f>
        <v>REVESTIMENTO</v>
      </c>
      <c r="E55" s="167"/>
      <c r="F55" s="167"/>
      <c r="G55" s="168"/>
      <c r="H55" s="169" t="s">
        <v>297</v>
      </c>
      <c r="I55" s="170" t="n">
        <f aca="false">SUM(I56:I62)</f>
        <v>87036.35</v>
      </c>
    </row>
    <row r="56" customFormat="false" ht="26.85" hidden="false" customHeight="false" outlineLevel="0" collapsed="false">
      <c r="A56" s="178" t="str">
        <f aca="false">'MEMÓRIA DE CÁLCULO'!A165</f>
        <v>7.1</v>
      </c>
      <c r="B56" s="178" t="str">
        <f aca="false">'MEMÓRIA DE CÁLCULO'!B165</f>
        <v>DER – ES</v>
      </c>
      <c r="C56" s="178" t="n">
        <f aca="false">'MEMÓRIA DE CÁLCULO'!C165</f>
        <v>120101</v>
      </c>
      <c r="D56" s="172" t="str">
        <f aca="false">VLOOKUP(C56,Planilha7!A45:F11313,2,0)</f>
        <v>Chapisco de argamassa de cimento e areia média ou grossa lavada, no traço 1:3, espessura 5 mm</v>
      </c>
      <c r="E56" s="173" t="str">
        <f aca="false">VLOOKUP(C56,Planilha7!A45:F11313,3,0)</f>
        <v>m2</v>
      </c>
      <c r="F56" s="179" t="n">
        <f aca="false">VLOOKUP(A56,'MEMÓRIA DE CÁLCULO'!A54:P315,16,0)</f>
        <v>68.2</v>
      </c>
      <c r="G56" s="180" t="n">
        <f aca="false">VLOOKUP(C56,Planilha7!A45:F11313,4,0)</f>
        <v>7.9</v>
      </c>
      <c r="H56" s="176" t="n">
        <f aca="false">ROUND((G56*(1+$B$8)),2)</f>
        <v>10.67</v>
      </c>
      <c r="I56" s="176" t="n">
        <f aca="false">ROUND(F56*H56,2)</f>
        <v>727.69</v>
      </c>
    </row>
    <row r="57" customFormat="false" ht="26.85" hidden="false" customHeight="false" outlineLevel="0" collapsed="false">
      <c r="A57" s="178" t="str">
        <f aca="false">'MEMÓRIA DE CÁLCULO'!A169</f>
        <v>7.2</v>
      </c>
      <c r="B57" s="178" t="str">
        <f aca="false">'MEMÓRIA DE CÁLCULO'!B169</f>
        <v>DER – ES</v>
      </c>
      <c r="C57" s="178" t="n">
        <f aca="false">'MEMÓRIA DE CÁLCULO'!C169</f>
        <v>120308</v>
      </c>
      <c r="D57" s="172" t="str">
        <f aca="false">VLOOKUP(C57,Planilha7!A46:F11314,2,0)</f>
        <v>Chapisco de argamassa de cimento e areia média ou grossa lavada no traço 1:3, espessura 5mm, com utilização de impermeabilizante</v>
      </c>
      <c r="E57" s="173" t="str">
        <f aca="false">VLOOKUP(C57,Planilha7!A46:F11314,3,0)</f>
        <v>m2</v>
      </c>
      <c r="F57" s="179" t="n">
        <f aca="false">VLOOKUP(A57,'MEMÓRIA DE CÁLCULO'!A55:P316,16,0)</f>
        <v>220.524</v>
      </c>
      <c r="G57" s="180" t="n">
        <f aca="false">VLOOKUP(C57,Planilha7!A46:F11314,4,0)</f>
        <v>8.78</v>
      </c>
      <c r="H57" s="176" t="n">
        <f aca="false">ROUND((G57*(1+$B$8)),2)</f>
        <v>11.86</v>
      </c>
      <c r="I57" s="176" t="n">
        <f aca="false">ROUND(F57*H57,2)-0.04</f>
        <v>2615.37</v>
      </c>
    </row>
    <row r="58" customFormat="false" ht="39.5" hidden="false" customHeight="false" outlineLevel="0" collapsed="false">
      <c r="A58" s="178" t="str">
        <f aca="false">'MEMÓRIA DE CÁLCULO'!A174</f>
        <v>7.3</v>
      </c>
      <c r="B58" s="178" t="str">
        <f aca="false">'MEMÓRIA DE CÁLCULO'!B174</f>
        <v>DER – ES</v>
      </c>
      <c r="C58" s="178" t="n">
        <f aca="false">'MEMÓRIA DE CÁLCULO'!C174</f>
        <v>120304</v>
      </c>
      <c r="D58" s="172" t="str">
        <f aca="false">VLOOKUP(C58,Planilha7!A47:F11315,2,0)</f>
        <v>Reboco de argamassa de cimento, cal hidratada CH1 e areia média ou grossa lavada no traço 1:0.5:6, com impermeabilizante para revestimentos (caixas, fossas, filtros, cisternas, etc...)</v>
      </c>
      <c r="E58" s="173" t="str">
        <f aca="false">VLOOKUP(C58,Planilha7!A47:F11315,3,0)</f>
        <v>m2</v>
      </c>
      <c r="F58" s="179" t="n">
        <f aca="false">VLOOKUP(A58,'MEMÓRIA DE CÁLCULO'!A56:P317,16,0)</f>
        <v>220.524</v>
      </c>
      <c r="G58" s="180" t="n">
        <f aca="false">VLOOKUP(C58,Planilha7!A47:F11315,4,0)</f>
        <v>72.36</v>
      </c>
      <c r="H58" s="176" t="n">
        <f aca="false">ROUND((G58*(1+$B$8)),2)</f>
        <v>97.77</v>
      </c>
      <c r="I58" s="176" t="n">
        <f aca="false">ROUND(F58*H58,2)-0.39</f>
        <v>21560.24</v>
      </c>
    </row>
    <row r="59" customFormat="false" ht="26.85" hidden="false" customHeight="false" outlineLevel="0" collapsed="false">
      <c r="A59" s="178" t="str">
        <f aca="false">'MEMÓRIA DE CÁLCULO'!A179</f>
        <v>7.4</v>
      </c>
      <c r="B59" s="178" t="str">
        <f aca="false">'MEMÓRIA DE CÁLCULO'!B179</f>
        <v>DER – ES</v>
      </c>
      <c r="C59" s="178" t="n">
        <f aca="false">'MEMÓRIA DE CÁLCULO'!C179</f>
        <v>120303</v>
      </c>
      <c r="D59" s="172" t="str">
        <f aca="false">VLOOKUP(C59,Planilha7!A48:F11316,2,0)</f>
        <v>Reboco tipo paulista de argamassa de cimento, cal hidratada CH1 e areia média ou grossa lavada no traço 1:0.5:6, espessura 25 mm</v>
      </c>
      <c r="E59" s="173" t="str">
        <f aca="false">VLOOKUP(C59,Planilha7!A48:F11316,3,0)</f>
        <v>m2</v>
      </c>
      <c r="F59" s="179" t="n">
        <f aca="false">VLOOKUP(A59,'MEMÓRIA DE CÁLCULO'!A57:P318,16,0)</f>
        <v>68.2</v>
      </c>
      <c r="G59" s="180" t="n">
        <f aca="false">VLOOKUP(C59,Planilha7!A48:F11316,4,0)</f>
        <v>66.06</v>
      </c>
      <c r="H59" s="176" t="n">
        <f aca="false">ROUND((G59*(1+$B$8)),2)</f>
        <v>89.26</v>
      </c>
      <c r="I59" s="176" t="n">
        <f aca="false">ROUND(F59*H59,2)</f>
        <v>6087.53</v>
      </c>
    </row>
    <row r="60" customFormat="false" ht="52.2" hidden="false" customHeight="false" outlineLevel="0" collapsed="false">
      <c r="A60" s="178" t="str">
        <f aca="false">'MEMÓRIA DE CÁLCULO'!A183</f>
        <v>7.5</v>
      </c>
      <c r="B60" s="178" t="str">
        <f aca="false">'MEMÓRIA DE CÁLCULO'!B183</f>
        <v>SCO – RIO</v>
      </c>
      <c r="C60" s="181" t="str">
        <f aca="false">'MEMÓRIA DE CÁLCULO'!C183</f>
        <v>RV 10.15.0500 (A)</v>
      </c>
      <c r="D60" s="172" t="str">
        <f aca="false">'MEMÓRIA DE CÁLCULO'!D183</f>
        <v>Revestimento com pastilha de porcelana de (4x4)cm, Jatoba de 1 qualidade referencia JC 1810 ou similar, inclusive chapisco, emboco com argamassa de cimento , areia e saibro no traco 1:2:2, assentes e rejuntadas com nata de cimento branco. Fornecimento e assentamento.</v>
      </c>
      <c r="E60" s="173" t="s">
        <v>54</v>
      </c>
      <c r="F60" s="179" t="n">
        <f aca="false">VLOOKUP(A60,'MEMÓRIA DE CÁLCULO'!A58:P319,16,0)</f>
        <v>250.15</v>
      </c>
      <c r="G60" s="180" t="n">
        <v>130.3</v>
      </c>
      <c r="H60" s="176" t="n">
        <f aca="false">ROUND((G60*(1+$B$8)),2)</f>
        <v>176.06</v>
      </c>
      <c r="I60" s="176" t="n">
        <f aca="false">ROUND(F60*H60,2)</f>
        <v>44041.41</v>
      </c>
    </row>
    <row r="61" customFormat="false" ht="14" hidden="false" customHeight="false" outlineLevel="0" collapsed="false">
      <c r="A61" s="178" t="str">
        <f aca="false">'MEMÓRIA DE CÁLCULO'!A186</f>
        <v>7.6</v>
      </c>
      <c r="B61" s="178" t="str">
        <f aca="false">'MEMÓRIA DE CÁLCULO'!B186</f>
        <v>DER – ES</v>
      </c>
      <c r="C61" s="178" t="n">
        <f aca="false">'MEMÓRIA DE CÁLCULO'!C186</f>
        <v>100203</v>
      </c>
      <c r="D61" s="172" t="str">
        <f aca="false">VLOOKUP(C61,Planilha7!A50:F11318,2,0)</f>
        <v>Pintura impermeabilizante com igolflex ou equivalente a 3 demãos</v>
      </c>
      <c r="E61" s="173" t="str">
        <f aca="false">VLOOKUP(C61,Planilha7!A50:F11318,3,0)</f>
        <v>m2</v>
      </c>
      <c r="F61" s="179" t="n">
        <f aca="false">VLOOKUP(A61,'MEMÓRIA DE CÁLCULO'!A59:P320,16,0)</f>
        <v>90.624</v>
      </c>
      <c r="G61" s="180" t="n">
        <f aca="false">VLOOKUP(C61,Planilha7!A50:F11318,4,0)</f>
        <v>38.92</v>
      </c>
      <c r="H61" s="176" t="n">
        <f aca="false">ROUND((G61*(1+$B$8)),2)</f>
        <v>52.59</v>
      </c>
      <c r="I61" s="176" t="n">
        <f aca="false">ROUND(F61*H61,2)-0.21</f>
        <v>4765.71</v>
      </c>
    </row>
    <row r="62" customFormat="false" ht="14" hidden="false" customHeight="false" outlineLevel="0" collapsed="false">
      <c r="A62" s="178" t="str">
        <f aca="false">'MEMÓRIA DE CÁLCULO'!A189</f>
        <v>7.7</v>
      </c>
      <c r="B62" s="178" t="str">
        <f aca="false">'MEMÓRIA DE CÁLCULO'!B189</f>
        <v>DER – ES</v>
      </c>
      <c r="C62" s="178" t="n">
        <f aca="false">'MEMÓRIA DE CÁLCULO'!C189</f>
        <v>130111</v>
      </c>
      <c r="D62" s="172" t="str">
        <f aca="false">VLOOKUP(C62,Planilha7!A51:F11319,2,0)</f>
        <v>Lastro impermeabilizado de concreto não estrutural, espessura de 6 cm</v>
      </c>
      <c r="E62" s="173" t="str">
        <f aca="false">VLOOKUP(C62,Planilha7!A51:F11319,3,0)</f>
        <v>m2</v>
      </c>
      <c r="F62" s="179" t="n">
        <f aca="false">VLOOKUP(A62,'MEMÓRIA DE CÁLCULO'!A60:P321,16,0)</f>
        <v>80</v>
      </c>
      <c r="G62" s="180" t="n">
        <f aca="false">VLOOKUP(C62,Planilha7!A51:F11319,4,0)</f>
        <v>66.96</v>
      </c>
      <c r="H62" s="176" t="n">
        <f aca="false">ROUND((G62*(1+$B$8)),2)</f>
        <v>90.48</v>
      </c>
      <c r="I62" s="176" t="n">
        <f aca="false">ROUND(F62*H62,2)</f>
        <v>7238.4</v>
      </c>
    </row>
    <row r="63" customFormat="false" ht="13.8" hidden="false" customHeight="false" outlineLevel="0" collapsed="false">
      <c r="A63" s="166" t="str">
        <f aca="false">'MEMÓRIA DE CÁLCULO'!A192</f>
        <v>8</v>
      </c>
      <c r="B63" s="166"/>
      <c r="C63" s="166"/>
      <c r="D63" s="167" t="str">
        <f aca="false">'MEMÓRIA DE CÁLCULO'!D192</f>
        <v>LOUÇAS</v>
      </c>
      <c r="E63" s="167"/>
      <c r="F63" s="167"/>
      <c r="G63" s="168"/>
      <c r="H63" s="169" t="s">
        <v>298</v>
      </c>
      <c r="I63" s="170" t="n">
        <f aca="false">SUM(I64:I67)</f>
        <v>9256.04</v>
      </c>
    </row>
    <row r="64" customFormat="false" ht="39.5" hidden="false" customHeight="false" outlineLevel="0" collapsed="false">
      <c r="A64" s="178" t="str">
        <f aca="false">'MEMÓRIA DE CÁLCULO'!A193</f>
        <v>8.1</v>
      </c>
      <c r="B64" s="178" t="str">
        <f aca="false">'MEMÓRIA DE CÁLCULO'!B193</f>
        <v>DER – ES</v>
      </c>
      <c r="C64" s="178" t="n">
        <f aca="false">'MEMÓRIA DE CÁLCULO'!C193</f>
        <v>170116</v>
      </c>
      <c r="D64" s="172" t="str">
        <f aca="false">VLOOKUP(C64,Planilha7!A53:F11321,2,0)</f>
        <v>Bacia convencional de louça branca, padrão popular - Logasa, Celite ou equivalente, inclusive assento plástico, tubo de ligação metal cromado com canopla, anel de vedação e parafusos para fixação</v>
      </c>
      <c r="E64" s="173" t="str">
        <f aca="false">VLOOKUP(C64,Planilha7!A53:F11321,3,0)</f>
        <v>und</v>
      </c>
      <c r="F64" s="179" t="n">
        <f aca="false">VLOOKUP(A64,'MEMÓRIA DE CÁLCULO'!A62:P323,16,0)</f>
        <v>7</v>
      </c>
      <c r="G64" s="180" t="n">
        <f aca="false">VLOOKUP(C64,Planilha7!A53:F11321,4,0)</f>
        <v>606.84</v>
      </c>
      <c r="H64" s="176" t="n">
        <f aca="false">ROUND((G64*(1+$B$8)),2)-0.02</f>
        <v>819.96</v>
      </c>
      <c r="I64" s="176" t="n">
        <f aca="false">ROUND(F64*H64,2)</f>
        <v>5739.72</v>
      </c>
    </row>
    <row r="65" customFormat="false" ht="26.85" hidden="false" customHeight="false" outlineLevel="0" collapsed="false">
      <c r="A65" s="178" t="str">
        <f aca="false">'MEMÓRIA DE CÁLCULO'!A196</f>
        <v>8.2</v>
      </c>
      <c r="B65" s="178" t="str">
        <f aca="false">'MEMÓRIA DE CÁLCULO'!B196</f>
        <v>DER – ES</v>
      </c>
      <c r="C65" s="178" t="n">
        <f aca="false">'MEMÓRIA DE CÁLCULO'!C196</f>
        <v>170304</v>
      </c>
      <c r="D65" s="172" t="str">
        <f aca="false">VLOOKUP(C65,Planilha7!A54:F11322,2,0)</f>
        <v>Torneira bica baixa de mesa para lavatório PressMatic Alfa - Docol, Decamatic Smart - Deca ou equivalente</v>
      </c>
      <c r="E65" s="173" t="str">
        <f aca="false">VLOOKUP(C65,Planilha7!A54:F11322,3,0)</f>
        <v>und</v>
      </c>
      <c r="F65" s="179" t="n">
        <f aca="false">VLOOKUP(A65,'MEMÓRIA DE CÁLCULO'!A63:P324,16,0)</f>
        <v>8</v>
      </c>
      <c r="G65" s="180" t="n">
        <f aca="false">VLOOKUP(C65,Planilha7!A54:F11322,4,0)</f>
        <v>243.88</v>
      </c>
      <c r="H65" s="176" t="n">
        <f aca="false">ROUND((G65*(1+$B$8)),2)-0.01</f>
        <v>329.53</v>
      </c>
      <c r="I65" s="176" t="n">
        <f aca="false">ROUND(F65*H65,2)</f>
        <v>2636.24</v>
      </c>
    </row>
    <row r="66" customFormat="false" ht="14" hidden="false" customHeight="false" outlineLevel="0" collapsed="false">
      <c r="A66" s="178" t="str">
        <f aca="false">'MEMÓRIA DE CÁLCULO'!A199</f>
        <v>8.3</v>
      </c>
      <c r="B66" s="178" t="str">
        <f aca="false">'MEMÓRIA DE CÁLCULO'!B199</f>
        <v>DER – ES</v>
      </c>
      <c r="C66" s="178" t="n">
        <f aca="false">'MEMÓRIA DE CÁLCULO'!C199</f>
        <v>170315</v>
      </c>
      <c r="D66" s="172" t="str">
        <f aca="false">VLOOKUP(C66,Planilha7!A55:F11323,2,0)</f>
        <v>Torneira de parede de cozinha bica alta 360º Gali - Docol ou equivalente</v>
      </c>
      <c r="E66" s="173" t="str">
        <f aca="false">VLOOKUP(C66,Planilha7!A55:F11323,3,0)</f>
        <v>und</v>
      </c>
      <c r="F66" s="179" t="n">
        <f aca="false">VLOOKUP(A66,'MEMÓRIA DE CÁLCULO'!A64:P325,16,0)</f>
        <v>1</v>
      </c>
      <c r="G66" s="180" t="n">
        <f aca="false">VLOOKUP(C66,Planilha7!A55:F11323,4,0)</f>
        <v>301.32</v>
      </c>
      <c r="H66" s="176" t="n">
        <f aca="false">ROUND((G66*(1+$B$8)),2)-0.01</f>
        <v>407.14</v>
      </c>
      <c r="I66" s="176" t="n">
        <f aca="false">ROUND(F66*H66,2)</f>
        <v>407.14</v>
      </c>
    </row>
    <row r="67" customFormat="false" ht="26.85" hidden="false" customHeight="false" outlineLevel="0" collapsed="false">
      <c r="A67" s="178" t="str">
        <f aca="false">'MEMÓRIA DE CÁLCULO'!A202</f>
        <v>8.4</v>
      </c>
      <c r="B67" s="178" t="str">
        <f aca="false">'MEMÓRIA DE CÁLCULO'!B202</f>
        <v>DER – ES</v>
      </c>
      <c r="C67" s="178" t="n">
        <f aca="false">'MEMÓRIA DE CÁLCULO'!C202</f>
        <v>170329</v>
      </c>
      <c r="D67" s="172" t="str">
        <f aca="false">VLOOKUP(C67,Planilha7!A56:F11324,2,0)</f>
        <v>Registro de gaveta com canopla cromada diam. 25mm (1"), marcas de referência Fabrimar, Deca ou Docol</v>
      </c>
      <c r="E67" s="173" t="str">
        <f aca="false">VLOOKUP(C67,Planilha7!A56:F11324,3,0)</f>
        <v>und</v>
      </c>
      <c r="F67" s="179" t="n">
        <f aca="false">VLOOKUP(A67,'MEMÓRIA DE CÁLCULO'!A65:P326,16,0)</f>
        <v>2</v>
      </c>
      <c r="G67" s="180" t="n">
        <f aca="false">VLOOKUP(C67,Planilha7!A56:F11324,4,0)</f>
        <v>175.01</v>
      </c>
      <c r="H67" s="176" t="n">
        <f aca="false">ROUND((G67*(1+$B$8)),2)-0.01</f>
        <v>236.47</v>
      </c>
      <c r="I67" s="176" t="n">
        <f aca="false">ROUND(F67*H67,2)</f>
        <v>472.94</v>
      </c>
    </row>
    <row r="68" customFormat="false" ht="13.8" hidden="false" customHeight="false" outlineLevel="0" collapsed="false">
      <c r="A68" s="166" t="str">
        <f aca="false">'MEMÓRIA DE CÁLCULO'!A205</f>
        <v>9</v>
      </c>
      <c r="B68" s="166"/>
      <c r="C68" s="166"/>
      <c r="D68" s="167" t="str">
        <f aca="false">'MEMÓRIA DE CÁLCULO'!D205</f>
        <v>LUMINÁRIAS</v>
      </c>
      <c r="E68" s="167"/>
      <c r="F68" s="167"/>
      <c r="G68" s="168"/>
      <c r="H68" s="169" t="s">
        <v>299</v>
      </c>
      <c r="I68" s="170" t="n">
        <f aca="false">SUM(I69:I69)</f>
        <v>19963.45</v>
      </c>
    </row>
    <row r="69" customFormat="false" ht="14" hidden="false" customHeight="false" outlineLevel="0" collapsed="false">
      <c r="A69" s="178" t="str">
        <f aca="false">'MEMÓRIA DE CÁLCULO'!A206</f>
        <v>9.1</v>
      </c>
      <c r="B69" s="178" t="str">
        <f aca="false">'MEMÓRIA DE CÁLCULO'!B206</f>
        <v>ORSE</v>
      </c>
      <c r="C69" s="178" t="n">
        <f aca="false">'MEMÓRIA DE CÁLCULO'!C206</f>
        <v>13158</v>
      </c>
      <c r="D69" s="172" t="str">
        <f aca="false">'MEMÓRIA DE CÁLCULO'!D206</f>
        <v>Luminária plafon (sobrepor) 40 x 40 - 36 W - 6000K - G- Light ou similar</v>
      </c>
      <c r="E69" s="173" t="s">
        <v>300</v>
      </c>
      <c r="F69" s="179" t="n">
        <f aca="false">VLOOKUP(A69,'MEMÓRIA DE CÁLCULO'!A67:P328,16,0)</f>
        <v>65</v>
      </c>
      <c r="G69" s="180" t="n">
        <v>227.3</v>
      </c>
      <c r="H69" s="176" t="n">
        <f aca="false">ROUND((G69*(1+$B$8)),2)</f>
        <v>307.13</v>
      </c>
      <c r="I69" s="176" t="n">
        <f aca="false">ROUND(F69*H69,2)</f>
        <v>19963.45</v>
      </c>
    </row>
    <row r="70" customFormat="false" ht="13.8" hidden="false" customHeight="false" outlineLevel="0" collapsed="false">
      <c r="A70" s="166" t="n">
        <v>10</v>
      </c>
      <c r="B70" s="166"/>
      <c r="C70" s="166"/>
      <c r="D70" s="167" t="str">
        <f aca="false">'MEMÓRIA DE CÁLCULO'!D209</f>
        <v>PINTURA</v>
      </c>
      <c r="E70" s="167"/>
      <c r="F70" s="167"/>
      <c r="G70" s="168"/>
      <c r="H70" s="169" t="s">
        <v>301</v>
      </c>
      <c r="I70" s="170" t="n">
        <f aca="false">SUM(I71:I73)</f>
        <v>15881.41</v>
      </c>
    </row>
    <row r="71" customFormat="false" ht="39.5" hidden="false" customHeight="false" outlineLevel="0" collapsed="false">
      <c r="A71" s="178" t="s">
        <v>232</v>
      </c>
      <c r="B71" s="178" t="str">
        <f aca="false">'MEMÓRIA DE CÁLCULO'!B210</f>
        <v>DER – ES</v>
      </c>
      <c r="C71" s="178" t="n">
        <f aca="false">'MEMÓRIA DE CÁLCULO'!C210</f>
        <v>190101</v>
      </c>
      <c r="D71" s="172" t="str">
        <f aca="false">VLOOKUP(C71,Planilha7!A60:F11328,2,0)</f>
        <v>Emassamento de paredes e forros, com duas demãos de massa corrida, referência Suvinil, Coral, Metalatex ou equivalente, inclusive uma demão de liquido selador PVA, referência Suvinil, Coral ou Metalatex ou equivalente</v>
      </c>
      <c r="E71" s="173" t="str">
        <f aca="false">VLOOKUP(C71,Planilha7!A60:F11328,3,0)</f>
        <v>m2</v>
      </c>
      <c r="F71" s="179" t="n">
        <f aca="false">VLOOKUP(A71,'MEMÓRIA DE CÁLCULO'!A69:P330,16,0)</f>
        <v>115.424</v>
      </c>
      <c r="G71" s="180" t="n">
        <f aca="false">VLOOKUP(C71,Planilha7!A60:F11328,4,0)</f>
        <v>19.59</v>
      </c>
      <c r="H71" s="176" t="n">
        <f aca="false">ROUND((G71*(1+$B$8)),2)</f>
        <v>26.47</v>
      </c>
      <c r="I71" s="176" t="n">
        <f aca="false">ROUND(F71*H71,2)-0.1</f>
        <v>3055.17</v>
      </c>
    </row>
    <row r="72" customFormat="false" ht="39.5" hidden="false" customHeight="false" outlineLevel="0" collapsed="false">
      <c r="A72" s="178" t="s">
        <v>234</v>
      </c>
      <c r="B72" s="178" t="str">
        <f aca="false">'MEMÓRIA DE CÁLCULO'!B214</f>
        <v>DER – ES</v>
      </c>
      <c r="C72" s="178" t="n">
        <f aca="false">'MEMÓRIA DE CÁLCULO'!C214</f>
        <v>190117</v>
      </c>
      <c r="D72" s="172" t="str">
        <f aca="false">VLOOKUP(C72,Planilha7!A61:F11329,2,0)</f>
        <v>Pintura sobre paredes e forros, aplicação manual, com duas demãos de tinta látex acrílico premium, acabamento fosco, referência Suvinil, Coral e Metalatex, inclusive uma demão de liquido selador acrílico, referência Suvinil, Coral ou Metalatex</v>
      </c>
      <c r="E72" s="173" t="str">
        <f aca="false">VLOOKUP(C72,Planilha7!A61:F11329,3,0)</f>
        <v>m2</v>
      </c>
      <c r="F72" s="179" t="n">
        <f aca="false">VLOOKUP(A72,'MEMÓRIA DE CÁLCULO'!A70:P331,16,0)</f>
        <v>236.589</v>
      </c>
      <c r="G72" s="180" t="n">
        <f aca="false">VLOOKUP(C72,Planilha7!A61:F11329,4,0)</f>
        <v>23.72</v>
      </c>
      <c r="H72" s="176" t="n">
        <f aca="false">ROUND((G72*(1+$B$8)),2)</f>
        <v>32.05</v>
      </c>
      <c r="I72" s="176" t="n">
        <f aca="false">ROUND(F72*H72,2)+0.03</f>
        <v>7582.71</v>
      </c>
    </row>
    <row r="73" customFormat="false" ht="52.2" hidden="false" customHeight="false" outlineLevel="0" collapsed="false">
      <c r="A73" s="178" t="s">
        <v>237</v>
      </c>
      <c r="B73" s="178" t="str">
        <f aca="false">'MEMÓRIA DE CÁLCULO'!B219</f>
        <v>DER – ES</v>
      </c>
      <c r="C73" s="178" t="n">
        <f aca="false">'MEMÓRIA DE CÁLCULO'!C219</f>
        <v>190105</v>
      </c>
      <c r="D73" s="172" t="str">
        <f aca="false">VLOOKUP(C73,Planilha7!A62:F11330,2,0)</f>
        <v>Pintura em paredes e forros, aplicação manual, com três demãos de tinta esmalte sintético premium, acabamento fosco, referência Suvinil, Coral ou Metalatex, inclusive uma demão de liquido selador acrílico, referência Suvinil, Coral ou Metalatex ou equivalente</v>
      </c>
      <c r="E73" s="173" t="str">
        <f aca="false">VLOOKUP(C73,Planilha7!A62:F11330,3,0)</f>
        <v>m2</v>
      </c>
      <c r="F73" s="179" t="n">
        <f aca="false">VLOOKUP(A73,'MEMÓRIA DE CÁLCULO'!A71:P332,16,0)</f>
        <v>115.424</v>
      </c>
      <c r="G73" s="180" t="n">
        <f aca="false">VLOOKUP(C73,Planilha7!A62:F11330,4,0)</f>
        <v>33.62</v>
      </c>
      <c r="H73" s="176" t="n">
        <f aca="false">ROUND((G73*(1+$B$8)),2)</f>
        <v>45.43</v>
      </c>
      <c r="I73" s="176" t="n">
        <f aca="false">ROUND(F73*H73,2)-0.18</f>
        <v>5243.53</v>
      </c>
    </row>
    <row r="74" customFormat="false" ht="13.8" hidden="false" customHeight="false" outlineLevel="0" collapsed="false">
      <c r="A74" s="166" t="n">
        <v>11</v>
      </c>
      <c r="B74" s="166"/>
      <c r="C74" s="166"/>
      <c r="D74" s="167" t="str">
        <f aca="false">'MEMÓRIA DE CÁLCULO'!D223</f>
        <v>OUTROS SERVIÇOS</v>
      </c>
      <c r="E74" s="167"/>
      <c r="F74" s="167"/>
      <c r="G74" s="168"/>
      <c r="H74" s="169" t="s">
        <v>302</v>
      </c>
      <c r="I74" s="170" t="n">
        <f aca="false">SUM(I75:I86)</f>
        <v>76793.8</v>
      </c>
    </row>
    <row r="75" customFormat="false" ht="14" hidden="false" customHeight="false" outlineLevel="0" collapsed="false">
      <c r="A75" s="178" t="str">
        <f aca="false">'MEMÓRIA DE CÁLCULO'!A224</f>
        <v>11.1</v>
      </c>
      <c r="B75" s="178" t="str">
        <f aca="false">'MEMÓRIA DE CÁLCULO'!B224</f>
        <v>DER – ES</v>
      </c>
      <c r="C75" s="178" t="n">
        <f aca="false">'MEMÓRIA DE CÁLCULO'!C224</f>
        <v>200401</v>
      </c>
      <c r="D75" s="172" t="str">
        <f aca="false">VLOOKUP(C75,Planilha7!A64:F11332,2,0)</f>
        <v>Limpeza geral da obra (edificação)</v>
      </c>
      <c r="E75" s="173" t="str">
        <f aca="false">VLOOKUP(C75,Planilha7!A64:F11332,3,0)</f>
        <v>m2</v>
      </c>
      <c r="F75" s="179" t="n">
        <f aca="false">VLOOKUP(A75,'MEMÓRIA DE CÁLCULO'!A73:P334,16,0)</f>
        <v>586</v>
      </c>
      <c r="G75" s="180" t="n">
        <f aca="false">VLOOKUP(C75,Planilha7!A64:F11332,4,0)</f>
        <v>9.89</v>
      </c>
      <c r="H75" s="176" t="n">
        <f aca="false">ROUND((G75*(1+$B$8)),2)</f>
        <v>13.36</v>
      </c>
      <c r="I75" s="176" t="n">
        <f aca="false">ROUND(F75*H75,2)</f>
        <v>7828.96</v>
      </c>
    </row>
    <row r="76" customFormat="false" ht="26.85" hidden="false" customHeight="false" outlineLevel="0" collapsed="false">
      <c r="A76" s="178" t="str">
        <f aca="false">'MEMÓRIA DE CÁLCULO'!A227</f>
        <v>11.2</v>
      </c>
      <c r="B76" s="178" t="str">
        <f aca="false">'MEMÓRIA DE CÁLCULO'!B227</f>
        <v>DER – ES</v>
      </c>
      <c r="C76" s="178" t="n">
        <f aca="false">'MEMÓRIA DE CÁLCULO'!C227</f>
        <v>200576</v>
      </c>
      <c r="D76" s="172" t="str">
        <f aca="false">VLOOKUP(C76,Planilha7!A65:F11333,2,0)</f>
        <v>Placa para inauguração de obra em alumínio polido e=4mm, dimensões 40 x 50 cm, gravação em baixo relevo, inclusive pintura e fixação</v>
      </c>
      <c r="E76" s="173" t="str">
        <f aca="false">VLOOKUP(C76,Planilha7!A65:F11333,3,0)</f>
        <v>und</v>
      </c>
      <c r="F76" s="179" t="n">
        <f aca="false">VLOOKUP(A76,'MEMÓRIA DE CÁLCULO'!A74:P335,16,0)</f>
        <v>1</v>
      </c>
      <c r="G76" s="180" t="n">
        <f aca="false">VLOOKUP(C76,Planilha7!A65:F11333,4,0)</f>
        <v>674.41</v>
      </c>
      <c r="H76" s="176" t="n">
        <f aca="false">ROUND((G76*(1+$B$8)),2)-0.02</f>
        <v>911.26</v>
      </c>
      <c r="I76" s="176" t="n">
        <f aca="false">ROUND(F76*H76,2)</f>
        <v>911.26</v>
      </c>
    </row>
    <row r="77" customFormat="false" ht="26.85" hidden="false" customHeight="false" outlineLevel="0" collapsed="false">
      <c r="A77" s="178" t="str">
        <f aca="false">'MEMÓRIA DE CÁLCULO'!A230</f>
        <v>11.3</v>
      </c>
      <c r="B77" s="178" t="str">
        <f aca="false">'MEMÓRIA DE CÁLCULO'!B230</f>
        <v>SINAPI</v>
      </c>
      <c r="C77" s="178" t="n">
        <f aca="false">'MEMÓRIA DE CÁLCULO'!C230</f>
        <v>102183</v>
      </c>
      <c r="D77" s="172" t="str">
        <f aca="false">VLOOKUP(C77,Planilha7!A66:F11334,2,0)</f>
        <v>PORTA PIVOTANTE DE VIDRO TEMPERADO, 2 FOLHAS DE 90X210 CM, ESPESSURA DE 10MM, INCLUSIVE ACESSÓRIOS. AF_01/2021</v>
      </c>
      <c r="E77" s="173" t="str">
        <f aca="false">VLOOKUP(C77,Planilha7!A66:F11334,3,0)</f>
        <v>UN</v>
      </c>
      <c r="F77" s="179" t="n">
        <f aca="false">VLOOKUP(A77,'MEMÓRIA DE CÁLCULO'!A75:P336,16,0)</f>
        <v>1</v>
      </c>
      <c r="G77" s="180" t="n">
        <v>2441.2</v>
      </c>
      <c r="H77" s="176" t="n">
        <f aca="false">ROUND((G77*(1+$B$8)),2)-0.05</f>
        <v>3298.55</v>
      </c>
      <c r="I77" s="176" t="n">
        <f aca="false">ROUND(F77*H77,2)</f>
        <v>3298.55</v>
      </c>
    </row>
    <row r="78" customFormat="false" ht="26.85" hidden="false" customHeight="false" outlineLevel="0" collapsed="false">
      <c r="A78" s="178" t="str">
        <f aca="false">'MEMÓRIA DE CÁLCULO'!A233</f>
        <v>11.4</v>
      </c>
      <c r="B78" s="181" t="str">
        <f aca="false">'MEMÓRIA DE CÁLCULO'!B233</f>
        <v>SINAPI</v>
      </c>
      <c r="C78" s="178" t="n">
        <f aca="false">'MEMÓRIA DE CÁLCULO'!C233</f>
        <v>101966</v>
      </c>
      <c r="D78" s="172" t="str">
        <f aca="false">VLOOKUP(C78,Planilha7!A67:F11335,2,0)</f>
        <v>CHAPIM SOBRE MUROS LINEARES, EM GRANITO OU MÁRMORE, L = 25 CM, ASSENTADO COM ARGAMASSA 1:6 COM ADITIVO. AF_11/2020</v>
      </c>
      <c r="E78" s="173" t="str">
        <f aca="false">VLOOKUP(C78,Planilha7!A67:F11335,3,0)</f>
        <v>M</v>
      </c>
      <c r="F78" s="179" t="n">
        <f aca="false">VLOOKUP(A78,'MEMÓRIA DE CÁLCULO'!A76:P337,16,0)</f>
        <v>110</v>
      </c>
      <c r="G78" s="180" t="n">
        <v>74.36</v>
      </c>
      <c r="H78" s="176" t="n">
        <f aca="false">ROUND((G78*(1+$B$8)),2)</f>
        <v>100.48</v>
      </c>
      <c r="I78" s="176" t="n">
        <f aca="false">ROUND(F78*H78,2)</f>
        <v>11052.8</v>
      </c>
    </row>
    <row r="79" customFormat="false" ht="52.2" hidden="false" customHeight="false" outlineLevel="0" collapsed="false">
      <c r="A79" s="178" t="str">
        <f aca="false">'MEMÓRIA DE CÁLCULO'!A236</f>
        <v>11.5</v>
      </c>
      <c r="B79" s="178" t="str">
        <f aca="false">'MEMÓRIA DE CÁLCULO'!B236</f>
        <v>SINAPI</v>
      </c>
      <c r="C79" s="178" t="str">
        <f aca="false">'MEMÓRIA DE CÁLCULO'!C236</f>
        <v>102189</v>
      </c>
      <c r="D79" s="172" t="str">
        <f aca="false">VLOOKUP(C79,Planilha7!A68:F11336,2,0)</f>
        <v>JOGO DE FERRAGENS CROMADAS PARA PORTA DE VIDRO TEMPERADO, UMA FOLHA COMPOSTO DE DOBRADICAS SUPERIOR E INFERIOR, TRINCO, FECHADURA, CONTRA FECHADURA COM CAPUCHINHO SEM MOLA E PUXADOR. AF_01/2021</v>
      </c>
      <c r="E79" s="173" t="str">
        <f aca="false">VLOOKUP(C79,Planilha7!A68:F11336,3,0)</f>
        <v>UN</v>
      </c>
      <c r="F79" s="179" t="n">
        <f aca="false">VLOOKUP(A79,'MEMÓRIA DE CÁLCULO'!A77:P338,16,0)</f>
        <v>2</v>
      </c>
      <c r="G79" s="180" t="n">
        <v>232.52</v>
      </c>
      <c r="H79" s="176" t="n">
        <f aca="false">ROUND((G79*(1+$B$8)),2)-0.01</f>
        <v>314.18</v>
      </c>
      <c r="I79" s="176" t="n">
        <f aca="false">ROUND(F79*H79,2)</f>
        <v>628.36</v>
      </c>
      <c r="K79" s="182"/>
    </row>
    <row r="80" customFormat="false" ht="26.85" hidden="false" customHeight="false" outlineLevel="0" collapsed="false">
      <c r="A80" s="178" t="str">
        <f aca="false">'MEMÓRIA DE CÁLCULO'!A239</f>
        <v>11.6</v>
      </c>
      <c r="B80" s="178" t="str">
        <f aca="false">'MEMÓRIA DE CÁLCULO'!B239</f>
        <v>SINAPI</v>
      </c>
      <c r="C80" s="178" t="str">
        <f aca="false">'MEMÓRIA DE CÁLCULO'!C239</f>
        <v>102188</v>
      </c>
      <c r="D80" s="172" t="str">
        <f aca="false">VLOOKUP(C80,Planilha7!A69:F11337,2,0)</f>
        <v>MOLA HIDRAULICA DE PISO PARA PORTA DE VIDRO TEMPERADO. AF_01/2021</v>
      </c>
      <c r="E80" s="173" t="str">
        <f aca="false">VLOOKUP(C80,Planilha7!A69:F11337,3,0)</f>
        <v>UN</v>
      </c>
      <c r="F80" s="179" t="n">
        <f aca="false">VLOOKUP(A80,'MEMÓRIA DE CÁLCULO'!A78:P339,16,0)</f>
        <v>2</v>
      </c>
      <c r="G80" s="180" t="n">
        <v>786.01</v>
      </c>
      <c r="H80" s="176" t="n">
        <f aca="false">ROUND((G80*(1+$B$8)),2)-0.01</f>
        <v>1062.06</v>
      </c>
      <c r="I80" s="176" t="n">
        <f aca="false">ROUND(F80*H80,2)</f>
        <v>2124.12</v>
      </c>
    </row>
    <row r="81" customFormat="false" ht="14" hidden="false" customHeight="false" outlineLevel="0" collapsed="false">
      <c r="A81" s="178" t="s">
        <v>259</v>
      </c>
      <c r="B81" s="178" t="s">
        <v>260</v>
      </c>
      <c r="C81" s="178" t="n">
        <f aca="false">'MEMÓRIA DE CÁLCULO'!C243</f>
        <v>150150</v>
      </c>
      <c r="D81" s="172" t="str">
        <f aca="false">'MEMÓRIA DE CÁLCULO'!D243</f>
        <v>VIDRO LAMINADO REFLETIVO 12mm</v>
      </c>
      <c r="E81" s="173" t="s">
        <v>303</v>
      </c>
      <c r="F81" s="179" t="n">
        <f aca="false">VLOOKUP(A81,'MEMÓRIA DE CÁLCULO'!A79:P340,16,0)</f>
        <v>2</v>
      </c>
      <c r="G81" s="180" t="n">
        <v>913.11</v>
      </c>
      <c r="H81" s="176" t="n">
        <f aca="false">ROUND((G81*(1+$B$8)),2)-0.02</f>
        <v>1233.79</v>
      </c>
      <c r="I81" s="176" t="n">
        <f aca="false">ROUND(F81*H81,2)</f>
        <v>2467.58</v>
      </c>
    </row>
    <row r="82" customFormat="false" ht="39.55" hidden="false" customHeight="false" outlineLevel="0" collapsed="false">
      <c r="A82" s="178" t="s">
        <v>263</v>
      </c>
      <c r="B82" s="178" t="s">
        <v>207</v>
      </c>
      <c r="C82" s="178" t="str">
        <f aca="false">'MEMÓRIA DE CÁLCULO'!C246</f>
        <v>SC 30.15.0200</v>
      </c>
      <c r="D82" s="172" t="str">
        <f aca="false">'MEMÓRIA DE CÁLCULO'!D246</f>
        <v>Limpeza de parede revestida com pastilhas, ceramica ou azulejo, com a lavagem da mesma utilizando solucao acida diluida em agua, inclusive uso de escada ate 2 pavimentos.</v>
      </c>
      <c r="E82" s="173" t="str">
        <f aca="false">'MEMÓRIA DE CÁLCULO'!E246</f>
        <v>m²</v>
      </c>
      <c r="F82" s="179" t="n">
        <f aca="false">'MEMÓRIA DE CÁLCULO'!P246</f>
        <v>500.3</v>
      </c>
      <c r="G82" s="180" t="n">
        <v>8.49</v>
      </c>
      <c r="H82" s="176" t="n">
        <f aca="false">ROUND((G82*(1+$B$8)),2)</f>
        <v>11.47</v>
      </c>
      <c r="I82" s="176" t="n">
        <f aca="false">ROUND(F82*H82,2)</f>
        <v>5738.44</v>
      </c>
    </row>
    <row r="83" customFormat="false" ht="14.05" hidden="false" customHeight="false" outlineLevel="0" collapsed="false">
      <c r="A83" s="178" t="s">
        <v>267</v>
      </c>
      <c r="B83" s="178" t="str">
        <f aca="false">'MEMÓRIA DE CÁLCULO'!B249</f>
        <v>SBC</v>
      </c>
      <c r="C83" s="178" t="n">
        <f aca="false">'MEMÓRIA DE CÁLCULO'!C249</f>
        <v>210034</v>
      </c>
      <c r="D83" s="172" t="str">
        <f aca="false">'MEMÓRIA DE CÁLCULO'!D249</f>
        <v>LIMPEZA DE SUPERFICIE EM MOSAICO CERAMICO</v>
      </c>
      <c r="E83" s="173" t="str">
        <f aca="false">'MEMÓRIA DE CÁLCULO'!E249</f>
        <v>m²</v>
      </c>
      <c r="F83" s="179" t="n">
        <f aca="false">'MEMÓRIA DE CÁLCULO'!L250</f>
        <v>400</v>
      </c>
      <c r="G83" s="180" t="n">
        <v>20.33</v>
      </c>
      <c r="H83" s="176" t="n">
        <f aca="false">ROUND((G83*(1+$B$8)),2)</f>
        <v>27.47</v>
      </c>
      <c r="I83" s="176" t="n">
        <f aca="false">ROUND(F83*H83,2)</f>
        <v>10988</v>
      </c>
    </row>
    <row r="84" customFormat="false" ht="39.55" hidden="false" customHeight="false" outlineLevel="0" collapsed="false">
      <c r="A84" s="178" t="s">
        <v>270</v>
      </c>
      <c r="B84" s="178" t="str">
        <f aca="false">'MEMÓRIA DE CÁLCULO'!B252</f>
        <v>DER – ES</v>
      </c>
      <c r="C84" s="178" t="n">
        <f aca="false">'MEMÓRIA DE CÁLCULO'!C252</f>
        <v>190604</v>
      </c>
      <c r="D84" s="172" t="str">
        <f aca="false">'MEMÓRIA DE CÁLCULO'!D252</f>
        <v>Pintura sobre piso, aplicação manual, para execução de faixa demarcatória L=5cm, com três demãos de tinta à base de epóxi, marcas de referência Suvinil, Coral ou Metalatex ou equivalente</v>
      </c>
      <c r="E84" s="173" t="str">
        <f aca="false">'MEMÓRIA DE CÁLCULO'!E252</f>
        <v>m</v>
      </c>
      <c r="F84" s="179" t="n">
        <f aca="false">'MEMÓRIA DE CÁLCULO'!L253</f>
        <v>81</v>
      </c>
      <c r="G84" s="180" t="n">
        <f aca="false">VLOOKUP(C84,Planilha7!A73:F11341,4,0)</f>
        <v>11.52</v>
      </c>
      <c r="H84" s="176" t="n">
        <f aca="false">ROUND((G84*(1+$B$8)),2)</f>
        <v>15.57</v>
      </c>
      <c r="I84" s="176" t="n">
        <f aca="false">ROUND(F84*H84,2)</f>
        <v>1261.17</v>
      </c>
    </row>
    <row r="85" customFormat="false" ht="26.85" hidden="false" customHeight="false" outlineLevel="0" collapsed="false">
      <c r="A85" s="178" t="s">
        <v>273</v>
      </c>
      <c r="B85" s="178" t="str">
        <f aca="false">'MEMÓRIA DE CÁLCULO'!B255</f>
        <v>DER – ES</v>
      </c>
      <c r="C85" s="178" t="n">
        <f aca="false">'MEMÓRIA DE CÁLCULO'!C255</f>
        <v>200704</v>
      </c>
      <c r="D85" s="172" t="str">
        <f aca="false">'MEMÓRIA DE CÁLCULO'!D255</f>
        <v>Pintura com tinta à base de resinas acrílicas, marcas de referencia Suvinil, Coral ou Novacor, sobre piso de concreto a duas demãos</v>
      </c>
      <c r="E85" s="173" t="str">
        <f aca="false">'MEMÓRIA DE CÁLCULO'!E255</f>
        <v>m²</v>
      </c>
      <c r="F85" s="179" t="n">
        <f aca="false">'MEMÓRIA DE CÁLCULO'!L256</f>
        <v>162</v>
      </c>
      <c r="G85" s="180" t="n">
        <f aca="false">VLOOKUP(C85,Planilha7!A74:F11342,4,0)</f>
        <v>41.8</v>
      </c>
      <c r="H85" s="176" t="n">
        <f aca="false">ROUND((G85*(1+$B$8)),2)</f>
        <v>56.48</v>
      </c>
      <c r="I85" s="176" t="n">
        <f aca="false">ROUND(F85*H85,2)</f>
        <v>9149.76</v>
      </c>
    </row>
    <row r="86" customFormat="false" ht="39.55" hidden="false" customHeight="false" outlineLevel="0" collapsed="false">
      <c r="A86" s="178" t="s">
        <v>275</v>
      </c>
      <c r="B86" s="178" t="str">
        <f aca="false">'MEMÓRIA DE CÁLCULO'!B258</f>
        <v>DER – ES</v>
      </c>
      <c r="C86" s="178" t="n">
        <f aca="false">'MEMÓRIA DE CÁLCULO'!C258</f>
        <v>200728</v>
      </c>
      <c r="D86" s="172" t="str">
        <f aca="false">'MEMÓRIA DE CÁLCULO'!D258</f>
        <v>Alambrado com tela losangular de arame fio 12, malha 2" revestido em PVC com tubo de ferro galvanizado vertical de 21/2" e horizontal de 1", inclusive portão, pintados com esmalte sobre fundo anti corrosivo</v>
      </c>
      <c r="E86" s="173" t="str">
        <f aca="false">'MEMÓRIA DE CÁLCULO'!E258</f>
        <v>m²</v>
      </c>
      <c r="F86" s="179" t="n">
        <f aca="false">'MEMÓRIA DE CÁLCULO'!P258</f>
        <v>80</v>
      </c>
      <c r="G86" s="180" t="n">
        <f aca="false">VLOOKUP(C86,Planilha7!A75:F11343,4,0)</f>
        <v>197.46</v>
      </c>
      <c r="H86" s="176" t="n">
        <f aca="false">ROUND((G86*(1+$B$8)),2)</f>
        <v>266.81</v>
      </c>
      <c r="I86" s="176" t="n">
        <f aca="false">ROUND(F86*H86,2)</f>
        <v>21344.8</v>
      </c>
    </row>
    <row r="87" customFormat="false" ht="14.15" hidden="false" customHeight="false" outlineLevel="0" collapsed="false">
      <c r="A87" s="183"/>
      <c r="B87" s="183"/>
      <c r="C87" s="183"/>
      <c r="D87" s="183"/>
      <c r="E87" s="183"/>
      <c r="F87" s="183"/>
      <c r="G87" s="183"/>
      <c r="H87" s="183"/>
      <c r="I87" s="184" t="s">
        <v>304</v>
      </c>
    </row>
    <row r="88" customFormat="false" ht="15" hidden="false" customHeight="false" outlineLevel="0" collapsed="false">
      <c r="A88" s="183"/>
      <c r="B88" s="183"/>
      <c r="C88" s="183"/>
      <c r="D88" s="183"/>
      <c r="E88" s="183"/>
      <c r="F88" s="183"/>
      <c r="G88" s="183"/>
      <c r="H88" s="183"/>
      <c r="I88" s="185" t="n">
        <f aca="false">SUM(I10,I27,I29,I36,I41,I51,I55,I63,I68,I70,I74)</f>
        <v>507758.29</v>
      </c>
    </row>
    <row r="89" customFormat="false" ht="12.8" hidden="false" customHeight="false" outlineLevel="0" collapsed="false">
      <c r="A89" s="186"/>
      <c r="B89" s="186"/>
      <c r="C89" s="186"/>
      <c r="D89" s="186"/>
      <c r="E89" s="186"/>
      <c r="F89" s="186"/>
      <c r="G89" s="186"/>
      <c r="H89" s="186"/>
      <c r="I89" s="186"/>
    </row>
    <row r="90" customFormat="false" ht="12.8" hidden="false" customHeight="false" outlineLevel="0" collapsed="false">
      <c r="A90" s="187" t="s">
        <v>305</v>
      </c>
      <c r="B90" s="187"/>
      <c r="C90" s="187"/>
      <c r="D90" s="187"/>
      <c r="E90" s="188"/>
      <c r="F90" s="188"/>
      <c r="G90" s="189"/>
      <c r="H90" s="189"/>
      <c r="I90" s="190"/>
    </row>
    <row r="91" customFormat="false" ht="12.8" hidden="false" customHeight="false" outlineLevel="0" collapsed="false">
      <c r="A91" s="191"/>
      <c r="B91" s="188"/>
      <c r="C91" s="188"/>
      <c r="E91" s="188"/>
      <c r="F91" s="188"/>
      <c r="G91" s="189"/>
      <c r="H91" s="189"/>
      <c r="I91" s="190"/>
      <c r="K91" s="182"/>
    </row>
    <row r="92" customFormat="false" ht="13.8" hidden="false" customHeight="false" outlineLevel="0" collapsed="false">
      <c r="A92" s="148" t="s">
        <v>278</v>
      </c>
      <c r="B92" s="148"/>
      <c r="C92" s="148"/>
      <c r="D92" s="148"/>
      <c r="E92" s="148"/>
      <c r="F92" s="148"/>
      <c r="G92" s="148"/>
      <c r="H92" s="148"/>
      <c r="I92" s="148"/>
    </row>
    <row r="93" customFormat="false" ht="13.8" hidden="false" customHeight="false" outlineLevel="0" collapsed="false">
      <c r="A93" s="148" t="s">
        <v>29</v>
      </c>
      <c r="B93" s="148"/>
      <c r="C93" s="148"/>
      <c r="D93" s="148"/>
      <c r="E93" s="148"/>
      <c r="F93" s="148"/>
      <c r="G93" s="148"/>
      <c r="H93" s="148"/>
      <c r="I93" s="148"/>
    </row>
    <row r="94" customFormat="false" ht="13.8" hidden="false" customHeight="false" outlineLevel="0" collapsed="false">
      <c r="A94" s="148" t="s">
        <v>30</v>
      </c>
      <c r="B94" s="148"/>
      <c r="C94" s="148"/>
      <c r="D94" s="148"/>
      <c r="E94" s="148"/>
      <c r="F94" s="148"/>
      <c r="G94" s="148"/>
      <c r="H94" s="148"/>
      <c r="I94" s="148"/>
    </row>
    <row r="95" customFormat="false" ht="13.8" hidden="false" customHeight="false" outlineLevel="0" collapsed="false">
      <c r="A95" s="192"/>
      <c r="B95" s="192"/>
      <c r="C95" s="192"/>
      <c r="D95" s="192"/>
      <c r="E95" s="192"/>
      <c r="F95" s="192"/>
      <c r="G95" s="192"/>
      <c r="H95" s="192"/>
      <c r="I95" s="192"/>
    </row>
    <row r="96" customFormat="false" ht="12.8" hidden="false" customHeight="false" outlineLevel="0" collapsed="false">
      <c r="A96" s="193"/>
      <c r="B96" s="193"/>
      <c r="C96" s="193"/>
      <c r="D96" s="194"/>
      <c r="E96" s="193"/>
      <c r="F96" s="193"/>
      <c r="G96" s="195"/>
      <c r="H96" s="195"/>
      <c r="I96" s="195"/>
    </row>
    <row r="97" customFormat="false" ht="12.8" hidden="false" customHeight="false" outlineLevel="0" collapsed="false">
      <c r="A97" s="188"/>
      <c r="B97" s="188"/>
      <c r="C97" s="188"/>
      <c r="E97" s="188"/>
      <c r="F97" s="188"/>
      <c r="G97" s="189"/>
      <c r="H97" s="189"/>
      <c r="I97" s="189"/>
    </row>
    <row r="98" customFormat="false" ht="12.8" hidden="false" customHeight="false" outlineLevel="0" collapsed="false">
      <c r="A98" s="188"/>
      <c r="B98" s="188"/>
      <c r="C98" s="188"/>
      <c r="E98" s="188"/>
      <c r="F98" s="188"/>
      <c r="G98" s="189"/>
      <c r="H98" s="189"/>
      <c r="I98" s="189"/>
    </row>
    <row r="99" customFormat="false" ht="12.8" hidden="false" customHeight="false" outlineLevel="0" collapsed="false">
      <c r="A99" s="188"/>
      <c r="B99" s="188"/>
      <c r="C99" s="188"/>
      <c r="E99" s="188"/>
      <c r="F99" s="188"/>
      <c r="G99" s="189"/>
      <c r="H99" s="189"/>
      <c r="I99" s="189"/>
    </row>
    <row r="100" customFormat="false" ht="12.8" hidden="false" customHeight="false" outlineLevel="0" collapsed="false">
      <c r="A100" s="188"/>
      <c r="B100" s="188"/>
      <c r="C100" s="188"/>
      <c r="E100" s="188"/>
      <c r="F100" s="188"/>
      <c r="G100" s="189"/>
      <c r="H100" s="189"/>
      <c r="I100" s="189"/>
    </row>
    <row r="101" customFormat="false" ht="12.8" hidden="false" customHeight="false" outlineLevel="0" collapsed="false">
      <c r="A101" s="188"/>
      <c r="B101" s="188"/>
      <c r="C101" s="188"/>
      <c r="E101" s="188"/>
      <c r="F101" s="188"/>
      <c r="G101" s="189"/>
      <c r="H101" s="189"/>
      <c r="I101" s="189"/>
    </row>
    <row r="102" customFormat="false" ht="12.8" hidden="false" customHeight="false" outlineLevel="0" collapsed="false">
      <c r="A102" s="188"/>
      <c r="B102" s="188"/>
      <c r="C102" s="188"/>
      <c r="E102" s="188"/>
      <c r="F102" s="188"/>
      <c r="G102" s="189"/>
      <c r="H102" s="189"/>
      <c r="I102" s="189"/>
    </row>
    <row r="103" customFormat="false" ht="12.8" hidden="false" customHeight="false" outlineLevel="0" collapsed="false">
      <c r="A103" s="188"/>
      <c r="B103" s="188"/>
      <c r="C103" s="188"/>
      <c r="E103" s="188"/>
      <c r="F103" s="188"/>
      <c r="G103" s="189"/>
      <c r="H103" s="189"/>
      <c r="I103" s="189"/>
    </row>
    <row r="104" customFormat="false" ht="12.8" hidden="false" customHeight="false" outlineLevel="0" collapsed="false">
      <c r="A104" s="188"/>
      <c r="B104" s="188"/>
      <c r="C104" s="188"/>
      <c r="E104" s="188"/>
      <c r="F104" s="188"/>
      <c r="G104" s="189"/>
      <c r="H104" s="189"/>
      <c r="I104" s="189"/>
    </row>
    <row r="105" customFormat="false" ht="12.8" hidden="false" customHeight="false" outlineLevel="0" collapsed="false">
      <c r="A105" s="188"/>
      <c r="B105" s="188"/>
      <c r="C105" s="188"/>
      <c r="E105" s="188"/>
      <c r="F105" s="188"/>
      <c r="G105" s="189"/>
      <c r="H105" s="189"/>
      <c r="I105" s="189"/>
    </row>
    <row r="106" customFormat="false" ht="12.8" hidden="false" customHeight="false" outlineLevel="0" collapsed="false">
      <c r="A106" s="188"/>
      <c r="B106" s="188"/>
      <c r="C106" s="188"/>
      <c r="E106" s="188"/>
      <c r="F106" s="188"/>
      <c r="G106" s="189"/>
      <c r="H106" s="189"/>
      <c r="I106" s="189"/>
    </row>
    <row r="107" customFormat="false" ht="12.8" hidden="false" customHeight="false" outlineLevel="0" collapsed="false">
      <c r="A107" s="188"/>
      <c r="B107" s="188"/>
      <c r="C107" s="188"/>
      <c r="E107" s="188"/>
      <c r="F107" s="188"/>
      <c r="G107" s="189"/>
      <c r="H107" s="189"/>
      <c r="I107" s="189"/>
    </row>
    <row r="108" customFormat="false" ht="12.8" hidden="false" customHeight="false" outlineLevel="0" collapsed="false">
      <c r="A108" s="188"/>
      <c r="B108" s="188"/>
      <c r="C108" s="188"/>
      <c r="E108" s="188"/>
      <c r="F108" s="188"/>
      <c r="G108" s="189"/>
      <c r="H108" s="189"/>
      <c r="I108" s="189"/>
    </row>
    <row r="109" customFormat="false" ht="12.8" hidden="false" customHeight="false" outlineLevel="0" collapsed="false">
      <c r="A109" s="188"/>
      <c r="B109" s="188"/>
      <c r="C109" s="188"/>
      <c r="E109" s="188"/>
      <c r="F109" s="188"/>
      <c r="G109" s="189"/>
      <c r="H109" s="189"/>
      <c r="I109" s="189"/>
    </row>
    <row r="110" customFormat="false" ht="12.8" hidden="false" customHeight="false" outlineLevel="0" collapsed="false">
      <c r="A110" s="188"/>
      <c r="B110" s="188"/>
      <c r="C110" s="188"/>
      <c r="E110" s="188"/>
      <c r="F110" s="188"/>
      <c r="G110" s="189"/>
      <c r="H110" s="189"/>
      <c r="I110" s="189"/>
    </row>
    <row r="111" customFormat="false" ht="12.8" hidden="false" customHeight="false" outlineLevel="0" collapsed="false">
      <c r="A111" s="188"/>
      <c r="B111" s="188"/>
      <c r="C111" s="188"/>
      <c r="E111" s="188"/>
      <c r="F111" s="188"/>
      <c r="G111" s="189"/>
      <c r="H111" s="189"/>
      <c r="I111" s="189"/>
    </row>
    <row r="112" customFormat="false" ht="12.8" hidden="false" customHeight="false" outlineLevel="0" collapsed="false">
      <c r="A112" s="188"/>
      <c r="B112" s="188"/>
      <c r="C112" s="188"/>
      <c r="E112" s="188"/>
      <c r="F112" s="188"/>
      <c r="G112" s="189"/>
      <c r="H112" s="189"/>
      <c r="I112" s="189"/>
    </row>
    <row r="113" customFormat="false" ht="12.8" hidden="false" customHeight="false" outlineLevel="0" collapsed="false">
      <c r="A113" s="188"/>
      <c r="B113" s="188"/>
      <c r="C113" s="188"/>
      <c r="E113" s="188"/>
      <c r="F113" s="188"/>
      <c r="G113" s="189"/>
      <c r="H113" s="189"/>
      <c r="I113" s="189"/>
    </row>
    <row r="114" customFormat="false" ht="12.8" hidden="false" customHeight="false" outlineLevel="0" collapsed="false">
      <c r="A114" s="188"/>
      <c r="B114" s="188"/>
      <c r="C114" s="188"/>
      <c r="E114" s="188"/>
      <c r="F114" s="188"/>
      <c r="G114" s="189"/>
      <c r="H114" s="189"/>
      <c r="I114" s="189"/>
    </row>
    <row r="115" customFormat="false" ht="12.8" hidden="false" customHeight="false" outlineLevel="0" collapsed="false">
      <c r="A115" s="188"/>
      <c r="B115" s="188"/>
      <c r="C115" s="188"/>
      <c r="E115" s="188"/>
      <c r="F115" s="188"/>
      <c r="G115" s="189"/>
      <c r="H115" s="189"/>
      <c r="I115" s="189"/>
    </row>
    <row r="116" customFormat="false" ht="12.8" hidden="false" customHeight="false" outlineLevel="0" collapsed="false">
      <c r="A116" s="188"/>
      <c r="B116" s="188"/>
      <c r="C116" s="188"/>
      <c r="E116" s="188"/>
      <c r="F116" s="188"/>
      <c r="G116" s="189"/>
      <c r="H116" s="189"/>
      <c r="I116" s="189"/>
    </row>
    <row r="117" customFormat="false" ht="12.8" hidden="false" customHeight="false" outlineLevel="0" collapsed="false">
      <c r="A117" s="188"/>
      <c r="B117" s="188"/>
      <c r="C117" s="188"/>
      <c r="E117" s="188"/>
      <c r="F117" s="188"/>
      <c r="G117" s="189"/>
      <c r="H117" s="189"/>
      <c r="I117" s="189"/>
    </row>
    <row r="118" customFormat="false" ht="12.8" hidden="false" customHeight="false" outlineLevel="0" collapsed="false">
      <c r="A118" s="188"/>
      <c r="B118" s="188"/>
      <c r="C118" s="188"/>
      <c r="E118" s="188"/>
      <c r="F118" s="188"/>
      <c r="G118" s="189"/>
      <c r="H118" s="189"/>
      <c r="I118" s="189"/>
    </row>
    <row r="119" customFormat="false" ht="12.8" hidden="false" customHeight="false" outlineLevel="0" collapsed="false">
      <c r="A119" s="188"/>
      <c r="B119" s="188"/>
      <c r="C119" s="188"/>
      <c r="E119" s="188"/>
      <c r="F119" s="188"/>
      <c r="G119" s="189"/>
      <c r="H119" s="189"/>
      <c r="I119" s="189"/>
    </row>
    <row r="120" customFormat="false" ht="12.8" hidden="false" customHeight="false" outlineLevel="0" collapsed="false">
      <c r="A120" s="188"/>
      <c r="B120" s="188"/>
      <c r="C120" s="188"/>
      <c r="E120" s="188"/>
      <c r="F120" s="188"/>
      <c r="G120" s="189"/>
      <c r="H120" s="189"/>
      <c r="I120" s="189"/>
    </row>
    <row r="121" customFormat="false" ht="12.8" hidden="false" customHeight="false" outlineLevel="0" collapsed="false">
      <c r="A121" s="188"/>
      <c r="B121" s="188"/>
      <c r="C121" s="188"/>
      <c r="E121" s="188"/>
      <c r="F121" s="188"/>
      <c r="G121" s="189"/>
      <c r="H121" s="189"/>
      <c r="I121" s="189"/>
    </row>
    <row r="122" customFormat="false" ht="12.8" hidden="false" customHeight="false" outlineLevel="0" collapsed="false">
      <c r="A122" s="188"/>
      <c r="B122" s="188"/>
      <c r="C122" s="188"/>
      <c r="E122" s="188"/>
      <c r="F122" s="188"/>
      <c r="G122" s="189"/>
      <c r="H122" s="189"/>
      <c r="I122" s="189"/>
    </row>
    <row r="123" customFormat="false" ht="12.8" hidden="false" customHeight="false" outlineLevel="0" collapsed="false">
      <c r="A123" s="188"/>
      <c r="B123" s="188"/>
      <c r="C123" s="188"/>
      <c r="E123" s="188"/>
      <c r="F123" s="188"/>
      <c r="G123" s="189"/>
      <c r="H123" s="189"/>
      <c r="I123" s="189"/>
    </row>
    <row r="124" customFormat="false" ht="12.8" hidden="false" customHeight="false" outlineLevel="0" collapsed="false">
      <c r="A124" s="188"/>
      <c r="B124" s="188"/>
      <c r="C124" s="188"/>
      <c r="E124" s="188"/>
      <c r="F124" s="188"/>
      <c r="G124" s="189"/>
      <c r="H124" s="189"/>
      <c r="I124" s="189"/>
    </row>
    <row r="125" customFormat="false" ht="12.8" hidden="false" customHeight="false" outlineLevel="0" collapsed="false">
      <c r="A125" s="188"/>
      <c r="B125" s="188"/>
      <c r="C125" s="188"/>
      <c r="E125" s="188"/>
      <c r="F125" s="188"/>
      <c r="G125" s="189"/>
      <c r="H125" s="189"/>
      <c r="I125" s="189"/>
    </row>
    <row r="126" customFormat="false" ht="12.8" hidden="false" customHeight="false" outlineLevel="0" collapsed="false">
      <c r="A126" s="188"/>
      <c r="B126" s="188"/>
      <c r="C126" s="188"/>
      <c r="E126" s="188"/>
      <c r="F126" s="188"/>
      <c r="G126" s="189"/>
      <c r="H126" s="189"/>
      <c r="I126" s="189"/>
    </row>
    <row r="127" customFormat="false" ht="12.8" hidden="false" customHeight="false" outlineLevel="0" collapsed="false">
      <c r="A127" s="188"/>
      <c r="B127" s="188"/>
      <c r="C127" s="188"/>
      <c r="E127" s="188"/>
      <c r="F127" s="188"/>
      <c r="G127" s="189"/>
      <c r="H127" s="189"/>
      <c r="I127" s="189"/>
    </row>
    <row r="128" customFormat="false" ht="12.8" hidden="false" customHeight="false" outlineLevel="0" collapsed="false">
      <c r="A128" s="188"/>
      <c r="B128" s="188"/>
      <c r="C128" s="188"/>
      <c r="E128" s="188"/>
      <c r="F128" s="188"/>
      <c r="G128" s="189"/>
      <c r="H128" s="189"/>
      <c r="I128" s="189"/>
    </row>
    <row r="129" customFormat="false" ht="12.8" hidden="false" customHeight="false" outlineLevel="0" collapsed="false">
      <c r="A129" s="188"/>
      <c r="B129" s="188"/>
      <c r="C129" s="188"/>
      <c r="E129" s="188"/>
      <c r="F129" s="188"/>
      <c r="G129" s="189"/>
      <c r="H129" s="189"/>
      <c r="I129" s="189"/>
    </row>
    <row r="130" customFormat="false" ht="12.8" hidden="false" customHeight="false" outlineLevel="0" collapsed="false">
      <c r="A130" s="188"/>
      <c r="B130" s="188"/>
      <c r="C130" s="188"/>
      <c r="E130" s="188"/>
      <c r="F130" s="188"/>
      <c r="G130" s="189"/>
      <c r="H130" s="189"/>
      <c r="I130" s="189"/>
    </row>
    <row r="131" customFormat="false" ht="12.8" hidden="false" customHeight="false" outlineLevel="0" collapsed="false">
      <c r="A131" s="188"/>
      <c r="B131" s="188"/>
      <c r="C131" s="188"/>
      <c r="E131" s="188"/>
      <c r="F131" s="188"/>
      <c r="G131" s="189"/>
      <c r="H131" s="189"/>
      <c r="I131" s="189"/>
    </row>
    <row r="132" customFormat="false" ht="12.8" hidden="false" customHeight="false" outlineLevel="0" collapsed="false">
      <c r="A132" s="188"/>
      <c r="B132" s="188"/>
      <c r="C132" s="188"/>
      <c r="E132" s="188"/>
      <c r="F132" s="188"/>
      <c r="G132" s="189"/>
      <c r="H132" s="189"/>
      <c r="I132" s="189"/>
    </row>
    <row r="133" customFormat="false" ht="12.8" hidden="false" customHeight="false" outlineLevel="0" collapsed="false">
      <c r="A133" s="188"/>
      <c r="B133" s="188"/>
      <c r="C133" s="188"/>
      <c r="E133" s="188"/>
      <c r="F133" s="188"/>
      <c r="G133" s="189"/>
      <c r="H133" s="189"/>
      <c r="I133" s="189"/>
    </row>
    <row r="134" customFormat="false" ht="12.8" hidden="false" customHeight="false" outlineLevel="0" collapsed="false">
      <c r="A134" s="188"/>
      <c r="B134" s="188"/>
      <c r="C134" s="188"/>
      <c r="E134" s="188"/>
      <c r="F134" s="188"/>
      <c r="G134" s="189"/>
      <c r="H134" s="189"/>
      <c r="I134" s="189"/>
    </row>
    <row r="135" customFormat="false" ht="12.8" hidden="false" customHeight="false" outlineLevel="0" collapsed="false">
      <c r="A135" s="188"/>
      <c r="B135" s="188"/>
      <c r="C135" s="188"/>
      <c r="E135" s="188"/>
      <c r="F135" s="188"/>
      <c r="G135" s="189"/>
      <c r="H135" s="189"/>
      <c r="I135" s="189"/>
    </row>
    <row r="136" customFormat="false" ht="12.8" hidden="false" customHeight="false" outlineLevel="0" collapsed="false">
      <c r="A136" s="188"/>
      <c r="B136" s="188"/>
      <c r="C136" s="188"/>
      <c r="E136" s="188"/>
      <c r="F136" s="188"/>
      <c r="G136" s="189"/>
      <c r="H136" s="189"/>
      <c r="I136" s="189"/>
    </row>
    <row r="137" customFormat="false" ht="12.8" hidden="false" customHeight="false" outlineLevel="0" collapsed="false">
      <c r="A137" s="188"/>
      <c r="B137" s="188"/>
      <c r="C137" s="188"/>
      <c r="E137" s="188"/>
      <c r="F137" s="188"/>
      <c r="G137" s="189"/>
      <c r="H137" s="189"/>
      <c r="I137" s="189"/>
    </row>
    <row r="138" customFormat="false" ht="12.8" hidden="false" customHeight="false" outlineLevel="0" collapsed="false">
      <c r="A138" s="188"/>
      <c r="B138" s="188"/>
      <c r="C138" s="188"/>
      <c r="E138" s="188"/>
      <c r="F138" s="188"/>
      <c r="G138" s="189"/>
      <c r="H138" s="189"/>
      <c r="I138" s="189"/>
    </row>
    <row r="139" customFormat="false" ht="12.8" hidden="false" customHeight="false" outlineLevel="0" collapsed="false">
      <c r="A139" s="188"/>
      <c r="B139" s="188"/>
      <c r="C139" s="188"/>
      <c r="E139" s="188"/>
      <c r="F139" s="188"/>
      <c r="G139" s="189"/>
      <c r="H139" s="189"/>
      <c r="I139" s="189"/>
    </row>
    <row r="140" customFormat="false" ht="12.8" hidden="false" customHeight="false" outlineLevel="0" collapsed="false">
      <c r="A140" s="188"/>
      <c r="B140" s="188"/>
      <c r="C140" s="188"/>
      <c r="E140" s="188"/>
      <c r="F140" s="188"/>
      <c r="G140" s="189"/>
      <c r="H140" s="189"/>
      <c r="I140" s="189"/>
    </row>
    <row r="141" customFormat="false" ht="12.8" hidden="false" customHeight="false" outlineLevel="0" collapsed="false">
      <c r="A141" s="188"/>
      <c r="B141" s="188"/>
      <c r="C141" s="188"/>
      <c r="E141" s="188"/>
      <c r="F141" s="188"/>
      <c r="G141" s="189"/>
      <c r="H141" s="189"/>
      <c r="I141" s="189"/>
    </row>
    <row r="142" customFormat="false" ht="12.8" hidden="false" customHeight="false" outlineLevel="0" collapsed="false">
      <c r="A142" s="188"/>
      <c r="B142" s="188"/>
      <c r="C142" s="188"/>
      <c r="E142" s="188"/>
      <c r="F142" s="188"/>
      <c r="G142" s="189"/>
      <c r="H142" s="189"/>
      <c r="I142" s="189"/>
    </row>
    <row r="143" customFormat="false" ht="12.8" hidden="false" customHeight="false" outlineLevel="0" collapsed="false">
      <c r="A143" s="188"/>
      <c r="B143" s="188"/>
      <c r="C143" s="188"/>
      <c r="E143" s="188"/>
      <c r="F143" s="188"/>
      <c r="G143" s="189"/>
      <c r="H143" s="189"/>
      <c r="I143" s="189"/>
    </row>
    <row r="144" customFormat="false" ht="12.8" hidden="false" customHeight="false" outlineLevel="0" collapsed="false">
      <c r="A144" s="188"/>
      <c r="B144" s="188"/>
      <c r="C144" s="188"/>
      <c r="E144" s="188"/>
      <c r="F144" s="188"/>
      <c r="G144" s="189"/>
      <c r="H144" s="189"/>
      <c r="I144" s="189"/>
    </row>
    <row r="145" customFormat="false" ht="12.8" hidden="false" customHeight="false" outlineLevel="0" collapsed="false">
      <c r="A145" s="188"/>
      <c r="B145" s="188"/>
      <c r="C145" s="188"/>
      <c r="E145" s="188"/>
      <c r="F145" s="188"/>
      <c r="G145" s="189"/>
      <c r="H145" s="189"/>
      <c r="I145" s="189"/>
    </row>
    <row r="146" customFormat="false" ht="12.8" hidden="false" customHeight="false" outlineLevel="0" collapsed="false">
      <c r="A146" s="188"/>
      <c r="B146" s="188"/>
      <c r="C146" s="188"/>
      <c r="E146" s="188"/>
      <c r="F146" s="188"/>
      <c r="G146" s="189"/>
      <c r="H146" s="189"/>
      <c r="I146" s="189"/>
    </row>
    <row r="147" customFormat="false" ht="12.8" hidden="false" customHeight="false" outlineLevel="0" collapsed="false">
      <c r="A147" s="188"/>
      <c r="B147" s="188"/>
      <c r="C147" s="188"/>
      <c r="E147" s="188"/>
      <c r="F147" s="188"/>
      <c r="G147" s="189"/>
      <c r="H147" s="189"/>
      <c r="I147" s="189"/>
    </row>
    <row r="148" customFormat="false" ht="12.8" hidden="false" customHeight="false" outlineLevel="0" collapsed="false">
      <c r="A148" s="188"/>
      <c r="B148" s="188"/>
      <c r="C148" s="188"/>
      <c r="E148" s="188"/>
      <c r="F148" s="188"/>
      <c r="G148" s="189"/>
      <c r="H148" s="189"/>
      <c r="I148" s="189"/>
    </row>
    <row r="149" customFormat="false" ht="12.8" hidden="false" customHeight="false" outlineLevel="0" collapsed="false">
      <c r="A149" s="188"/>
      <c r="B149" s="188"/>
      <c r="C149" s="188"/>
      <c r="E149" s="188"/>
      <c r="F149" s="188"/>
      <c r="G149" s="189"/>
      <c r="H149" s="189"/>
      <c r="I149" s="189"/>
    </row>
    <row r="150" customFormat="false" ht="12.8" hidden="false" customHeight="false" outlineLevel="0" collapsed="false">
      <c r="A150" s="188"/>
      <c r="B150" s="188"/>
      <c r="C150" s="188"/>
      <c r="E150" s="188"/>
      <c r="F150" s="188"/>
      <c r="G150" s="189"/>
      <c r="H150" s="189"/>
      <c r="I150" s="189"/>
    </row>
    <row r="151" customFormat="false" ht="12.8" hidden="false" customHeight="false" outlineLevel="0" collapsed="false">
      <c r="A151" s="188"/>
      <c r="B151" s="188"/>
      <c r="C151" s="188"/>
      <c r="E151" s="188"/>
      <c r="F151" s="188"/>
      <c r="G151" s="189"/>
      <c r="H151" s="189"/>
      <c r="I151" s="189"/>
    </row>
    <row r="152" customFormat="false" ht="12.8" hidden="false" customHeight="false" outlineLevel="0" collapsed="false">
      <c r="A152" s="188"/>
      <c r="B152" s="188"/>
      <c r="C152" s="188"/>
      <c r="E152" s="188"/>
      <c r="F152" s="188"/>
      <c r="G152" s="189"/>
      <c r="H152" s="189"/>
      <c r="I152" s="189"/>
    </row>
    <row r="153" customFormat="false" ht="12.8" hidden="false" customHeight="false" outlineLevel="0" collapsed="false">
      <c r="A153" s="188"/>
      <c r="B153" s="188"/>
      <c r="C153" s="188"/>
      <c r="E153" s="188"/>
      <c r="F153" s="188"/>
      <c r="G153" s="189"/>
      <c r="H153" s="189"/>
      <c r="I153" s="189"/>
    </row>
    <row r="154" customFormat="false" ht="12.8" hidden="false" customHeight="false" outlineLevel="0" collapsed="false">
      <c r="A154" s="188"/>
      <c r="B154" s="188"/>
      <c r="C154" s="188"/>
      <c r="E154" s="188"/>
      <c r="F154" s="188"/>
      <c r="G154" s="189"/>
      <c r="H154" s="189"/>
      <c r="I154" s="189"/>
    </row>
    <row r="155" customFormat="false" ht="12.8" hidden="false" customHeight="false" outlineLevel="0" collapsed="false">
      <c r="A155" s="188"/>
      <c r="B155" s="188"/>
      <c r="C155" s="188"/>
      <c r="E155" s="188"/>
      <c r="F155" s="188"/>
      <c r="G155" s="189"/>
      <c r="H155" s="189"/>
      <c r="I155" s="189"/>
    </row>
    <row r="156" customFormat="false" ht="12.8" hidden="false" customHeight="false" outlineLevel="0" collapsed="false">
      <c r="A156" s="188"/>
      <c r="B156" s="188"/>
      <c r="C156" s="188"/>
      <c r="E156" s="188"/>
      <c r="F156" s="188"/>
      <c r="G156" s="189"/>
      <c r="H156" s="189"/>
      <c r="I156" s="189"/>
    </row>
    <row r="157" customFormat="false" ht="12.8" hidden="false" customHeight="false" outlineLevel="0" collapsed="false">
      <c r="A157" s="188"/>
      <c r="B157" s="188"/>
      <c r="C157" s="188"/>
      <c r="E157" s="188"/>
      <c r="F157" s="188"/>
      <c r="G157" s="189"/>
      <c r="H157" s="189"/>
      <c r="I157" s="189"/>
    </row>
    <row r="158" customFormat="false" ht="12.8" hidden="false" customHeight="false" outlineLevel="0" collapsed="false">
      <c r="A158" s="188"/>
      <c r="B158" s="188"/>
      <c r="C158" s="188"/>
      <c r="E158" s="188"/>
      <c r="F158" s="188"/>
      <c r="G158" s="189"/>
      <c r="H158" s="189"/>
      <c r="I158" s="189"/>
    </row>
    <row r="159" customFormat="false" ht="12.8" hidden="false" customHeight="false" outlineLevel="0" collapsed="false">
      <c r="A159" s="188"/>
      <c r="B159" s="188"/>
      <c r="C159" s="188"/>
      <c r="E159" s="188"/>
      <c r="F159" s="188"/>
      <c r="G159" s="189"/>
      <c r="H159" s="189"/>
      <c r="I159" s="189"/>
    </row>
    <row r="160" customFormat="false" ht="12.8" hidden="false" customHeight="false" outlineLevel="0" collapsed="false">
      <c r="A160" s="188"/>
      <c r="B160" s="188"/>
      <c r="C160" s="188"/>
      <c r="E160" s="188"/>
      <c r="F160" s="188"/>
      <c r="G160" s="189"/>
      <c r="H160" s="189"/>
      <c r="I160" s="189"/>
    </row>
    <row r="161" customFormat="false" ht="12.8" hidden="false" customHeight="false" outlineLevel="0" collapsed="false">
      <c r="A161" s="188"/>
      <c r="B161" s="188"/>
      <c r="C161" s="188"/>
      <c r="E161" s="188"/>
      <c r="F161" s="188"/>
      <c r="G161" s="189"/>
      <c r="H161" s="189"/>
      <c r="I161" s="189"/>
    </row>
    <row r="162" customFormat="false" ht="12.8" hidden="false" customHeight="false" outlineLevel="0" collapsed="false">
      <c r="A162" s="188"/>
      <c r="B162" s="188"/>
      <c r="C162" s="188"/>
      <c r="E162" s="188"/>
      <c r="F162" s="188"/>
      <c r="G162" s="189"/>
      <c r="H162" s="189"/>
      <c r="I162" s="189"/>
    </row>
    <row r="163" customFormat="false" ht="12.8" hidden="false" customHeight="false" outlineLevel="0" collapsed="false">
      <c r="A163" s="188"/>
      <c r="B163" s="188"/>
      <c r="C163" s="188"/>
      <c r="E163" s="188"/>
      <c r="F163" s="188"/>
      <c r="G163" s="189"/>
      <c r="H163" s="189"/>
      <c r="I163" s="189"/>
    </row>
    <row r="164" customFormat="false" ht="12.8" hidden="false" customHeight="false" outlineLevel="0" collapsed="false">
      <c r="A164" s="188"/>
      <c r="B164" s="188"/>
      <c r="C164" s="188"/>
      <c r="E164" s="188"/>
      <c r="F164" s="188"/>
      <c r="G164" s="189"/>
      <c r="H164" s="189"/>
      <c r="I164" s="189"/>
    </row>
    <row r="165" customFormat="false" ht="12.8" hidden="false" customHeight="false" outlineLevel="0" collapsed="false">
      <c r="A165" s="188"/>
      <c r="B165" s="188"/>
      <c r="C165" s="188"/>
      <c r="E165" s="188"/>
      <c r="F165" s="188"/>
      <c r="G165" s="189"/>
      <c r="H165" s="189"/>
      <c r="I165" s="189"/>
    </row>
    <row r="166" customFormat="false" ht="12.8" hidden="false" customHeight="false" outlineLevel="0" collapsed="false">
      <c r="A166" s="188"/>
      <c r="B166" s="188"/>
      <c r="C166" s="188"/>
      <c r="E166" s="188"/>
      <c r="F166" s="188"/>
      <c r="G166" s="189"/>
      <c r="H166" s="189"/>
      <c r="I166" s="189"/>
    </row>
    <row r="167" customFormat="false" ht="12.8" hidden="false" customHeight="false" outlineLevel="0" collapsed="false">
      <c r="A167" s="188"/>
      <c r="B167" s="188"/>
      <c r="C167" s="188"/>
      <c r="E167" s="188"/>
      <c r="F167" s="188"/>
      <c r="G167" s="189"/>
      <c r="H167" s="189"/>
      <c r="I167" s="189"/>
    </row>
    <row r="168" customFormat="false" ht="12.8" hidden="false" customHeight="false" outlineLevel="0" collapsed="false">
      <c r="A168" s="188"/>
      <c r="B168" s="188"/>
      <c r="C168" s="188"/>
      <c r="E168" s="188"/>
      <c r="F168" s="188"/>
      <c r="G168" s="189"/>
      <c r="H168" s="189"/>
      <c r="I168" s="189"/>
    </row>
    <row r="169" customFormat="false" ht="12.8" hidden="false" customHeight="false" outlineLevel="0" collapsed="false">
      <c r="A169" s="188"/>
      <c r="B169" s="188"/>
      <c r="C169" s="188"/>
      <c r="E169" s="188"/>
      <c r="F169" s="188"/>
      <c r="G169" s="189"/>
      <c r="H169" s="189"/>
      <c r="I169" s="189"/>
    </row>
    <row r="170" customFormat="false" ht="12.8" hidden="false" customHeight="false" outlineLevel="0" collapsed="false">
      <c r="A170" s="188"/>
      <c r="B170" s="188"/>
      <c r="C170" s="188"/>
      <c r="E170" s="188"/>
      <c r="F170" s="188"/>
      <c r="G170" s="189"/>
      <c r="H170" s="189"/>
      <c r="I170" s="189"/>
    </row>
    <row r="171" customFormat="false" ht="12.8" hidden="false" customHeight="false" outlineLevel="0" collapsed="false">
      <c r="A171" s="188"/>
      <c r="B171" s="188"/>
      <c r="C171" s="188"/>
      <c r="E171" s="188"/>
      <c r="F171" s="188"/>
      <c r="G171" s="189"/>
      <c r="H171" s="189"/>
      <c r="I171" s="189"/>
    </row>
    <row r="172" customFormat="false" ht="12.8" hidden="false" customHeight="false" outlineLevel="0" collapsed="false">
      <c r="A172" s="188"/>
      <c r="B172" s="188"/>
      <c r="C172" s="188"/>
      <c r="E172" s="188"/>
      <c r="F172" s="188"/>
      <c r="G172" s="189"/>
      <c r="H172" s="189"/>
      <c r="I172" s="189"/>
    </row>
    <row r="173" customFormat="false" ht="12.8" hidden="false" customHeight="false" outlineLevel="0" collapsed="false">
      <c r="A173" s="188"/>
      <c r="B173" s="188"/>
      <c r="C173" s="188"/>
      <c r="E173" s="188"/>
      <c r="F173" s="188"/>
      <c r="G173" s="189"/>
      <c r="H173" s="189"/>
      <c r="I173" s="189"/>
    </row>
    <row r="174" customFormat="false" ht="12.8" hidden="false" customHeight="false" outlineLevel="0" collapsed="false">
      <c r="A174" s="188"/>
      <c r="B174" s="188"/>
      <c r="C174" s="188"/>
      <c r="E174" s="188"/>
      <c r="F174" s="188"/>
      <c r="G174" s="189"/>
      <c r="H174" s="189"/>
      <c r="I174" s="189"/>
    </row>
    <row r="175" customFormat="false" ht="12.8" hidden="false" customHeight="false" outlineLevel="0" collapsed="false">
      <c r="A175" s="188"/>
      <c r="B175" s="188"/>
      <c r="C175" s="188"/>
      <c r="E175" s="188"/>
      <c r="F175" s="188"/>
      <c r="G175" s="189"/>
      <c r="H175" s="189"/>
      <c r="I175" s="189"/>
    </row>
    <row r="176" customFormat="false" ht="12.8" hidden="false" customHeight="false" outlineLevel="0" collapsed="false">
      <c r="A176" s="188"/>
      <c r="B176" s="188"/>
      <c r="C176" s="188"/>
      <c r="E176" s="188"/>
      <c r="F176" s="188"/>
      <c r="G176" s="189"/>
      <c r="H176" s="189"/>
      <c r="I176" s="189"/>
    </row>
    <row r="177" customFormat="false" ht="12.8" hidden="false" customHeight="false" outlineLevel="0" collapsed="false">
      <c r="A177" s="188"/>
      <c r="B177" s="188"/>
      <c r="C177" s="188"/>
      <c r="E177" s="188"/>
      <c r="F177" s="188"/>
      <c r="G177" s="189"/>
      <c r="H177" s="189"/>
      <c r="I177" s="189"/>
    </row>
    <row r="178" customFormat="false" ht="12.8" hidden="false" customHeight="false" outlineLevel="0" collapsed="false">
      <c r="A178" s="188"/>
      <c r="B178" s="188"/>
      <c r="C178" s="188"/>
      <c r="E178" s="188"/>
      <c r="F178" s="188"/>
      <c r="G178" s="189"/>
      <c r="H178" s="189"/>
      <c r="I178" s="189"/>
    </row>
    <row r="179" customFormat="false" ht="12.8" hidden="false" customHeight="false" outlineLevel="0" collapsed="false">
      <c r="A179" s="188"/>
      <c r="B179" s="188"/>
      <c r="C179" s="188"/>
      <c r="E179" s="188"/>
      <c r="F179" s="188"/>
      <c r="G179" s="189"/>
      <c r="H179" s="189"/>
      <c r="I179" s="189"/>
    </row>
    <row r="180" customFormat="false" ht="12.8" hidden="false" customHeight="false" outlineLevel="0" collapsed="false">
      <c r="A180" s="188"/>
      <c r="B180" s="188"/>
      <c r="C180" s="188"/>
      <c r="E180" s="188"/>
      <c r="F180" s="188"/>
      <c r="G180" s="189"/>
      <c r="H180" s="189"/>
      <c r="I180" s="189"/>
    </row>
    <row r="181" customFormat="false" ht="12.8" hidden="false" customHeight="false" outlineLevel="0" collapsed="false">
      <c r="A181" s="188"/>
      <c r="B181" s="188"/>
      <c r="C181" s="188"/>
      <c r="E181" s="188"/>
      <c r="F181" s="188"/>
      <c r="G181" s="189"/>
      <c r="H181" s="189"/>
      <c r="I181" s="189"/>
    </row>
    <row r="182" customFormat="false" ht="12.8" hidden="false" customHeight="false" outlineLevel="0" collapsed="false">
      <c r="A182" s="188"/>
      <c r="B182" s="188"/>
      <c r="C182" s="188"/>
      <c r="E182" s="188"/>
      <c r="F182" s="188"/>
      <c r="G182" s="189"/>
      <c r="H182" s="189"/>
      <c r="I182" s="189"/>
    </row>
    <row r="183" customFormat="false" ht="12.8" hidden="false" customHeight="false" outlineLevel="0" collapsed="false">
      <c r="A183" s="188"/>
      <c r="B183" s="188"/>
      <c r="C183" s="188"/>
      <c r="E183" s="188"/>
      <c r="F183" s="188"/>
      <c r="G183" s="189"/>
      <c r="H183" s="189"/>
      <c r="I183" s="189"/>
    </row>
    <row r="184" customFormat="false" ht="12.8" hidden="false" customHeight="false" outlineLevel="0" collapsed="false">
      <c r="A184" s="188"/>
      <c r="B184" s="188"/>
      <c r="C184" s="188"/>
      <c r="E184" s="188"/>
      <c r="F184" s="188"/>
      <c r="G184" s="189"/>
      <c r="H184" s="189"/>
      <c r="I184" s="189"/>
    </row>
    <row r="185" customFormat="false" ht="12.8" hidden="false" customHeight="false" outlineLevel="0" collapsed="false">
      <c r="A185" s="188"/>
      <c r="B185" s="188"/>
      <c r="C185" s="188"/>
      <c r="E185" s="188"/>
      <c r="F185" s="188"/>
      <c r="G185" s="189"/>
      <c r="H185" s="189"/>
      <c r="I185" s="189"/>
    </row>
    <row r="186" customFormat="false" ht="12.8" hidden="false" customHeight="false" outlineLevel="0" collapsed="false">
      <c r="A186" s="188"/>
      <c r="B186" s="188"/>
      <c r="C186" s="188"/>
      <c r="E186" s="188"/>
      <c r="F186" s="188"/>
      <c r="G186" s="189"/>
      <c r="H186" s="189"/>
      <c r="I186" s="189"/>
    </row>
    <row r="187" customFormat="false" ht="12.8" hidden="false" customHeight="false" outlineLevel="0" collapsed="false">
      <c r="A187" s="188"/>
      <c r="B187" s="188"/>
      <c r="C187" s="188"/>
      <c r="E187" s="188"/>
      <c r="F187" s="188"/>
      <c r="G187" s="189"/>
      <c r="H187" s="189"/>
      <c r="I187" s="189"/>
    </row>
    <row r="188" customFormat="false" ht="12.8" hidden="false" customHeight="false" outlineLevel="0" collapsed="false">
      <c r="A188" s="188"/>
      <c r="B188" s="188"/>
      <c r="C188" s="188"/>
      <c r="E188" s="188"/>
      <c r="F188" s="188"/>
      <c r="G188" s="189"/>
      <c r="H188" s="189"/>
      <c r="I188" s="189"/>
    </row>
    <row r="189" customFormat="false" ht="12.8" hidden="false" customHeight="false" outlineLevel="0" collapsed="false">
      <c r="A189" s="188"/>
      <c r="B189" s="188"/>
      <c r="C189" s="188"/>
      <c r="E189" s="188"/>
      <c r="F189" s="188"/>
      <c r="G189" s="189"/>
      <c r="H189" s="189"/>
      <c r="I189" s="189"/>
    </row>
    <row r="190" customFormat="false" ht="12.8" hidden="false" customHeight="false" outlineLevel="0" collapsed="false">
      <c r="A190" s="188"/>
      <c r="B190" s="188"/>
      <c r="C190" s="188"/>
      <c r="E190" s="188"/>
      <c r="F190" s="188"/>
      <c r="G190" s="189"/>
      <c r="H190" s="189"/>
      <c r="I190" s="189"/>
    </row>
    <row r="191" customFormat="false" ht="12.8" hidden="false" customHeight="false" outlineLevel="0" collapsed="false">
      <c r="A191" s="188"/>
      <c r="B191" s="188"/>
      <c r="C191" s="188"/>
      <c r="E191" s="188"/>
      <c r="F191" s="188"/>
      <c r="G191" s="189"/>
      <c r="H191" s="189"/>
      <c r="I191" s="189"/>
    </row>
    <row r="192" customFormat="false" ht="12.8" hidden="false" customHeight="false" outlineLevel="0" collapsed="false">
      <c r="A192" s="188"/>
      <c r="B192" s="188"/>
      <c r="C192" s="188"/>
      <c r="E192" s="188"/>
      <c r="F192" s="188"/>
      <c r="G192" s="189"/>
      <c r="H192" s="189"/>
      <c r="I192" s="189"/>
    </row>
    <row r="193" customFormat="false" ht="12.8" hidden="false" customHeight="false" outlineLevel="0" collapsed="false">
      <c r="A193" s="188"/>
      <c r="B193" s="188"/>
      <c r="C193" s="188"/>
      <c r="E193" s="188"/>
      <c r="F193" s="188"/>
      <c r="G193" s="189"/>
      <c r="H193" s="189"/>
      <c r="I193" s="189"/>
    </row>
    <row r="194" customFormat="false" ht="12.8" hidden="false" customHeight="false" outlineLevel="0" collapsed="false">
      <c r="A194" s="188"/>
      <c r="B194" s="188"/>
      <c r="C194" s="188"/>
      <c r="E194" s="188"/>
      <c r="F194" s="188"/>
      <c r="G194" s="189"/>
      <c r="H194" s="189"/>
      <c r="I194" s="189"/>
    </row>
    <row r="195" customFormat="false" ht="12.8" hidden="false" customHeight="false" outlineLevel="0" collapsed="false">
      <c r="A195" s="188"/>
      <c r="B195" s="188"/>
      <c r="C195" s="188"/>
      <c r="E195" s="188"/>
      <c r="F195" s="188"/>
      <c r="G195" s="189"/>
      <c r="H195" s="189"/>
      <c r="I195" s="189"/>
    </row>
    <row r="196" customFormat="false" ht="12.8" hidden="false" customHeight="false" outlineLevel="0" collapsed="false">
      <c r="A196" s="188"/>
      <c r="B196" s="188"/>
      <c r="C196" s="188"/>
      <c r="E196" s="188"/>
      <c r="F196" s="188"/>
      <c r="G196" s="189"/>
      <c r="H196" s="189"/>
      <c r="I196" s="189"/>
    </row>
    <row r="197" customFormat="false" ht="12.8" hidden="false" customHeight="false" outlineLevel="0" collapsed="false">
      <c r="A197" s="188"/>
      <c r="B197" s="188"/>
      <c r="C197" s="188"/>
      <c r="E197" s="188"/>
      <c r="F197" s="188"/>
      <c r="G197" s="189"/>
      <c r="H197" s="189"/>
      <c r="I197" s="189"/>
    </row>
    <row r="198" customFormat="false" ht="12.8" hidden="false" customHeight="false" outlineLevel="0" collapsed="false">
      <c r="A198" s="188"/>
      <c r="B198" s="188"/>
      <c r="C198" s="188"/>
      <c r="E198" s="188"/>
      <c r="F198" s="188"/>
      <c r="G198" s="189"/>
      <c r="H198" s="189"/>
      <c r="I198" s="189"/>
    </row>
    <row r="199" customFormat="false" ht="12.8" hidden="false" customHeight="false" outlineLevel="0" collapsed="false">
      <c r="A199" s="188"/>
      <c r="B199" s="188"/>
      <c r="C199" s="188"/>
      <c r="E199" s="188"/>
      <c r="F199" s="188"/>
      <c r="G199" s="189"/>
      <c r="H199" s="189"/>
      <c r="I199" s="189"/>
    </row>
    <row r="200" customFormat="false" ht="12.8" hidden="false" customHeight="false" outlineLevel="0" collapsed="false">
      <c r="A200" s="188"/>
      <c r="B200" s="188"/>
      <c r="C200" s="188"/>
      <c r="E200" s="188"/>
      <c r="F200" s="188"/>
      <c r="G200" s="189"/>
      <c r="H200" s="189"/>
      <c r="I200" s="189"/>
    </row>
    <row r="201" customFormat="false" ht="12.8" hidden="false" customHeight="false" outlineLevel="0" collapsed="false">
      <c r="A201" s="188"/>
      <c r="B201" s="188"/>
      <c r="C201" s="188"/>
      <c r="E201" s="188"/>
      <c r="F201" s="188"/>
      <c r="G201" s="189"/>
      <c r="H201" s="189"/>
      <c r="I201" s="189"/>
    </row>
    <row r="202" customFormat="false" ht="12.8" hidden="false" customHeight="false" outlineLevel="0" collapsed="false">
      <c r="A202" s="188"/>
      <c r="B202" s="188"/>
      <c r="C202" s="188"/>
      <c r="E202" s="188"/>
      <c r="F202" s="188"/>
      <c r="G202" s="189"/>
      <c r="H202" s="189"/>
      <c r="I202" s="189"/>
    </row>
    <row r="203" customFormat="false" ht="12.8" hidden="false" customHeight="false" outlineLevel="0" collapsed="false">
      <c r="A203" s="188"/>
      <c r="B203" s="188"/>
      <c r="C203" s="188"/>
      <c r="E203" s="188"/>
      <c r="F203" s="188"/>
      <c r="G203" s="189"/>
      <c r="H203" s="189"/>
      <c r="I203" s="189"/>
    </row>
    <row r="204" customFormat="false" ht="12.8" hidden="false" customHeight="false" outlineLevel="0" collapsed="false">
      <c r="A204" s="188"/>
      <c r="B204" s="188"/>
      <c r="C204" s="188"/>
      <c r="E204" s="188"/>
      <c r="F204" s="188"/>
      <c r="G204" s="189"/>
      <c r="H204" s="189"/>
      <c r="I204" s="189"/>
    </row>
    <row r="205" customFormat="false" ht="12.8" hidden="false" customHeight="false" outlineLevel="0" collapsed="false">
      <c r="A205" s="188"/>
      <c r="B205" s="188"/>
      <c r="C205" s="188"/>
      <c r="E205" s="188"/>
      <c r="F205" s="188"/>
      <c r="G205" s="189"/>
      <c r="H205" s="189"/>
      <c r="I205" s="189"/>
    </row>
    <row r="206" customFormat="false" ht="12.8" hidden="false" customHeight="false" outlineLevel="0" collapsed="false">
      <c r="A206" s="188"/>
      <c r="B206" s="188"/>
      <c r="C206" s="188"/>
      <c r="E206" s="188"/>
      <c r="F206" s="188"/>
      <c r="G206" s="189"/>
      <c r="H206" s="189"/>
      <c r="I206" s="189"/>
    </row>
    <row r="207" customFormat="false" ht="12.8" hidden="false" customHeight="false" outlineLevel="0" collapsed="false">
      <c r="A207" s="188"/>
      <c r="B207" s="188"/>
      <c r="C207" s="188"/>
      <c r="E207" s="188"/>
      <c r="F207" s="188"/>
      <c r="G207" s="189"/>
      <c r="H207" s="189"/>
      <c r="I207" s="189"/>
    </row>
    <row r="208" customFormat="false" ht="12.8" hidden="false" customHeight="false" outlineLevel="0" collapsed="false">
      <c r="A208" s="188"/>
      <c r="B208" s="188"/>
      <c r="C208" s="188"/>
      <c r="E208" s="188"/>
      <c r="F208" s="188"/>
      <c r="G208" s="189"/>
      <c r="H208" s="189"/>
      <c r="I208" s="189"/>
    </row>
    <row r="209" customFormat="false" ht="12.8" hidden="false" customHeight="false" outlineLevel="0" collapsed="false">
      <c r="A209" s="188"/>
      <c r="B209" s="188"/>
      <c r="C209" s="188"/>
      <c r="E209" s="188"/>
      <c r="F209" s="188"/>
      <c r="G209" s="189"/>
      <c r="H209" s="189"/>
      <c r="I209" s="189"/>
    </row>
    <row r="210" customFormat="false" ht="12.8" hidden="false" customHeight="false" outlineLevel="0" collapsed="false">
      <c r="A210" s="188"/>
      <c r="B210" s="188"/>
      <c r="C210" s="188"/>
      <c r="E210" s="188"/>
      <c r="F210" s="188"/>
      <c r="G210" s="189"/>
      <c r="H210" s="189"/>
      <c r="I210" s="189"/>
    </row>
    <row r="211" customFormat="false" ht="12.8" hidden="false" customHeight="false" outlineLevel="0" collapsed="false">
      <c r="A211" s="188"/>
      <c r="B211" s="188"/>
      <c r="C211" s="188"/>
      <c r="E211" s="188"/>
      <c r="F211" s="188"/>
      <c r="G211" s="189"/>
      <c r="H211" s="189"/>
      <c r="I211" s="189"/>
    </row>
    <row r="212" customFormat="false" ht="12.8" hidden="false" customHeight="false" outlineLevel="0" collapsed="false">
      <c r="A212" s="188"/>
      <c r="B212" s="188"/>
      <c r="C212" s="188"/>
      <c r="E212" s="188"/>
      <c r="F212" s="188"/>
      <c r="G212" s="189"/>
      <c r="H212" s="189"/>
      <c r="I212" s="189"/>
    </row>
    <row r="213" customFormat="false" ht="12.8" hidden="false" customHeight="false" outlineLevel="0" collapsed="false">
      <c r="A213" s="188"/>
      <c r="B213" s="188"/>
      <c r="C213" s="188"/>
      <c r="E213" s="188"/>
      <c r="F213" s="188"/>
      <c r="G213" s="189"/>
      <c r="H213" s="189"/>
      <c r="I213" s="189"/>
    </row>
    <row r="214" customFormat="false" ht="12.8" hidden="false" customHeight="false" outlineLevel="0" collapsed="false">
      <c r="A214" s="188"/>
      <c r="B214" s="188"/>
      <c r="C214" s="188"/>
      <c r="E214" s="188"/>
      <c r="F214" s="188"/>
      <c r="G214" s="189"/>
      <c r="H214" s="189"/>
      <c r="I214" s="189"/>
    </row>
    <row r="215" customFormat="false" ht="12.8" hidden="false" customHeight="false" outlineLevel="0" collapsed="false">
      <c r="A215" s="188"/>
      <c r="B215" s="188"/>
      <c r="C215" s="188"/>
      <c r="E215" s="188"/>
      <c r="F215" s="188"/>
      <c r="G215" s="189"/>
      <c r="H215" s="189"/>
      <c r="I215" s="189"/>
    </row>
    <row r="216" customFormat="false" ht="12.8" hidden="false" customHeight="false" outlineLevel="0" collapsed="false">
      <c r="A216" s="188"/>
      <c r="B216" s="188"/>
      <c r="C216" s="188"/>
      <c r="E216" s="188"/>
      <c r="F216" s="188"/>
      <c r="G216" s="189"/>
      <c r="H216" s="189"/>
      <c r="I216" s="189"/>
    </row>
    <row r="217" customFormat="false" ht="12.8" hidden="false" customHeight="false" outlineLevel="0" collapsed="false">
      <c r="A217" s="188"/>
      <c r="B217" s="188"/>
      <c r="C217" s="188"/>
      <c r="E217" s="188"/>
      <c r="F217" s="188"/>
      <c r="G217" s="189"/>
      <c r="H217" s="189"/>
      <c r="I217" s="189"/>
    </row>
    <row r="218" customFormat="false" ht="12.8" hidden="false" customHeight="false" outlineLevel="0" collapsed="false">
      <c r="A218" s="188"/>
      <c r="B218" s="188"/>
      <c r="C218" s="188"/>
      <c r="E218" s="188"/>
      <c r="F218" s="188"/>
      <c r="G218" s="189"/>
      <c r="H218" s="189"/>
      <c r="I218" s="189"/>
    </row>
    <row r="219" customFormat="false" ht="12.8" hidden="false" customHeight="false" outlineLevel="0" collapsed="false">
      <c r="A219" s="188"/>
      <c r="B219" s="188"/>
      <c r="C219" s="188"/>
      <c r="E219" s="188"/>
      <c r="F219" s="188"/>
      <c r="G219" s="189"/>
      <c r="H219" s="189"/>
      <c r="I219" s="189"/>
    </row>
    <row r="220" customFormat="false" ht="12.8" hidden="false" customHeight="false" outlineLevel="0" collapsed="false">
      <c r="A220" s="188"/>
      <c r="B220" s="188"/>
      <c r="C220" s="188"/>
      <c r="E220" s="188"/>
      <c r="F220" s="188"/>
      <c r="G220" s="189"/>
      <c r="H220" s="189"/>
      <c r="I220" s="189"/>
    </row>
    <row r="221" customFormat="false" ht="12.8" hidden="false" customHeight="false" outlineLevel="0" collapsed="false">
      <c r="A221" s="188"/>
      <c r="B221" s="188"/>
      <c r="C221" s="188"/>
      <c r="E221" s="188"/>
      <c r="F221" s="188"/>
      <c r="G221" s="189"/>
      <c r="H221" s="189"/>
      <c r="I221" s="189"/>
    </row>
    <row r="222" customFormat="false" ht="12.8" hidden="false" customHeight="false" outlineLevel="0" collapsed="false">
      <c r="A222" s="188"/>
      <c r="B222" s="188"/>
      <c r="C222" s="188"/>
      <c r="E222" s="188"/>
      <c r="F222" s="188"/>
      <c r="G222" s="189"/>
      <c r="H222" s="189"/>
      <c r="I222" s="189"/>
    </row>
    <row r="223" customFormat="false" ht="12.8" hidden="false" customHeight="false" outlineLevel="0" collapsed="false">
      <c r="A223" s="188"/>
      <c r="B223" s="188"/>
      <c r="C223" s="188"/>
      <c r="E223" s="188"/>
      <c r="F223" s="188"/>
      <c r="G223" s="189"/>
      <c r="H223" s="189"/>
      <c r="I223" s="189"/>
    </row>
    <row r="224" customFormat="false" ht="12.8" hidden="false" customHeight="false" outlineLevel="0" collapsed="false">
      <c r="A224" s="188"/>
      <c r="B224" s="188"/>
      <c r="C224" s="188"/>
      <c r="E224" s="188"/>
      <c r="F224" s="188"/>
      <c r="G224" s="189"/>
      <c r="H224" s="189"/>
      <c r="I224" s="189"/>
    </row>
    <row r="225" customFormat="false" ht="12.8" hidden="false" customHeight="false" outlineLevel="0" collapsed="false">
      <c r="A225" s="188"/>
      <c r="B225" s="188"/>
      <c r="C225" s="188"/>
      <c r="E225" s="188"/>
      <c r="F225" s="188"/>
      <c r="G225" s="189"/>
      <c r="H225" s="189"/>
      <c r="I225" s="189"/>
    </row>
    <row r="226" customFormat="false" ht="12.8" hidden="false" customHeight="false" outlineLevel="0" collapsed="false">
      <c r="A226" s="188"/>
      <c r="B226" s="188"/>
      <c r="C226" s="188"/>
      <c r="E226" s="188"/>
      <c r="F226" s="188"/>
      <c r="G226" s="189"/>
      <c r="H226" s="189"/>
      <c r="I226" s="189"/>
    </row>
    <row r="227" customFormat="false" ht="12.8" hidden="false" customHeight="false" outlineLevel="0" collapsed="false">
      <c r="A227" s="188"/>
      <c r="B227" s="188"/>
      <c r="C227" s="188"/>
      <c r="E227" s="188"/>
      <c r="F227" s="188"/>
      <c r="G227" s="189"/>
      <c r="H227" s="189"/>
      <c r="I227" s="189"/>
    </row>
    <row r="228" customFormat="false" ht="12.8" hidden="false" customHeight="false" outlineLevel="0" collapsed="false">
      <c r="A228" s="188"/>
      <c r="B228" s="188"/>
      <c r="C228" s="188"/>
      <c r="E228" s="188"/>
      <c r="F228" s="188"/>
      <c r="G228" s="189"/>
      <c r="H228" s="189"/>
      <c r="I228" s="189"/>
    </row>
    <row r="229" customFormat="false" ht="12.8" hidden="false" customHeight="false" outlineLevel="0" collapsed="false">
      <c r="A229" s="188"/>
      <c r="B229" s="188"/>
      <c r="C229" s="188"/>
      <c r="E229" s="188"/>
      <c r="F229" s="188"/>
      <c r="G229" s="189"/>
      <c r="H229" s="189"/>
      <c r="I229" s="189"/>
    </row>
    <row r="230" customFormat="false" ht="12.8" hidden="false" customHeight="false" outlineLevel="0" collapsed="false">
      <c r="A230" s="188"/>
      <c r="B230" s="188"/>
      <c r="C230" s="188"/>
      <c r="E230" s="188"/>
      <c r="F230" s="188"/>
      <c r="G230" s="189"/>
      <c r="H230" s="189"/>
      <c r="I230" s="189"/>
    </row>
    <row r="231" customFormat="false" ht="12.8" hidden="false" customHeight="false" outlineLevel="0" collapsed="false">
      <c r="A231" s="188"/>
      <c r="B231" s="188"/>
      <c r="C231" s="188"/>
      <c r="E231" s="188"/>
      <c r="F231" s="188"/>
      <c r="G231" s="189"/>
      <c r="H231" s="189"/>
      <c r="I231" s="189"/>
    </row>
    <row r="232" customFormat="false" ht="12.8" hidden="false" customHeight="false" outlineLevel="0" collapsed="false">
      <c r="A232" s="188"/>
      <c r="B232" s="188"/>
      <c r="C232" s="188"/>
      <c r="E232" s="188"/>
      <c r="F232" s="188"/>
      <c r="G232" s="189"/>
      <c r="H232" s="189"/>
      <c r="I232" s="189"/>
    </row>
    <row r="233" customFormat="false" ht="12.8" hidden="false" customHeight="false" outlineLevel="0" collapsed="false">
      <c r="A233" s="188"/>
      <c r="B233" s="188"/>
      <c r="C233" s="188"/>
      <c r="E233" s="188"/>
      <c r="F233" s="188"/>
      <c r="G233" s="189"/>
      <c r="H233" s="189"/>
      <c r="I233" s="189"/>
    </row>
    <row r="234" customFormat="false" ht="12.8" hidden="false" customHeight="false" outlineLevel="0" collapsed="false">
      <c r="A234" s="188"/>
      <c r="B234" s="188"/>
      <c r="C234" s="188"/>
      <c r="E234" s="188"/>
      <c r="F234" s="188"/>
      <c r="G234" s="189"/>
      <c r="H234" s="189"/>
      <c r="I234" s="189"/>
    </row>
    <row r="235" customFormat="false" ht="12.8" hidden="false" customHeight="false" outlineLevel="0" collapsed="false">
      <c r="A235" s="188"/>
      <c r="B235" s="188"/>
      <c r="C235" s="188"/>
      <c r="E235" s="188"/>
      <c r="F235" s="188"/>
      <c r="G235" s="189"/>
      <c r="H235" s="189"/>
      <c r="I235" s="189"/>
    </row>
    <row r="236" customFormat="false" ht="12.8" hidden="false" customHeight="false" outlineLevel="0" collapsed="false">
      <c r="A236" s="188"/>
      <c r="B236" s="188"/>
      <c r="C236" s="188"/>
      <c r="E236" s="188"/>
      <c r="F236" s="188"/>
      <c r="G236" s="189"/>
      <c r="H236" s="189"/>
      <c r="I236" s="189"/>
    </row>
    <row r="237" customFormat="false" ht="12.8" hidden="false" customHeight="false" outlineLevel="0" collapsed="false">
      <c r="A237" s="188"/>
      <c r="B237" s="188"/>
      <c r="C237" s="188"/>
      <c r="E237" s="188"/>
      <c r="F237" s="188"/>
      <c r="G237" s="189"/>
      <c r="H237" s="189"/>
      <c r="I237" s="189"/>
    </row>
    <row r="238" customFormat="false" ht="12.8" hidden="false" customHeight="false" outlineLevel="0" collapsed="false">
      <c r="A238" s="188"/>
      <c r="B238" s="188"/>
      <c r="C238" s="188"/>
      <c r="E238" s="188"/>
      <c r="F238" s="188"/>
      <c r="G238" s="189"/>
      <c r="H238" s="189"/>
      <c r="I238" s="189"/>
    </row>
    <row r="239" customFormat="false" ht="12.8" hidden="false" customHeight="false" outlineLevel="0" collapsed="false">
      <c r="A239" s="188"/>
      <c r="B239" s="188"/>
      <c r="C239" s="188"/>
      <c r="E239" s="188"/>
      <c r="F239" s="188"/>
      <c r="G239" s="189"/>
      <c r="H239" s="189"/>
      <c r="I239" s="189"/>
    </row>
    <row r="240" customFormat="false" ht="12.8" hidden="false" customHeight="false" outlineLevel="0" collapsed="false">
      <c r="A240" s="188"/>
      <c r="B240" s="188"/>
      <c r="C240" s="188"/>
      <c r="E240" s="188"/>
      <c r="F240" s="188"/>
      <c r="G240" s="189"/>
      <c r="H240" s="189"/>
      <c r="I240" s="189"/>
    </row>
    <row r="241" customFormat="false" ht="12.8" hidden="false" customHeight="false" outlineLevel="0" collapsed="false">
      <c r="A241" s="188"/>
      <c r="B241" s="188"/>
      <c r="C241" s="188"/>
      <c r="E241" s="188"/>
      <c r="F241" s="188"/>
      <c r="G241" s="189"/>
      <c r="H241" s="189"/>
      <c r="I241" s="189"/>
    </row>
    <row r="242" customFormat="false" ht="12.8" hidden="false" customHeight="false" outlineLevel="0" collapsed="false">
      <c r="A242" s="188"/>
      <c r="B242" s="188"/>
      <c r="C242" s="188"/>
      <c r="E242" s="188"/>
      <c r="F242" s="188"/>
      <c r="G242" s="189"/>
      <c r="H242" s="189"/>
      <c r="I242" s="189"/>
    </row>
    <row r="243" customFormat="false" ht="12.8" hidden="false" customHeight="false" outlineLevel="0" collapsed="false">
      <c r="A243" s="188"/>
      <c r="B243" s="188"/>
      <c r="C243" s="188"/>
      <c r="E243" s="188"/>
      <c r="F243" s="188"/>
      <c r="G243" s="189"/>
      <c r="H243" s="189"/>
      <c r="I243" s="189"/>
    </row>
    <row r="244" customFormat="false" ht="12.8" hidden="false" customHeight="false" outlineLevel="0" collapsed="false">
      <c r="A244" s="188"/>
      <c r="B244" s="188"/>
      <c r="C244" s="188"/>
      <c r="E244" s="188"/>
      <c r="F244" s="188"/>
      <c r="G244" s="189"/>
      <c r="H244" s="189"/>
      <c r="I244" s="189"/>
    </row>
    <row r="245" customFormat="false" ht="12.8" hidden="false" customHeight="false" outlineLevel="0" collapsed="false">
      <c r="A245" s="188"/>
      <c r="B245" s="188"/>
      <c r="C245" s="188"/>
      <c r="E245" s="188"/>
      <c r="F245" s="188"/>
      <c r="G245" s="189"/>
      <c r="H245" s="189"/>
      <c r="I245" s="189"/>
    </row>
    <row r="246" customFormat="false" ht="12.8" hidden="false" customHeight="false" outlineLevel="0" collapsed="false">
      <c r="A246" s="188"/>
      <c r="B246" s="188"/>
      <c r="C246" s="188"/>
      <c r="E246" s="188"/>
      <c r="F246" s="188"/>
      <c r="G246" s="189"/>
      <c r="H246" s="189"/>
      <c r="I246" s="189"/>
    </row>
    <row r="247" customFormat="false" ht="12.8" hidden="false" customHeight="false" outlineLevel="0" collapsed="false">
      <c r="A247" s="188"/>
      <c r="B247" s="188"/>
      <c r="C247" s="188"/>
      <c r="E247" s="188"/>
      <c r="F247" s="188"/>
      <c r="G247" s="189"/>
      <c r="H247" s="189"/>
      <c r="I247" s="189"/>
    </row>
    <row r="248" customFormat="false" ht="12.8" hidden="false" customHeight="false" outlineLevel="0" collapsed="false">
      <c r="A248" s="188"/>
      <c r="B248" s="188"/>
      <c r="C248" s="188"/>
      <c r="E248" s="188"/>
      <c r="F248" s="188"/>
      <c r="G248" s="189"/>
      <c r="H248" s="189"/>
      <c r="I248" s="189"/>
    </row>
    <row r="249" customFormat="false" ht="12.8" hidden="false" customHeight="false" outlineLevel="0" collapsed="false">
      <c r="A249" s="188"/>
      <c r="B249" s="188"/>
      <c r="C249" s="188"/>
      <c r="E249" s="188"/>
      <c r="F249" s="188"/>
      <c r="G249" s="189"/>
      <c r="H249" s="189"/>
      <c r="I249" s="189"/>
    </row>
    <row r="250" customFormat="false" ht="12.8" hidden="false" customHeight="false" outlineLevel="0" collapsed="false">
      <c r="A250" s="188"/>
      <c r="B250" s="188"/>
      <c r="C250" s="188"/>
      <c r="E250" s="188"/>
      <c r="F250" s="188"/>
      <c r="G250" s="189"/>
      <c r="H250" s="189"/>
      <c r="I250" s="189"/>
    </row>
    <row r="251" customFormat="false" ht="12.8" hidden="false" customHeight="false" outlineLevel="0" collapsed="false">
      <c r="A251" s="188"/>
      <c r="B251" s="188"/>
      <c r="C251" s="188"/>
      <c r="E251" s="188"/>
      <c r="F251" s="188"/>
      <c r="G251" s="189"/>
      <c r="H251" s="189"/>
      <c r="I251" s="189"/>
    </row>
    <row r="252" customFormat="false" ht="12.8" hidden="false" customHeight="false" outlineLevel="0" collapsed="false">
      <c r="A252" s="188"/>
      <c r="B252" s="188"/>
      <c r="C252" s="188"/>
      <c r="E252" s="188"/>
      <c r="F252" s="188"/>
      <c r="G252" s="189"/>
      <c r="H252" s="189"/>
      <c r="I252" s="189"/>
    </row>
    <row r="253" customFormat="false" ht="12.8" hidden="false" customHeight="false" outlineLevel="0" collapsed="false">
      <c r="A253" s="188"/>
      <c r="B253" s="188"/>
      <c r="C253" s="188"/>
      <c r="E253" s="188"/>
      <c r="F253" s="188"/>
      <c r="G253" s="189"/>
      <c r="H253" s="189"/>
      <c r="I253" s="189"/>
    </row>
    <row r="254" customFormat="false" ht="12.8" hidden="false" customHeight="false" outlineLevel="0" collapsed="false">
      <c r="A254" s="188"/>
      <c r="B254" s="188"/>
      <c r="C254" s="188"/>
      <c r="E254" s="188"/>
      <c r="F254" s="188"/>
      <c r="G254" s="189"/>
      <c r="H254" s="189"/>
      <c r="I254" s="189"/>
    </row>
    <row r="255" customFormat="false" ht="12.8" hidden="false" customHeight="false" outlineLevel="0" collapsed="false">
      <c r="A255" s="188"/>
      <c r="B255" s="188"/>
      <c r="C255" s="188"/>
      <c r="E255" s="188"/>
      <c r="F255" s="188"/>
      <c r="G255" s="189"/>
      <c r="H255" s="189"/>
      <c r="I255" s="189"/>
    </row>
    <row r="256" customFormat="false" ht="12.8" hidden="false" customHeight="false" outlineLevel="0" collapsed="false">
      <c r="A256" s="188"/>
      <c r="B256" s="188"/>
      <c r="C256" s="188"/>
      <c r="E256" s="188"/>
      <c r="F256" s="188"/>
      <c r="G256" s="189"/>
      <c r="H256" s="189"/>
      <c r="I256" s="189"/>
    </row>
    <row r="257" customFormat="false" ht="12.8" hidden="false" customHeight="false" outlineLevel="0" collapsed="false">
      <c r="A257" s="188"/>
      <c r="B257" s="188"/>
      <c r="C257" s="188"/>
      <c r="E257" s="188"/>
      <c r="F257" s="188"/>
      <c r="G257" s="189"/>
      <c r="H257" s="189"/>
      <c r="I257" s="189"/>
    </row>
    <row r="258" customFormat="false" ht="12.8" hidden="false" customHeight="false" outlineLevel="0" collapsed="false">
      <c r="A258" s="188"/>
      <c r="B258" s="188"/>
      <c r="C258" s="188"/>
      <c r="E258" s="188"/>
      <c r="F258" s="188"/>
      <c r="G258" s="189"/>
      <c r="H258" s="189"/>
      <c r="I258" s="189"/>
    </row>
    <row r="259" customFormat="false" ht="12.8" hidden="false" customHeight="false" outlineLevel="0" collapsed="false">
      <c r="A259" s="188"/>
      <c r="B259" s="188"/>
      <c r="C259" s="188"/>
      <c r="E259" s="188"/>
      <c r="F259" s="188"/>
      <c r="G259" s="189"/>
      <c r="H259" s="189"/>
      <c r="I259" s="189"/>
    </row>
    <row r="260" customFormat="false" ht="12.8" hidden="false" customHeight="false" outlineLevel="0" collapsed="false">
      <c r="A260" s="188"/>
      <c r="B260" s="188"/>
      <c r="C260" s="188"/>
      <c r="E260" s="188"/>
      <c r="F260" s="188"/>
      <c r="G260" s="189"/>
      <c r="H260" s="189"/>
      <c r="I260" s="189"/>
    </row>
    <row r="261" customFormat="false" ht="12.8" hidden="false" customHeight="false" outlineLevel="0" collapsed="false">
      <c r="A261" s="188"/>
      <c r="B261" s="188"/>
      <c r="C261" s="188"/>
      <c r="E261" s="188"/>
      <c r="F261" s="188"/>
      <c r="G261" s="189"/>
      <c r="H261" s="189"/>
      <c r="I261" s="189"/>
    </row>
    <row r="262" customFormat="false" ht="12.8" hidden="false" customHeight="false" outlineLevel="0" collapsed="false">
      <c r="A262" s="188"/>
      <c r="B262" s="188"/>
      <c r="C262" s="188"/>
      <c r="E262" s="188"/>
      <c r="F262" s="188"/>
      <c r="G262" s="189"/>
      <c r="H262" s="189"/>
      <c r="I262" s="189"/>
    </row>
    <row r="263" customFormat="false" ht="12.8" hidden="false" customHeight="false" outlineLevel="0" collapsed="false">
      <c r="A263" s="188"/>
      <c r="B263" s="188"/>
      <c r="C263" s="188"/>
      <c r="E263" s="188"/>
      <c r="F263" s="188"/>
      <c r="G263" s="189"/>
      <c r="H263" s="189"/>
      <c r="I263" s="189"/>
    </row>
    <row r="264" customFormat="false" ht="12.8" hidden="false" customHeight="false" outlineLevel="0" collapsed="false">
      <c r="A264" s="188"/>
      <c r="B264" s="188"/>
      <c r="C264" s="188"/>
      <c r="E264" s="188"/>
      <c r="F264" s="188"/>
      <c r="G264" s="189"/>
      <c r="H264" s="189"/>
      <c r="I264" s="189"/>
    </row>
    <row r="265" customFormat="false" ht="12.8" hidden="false" customHeight="false" outlineLevel="0" collapsed="false">
      <c r="A265" s="188"/>
      <c r="B265" s="188"/>
      <c r="C265" s="188"/>
      <c r="E265" s="188"/>
      <c r="F265" s="188"/>
      <c r="G265" s="189"/>
      <c r="H265" s="189"/>
      <c r="I265" s="189"/>
    </row>
    <row r="266" customFormat="false" ht="12.8" hidden="false" customHeight="false" outlineLevel="0" collapsed="false">
      <c r="A266" s="188"/>
      <c r="B266" s="188"/>
      <c r="C266" s="188"/>
      <c r="E266" s="188"/>
      <c r="F266" s="188"/>
      <c r="G266" s="189"/>
      <c r="H266" s="189"/>
      <c r="I266" s="189"/>
    </row>
    <row r="267" customFormat="false" ht="12.8" hidden="false" customHeight="false" outlineLevel="0" collapsed="false">
      <c r="A267" s="188"/>
      <c r="B267" s="188"/>
      <c r="C267" s="188"/>
      <c r="E267" s="188"/>
      <c r="F267" s="188"/>
      <c r="G267" s="189"/>
      <c r="H267" s="189"/>
      <c r="I267" s="189"/>
    </row>
    <row r="268" customFormat="false" ht="12.8" hidden="false" customHeight="false" outlineLevel="0" collapsed="false">
      <c r="A268" s="188"/>
      <c r="B268" s="188"/>
      <c r="C268" s="188"/>
      <c r="E268" s="188"/>
      <c r="F268" s="188"/>
      <c r="G268" s="189"/>
      <c r="H268" s="189"/>
      <c r="I268" s="189"/>
    </row>
    <row r="269" customFormat="false" ht="12.8" hidden="false" customHeight="false" outlineLevel="0" collapsed="false">
      <c r="A269" s="188"/>
      <c r="B269" s="188"/>
      <c r="C269" s="188"/>
      <c r="E269" s="188"/>
      <c r="F269" s="188"/>
      <c r="G269" s="189"/>
      <c r="H269" s="189"/>
      <c r="I269" s="189"/>
    </row>
    <row r="270" customFormat="false" ht="12.8" hidden="false" customHeight="false" outlineLevel="0" collapsed="false">
      <c r="A270" s="188"/>
      <c r="B270" s="188"/>
      <c r="C270" s="188"/>
      <c r="E270" s="188"/>
      <c r="F270" s="188"/>
      <c r="G270" s="189"/>
      <c r="H270" s="189"/>
      <c r="I270" s="189"/>
    </row>
    <row r="271" customFormat="false" ht="12.8" hidden="false" customHeight="false" outlineLevel="0" collapsed="false">
      <c r="A271" s="188"/>
      <c r="B271" s="188"/>
      <c r="C271" s="188"/>
      <c r="E271" s="188"/>
      <c r="F271" s="188"/>
      <c r="G271" s="189"/>
      <c r="H271" s="189"/>
      <c r="I271" s="189"/>
    </row>
    <row r="272" customFormat="false" ht="12.8" hidden="false" customHeight="false" outlineLevel="0" collapsed="false">
      <c r="A272" s="188"/>
      <c r="B272" s="188"/>
      <c r="C272" s="188"/>
      <c r="E272" s="188"/>
      <c r="F272" s="188"/>
      <c r="G272" s="189"/>
      <c r="H272" s="189"/>
      <c r="I272" s="189"/>
    </row>
    <row r="273" customFormat="false" ht="12.8" hidden="false" customHeight="false" outlineLevel="0" collapsed="false">
      <c r="A273" s="188"/>
      <c r="B273" s="188"/>
      <c r="C273" s="188"/>
      <c r="E273" s="188"/>
      <c r="F273" s="188"/>
      <c r="G273" s="189"/>
      <c r="H273" s="189"/>
      <c r="I273" s="189"/>
    </row>
    <row r="274" customFormat="false" ht="12.8" hidden="false" customHeight="false" outlineLevel="0" collapsed="false">
      <c r="A274" s="188"/>
      <c r="B274" s="188"/>
      <c r="C274" s="188"/>
      <c r="E274" s="188"/>
      <c r="F274" s="188"/>
      <c r="G274" s="189"/>
      <c r="H274" s="189"/>
      <c r="I274" s="189"/>
    </row>
    <row r="275" customFormat="false" ht="12.8" hidden="false" customHeight="false" outlineLevel="0" collapsed="false">
      <c r="A275" s="188"/>
      <c r="B275" s="188"/>
      <c r="C275" s="188"/>
      <c r="E275" s="188"/>
      <c r="F275" s="188"/>
      <c r="G275" s="189"/>
      <c r="H275" s="189"/>
      <c r="I275" s="189"/>
    </row>
    <row r="276" customFormat="false" ht="12.8" hidden="false" customHeight="false" outlineLevel="0" collapsed="false">
      <c r="A276" s="188"/>
      <c r="B276" s="188"/>
      <c r="C276" s="188"/>
      <c r="E276" s="188"/>
      <c r="F276" s="188"/>
      <c r="G276" s="189"/>
      <c r="H276" s="189"/>
      <c r="I276" s="189"/>
    </row>
    <row r="277" customFormat="false" ht="12.8" hidden="false" customHeight="false" outlineLevel="0" collapsed="false">
      <c r="A277" s="188"/>
      <c r="B277" s="188"/>
      <c r="C277" s="188"/>
      <c r="E277" s="188"/>
      <c r="F277" s="188"/>
      <c r="G277" s="189"/>
      <c r="H277" s="189"/>
      <c r="I277" s="189"/>
    </row>
    <row r="278" customFormat="false" ht="12.8" hidden="false" customHeight="false" outlineLevel="0" collapsed="false">
      <c r="A278" s="188"/>
      <c r="B278" s="188"/>
      <c r="C278" s="188"/>
      <c r="E278" s="188"/>
      <c r="F278" s="188"/>
      <c r="G278" s="189"/>
      <c r="H278" s="189"/>
      <c r="I278" s="189"/>
    </row>
    <row r="279" customFormat="false" ht="12.8" hidden="false" customHeight="false" outlineLevel="0" collapsed="false">
      <c r="A279" s="188"/>
      <c r="B279" s="188"/>
      <c r="C279" s="188"/>
      <c r="E279" s="188"/>
      <c r="F279" s="188"/>
      <c r="G279" s="189"/>
      <c r="H279" s="189"/>
      <c r="I279" s="189"/>
    </row>
    <row r="280" customFormat="false" ht="12.8" hidden="false" customHeight="false" outlineLevel="0" collapsed="false">
      <c r="A280" s="188"/>
      <c r="B280" s="188"/>
      <c r="C280" s="188"/>
      <c r="E280" s="188"/>
      <c r="F280" s="188"/>
      <c r="G280" s="189"/>
      <c r="H280" s="189"/>
      <c r="I280" s="189"/>
    </row>
    <row r="281" customFormat="false" ht="12.8" hidden="false" customHeight="false" outlineLevel="0" collapsed="false">
      <c r="A281" s="188"/>
      <c r="B281" s="188"/>
      <c r="C281" s="188"/>
      <c r="E281" s="188"/>
      <c r="F281" s="188"/>
      <c r="G281" s="189"/>
      <c r="H281" s="189"/>
      <c r="I281" s="189"/>
    </row>
    <row r="282" customFormat="false" ht="12.8" hidden="false" customHeight="false" outlineLevel="0" collapsed="false">
      <c r="A282" s="188"/>
      <c r="B282" s="188"/>
      <c r="C282" s="188"/>
      <c r="E282" s="188"/>
      <c r="F282" s="188"/>
      <c r="G282" s="189"/>
      <c r="H282" s="189"/>
      <c r="I282" s="189"/>
    </row>
    <row r="283" customFormat="false" ht="12.8" hidden="false" customHeight="false" outlineLevel="0" collapsed="false">
      <c r="A283" s="188"/>
      <c r="B283" s="188"/>
      <c r="C283" s="188"/>
      <c r="E283" s="188"/>
      <c r="F283" s="188"/>
      <c r="G283" s="189"/>
      <c r="H283" s="189"/>
      <c r="I283" s="189"/>
    </row>
    <row r="284" customFormat="false" ht="12.8" hidden="false" customHeight="false" outlineLevel="0" collapsed="false">
      <c r="A284" s="188"/>
      <c r="B284" s="188"/>
      <c r="C284" s="188"/>
      <c r="E284" s="188"/>
      <c r="F284" s="188"/>
      <c r="G284" s="189"/>
      <c r="H284" s="189"/>
      <c r="I284" s="189"/>
    </row>
    <row r="285" customFormat="false" ht="12.8" hidden="false" customHeight="false" outlineLevel="0" collapsed="false">
      <c r="A285" s="188"/>
      <c r="B285" s="188"/>
      <c r="C285" s="188"/>
      <c r="E285" s="188"/>
      <c r="F285" s="188"/>
      <c r="G285" s="189"/>
      <c r="H285" s="189"/>
      <c r="I285" s="189"/>
    </row>
    <row r="286" customFormat="false" ht="12.8" hidden="false" customHeight="false" outlineLevel="0" collapsed="false">
      <c r="A286" s="188"/>
      <c r="B286" s="188"/>
      <c r="C286" s="188"/>
      <c r="E286" s="188"/>
      <c r="F286" s="188"/>
      <c r="G286" s="189"/>
      <c r="H286" s="189"/>
      <c r="I286" s="189"/>
    </row>
    <row r="287" customFormat="false" ht="12.8" hidden="false" customHeight="false" outlineLevel="0" collapsed="false">
      <c r="A287" s="188"/>
      <c r="B287" s="188"/>
      <c r="C287" s="188"/>
      <c r="E287" s="188"/>
      <c r="F287" s="188"/>
      <c r="G287" s="189"/>
      <c r="H287" s="189"/>
      <c r="I287" s="189"/>
    </row>
    <row r="288" customFormat="false" ht="12.8" hidden="false" customHeight="false" outlineLevel="0" collapsed="false">
      <c r="A288" s="188"/>
      <c r="B288" s="188"/>
      <c r="C288" s="188"/>
      <c r="E288" s="188"/>
      <c r="F288" s="188"/>
      <c r="G288" s="189"/>
      <c r="H288" s="189"/>
      <c r="I288" s="189"/>
    </row>
    <row r="289" customFormat="false" ht="12.8" hidden="false" customHeight="false" outlineLevel="0" collapsed="false">
      <c r="A289" s="188"/>
      <c r="B289" s="188"/>
      <c r="C289" s="188"/>
      <c r="E289" s="188"/>
      <c r="F289" s="188"/>
      <c r="G289" s="189"/>
      <c r="H289" s="189"/>
      <c r="I289" s="189"/>
    </row>
    <row r="290" customFormat="false" ht="12.8" hidden="false" customHeight="false" outlineLevel="0" collapsed="false">
      <c r="A290" s="188"/>
      <c r="B290" s="188"/>
      <c r="C290" s="188"/>
      <c r="E290" s="188"/>
      <c r="F290" s="188"/>
      <c r="G290" s="189"/>
      <c r="H290" s="189"/>
      <c r="I290" s="189"/>
    </row>
    <row r="291" customFormat="false" ht="12.8" hidden="false" customHeight="false" outlineLevel="0" collapsed="false">
      <c r="A291" s="188"/>
      <c r="B291" s="188"/>
      <c r="C291" s="188"/>
      <c r="E291" s="188"/>
      <c r="F291" s="188"/>
      <c r="G291" s="189"/>
      <c r="H291" s="189"/>
      <c r="I291" s="189"/>
    </row>
    <row r="292" customFormat="false" ht="12.8" hidden="false" customHeight="false" outlineLevel="0" collapsed="false">
      <c r="A292" s="188"/>
      <c r="B292" s="188"/>
      <c r="C292" s="188"/>
      <c r="E292" s="188"/>
      <c r="F292" s="188"/>
      <c r="G292" s="189"/>
      <c r="H292" s="189"/>
      <c r="I292" s="189"/>
    </row>
    <row r="293" customFormat="false" ht="12.8" hidden="false" customHeight="false" outlineLevel="0" collapsed="false">
      <c r="A293" s="188"/>
      <c r="B293" s="188"/>
      <c r="C293" s="188"/>
      <c r="E293" s="188"/>
      <c r="F293" s="188"/>
      <c r="G293" s="189"/>
      <c r="H293" s="189"/>
      <c r="I293" s="189"/>
    </row>
    <row r="294" customFormat="false" ht="12.8" hidden="false" customHeight="false" outlineLevel="0" collapsed="false">
      <c r="A294" s="188"/>
      <c r="B294" s="188"/>
      <c r="C294" s="188"/>
      <c r="E294" s="188"/>
      <c r="F294" s="188"/>
      <c r="G294" s="189"/>
      <c r="H294" s="189"/>
      <c r="I294" s="189"/>
    </row>
    <row r="295" customFormat="false" ht="12.8" hidden="false" customHeight="false" outlineLevel="0" collapsed="false">
      <c r="A295" s="188"/>
      <c r="B295" s="188"/>
      <c r="C295" s="188"/>
      <c r="E295" s="188"/>
      <c r="F295" s="188"/>
      <c r="G295" s="189"/>
      <c r="H295" s="189"/>
      <c r="I295" s="189"/>
    </row>
    <row r="296" customFormat="false" ht="12.8" hidden="false" customHeight="false" outlineLevel="0" collapsed="false">
      <c r="A296" s="188"/>
      <c r="B296" s="188"/>
      <c r="C296" s="188"/>
      <c r="E296" s="188"/>
      <c r="F296" s="188"/>
      <c r="G296" s="189"/>
      <c r="H296" s="189"/>
      <c r="I296" s="189"/>
    </row>
    <row r="297" customFormat="false" ht="12.8" hidden="false" customHeight="false" outlineLevel="0" collapsed="false">
      <c r="A297" s="188"/>
      <c r="B297" s="188"/>
      <c r="C297" s="188"/>
      <c r="E297" s="188"/>
      <c r="F297" s="188"/>
      <c r="G297" s="189"/>
      <c r="H297" s="189"/>
      <c r="I297" s="189"/>
    </row>
    <row r="298" customFormat="false" ht="12.8" hidden="false" customHeight="false" outlineLevel="0" collapsed="false">
      <c r="A298" s="188"/>
      <c r="B298" s="188"/>
      <c r="C298" s="188"/>
      <c r="E298" s="188"/>
      <c r="F298" s="188"/>
      <c r="G298" s="189"/>
      <c r="H298" s="189"/>
      <c r="I298" s="189"/>
    </row>
    <row r="299" customFormat="false" ht="12.8" hidden="false" customHeight="false" outlineLevel="0" collapsed="false">
      <c r="A299" s="188"/>
      <c r="B299" s="188"/>
      <c r="C299" s="188"/>
      <c r="E299" s="188"/>
      <c r="F299" s="188"/>
      <c r="G299" s="189"/>
      <c r="H299" s="189"/>
      <c r="I299" s="189"/>
    </row>
    <row r="300" customFormat="false" ht="12.8" hidden="false" customHeight="false" outlineLevel="0" collapsed="false">
      <c r="A300" s="188"/>
      <c r="B300" s="188"/>
      <c r="C300" s="188"/>
      <c r="E300" s="188"/>
      <c r="F300" s="188"/>
      <c r="G300" s="189"/>
      <c r="H300" s="189"/>
      <c r="I300" s="189"/>
    </row>
    <row r="301" customFormat="false" ht="12.8" hidden="false" customHeight="false" outlineLevel="0" collapsed="false">
      <c r="A301" s="188"/>
      <c r="B301" s="188"/>
      <c r="C301" s="188"/>
      <c r="E301" s="188"/>
      <c r="F301" s="188"/>
      <c r="G301" s="189"/>
      <c r="H301" s="189"/>
      <c r="I301" s="189"/>
    </row>
    <row r="302" customFormat="false" ht="12.8" hidden="false" customHeight="false" outlineLevel="0" collapsed="false">
      <c r="A302" s="188"/>
      <c r="B302" s="188"/>
      <c r="C302" s="188"/>
      <c r="E302" s="188"/>
      <c r="F302" s="188"/>
      <c r="G302" s="189"/>
      <c r="H302" s="189"/>
      <c r="I302" s="189"/>
    </row>
    <row r="303" customFormat="false" ht="12.8" hidden="false" customHeight="false" outlineLevel="0" collapsed="false">
      <c r="A303" s="188"/>
      <c r="B303" s="188"/>
      <c r="C303" s="188"/>
      <c r="E303" s="188"/>
      <c r="F303" s="188"/>
      <c r="G303" s="189"/>
      <c r="H303" s="189"/>
      <c r="I303" s="189"/>
    </row>
    <row r="304" customFormat="false" ht="12.8" hidden="false" customHeight="false" outlineLevel="0" collapsed="false">
      <c r="A304" s="188"/>
      <c r="B304" s="188"/>
      <c r="C304" s="188"/>
      <c r="E304" s="188"/>
      <c r="F304" s="188"/>
      <c r="G304" s="189"/>
      <c r="H304" s="189"/>
      <c r="I304" s="189"/>
    </row>
    <row r="305" customFormat="false" ht="12.8" hidden="false" customHeight="false" outlineLevel="0" collapsed="false">
      <c r="A305" s="188"/>
      <c r="B305" s="188"/>
      <c r="C305" s="188"/>
      <c r="E305" s="188"/>
      <c r="F305" s="188"/>
      <c r="G305" s="189"/>
      <c r="H305" s="189"/>
      <c r="I305" s="189"/>
    </row>
    <row r="306" customFormat="false" ht="12.8" hidden="false" customHeight="false" outlineLevel="0" collapsed="false">
      <c r="A306" s="188"/>
      <c r="B306" s="188"/>
      <c r="C306" s="188"/>
      <c r="E306" s="188"/>
      <c r="F306" s="188"/>
      <c r="G306" s="189"/>
      <c r="H306" s="189"/>
      <c r="I306" s="189"/>
    </row>
    <row r="307" customFormat="false" ht="12.8" hidden="false" customHeight="false" outlineLevel="0" collapsed="false">
      <c r="A307" s="188"/>
      <c r="B307" s="188"/>
      <c r="C307" s="188"/>
      <c r="E307" s="188"/>
      <c r="F307" s="188"/>
      <c r="G307" s="189"/>
      <c r="H307" s="189"/>
      <c r="I307" s="189"/>
    </row>
    <row r="308" customFormat="false" ht="12.8" hidden="false" customHeight="false" outlineLevel="0" collapsed="false">
      <c r="A308" s="188"/>
      <c r="B308" s="188"/>
      <c r="C308" s="188"/>
      <c r="E308" s="188"/>
      <c r="F308" s="188"/>
      <c r="G308" s="189"/>
      <c r="H308" s="189"/>
      <c r="I308" s="189"/>
    </row>
    <row r="309" customFormat="false" ht="12.8" hidden="false" customHeight="false" outlineLevel="0" collapsed="false">
      <c r="A309" s="188"/>
      <c r="B309" s="188"/>
      <c r="C309" s="188"/>
      <c r="E309" s="188"/>
      <c r="F309" s="188"/>
      <c r="G309" s="189"/>
      <c r="H309" s="189"/>
      <c r="I309" s="189"/>
    </row>
    <row r="310" customFormat="false" ht="12.8" hidden="false" customHeight="false" outlineLevel="0" collapsed="false">
      <c r="A310" s="188"/>
      <c r="B310" s="188"/>
      <c r="C310" s="188"/>
      <c r="E310" s="188"/>
      <c r="F310" s="188"/>
      <c r="G310" s="189"/>
      <c r="H310" s="189"/>
      <c r="I310" s="189"/>
    </row>
    <row r="311" customFormat="false" ht="12.8" hidden="false" customHeight="false" outlineLevel="0" collapsed="false">
      <c r="A311" s="188"/>
      <c r="B311" s="188"/>
      <c r="C311" s="188"/>
      <c r="E311" s="188"/>
      <c r="F311" s="188"/>
      <c r="G311" s="189"/>
      <c r="H311" s="189"/>
      <c r="I311" s="189"/>
    </row>
    <row r="312" customFormat="false" ht="12.8" hidden="false" customHeight="false" outlineLevel="0" collapsed="false">
      <c r="A312" s="188"/>
      <c r="B312" s="188"/>
      <c r="C312" s="188"/>
      <c r="E312" s="188"/>
      <c r="F312" s="188"/>
      <c r="G312" s="189"/>
      <c r="H312" s="189"/>
      <c r="I312" s="189"/>
    </row>
    <row r="313" customFormat="false" ht="12.8" hidden="false" customHeight="false" outlineLevel="0" collapsed="false">
      <c r="A313" s="188"/>
      <c r="B313" s="188"/>
      <c r="C313" s="188"/>
      <c r="E313" s="188"/>
      <c r="F313" s="188"/>
      <c r="G313" s="189"/>
      <c r="H313" s="189"/>
      <c r="I313" s="189"/>
    </row>
    <row r="314" customFormat="false" ht="12.8" hidden="false" customHeight="false" outlineLevel="0" collapsed="false">
      <c r="A314" s="188"/>
      <c r="B314" s="188"/>
      <c r="C314" s="188"/>
      <c r="E314" s="188"/>
      <c r="F314" s="188"/>
      <c r="G314" s="189"/>
      <c r="H314" s="189"/>
      <c r="I314" s="189"/>
    </row>
    <row r="315" customFormat="false" ht="12.8" hidden="false" customHeight="false" outlineLevel="0" collapsed="false">
      <c r="A315" s="188"/>
      <c r="B315" s="188"/>
      <c r="C315" s="188"/>
      <c r="E315" s="188"/>
      <c r="F315" s="188"/>
      <c r="G315" s="189"/>
      <c r="H315" s="189"/>
      <c r="I315" s="189"/>
    </row>
    <row r="316" customFormat="false" ht="12.8" hidden="false" customHeight="false" outlineLevel="0" collapsed="false">
      <c r="A316" s="188"/>
      <c r="B316" s="188"/>
      <c r="C316" s="188"/>
      <c r="E316" s="188"/>
      <c r="F316" s="188"/>
      <c r="G316" s="189"/>
      <c r="H316" s="189"/>
      <c r="I316" s="189"/>
    </row>
    <row r="317" customFormat="false" ht="12.8" hidden="false" customHeight="false" outlineLevel="0" collapsed="false">
      <c r="A317" s="188"/>
      <c r="B317" s="188"/>
      <c r="C317" s="188"/>
      <c r="E317" s="188"/>
      <c r="F317" s="188"/>
      <c r="G317" s="189"/>
      <c r="H317" s="189"/>
      <c r="I317" s="189"/>
    </row>
    <row r="318" customFormat="false" ht="12.8" hidden="false" customHeight="false" outlineLevel="0" collapsed="false">
      <c r="A318" s="188"/>
      <c r="B318" s="188"/>
      <c r="C318" s="188"/>
      <c r="E318" s="188"/>
      <c r="F318" s="188"/>
      <c r="G318" s="189"/>
      <c r="H318" s="189"/>
      <c r="I318" s="189"/>
    </row>
    <row r="319" customFormat="false" ht="12.8" hidden="false" customHeight="false" outlineLevel="0" collapsed="false">
      <c r="A319" s="188"/>
      <c r="B319" s="188"/>
      <c r="C319" s="188"/>
      <c r="E319" s="188"/>
      <c r="F319" s="188"/>
      <c r="G319" s="189"/>
      <c r="H319" s="189"/>
      <c r="I319" s="189"/>
    </row>
    <row r="320" customFormat="false" ht="12.8" hidden="false" customHeight="false" outlineLevel="0" collapsed="false">
      <c r="A320" s="188"/>
      <c r="B320" s="188"/>
      <c r="C320" s="188"/>
      <c r="E320" s="188"/>
      <c r="F320" s="188"/>
      <c r="G320" s="189"/>
      <c r="H320" s="189"/>
      <c r="I320" s="189"/>
    </row>
    <row r="321" customFormat="false" ht="12.8" hidden="false" customHeight="false" outlineLevel="0" collapsed="false">
      <c r="A321" s="188"/>
      <c r="B321" s="188"/>
      <c r="C321" s="188"/>
      <c r="E321" s="188"/>
      <c r="F321" s="188"/>
    </row>
    <row r="322" customFormat="false" ht="12.8" hidden="false" customHeight="false" outlineLevel="0" collapsed="false">
      <c r="A322" s="188"/>
      <c r="B322" s="188"/>
      <c r="C322" s="188"/>
      <c r="E322" s="188"/>
      <c r="F322" s="188"/>
    </row>
    <row r="323" customFormat="false" ht="12.8" hidden="false" customHeight="false" outlineLevel="0" collapsed="false">
      <c r="A323" s="188"/>
      <c r="B323" s="188"/>
      <c r="C323" s="188"/>
      <c r="E323" s="188"/>
      <c r="F323" s="188"/>
    </row>
    <row r="324" customFormat="false" ht="12.8" hidden="false" customHeight="false" outlineLevel="0" collapsed="false">
      <c r="A324" s="188"/>
      <c r="B324" s="188"/>
      <c r="C324" s="188"/>
      <c r="E324" s="188"/>
      <c r="F324" s="188"/>
    </row>
    <row r="325" customFormat="false" ht="12.8" hidden="false" customHeight="false" outlineLevel="0" collapsed="false">
      <c r="A325" s="188"/>
      <c r="B325" s="188"/>
      <c r="C325" s="188"/>
      <c r="E325" s="188"/>
      <c r="F325" s="188"/>
    </row>
    <row r="326" customFormat="false" ht="12.8" hidden="false" customHeight="false" outlineLevel="0" collapsed="false">
      <c r="A326" s="188"/>
      <c r="B326" s="188"/>
      <c r="C326" s="188"/>
      <c r="E326" s="188"/>
      <c r="F326" s="188"/>
    </row>
    <row r="327" customFormat="false" ht="12.8" hidden="false" customHeight="false" outlineLevel="0" collapsed="false">
      <c r="A327" s="188"/>
      <c r="B327" s="188"/>
      <c r="C327" s="188"/>
      <c r="E327" s="188"/>
      <c r="F327" s="188"/>
    </row>
    <row r="328" customFormat="false" ht="12.8" hidden="false" customHeight="false" outlineLevel="0" collapsed="false">
      <c r="A328" s="188"/>
      <c r="B328" s="188"/>
      <c r="C328" s="188"/>
      <c r="E328" s="188"/>
      <c r="F328" s="188"/>
    </row>
    <row r="329" customFormat="false" ht="12.8" hidden="false" customHeight="false" outlineLevel="0" collapsed="false">
      <c r="A329" s="188"/>
      <c r="B329" s="188"/>
      <c r="C329" s="188"/>
      <c r="E329" s="188"/>
      <c r="F329" s="188"/>
    </row>
    <row r="330" customFormat="false" ht="12.8" hidden="false" customHeight="false" outlineLevel="0" collapsed="false">
      <c r="A330" s="188"/>
      <c r="B330" s="188"/>
      <c r="C330" s="188"/>
      <c r="E330" s="188"/>
      <c r="F330" s="188"/>
    </row>
    <row r="331" customFormat="false" ht="12.8" hidden="false" customHeight="false" outlineLevel="0" collapsed="false">
      <c r="A331" s="188"/>
      <c r="B331" s="188"/>
      <c r="C331" s="188"/>
      <c r="E331" s="188"/>
      <c r="F331" s="188"/>
    </row>
    <row r="332" customFormat="false" ht="12.8" hidden="false" customHeight="false" outlineLevel="0" collapsed="false">
      <c r="A332" s="188"/>
      <c r="B332" s="188"/>
      <c r="C332" s="188"/>
      <c r="E332" s="188"/>
      <c r="F332" s="188"/>
    </row>
    <row r="333" customFormat="false" ht="12.8" hidden="false" customHeight="false" outlineLevel="0" collapsed="false">
      <c r="A333" s="188"/>
      <c r="B333" s="188"/>
      <c r="C333" s="188"/>
      <c r="E333" s="188"/>
      <c r="F333" s="188"/>
    </row>
    <row r="334" customFormat="false" ht="12.8" hidden="false" customHeight="false" outlineLevel="0" collapsed="false">
      <c r="A334" s="188"/>
      <c r="B334" s="188"/>
      <c r="C334" s="188"/>
      <c r="E334" s="188"/>
      <c r="F334" s="188"/>
    </row>
    <row r="335" customFormat="false" ht="12.8" hidden="false" customHeight="false" outlineLevel="0" collapsed="false">
      <c r="A335" s="188"/>
      <c r="B335" s="188"/>
      <c r="C335" s="188"/>
      <c r="E335" s="188"/>
      <c r="F335" s="188"/>
    </row>
    <row r="336" customFormat="false" ht="12.8" hidden="false" customHeight="false" outlineLevel="0" collapsed="false">
      <c r="A336" s="188"/>
      <c r="B336" s="188"/>
      <c r="C336" s="188"/>
      <c r="E336" s="188"/>
      <c r="F336" s="188"/>
    </row>
    <row r="337" customFormat="false" ht="12.8" hidden="false" customHeight="false" outlineLevel="0" collapsed="false">
      <c r="A337" s="188"/>
      <c r="B337" s="188"/>
      <c r="C337" s="188"/>
      <c r="E337" s="188"/>
      <c r="F337" s="188"/>
    </row>
    <row r="338" customFormat="false" ht="12.8" hidden="false" customHeight="false" outlineLevel="0" collapsed="false">
      <c r="A338" s="188"/>
      <c r="B338" s="188"/>
      <c r="C338" s="188"/>
      <c r="E338" s="188"/>
      <c r="F338" s="188"/>
    </row>
    <row r="339" customFormat="false" ht="12.8" hidden="false" customHeight="false" outlineLevel="0" collapsed="false">
      <c r="A339" s="188"/>
      <c r="B339" s="188"/>
      <c r="C339" s="188"/>
      <c r="E339" s="188"/>
      <c r="F339" s="188"/>
    </row>
    <row r="340" customFormat="false" ht="12.8" hidden="false" customHeight="false" outlineLevel="0" collapsed="false">
      <c r="A340" s="188"/>
      <c r="B340" s="188"/>
      <c r="C340" s="188"/>
      <c r="E340" s="188"/>
      <c r="F340" s="188"/>
    </row>
    <row r="341" customFormat="false" ht="12.8" hidden="false" customHeight="false" outlineLevel="0" collapsed="false">
      <c r="A341" s="188"/>
      <c r="B341" s="188"/>
      <c r="C341" s="188"/>
    </row>
    <row r="342" customFormat="false" ht="12.8" hidden="false" customHeight="false" outlineLevel="0" collapsed="false">
      <c r="A342" s="188"/>
      <c r="B342" s="188"/>
      <c r="C342" s="188"/>
    </row>
    <row r="343" customFormat="false" ht="12.8" hidden="false" customHeight="false" outlineLevel="0" collapsed="false">
      <c r="A343" s="188"/>
      <c r="B343" s="188"/>
      <c r="C343" s="188"/>
    </row>
    <row r="344" customFormat="false" ht="12.8" hidden="false" customHeight="false" outlineLevel="0" collapsed="false">
      <c r="A344" s="188"/>
      <c r="B344" s="188"/>
      <c r="C344" s="188"/>
    </row>
    <row r="345" customFormat="false" ht="12.8" hidden="false" customHeight="false" outlineLevel="0" collapsed="false">
      <c r="A345" s="188"/>
      <c r="B345" s="188"/>
      <c r="C345" s="188"/>
    </row>
    <row r="346" customFormat="false" ht="12.8" hidden="false" customHeight="false" outlineLevel="0" collapsed="false">
      <c r="A346" s="188"/>
      <c r="B346" s="188"/>
      <c r="C346" s="188"/>
    </row>
    <row r="347" customFormat="false" ht="12.8" hidden="false" customHeight="false" outlineLevel="0" collapsed="false">
      <c r="A347" s="188"/>
      <c r="B347" s="188"/>
      <c r="C347" s="188"/>
    </row>
    <row r="348" customFormat="false" ht="12.8" hidden="false" customHeight="false" outlineLevel="0" collapsed="false">
      <c r="A348" s="188"/>
      <c r="B348" s="188"/>
      <c r="C348" s="188"/>
    </row>
    <row r="349" customFormat="false" ht="12.8" hidden="false" customHeight="false" outlineLevel="0" collapsed="false">
      <c r="A349" s="188"/>
      <c r="B349" s="188"/>
      <c r="C349" s="188"/>
    </row>
    <row r="350" customFormat="false" ht="12.8" hidden="false" customHeight="false" outlineLevel="0" collapsed="false">
      <c r="A350" s="188"/>
      <c r="B350" s="188"/>
      <c r="C350" s="188"/>
    </row>
    <row r="351" customFormat="false" ht="12.8" hidden="false" customHeight="false" outlineLevel="0" collapsed="false">
      <c r="A351" s="188"/>
      <c r="B351" s="188"/>
      <c r="C351" s="188"/>
    </row>
    <row r="352" customFormat="false" ht="12.8" hidden="false" customHeight="false" outlineLevel="0" collapsed="false">
      <c r="A352" s="188"/>
      <c r="B352" s="188"/>
      <c r="C352" s="188"/>
    </row>
    <row r="353" customFormat="false" ht="12.8" hidden="false" customHeight="false" outlineLevel="0" collapsed="false">
      <c r="A353" s="188"/>
      <c r="B353" s="188"/>
      <c r="C353" s="188"/>
    </row>
    <row r="354" customFormat="false" ht="12.8" hidden="false" customHeight="false" outlineLevel="0" collapsed="false">
      <c r="A354" s="188"/>
      <c r="B354" s="188"/>
      <c r="C354" s="188"/>
    </row>
    <row r="355" customFormat="false" ht="12.8" hidden="false" customHeight="false" outlineLevel="0" collapsed="false">
      <c r="A355" s="188"/>
      <c r="B355" s="188"/>
      <c r="C355" s="188"/>
    </row>
    <row r="356" customFormat="false" ht="12.8" hidden="false" customHeight="false" outlineLevel="0" collapsed="false">
      <c r="A356" s="188"/>
      <c r="B356" s="188"/>
      <c r="C356" s="188"/>
    </row>
    <row r="357" customFormat="false" ht="12.8" hidden="false" customHeight="false" outlineLevel="0" collapsed="false">
      <c r="A357" s="188"/>
      <c r="B357" s="188"/>
      <c r="C357" s="188"/>
    </row>
    <row r="358" customFormat="false" ht="12.8" hidden="false" customHeight="false" outlineLevel="0" collapsed="false">
      <c r="A358" s="188"/>
      <c r="B358" s="188"/>
      <c r="C358" s="188"/>
    </row>
    <row r="359" customFormat="false" ht="12.8" hidden="false" customHeight="false" outlineLevel="0" collapsed="false">
      <c r="A359" s="188"/>
      <c r="B359" s="188"/>
      <c r="C359" s="188"/>
    </row>
    <row r="360" customFormat="false" ht="12.8" hidden="false" customHeight="false" outlineLevel="0" collapsed="false">
      <c r="A360" s="188"/>
      <c r="B360" s="188"/>
      <c r="C360" s="188"/>
    </row>
    <row r="361" customFormat="false" ht="12.8" hidden="false" customHeight="false" outlineLevel="0" collapsed="false">
      <c r="A361" s="188"/>
      <c r="B361" s="188"/>
      <c r="C361" s="188"/>
    </row>
    <row r="362" customFormat="false" ht="12.8" hidden="false" customHeight="false" outlineLevel="0" collapsed="false">
      <c r="A362" s="188"/>
      <c r="B362" s="188"/>
      <c r="C362" s="188"/>
    </row>
    <row r="363" customFormat="false" ht="12.8" hidden="false" customHeight="false" outlineLevel="0" collapsed="false">
      <c r="A363" s="188"/>
      <c r="B363" s="188"/>
      <c r="C363" s="188"/>
    </row>
    <row r="364" customFormat="false" ht="12.8" hidden="false" customHeight="false" outlineLevel="0" collapsed="false">
      <c r="A364" s="188"/>
      <c r="B364" s="188"/>
      <c r="C364" s="188"/>
    </row>
    <row r="365" customFormat="false" ht="12.8" hidden="false" customHeight="false" outlineLevel="0" collapsed="false">
      <c r="A365" s="188"/>
      <c r="B365" s="188"/>
      <c r="C365" s="188"/>
    </row>
    <row r="366" customFormat="false" ht="12.8" hidden="false" customHeight="false" outlineLevel="0" collapsed="false">
      <c r="A366" s="188"/>
      <c r="B366" s="188"/>
      <c r="C366" s="188"/>
    </row>
    <row r="367" customFormat="false" ht="12.8" hidden="false" customHeight="false" outlineLevel="0" collapsed="false">
      <c r="A367" s="188"/>
      <c r="B367" s="188"/>
      <c r="C367" s="188"/>
    </row>
    <row r="368" customFormat="false" ht="12.8" hidden="false" customHeight="false" outlineLevel="0" collapsed="false">
      <c r="A368" s="188"/>
      <c r="B368" s="188"/>
      <c r="C368" s="188"/>
    </row>
    <row r="369" customFormat="false" ht="12.8" hidden="false" customHeight="false" outlineLevel="0" collapsed="false">
      <c r="A369" s="188"/>
      <c r="B369" s="188"/>
      <c r="C369" s="188"/>
    </row>
    <row r="370" customFormat="false" ht="12.8" hidden="false" customHeight="false" outlineLevel="0" collapsed="false">
      <c r="A370" s="188"/>
      <c r="B370" s="188"/>
      <c r="C370" s="188"/>
    </row>
  </sheetData>
  <mergeCells count="17">
    <mergeCell ref="A1:I1"/>
    <mergeCell ref="A2:I2"/>
    <mergeCell ref="A3:I3"/>
    <mergeCell ref="A4:I4"/>
    <mergeCell ref="A5:I5"/>
    <mergeCell ref="A6:I6"/>
    <mergeCell ref="A7:I7"/>
    <mergeCell ref="E8:F8"/>
    <mergeCell ref="G8:I8"/>
    <mergeCell ref="B33:C33"/>
    <mergeCell ref="A87:H88"/>
    <mergeCell ref="A89:I89"/>
    <mergeCell ref="A90:D90"/>
    <mergeCell ref="A92:I92"/>
    <mergeCell ref="A93:I93"/>
    <mergeCell ref="A94:I94"/>
    <mergeCell ref="A95:I95"/>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100" fitToWidth="1" fitToHeight="4" pageOrder="downThenOver" orientation="landscape" blackAndWhite="false" draft="false" cellComments="none" horizontalDpi="300" verticalDpi="300" copies="1"/>
  <headerFooter differentFirst="false" differentOddEven="false">
    <oddHeader/>
    <oddFooter/>
  </headerFooter>
  <rowBreaks count="1" manualBreakCount="1">
    <brk id="62" man="true" max="16383" min="0"/>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22"/>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ColWidth="11.58984375" defaultRowHeight="12.8" zeroHeight="false" outlineLevelRow="0" outlineLevelCol="0"/>
  <cols>
    <col collapsed="false" customWidth="true" hidden="false" outlineLevel="0" max="1" min="1" style="0" width="58.65"/>
    <col collapsed="false" customWidth="true" hidden="false" outlineLevel="0" max="2" min="2" style="0" width="12.33"/>
  </cols>
  <sheetData>
    <row r="1" customFormat="false" ht="17.35" hidden="false" customHeight="false" outlineLevel="0" collapsed="false">
      <c r="A1" s="196"/>
      <c r="B1" s="196"/>
      <c r="C1" s="196"/>
      <c r="D1" s="196"/>
      <c r="E1" s="196"/>
      <c r="F1" s="196"/>
      <c r="G1" s="196"/>
      <c r="H1" s="197"/>
    </row>
    <row r="2" customFormat="false" ht="20.1" hidden="false" customHeight="true" outlineLevel="0" collapsed="false">
      <c r="A2" s="198" t="s">
        <v>3</v>
      </c>
      <c r="B2" s="198"/>
      <c r="C2" s="198"/>
      <c r="D2" s="198"/>
      <c r="E2" s="198"/>
      <c r="F2" s="198"/>
      <c r="G2" s="198"/>
      <c r="H2" s="197"/>
    </row>
    <row r="3" customFormat="false" ht="14.15" hidden="false" customHeight="true" outlineLevel="0" collapsed="false">
      <c r="A3" s="199" t="s">
        <v>279</v>
      </c>
      <c r="B3" s="199"/>
      <c r="C3" s="199"/>
      <c r="D3" s="199"/>
      <c r="E3" s="199"/>
      <c r="F3" s="199"/>
      <c r="G3" s="199"/>
      <c r="H3" s="197"/>
    </row>
    <row r="4" customFormat="false" ht="13.8" hidden="false" customHeight="false" outlineLevel="0" collapsed="false">
      <c r="A4" s="200" t="str">
        <f aca="false">'PLANILHA ORÇAMENTÁRIA'!A4</f>
        <v>OBRA: REFORMA DA PRAÇA AURÉLIO BASTIANELLO NO MUNICÍPIO DE SÃO GABRIEL DA PALHA – ES</v>
      </c>
      <c r="B4" s="200"/>
      <c r="C4" s="200"/>
      <c r="D4" s="200"/>
      <c r="E4" s="200"/>
      <c r="F4" s="200"/>
      <c r="G4" s="200"/>
      <c r="H4" s="197"/>
    </row>
    <row r="5" customFormat="false" ht="13.8" hidden="false" customHeight="false" outlineLevel="0" collapsed="false">
      <c r="A5" s="200" t="str">
        <f aca="false">'PLANILHA ORÇAMENTÁRIA'!A5</f>
        <v>LOCAL: PRAÇA AURÉLIO BASTIANELLO, SÃO GABRIEL DA PALHA-ES</v>
      </c>
      <c r="B5" s="200"/>
      <c r="C5" s="200"/>
      <c r="D5" s="200"/>
      <c r="E5" s="200"/>
      <c r="F5" s="200"/>
      <c r="G5" s="200"/>
      <c r="H5" s="197"/>
    </row>
    <row r="6" customFormat="false" ht="13.8" hidden="false" customHeight="false" outlineLevel="0" collapsed="false">
      <c r="A6" s="201"/>
      <c r="B6" s="202"/>
      <c r="C6" s="203"/>
      <c r="D6" s="203"/>
      <c r="E6" s="203"/>
      <c r="F6" s="203"/>
      <c r="G6" s="203"/>
      <c r="H6" s="197"/>
    </row>
    <row r="7" customFormat="false" ht="13.8" hidden="false" customHeight="false" outlineLevel="0" collapsed="false">
      <c r="A7" s="204" t="str">
        <f aca="false">'PLANILHA ORÇAMENTÁRIA'!A7</f>
        <v>REF. CUSTOS: SINAPI 08/2025 (SEM DESONERAÇÃO), DER – ES 08/2025, SCO-RIO 08/2025, SBC 08/2025 E ORSE 08/2025.</v>
      </c>
      <c r="B7" s="204"/>
      <c r="C7" s="204"/>
      <c r="D7" s="204"/>
      <c r="E7" s="204"/>
      <c r="F7" s="204"/>
      <c r="G7" s="204"/>
      <c r="H7" s="197"/>
    </row>
    <row r="8" customFormat="false" ht="13.8" hidden="false" customHeight="false" outlineLevel="0" collapsed="false">
      <c r="A8" s="205" t="s">
        <v>283</v>
      </c>
      <c r="B8" s="206" t="n">
        <f aca="false">'BDI_-_DETALHAMENTO'!C34</f>
        <v>0.351221938725228</v>
      </c>
      <c r="C8" s="206"/>
      <c r="D8" s="206"/>
      <c r="E8" s="206"/>
      <c r="F8" s="206"/>
      <c r="G8" s="206"/>
      <c r="H8" s="197"/>
    </row>
    <row r="9" customFormat="false" ht="12.8" hidden="false" customHeight="false" outlineLevel="0" collapsed="false">
      <c r="A9" s="207" t="s">
        <v>306</v>
      </c>
      <c r="B9" s="208" t="s">
        <v>307</v>
      </c>
      <c r="C9" s="208"/>
      <c r="D9" s="208"/>
      <c r="E9" s="208"/>
      <c r="F9" s="208"/>
      <c r="G9" s="208"/>
      <c r="H9" s="209"/>
    </row>
    <row r="10" customFormat="false" ht="12.8" hidden="false" customHeight="false" outlineLevel="0" collapsed="false">
      <c r="A10" s="210" t="s">
        <v>308</v>
      </c>
      <c r="H10" s="147"/>
    </row>
    <row r="11" customFormat="false" ht="12.8" hidden="false" customHeight="false" outlineLevel="0" collapsed="false">
      <c r="A11" s="211" t="s">
        <v>309</v>
      </c>
      <c r="B11" s="212" t="s">
        <v>54</v>
      </c>
      <c r="C11" s="150"/>
      <c r="D11" s="150"/>
      <c r="E11" s="150"/>
      <c r="F11" s="150"/>
      <c r="G11" s="150"/>
      <c r="H11" s="151"/>
    </row>
    <row r="12" customFormat="false" ht="13.8" hidden="false" customHeight="false" outlineLevel="0" collapsed="false">
      <c r="A12" s="213" t="s">
        <v>310</v>
      </c>
      <c r="B12" s="214" t="s">
        <v>71</v>
      </c>
      <c r="C12" s="214" t="s">
        <v>311</v>
      </c>
      <c r="D12" s="214" t="s">
        <v>312</v>
      </c>
      <c r="E12" s="214" t="s">
        <v>313</v>
      </c>
      <c r="F12" s="214" t="s">
        <v>314</v>
      </c>
      <c r="G12" s="214" t="s">
        <v>315</v>
      </c>
      <c r="H12" s="215" t="s">
        <v>316</v>
      </c>
    </row>
    <row r="13" customFormat="false" ht="12.8" hidden="false" customHeight="false" outlineLevel="0" collapsed="false">
      <c r="A13" s="216" t="s">
        <v>317</v>
      </c>
      <c r="B13" s="217" t="s">
        <v>318</v>
      </c>
      <c r="C13" s="218" t="n">
        <v>10101</v>
      </c>
      <c r="D13" s="219" t="n">
        <v>0.232</v>
      </c>
      <c r="E13" s="220" t="n">
        <v>1</v>
      </c>
      <c r="F13" s="219" t="n">
        <v>21.94</v>
      </c>
      <c r="G13" s="219" t="n">
        <f aca="false">F13</f>
        <v>21.94</v>
      </c>
      <c r="H13" s="220" t="n">
        <f aca="false">D13*G13</f>
        <v>5.09008</v>
      </c>
    </row>
    <row r="14" customFormat="false" ht="12.8" hidden="false" customHeight="false" outlineLevel="0" collapsed="false">
      <c r="A14" s="216" t="s">
        <v>319</v>
      </c>
      <c r="B14" s="217" t="s">
        <v>318</v>
      </c>
      <c r="C14" s="218" t="n">
        <v>10150</v>
      </c>
      <c r="D14" s="219" t="n">
        <v>0.232</v>
      </c>
      <c r="E14" s="220" t="n">
        <v>1</v>
      </c>
      <c r="F14" s="219" t="n">
        <v>26.03</v>
      </c>
      <c r="G14" s="219" t="n">
        <f aca="false">F14</f>
        <v>26.03</v>
      </c>
      <c r="H14" s="220" t="n">
        <f aca="false">D14*G14</f>
        <v>6.03896</v>
      </c>
    </row>
    <row r="15" customFormat="false" ht="12.8" hidden="false" customHeight="false" outlineLevel="0" collapsed="false">
      <c r="A15" s="216" t="s">
        <v>320</v>
      </c>
      <c r="B15" s="217" t="s">
        <v>71</v>
      </c>
      <c r="C15" s="218" t="n">
        <v>26678</v>
      </c>
      <c r="D15" s="219" t="n">
        <v>3</v>
      </c>
      <c r="E15" s="220" t="n">
        <v>1</v>
      </c>
      <c r="F15" s="219" t="n">
        <v>0.42</v>
      </c>
      <c r="G15" s="219" t="n">
        <v>0.42</v>
      </c>
      <c r="H15" s="220" t="n">
        <f aca="false">D15*G15</f>
        <v>1.26</v>
      </c>
    </row>
    <row r="16" customFormat="false" ht="13.8" hidden="false" customHeight="true" outlineLevel="0" collapsed="false">
      <c r="A16" s="221" t="s">
        <v>321</v>
      </c>
      <c r="B16" s="221"/>
      <c r="C16" s="221"/>
      <c r="D16" s="221"/>
      <c r="E16" s="221"/>
      <c r="F16" s="221"/>
      <c r="G16" s="221"/>
      <c r="H16" s="222" t="n">
        <f aca="false">SUM(H13:H15)</f>
        <v>12.38904</v>
      </c>
    </row>
    <row r="17" customFormat="false" ht="12.8" hidden="false" customHeight="false" outlineLevel="0" collapsed="false">
      <c r="A17" s="223"/>
      <c r="B17" s="135"/>
      <c r="C17" s="135"/>
      <c r="D17" s="135"/>
      <c r="E17" s="135"/>
      <c r="F17" s="135"/>
      <c r="G17" s="135"/>
      <c r="H17" s="224"/>
    </row>
    <row r="18" customFormat="false" ht="12.8" hidden="false" customHeight="false" outlineLevel="0" collapsed="false">
      <c r="A18" s="225" t="str">
        <f aca="false">'PLANILHA ORÇAMENTÁRIA'!A90</f>
        <v>SÃO GABRIEL DA PALHA – ES 14 DE NOVEMBRO DE 2025</v>
      </c>
      <c r="H18" s="147"/>
    </row>
    <row r="19" customFormat="false" ht="13.8" hidden="false" customHeight="false" outlineLevel="0" collapsed="false">
      <c r="A19" s="148" t="s">
        <v>278</v>
      </c>
      <c r="B19" s="148"/>
      <c r="C19" s="148"/>
      <c r="D19" s="148"/>
      <c r="E19" s="148"/>
      <c r="F19" s="148"/>
      <c r="G19" s="148"/>
      <c r="H19" s="148"/>
    </row>
    <row r="20" customFormat="false" ht="13.8" hidden="false" customHeight="false" outlineLevel="0" collapsed="false">
      <c r="A20" s="148" t="s">
        <v>29</v>
      </c>
      <c r="B20" s="148"/>
      <c r="C20" s="148"/>
      <c r="D20" s="148"/>
      <c r="E20" s="148"/>
      <c r="F20" s="148"/>
      <c r="G20" s="148"/>
      <c r="H20" s="148"/>
    </row>
    <row r="21" customFormat="false" ht="13.8" hidden="false" customHeight="false" outlineLevel="0" collapsed="false">
      <c r="A21" s="148" t="s">
        <v>30</v>
      </c>
      <c r="B21" s="148"/>
      <c r="C21" s="148"/>
      <c r="D21" s="148"/>
      <c r="E21" s="148"/>
      <c r="F21" s="148"/>
      <c r="G21" s="148"/>
      <c r="H21" s="148"/>
    </row>
    <row r="22" customFormat="false" ht="12.8" hidden="false" customHeight="false" outlineLevel="0" collapsed="false">
      <c r="A22" s="211"/>
      <c r="B22" s="150"/>
      <c r="C22" s="150"/>
      <c r="D22" s="150"/>
      <c r="E22" s="150"/>
      <c r="F22" s="150"/>
      <c r="G22" s="150"/>
      <c r="H22" s="151"/>
    </row>
  </sheetData>
  <mergeCells count="12">
    <mergeCell ref="A1:G1"/>
    <mergeCell ref="H1:H8"/>
    <mergeCell ref="A2:G2"/>
    <mergeCell ref="A3:G3"/>
    <mergeCell ref="A4:G4"/>
    <mergeCell ref="A5:G5"/>
    <mergeCell ref="A7:G7"/>
    <mergeCell ref="B8:G8"/>
    <mergeCell ref="A16:G16"/>
    <mergeCell ref="A19:H19"/>
    <mergeCell ref="A20:H20"/>
    <mergeCell ref="A21:H21"/>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100" fitToWidth="1" fitToHeight="6" pageOrder="downThenOver" orientation="landscape"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BL40"/>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ColWidth="8.875" defaultRowHeight="13.8" zeroHeight="false" outlineLevelRow="0" outlineLevelCol="0"/>
  <cols>
    <col collapsed="false" customWidth="true" hidden="false" outlineLevel="0" max="1" min="1" style="226" width="62.42"/>
    <col collapsed="false" customWidth="true" hidden="false" outlineLevel="0" max="2" min="2" style="227" width="6.81"/>
    <col collapsed="false" customWidth="true" hidden="false" outlineLevel="0" max="3" min="3" style="227" width="8.21"/>
    <col collapsed="false" customWidth="true" hidden="false" outlineLevel="0" max="4" min="4" style="227" width="8.64"/>
    <col collapsed="false" customWidth="true" hidden="false" outlineLevel="0" max="5" min="5" style="227" width="11.77"/>
    <col collapsed="false" customWidth="true" hidden="false" outlineLevel="0" max="6" min="6" style="228" width="13.29"/>
    <col collapsed="false" customWidth="false" hidden="false" outlineLevel="0" max="256" min="7" style="227" width="8.86"/>
    <col collapsed="false" customWidth="true" hidden="false" outlineLevel="0" max="257" min="257" style="227" width="42.87"/>
    <col collapsed="false" customWidth="true" hidden="false" outlineLevel="0" max="258" min="258" style="227" width="6.81"/>
    <col collapsed="false" customWidth="true" hidden="false" outlineLevel="0" max="259" min="259" style="227" width="6.91"/>
    <col collapsed="false" customWidth="true" hidden="false" outlineLevel="0" max="260" min="260" style="227" width="8.4"/>
    <col collapsed="false" customWidth="true" hidden="false" outlineLevel="0" max="261" min="261" style="227" width="11.12"/>
    <col collapsed="false" customWidth="true" hidden="false" outlineLevel="0" max="262" min="262" style="227" width="11.77"/>
    <col collapsed="false" customWidth="false" hidden="false" outlineLevel="0" max="512" min="263" style="227" width="8.86"/>
    <col collapsed="false" customWidth="true" hidden="false" outlineLevel="0" max="513" min="513" style="227" width="42.87"/>
    <col collapsed="false" customWidth="true" hidden="false" outlineLevel="0" max="514" min="514" style="227" width="6.81"/>
    <col collapsed="false" customWidth="true" hidden="false" outlineLevel="0" max="515" min="515" style="227" width="6.91"/>
    <col collapsed="false" customWidth="true" hidden="false" outlineLevel="0" max="516" min="516" style="227" width="8.4"/>
    <col collapsed="false" customWidth="true" hidden="false" outlineLevel="0" max="517" min="517" style="227" width="11.12"/>
    <col collapsed="false" customWidth="true" hidden="false" outlineLevel="0" max="518" min="518" style="227" width="11.77"/>
    <col collapsed="false" customWidth="false" hidden="false" outlineLevel="0" max="768" min="519" style="227" width="8.86"/>
    <col collapsed="false" customWidth="true" hidden="false" outlineLevel="0" max="769" min="769" style="227" width="42.87"/>
    <col collapsed="false" customWidth="true" hidden="false" outlineLevel="0" max="770" min="770" style="227" width="6.81"/>
    <col collapsed="false" customWidth="true" hidden="false" outlineLevel="0" max="771" min="771" style="227" width="6.91"/>
    <col collapsed="false" customWidth="true" hidden="false" outlineLevel="0" max="772" min="772" style="227" width="8.4"/>
    <col collapsed="false" customWidth="true" hidden="false" outlineLevel="0" max="773" min="773" style="227" width="11.12"/>
    <col collapsed="false" customWidth="true" hidden="false" outlineLevel="0" max="774" min="774" style="227" width="11.77"/>
    <col collapsed="false" customWidth="false" hidden="false" outlineLevel="0" max="1024" min="775" style="227" width="8.86"/>
  </cols>
  <sheetData>
    <row r="1" s="230" customFormat="true" ht="13.8" hidden="false" customHeight="false" outlineLevel="0" collapsed="false">
      <c r="A1" s="123"/>
      <c r="B1" s="123"/>
      <c r="C1" s="123"/>
      <c r="D1" s="123"/>
      <c r="E1" s="123"/>
      <c r="F1" s="123"/>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229"/>
      <c r="AR1" s="229"/>
      <c r="AS1" s="229"/>
      <c r="AT1" s="229"/>
      <c r="AU1" s="229"/>
      <c r="AV1" s="229"/>
      <c r="AW1" s="229"/>
      <c r="AX1" s="229"/>
      <c r="AY1" s="229"/>
      <c r="AZ1" s="229"/>
      <c r="BA1" s="229"/>
      <c r="BB1" s="229"/>
      <c r="BC1" s="229"/>
      <c r="BD1" s="229"/>
      <c r="BE1" s="229"/>
      <c r="BF1" s="229"/>
      <c r="BG1" s="229"/>
      <c r="BH1" s="229"/>
      <c r="BI1" s="229"/>
      <c r="BJ1" s="229"/>
      <c r="BK1" s="229"/>
      <c r="BL1" s="229"/>
    </row>
    <row r="2" s="230" customFormat="true" ht="13.8" hidden="false" customHeight="false" outlineLevel="0" collapsed="false">
      <c r="A2" s="123"/>
      <c r="B2" s="123"/>
      <c r="C2" s="123"/>
      <c r="D2" s="123"/>
      <c r="E2" s="123"/>
      <c r="F2" s="123"/>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row>
    <row r="3" s="230" customFormat="true" ht="13.8" hidden="false" customHeight="false" outlineLevel="0" collapsed="false">
      <c r="A3" s="123"/>
      <c r="B3" s="123"/>
      <c r="C3" s="123"/>
      <c r="D3" s="123"/>
      <c r="E3" s="123"/>
      <c r="F3" s="123"/>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row>
    <row r="4" s="230" customFormat="true" ht="13.8" hidden="false" customHeight="false" outlineLevel="0" collapsed="false">
      <c r="A4" s="123"/>
      <c r="B4" s="123"/>
      <c r="C4" s="123"/>
      <c r="D4" s="123"/>
      <c r="E4" s="123"/>
      <c r="F4" s="123"/>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row>
    <row r="5" s="230" customFormat="true" ht="13.8" hidden="false" customHeight="false" outlineLevel="0" collapsed="false">
      <c r="A5" s="123"/>
      <c r="B5" s="123"/>
      <c r="C5" s="123"/>
      <c r="D5" s="123"/>
      <c r="E5" s="123"/>
      <c r="F5" s="123"/>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row>
    <row r="6" s="234" customFormat="true" ht="19.8" hidden="false" customHeight="true" outlineLevel="0" collapsed="false">
      <c r="A6" s="231" t="s">
        <v>3</v>
      </c>
      <c r="B6" s="231"/>
      <c r="C6" s="231"/>
      <c r="D6" s="231"/>
      <c r="E6" s="231"/>
      <c r="F6" s="231"/>
      <c r="G6" s="232"/>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33"/>
      <c r="AX6" s="233"/>
      <c r="AY6" s="233"/>
      <c r="AZ6" s="233"/>
      <c r="BA6" s="233"/>
      <c r="BB6" s="233"/>
      <c r="BC6" s="233"/>
      <c r="BD6" s="233"/>
      <c r="BE6" s="233"/>
      <c r="BF6" s="233"/>
      <c r="BG6" s="233"/>
      <c r="BH6" s="233"/>
      <c r="BI6" s="233"/>
      <c r="BJ6" s="233"/>
      <c r="BK6" s="233"/>
      <c r="BL6" s="233"/>
    </row>
    <row r="7" s="234" customFormat="true" ht="19.8" hidden="false" customHeight="true" outlineLevel="0" collapsed="false">
      <c r="A7" s="231" t="s">
        <v>279</v>
      </c>
      <c r="B7" s="231"/>
      <c r="C7" s="231"/>
      <c r="D7" s="231"/>
      <c r="E7" s="231"/>
      <c r="F7" s="231"/>
      <c r="G7" s="232"/>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233"/>
      <c r="AX7" s="233"/>
      <c r="AY7" s="233"/>
      <c r="AZ7" s="233"/>
      <c r="BA7" s="233"/>
      <c r="BB7" s="233"/>
      <c r="BC7" s="233"/>
      <c r="BD7" s="233"/>
      <c r="BE7" s="233"/>
      <c r="BF7" s="233"/>
      <c r="BG7" s="233"/>
      <c r="BH7" s="233"/>
      <c r="BI7" s="233"/>
      <c r="BJ7" s="233"/>
      <c r="BK7" s="233"/>
      <c r="BL7" s="233"/>
    </row>
    <row r="8" s="234" customFormat="true" ht="19.8" hidden="false" customHeight="true" outlineLevel="0" collapsed="false">
      <c r="A8" s="235" t="s">
        <v>322</v>
      </c>
      <c r="B8" s="235"/>
      <c r="C8" s="235"/>
      <c r="D8" s="235"/>
      <c r="E8" s="235"/>
      <c r="F8" s="235"/>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row>
    <row r="9" s="234" customFormat="true" ht="19.8" hidden="false" customHeight="true" outlineLevel="0" collapsed="false">
      <c r="A9" s="235" t="s">
        <v>323</v>
      </c>
      <c r="B9" s="235"/>
      <c r="C9" s="235"/>
      <c r="D9" s="235"/>
      <c r="E9" s="235"/>
      <c r="F9" s="235"/>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c r="AW9" s="233"/>
      <c r="AX9" s="233"/>
      <c r="AY9" s="233"/>
      <c r="AZ9" s="233"/>
      <c r="BA9" s="233"/>
      <c r="BB9" s="233"/>
      <c r="BC9" s="233"/>
      <c r="BD9" s="233"/>
      <c r="BE9" s="233"/>
      <c r="BF9" s="233"/>
      <c r="BG9" s="233"/>
      <c r="BH9" s="233"/>
      <c r="BI9" s="233"/>
      <c r="BJ9" s="233"/>
      <c r="BK9" s="233"/>
      <c r="BL9" s="233"/>
    </row>
    <row r="10" customFormat="false" ht="39" hidden="false" customHeight="true" outlineLevel="0" collapsed="false">
      <c r="A10" s="236" t="s">
        <v>324</v>
      </c>
      <c r="B10" s="235" t="s">
        <v>325</v>
      </c>
      <c r="C10" s="235"/>
      <c r="D10" s="235"/>
      <c r="E10" s="235"/>
      <c r="F10" s="235"/>
      <c r="I10" s="233"/>
    </row>
    <row r="11" customFormat="false" ht="13.8" hidden="false" customHeight="false" outlineLevel="0" collapsed="false">
      <c r="A11" s="237" t="s">
        <v>326</v>
      </c>
      <c r="B11" s="238" t="s">
        <v>327</v>
      </c>
      <c r="C11" s="238" t="s">
        <v>311</v>
      </c>
      <c r="D11" s="239" t="s">
        <v>312</v>
      </c>
      <c r="E11" s="239" t="s">
        <v>328</v>
      </c>
      <c r="F11" s="238" t="s">
        <v>329</v>
      </c>
    </row>
    <row r="12" customFormat="false" ht="13.8" hidden="false" customHeight="false" outlineLevel="0" collapsed="false">
      <c r="A12" s="240" t="s">
        <v>330</v>
      </c>
      <c r="B12" s="241" t="s">
        <v>113</v>
      </c>
      <c r="C12" s="241" t="n">
        <v>10802</v>
      </c>
      <c r="D12" s="242" t="n">
        <v>1</v>
      </c>
      <c r="E12" s="243" t="n">
        <v>25493.22</v>
      </c>
      <c r="F12" s="244" t="n">
        <f aca="false">E12*D12</f>
        <v>25493.22</v>
      </c>
    </row>
    <row r="13" customFormat="false" ht="13.8" hidden="false" customHeight="false" outlineLevel="0" collapsed="false">
      <c r="A13" s="240" t="s">
        <v>331</v>
      </c>
      <c r="B13" s="241" t="s">
        <v>113</v>
      </c>
      <c r="C13" s="241" t="n">
        <v>10809</v>
      </c>
      <c r="D13" s="242" t="n">
        <v>1</v>
      </c>
      <c r="E13" s="243" t="n">
        <v>2910.74</v>
      </c>
      <c r="F13" s="244" t="n">
        <f aca="false">E13*D13</f>
        <v>2910.74</v>
      </c>
    </row>
    <row r="14" customFormat="false" ht="13.8" hidden="false" customHeight="false" outlineLevel="0" collapsed="false">
      <c r="A14" s="240" t="s">
        <v>332</v>
      </c>
      <c r="B14" s="241" t="s">
        <v>113</v>
      </c>
      <c r="C14" s="241" t="n">
        <v>10811</v>
      </c>
      <c r="D14" s="242" t="n">
        <v>1</v>
      </c>
      <c r="E14" s="243" t="n">
        <v>6964.48</v>
      </c>
      <c r="F14" s="244" t="n">
        <f aca="false">E14*D14</f>
        <v>6964.48</v>
      </c>
    </row>
    <row r="15" customFormat="false" ht="15" hidden="false" customHeight="true" outlineLevel="0" collapsed="false">
      <c r="A15" s="245" t="s">
        <v>321</v>
      </c>
      <c r="B15" s="245"/>
      <c r="C15" s="245"/>
      <c r="D15" s="245"/>
      <c r="E15" s="245"/>
      <c r="F15" s="246" t="n">
        <f aca="false">SUM(F12:F14)</f>
        <v>35368.44</v>
      </c>
    </row>
    <row r="16" customFormat="false" ht="13.8" hidden="false" customHeight="false" outlineLevel="0" collapsed="false">
      <c r="A16" s="223"/>
      <c r="B16" s="223"/>
      <c r="C16" s="223"/>
      <c r="D16" s="223"/>
      <c r="E16" s="223"/>
    </row>
    <row r="17" customFormat="false" ht="13.8" hidden="false" customHeight="false" outlineLevel="0" collapsed="false">
      <c r="A17" s="247"/>
      <c r="B17" s="247"/>
      <c r="C17" s="247"/>
      <c r="D17" s="247"/>
      <c r="E17" s="247"/>
    </row>
    <row r="18" customFormat="false" ht="13.8" hidden="false" customHeight="false" outlineLevel="0" collapsed="false">
      <c r="A18" s="248" t="s">
        <v>333</v>
      </c>
      <c r="B18" s="248"/>
      <c r="C18" s="248"/>
      <c r="D18" s="248"/>
      <c r="E18" s="248"/>
      <c r="F18" s="248"/>
    </row>
    <row r="19" customFormat="false" ht="13.8" hidden="false" customHeight="false" outlineLevel="0" collapsed="false">
      <c r="A19" s="248" t="s">
        <v>278</v>
      </c>
      <c r="B19" s="248"/>
      <c r="C19" s="248"/>
      <c r="D19" s="248"/>
      <c r="E19" s="248"/>
      <c r="F19" s="248"/>
    </row>
    <row r="20" customFormat="false" ht="13.8" hidden="false" customHeight="false" outlineLevel="0" collapsed="false">
      <c r="A20" s="248" t="s">
        <v>29</v>
      </c>
      <c r="B20" s="248"/>
      <c r="C20" s="248"/>
      <c r="D20" s="248"/>
      <c r="E20" s="248"/>
      <c r="F20" s="248"/>
    </row>
    <row r="21" customFormat="false" ht="19.8" hidden="false" customHeight="true" outlineLevel="0" collapsed="false">
      <c r="A21" s="249" t="s">
        <v>334</v>
      </c>
      <c r="B21" s="249"/>
      <c r="C21" s="249"/>
      <c r="D21" s="249"/>
      <c r="E21" s="249"/>
      <c r="F21" s="249"/>
    </row>
    <row r="22" customFormat="false" ht="19.8" hidden="false" customHeight="true" outlineLevel="0" collapsed="false">
      <c r="A22" s="142"/>
      <c r="B22" s="142"/>
      <c r="C22" s="142"/>
      <c r="D22" s="142"/>
      <c r="E22" s="142"/>
      <c r="F22" s="142"/>
    </row>
    <row r="23" customFormat="false" ht="19.8" hidden="false" customHeight="true" outlineLevel="0" collapsed="false">
      <c r="A23" s="142"/>
      <c r="B23" s="142"/>
      <c r="C23" s="142"/>
      <c r="D23" s="142"/>
      <c r="E23" s="142"/>
      <c r="F23" s="142"/>
    </row>
    <row r="24" customFormat="false" ht="19.8" hidden="false" customHeight="true" outlineLevel="0" collapsed="false">
      <c r="A24" s="142"/>
      <c r="B24" s="142"/>
      <c r="C24" s="142"/>
      <c r="D24" s="142"/>
      <c r="E24" s="142"/>
      <c r="F24" s="142"/>
    </row>
    <row r="25" customFormat="false" ht="19.8" hidden="false" customHeight="true" outlineLevel="0" collapsed="false">
      <c r="A25" s="142"/>
      <c r="B25" s="142"/>
      <c r="C25" s="142"/>
      <c r="D25" s="142"/>
      <c r="E25" s="142"/>
      <c r="F25" s="142"/>
    </row>
    <row r="26" customFormat="false" ht="13.8" hidden="false" customHeight="false" outlineLevel="0" collapsed="false">
      <c r="A26" s="142"/>
      <c r="B26" s="142"/>
      <c r="C26" s="142"/>
      <c r="D26" s="142"/>
      <c r="E26" s="142"/>
      <c r="F26" s="142"/>
    </row>
    <row r="27" customFormat="false" ht="13.8" hidden="false" customHeight="false" outlineLevel="0" collapsed="false">
      <c r="A27" s="142"/>
      <c r="B27" s="142"/>
      <c r="C27" s="142"/>
      <c r="D27" s="142"/>
      <c r="E27" s="142"/>
      <c r="F27" s="142"/>
    </row>
    <row r="28" customFormat="false" ht="13.8" hidden="false" customHeight="false" outlineLevel="0" collapsed="false">
      <c r="A28" s="142"/>
      <c r="B28" s="142"/>
      <c r="C28" s="142"/>
      <c r="D28" s="142"/>
      <c r="E28" s="142"/>
      <c r="F28" s="142"/>
    </row>
    <row r="29" customFormat="false" ht="13.8" hidden="false" customHeight="false" outlineLevel="0" collapsed="false">
      <c r="A29" s="142"/>
      <c r="B29" s="142"/>
      <c r="C29" s="142"/>
      <c r="D29" s="142"/>
      <c r="E29" s="142"/>
      <c r="F29" s="142"/>
    </row>
    <row r="30" s="227" customFormat="true" ht="13.8" hidden="false" customHeight="false" outlineLevel="0" collapsed="false"/>
    <row r="31" s="227" customFormat="true" ht="13.8" hidden="false" customHeight="false" outlineLevel="0" collapsed="false"/>
    <row r="32" s="227" customFormat="true" ht="13.8" hidden="false" customHeight="false" outlineLevel="0" collapsed="false"/>
    <row r="33" s="227" customFormat="true" ht="13.8" hidden="false" customHeight="false" outlineLevel="0" collapsed="false"/>
    <row r="34" s="227" customFormat="true" ht="13.8" hidden="false" customHeight="false" outlineLevel="0" collapsed="false"/>
    <row r="35" s="227" customFormat="true" ht="13.8" hidden="false" customHeight="false" outlineLevel="0" collapsed="false"/>
    <row r="36" s="227" customFormat="true" ht="13.8" hidden="false" customHeight="false" outlineLevel="0" collapsed="false"/>
    <row r="37" s="227" customFormat="true" ht="13.8" hidden="false" customHeight="false" outlineLevel="0" collapsed="false"/>
    <row r="38" s="227" customFormat="true" ht="13.8" hidden="false" customHeight="false" outlineLevel="0" collapsed="false"/>
    <row r="39" s="227" customFormat="true" ht="13.8" hidden="false" customHeight="false" outlineLevel="0" collapsed="false"/>
    <row r="40" s="227" customFormat="true" ht="13.8" hidden="false" customHeight="false" outlineLevel="0" collapsed="false"/>
  </sheetData>
  <mergeCells count="21">
    <mergeCell ref="A1:F5"/>
    <mergeCell ref="A6:F6"/>
    <mergeCell ref="A7:F7"/>
    <mergeCell ref="A8:F8"/>
    <mergeCell ref="A9:F9"/>
    <mergeCell ref="B10:F10"/>
    <mergeCell ref="A15:E15"/>
    <mergeCell ref="A16:E16"/>
    <mergeCell ref="A17:E17"/>
    <mergeCell ref="A18:F18"/>
    <mergeCell ref="A19:F19"/>
    <mergeCell ref="A20:F20"/>
    <mergeCell ref="A21:F21"/>
    <mergeCell ref="A22:F22"/>
    <mergeCell ref="A23:F23"/>
    <mergeCell ref="A24:F24"/>
    <mergeCell ref="A25:F25"/>
    <mergeCell ref="A26:F26"/>
    <mergeCell ref="A27:F27"/>
    <mergeCell ref="A28:F28"/>
    <mergeCell ref="A29:F29"/>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100" fitToWidth="1" fitToHeight="6"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E8A202"/>
    <pageSetUpPr fitToPage="true"/>
  </sheetPr>
  <dimension ref="A1:AMJ37"/>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ColWidth="8.3359375" defaultRowHeight="12.8" zeroHeight="false" outlineLevelRow="0" outlineLevelCol="0"/>
  <cols>
    <col collapsed="false" customWidth="true" hidden="false" outlineLevel="0" max="1" min="1" style="0" width="7.15"/>
    <col collapsed="false" customWidth="true" hidden="false" outlineLevel="0" max="2" min="2" style="0" width="36.31"/>
    <col collapsed="false" customWidth="true" hidden="false" outlineLevel="0" max="3" min="3" style="250" width="16.71"/>
    <col collapsed="false" customWidth="true" hidden="false" outlineLevel="0" max="4" min="4" style="250" width="13.29"/>
    <col collapsed="false" customWidth="true" hidden="false" outlineLevel="0" max="8" min="5" style="83" width="15.29"/>
    <col collapsed="false" customWidth="true" hidden="false" outlineLevel="0" max="9" min="9" style="83" width="15.8"/>
    <col collapsed="false" customWidth="false" hidden="true" outlineLevel="0" max="12" min="10" style="0" width="8.3"/>
    <col collapsed="false" customWidth="true" hidden="false" outlineLevel="0" max="1024" min="975" style="0" width="11.52"/>
  </cols>
  <sheetData>
    <row r="1" customFormat="false" ht="24" hidden="false" customHeight="true" outlineLevel="0" collapsed="false">
      <c r="A1" s="134"/>
      <c r="B1" s="134"/>
      <c r="C1" s="251" t="s">
        <v>335</v>
      </c>
      <c r="D1" s="252" t="s">
        <v>336</v>
      </c>
      <c r="E1" s="252"/>
      <c r="F1" s="252"/>
      <c r="G1" s="252"/>
      <c r="H1" s="252"/>
      <c r="I1" s="252"/>
    </row>
    <row r="2" customFormat="false" ht="29.85" hidden="false" customHeight="true" outlineLevel="0" collapsed="false">
      <c r="A2" s="134"/>
      <c r="B2" s="134"/>
      <c r="C2" s="251"/>
      <c r="D2" s="253" t="str">
        <f aca="false">'PLANILHA ORÇAMENTÁRIA'!A4</f>
        <v>OBRA: REFORMA DA PRAÇA AURÉLIO BASTIANELLO NO MUNICÍPIO DE SÃO GABRIEL DA PALHA – ES</v>
      </c>
      <c r="E2" s="253"/>
      <c r="F2" s="253"/>
      <c r="G2" s="253"/>
      <c r="H2" s="253"/>
      <c r="I2" s="253"/>
    </row>
    <row r="3" customFormat="false" ht="35.8" hidden="false" customHeight="true" outlineLevel="0" collapsed="false">
      <c r="A3" s="134"/>
      <c r="B3" s="134"/>
      <c r="C3" s="251"/>
      <c r="D3" s="253" t="str">
        <f aca="false">'PLANILHA ORÇAMENTÁRIA'!A5</f>
        <v>LOCAL: PRAÇA AURÉLIO BASTIANELLO, SÃO GABRIEL DA PALHA-ES</v>
      </c>
      <c r="E3" s="253"/>
      <c r="F3" s="253"/>
      <c r="G3" s="253"/>
      <c r="H3" s="253"/>
      <c r="I3" s="253"/>
    </row>
    <row r="4" s="255" customFormat="true" ht="20.85" hidden="false" customHeight="true" outlineLevel="0" collapsed="false">
      <c r="A4" s="254" t="s">
        <v>31</v>
      </c>
      <c r="B4" s="254" t="s">
        <v>285</v>
      </c>
      <c r="C4" s="254" t="s">
        <v>337</v>
      </c>
      <c r="D4" s="254" t="s">
        <v>338</v>
      </c>
      <c r="E4" s="254" t="s">
        <v>339</v>
      </c>
      <c r="F4" s="254" t="s">
        <v>340</v>
      </c>
      <c r="G4" s="254" t="s">
        <v>341</v>
      </c>
      <c r="H4" s="254" t="s">
        <v>342</v>
      </c>
      <c r="I4" s="254" t="s">
        <v>343</v>
      </c>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row>
    <row r="5" customFormat="false" ht="19.9" hidden="false" customHeight="true" outlineLevel="0" collapsed="false">
      <c r="A5" s="256" t="str">
        <f aca="false">'MEMÓRIA DE CÁLCULO'!A10</f>
        <v>1</v>
      </c>
      <c r="B5" s="256" t="str">
        <f aca="false">'PLANILHA ORÇAMENTÁRIA'!D10</f>
        <v>SERVIÇOS PRELIMINARES</v>
      </c>
      <c r="C5" s="257" t="n">
        <f aca="false">'PLANILHA ORÇAMENTÁRIA'!I10</f>
        <v>57075.74</v>
      </c>
      <c r="D5" s="258" t="s">
        <v>344</v>
      </c>
      <c r="E5" s="259" t="n">
        <f aca="false">E6*$C5</f>
        <v>57075.74</v>
      </c>
      <c r="F5" s="259"/>
      <c r="G5" s="259"/>
      <c r="H5" s="259"/>
      <c r="I5" s="259"/>
    </row>
    <row r="6" customFormat="false" ht="19.9" hidden="false" customHeight="true" outlineLevel="0" collapsed="false">
      <c r="A6" s="256"/>
      <c r="B6" s="256"/>
      <c r="C6" s="260" t="n">
        <f aca="false">C5/$C$27</f>
        <v>0.112407303089035</v>
      </c>
      <c r="D6" s="258"/>
      <c r="E6" s="261" t="n">
        <v>1</v>
      </c>
      <c r="F6" s="261"/>
      <c r="G6" s="261"/>
      <c r="H6" s="261"/>
      <c r="I6" s="261"/>
    </row>
    <row r="7" customFormat="false" ht="19.9" hidden="false" customHeight="true" outlineLevel="0" collapsed="false">
      <c r="A7" s="256" t="str">
        <f aca="false">'PLANILHA ORÇAMENTÁRIA'!A27</f>
        <v>2</v>
      </c>
      <c r="B7" s="262" t="str">
        <f aca="false">'PLANILHA ORÇAMENTÁRIA'!D27</f>
        <v>ESQUADRIAS METÁLICAS</v>
      </c>
      <c r="C7" s="257" t="n">
        <f aca="false">'PLANILHA ORÇAMENTÁRIA'!I27</f>
        <v>15400.5</v>
      </c>
      <c r="D7" s="258"/>
      <c r="E7" s="259"/>
      <c r="F7" s="259"/>
      <c r="G7" s="259" t="n">
        <f aca="false">G8*$C7</f>
        <v>15400.5</v>
      </c>
      <c r="H7" s="259"/>
      <c r="I7" s="259"/>
    </row>
    <row r="8" customFormat="false" ht="19.9" hidden="false" customHeight="true" outlineLevel="0" collapsed="false">
      <c r="A8" s="256"/>
      <c r="B8" s="262"/>
      <c r="C8" s="260" t="n">
        <f aca="false">C7/$C$27</f>
        <v>0.0303303762898682</v>
      </c>
      <c r="D8" s="258"/>
      <c r="E8" s="261"/>
      <c r="F8" s="261"/>
      <c r="G8" s="261" t="n">
        <v>1</v>
      </c>
      <c r="H8" s="261"/>
      <c r="I8" s="261"/>
    </row>
    <row r="9" customFormat="false" ht="19.9" hidden="false" customHeight="true" outlineLevel="0" collapsed="false">
      <c r="A9" s="256" t="str">
        <f aca="false">'PLANILHA ORÇAMENTÁRIA'!A29</f>
        <v>3</v>
      </c>
      <c r="B9" s="256" t="str">
        <f aca="false">'PLANILHA ORÇAMENTÁRIA'!D29</f>
        <v>COBERTURA</v>
      </c>
      <c r="C9" s="257" t="n">
        <f aca="false">'PLANILHA ORÇAMENTÁRIA'!I29</f>
        <v>93909.53</v>
      </c>
      <c r="D9" s="258"/>
      <c r="E9" s="259" t="n">
        <f aca="false">E10*$C9</f>
        <v>28172.859</v>
      </c>
      <c r="F9" s="259" t="n">
        <f aca="false">F10*$C9</f>
        <v>65736.671</v>
      </c>
      <c r="G9" s="259"/>
      <c r="H9" s="259"/>
      <c r="I9" s="259"/>
    </row>
    <row r="10" customFormat="false" ht="19.9" hidden="false" customHeight="true" outlineLevel="0" collapsed="false">
      <c r="A10" s="256"/>
      <c r="B10" s="256"/>
      <c r="C10" s="260" t="n">
        <f aca="false">C9/$C$27</f>
        <v>0.184949279705507</v>
      </c>
      <c r="D10" s="258"/>
      <c r="E10" s="261" t="n">
        <v>0.3</v>
      </c>
      <c r="F10" s="261" t="n">
        <v>0.7</v>
      </c>
      <c r="G10" s="261"/>
      <c r="H10" s="261"/>
      <c r="I10" s="261"/>
    </row>
    <row r="11" customFormat="false" ht="19.9" hidden="false" customHeight="true" outlineLevel="0" collapsed="false">
      <c r="A11" s="256" t="str">
        <f aca="false">'PLANILHA ORÇAMENTÁRIA'!A36</f>
        <v>4</v>
      </c>
      <c r="B11" s="256" t="str">
        <f aca="false">'PLANILHA ORÇAMENTÁRIA'!D36</f>
        <v>TETOS E FORROS</v>
      </c>
      <c r="C11" s="257" t="n">
        <f aca="false">'PLANILHA ORÇAMENTÁRIA'!I36</f>
        <v>68593.94</v>
      </c>
      <c r="D11" s="258"/>
      <c r="E11" s="259"/>
      <c r="F11" s="259" t="n">
        <f aca="false">F12*$C11</f>
        <v>13718.788</v>
      </c>
      <c r="G11" s="259" t="n">
        <f aca="false">G12*$C11</f>
        <v>54875.152</v>
      </c>
      <c r="H11" s="259"/>
      <c r="I11" s="259"/>
    </row>
    <row r="12" customFormat="false" ht="19.9" hidden="false" customHeight="true" outlineLevel="0" collapsed="false">
      <c r="A12" s="256"/>
      <c r="B12" s="256"/>
      <c r="C12" s="260" t="n">
        <f aca="false">C11/$C$27</f>
        <v>0.135091718541907</v>
      </c>
      <c r="D12" s="258"/>
      <c r="E12" s="261"/>
      <c r="F12" s="261" t="n">
        <v>0.2</v>
      </c>
      <c r="G12" s="261" t="n">
        <v>0.8</v>
      </c>
      <c r="H12" s="261"/>
      <c r="I12" s="261"/>
    </row>
    <row r="13" customFormat="false" ht="19.9" hidden="false" customHeight="true" outlineLevel="0" collapsed="false">
      <c r="A13" s="256" t="str">
        <f aca="false">'PLANILHA ORÇAMENTÁRIA'!A41</f>
        <v>5</v>
      </c>
      <c r="B13" s="256" t="str">
        <f aca="false">'PLANILHA ORÇAMENTÁRIA'!D41</f>
        <v>PONTOS HIDRO SANITÁRIOS</v>
      </c>
      <c r="C13" s="257" t="n">
        <f aca="false">'PLANILHA ORÇAMENTÁRIA'!I41</f>
        <v>30752.01</v>
      </c>
      <c r="D13" s="258"/>
      <c r="E13" s="259"/>
      <c r="F13" s="259"/>
      <c r="G13" s="259" t="n">
        <f aca="false">G14*$C13</f>
        <v>30752.01</v>
      </c>
      <c r="H13" s="259"/>
      <c r="I13" s="259"/>
    </row>
    <row r="14" customFormat="false" ht="19.9" hidden="false" customHeight="true" outlineLevel="0" collapsed="false">
      <c r="A14" s="256"/>
      <c r="B14" s="256"/>
      <c r="C14" s="260" t="n">
        <f aca="false">C13/$C$27</f>
        <v>0.0605642696646075</v>
      </c>
      <c r="D14" s="258"/>
      <c r="E14" s="261"/>
      <c r="F14" s="261"/>
      <c r="G14" s="261" t="n">
        <v>1</v>
      </c>
      <c r="H14" s="261"/>
      <c r="I14" s="261"/>
    </row>
    <row r="15" customFormat="false" ht="19.9" hidden="false" customHeight="true" outlineLevel="0" collapsed="false">
      <c r="A15" s="256" t="str">
        <f aca="false">'PLANILHA ORÇAMENTÁRIA'!A51</f>
        <v>6</v>
      </c>
      <c r="B15" s="256" t="str">
        <f aca="false">'PLANILHA ORÇAMENTÁRIA'!D51</f>
        <v>INSTALAÇÕES ELÉTRICAS</v>
      </c>
      <c r="C15" s="257" t="n">
        <f aca="false">'PLANILHA ORÇAMENTÁRIA'!I51</f>
        <v>33095.52</v>
      </c>
      <c r="D15" s="258"/>
      <c r="E15" s="259"/>
      <c r="F15" s="259"/>
      <c r="G15" s="259" t="n">
        <f aca="false">G16*$C15</f>
        <v>16547.76</v>
      </c>
      <c r="H15" s="259" t="n">
        <f aca="false">H16*$C15</f>
        <v>16547.76</v>
      </c>
      <c r="I15" s="259"/>
    </row>
    <row r="16" customFormat="false" ht="19.9" hidden="false" customHeight="true" outlineLevel="0" collapsed="false">
      <c r="A16" s="256"/>
      <c r="B16" s="256"/>
      <c r="C16" s="260" t="n">
        <f aca="false">C15/$C$27</f>
        <v>0.0651796743682905</v>
      </c>
      <c r="D16" s="258"/>
      <c r="E16" s="261"/>
      <c r="F16" s="261"/>
      <c r="G16" s="261" t="n">
        <v>0.5</v>
      </c>
      <c r="H16" s="261" t="n">
        <v>0.5</v>
      </c>
      <c r="I16" s="261"/>
    </row>
    <row r="17" customFormat="false" ht="19.9" hidden="false" customHeight="true" outlineLevel="0" collapsed="false">
      <c r="A17" s="256" t="str">
        <f aca="false">'PLANILHA ORÇAMENTÁRIA'!A55</f>
        <v>7</v>
      </c>
      <c r="B17" s="262" t="str">
        <f aca="false">'PLANILHA ORÇAMENTÁRIA'!D55</f>
        <v>REVESTIMENTO</v>
      </c>
      <c r="C17" s="257" t="n">
        <f aca="false">'PLANILHA ORÇAMENTÁRIA'!I55</f>
        <v>87036.35</v>
      </c>
      <c r="D17" s="258"/>
      <c r="E17" s="259"/>
      <c r="F17" s="259" t="n">
        <f aca="false">F18*$C17</f>
        <v>26110.905</v>
      </c>
      <c r="G17" s="259" t="n">
        <f aca="false">G18*$C17</f>
        <v>26110.905</v>
      </c>
      <c r="H17" s="259" t="n">
        <f aca="false">H18*$C17</f>
        <v>34814.54</v>
      </c>
      <c r="I17" s="259"/>
    </row>
    <row r="18" customFormat="false" ht="19.9" hidden="false" customHeight="true" outlineLevel="0" collapsed="false">
      <c r="A18" s="256"/>
      <c r="B18" s="262"/>
      <c r="C18" s="260" t="n">
        <f aca="false">C17/$C$27</f>
        <v>0.171412957137539</v>
      </c>
      <c r="D18" s="258"/>
      <c r="E18" s="261"/>
      <c r="F18" s="261" t="n">
        <v>0.3</v>
      </c>
      <c r="G18" s="261" t="n">
        <v>0.3</v>
      </c>
      <c r="H18" s="261" t="n">
        <v>0.4</v>
      </c>
      <c r="I18" s="261"/>
    </row>
    <row r="19" customFormat="false" ht="19.9" hidden="false" customHeight="true" outlineLevel="0" collapsed="false">
      <c r="A19" s="256" t="str">
        <f aca="false">'PLANILHA ORÇAMENTÁRIA'!A63</f>
        <v>8</v>
      </c>
      <c r="B19" s="263" t="str">
        <f aca="false">'PLANILHA ORÇAMENTÁRIA'!D63</f>
        <v>LOUÇAS</v>
      </c>
      <c r="C19" s="257" t="n">
        <f aca="false">'PLANILHA ORÇAMENTÁRIA'!I63</f>
        <v>9256.04</v>
      </c>
      <c r="D19" s="258"/>
      <c r="E19" s="259"/>
      <c r="F19" s="259"/>
      <c r="G19" s="259" t="n">
        <f aca="false">G20*$C19</f>
        <v>6479.228</v>
      </c>
      <c r="H19" s="259" t="n">
        <f aca="false">H20*$C19</f>
        <v>2776.812</v>
      </c>
      <c r="I19" s="259"/>
    </row>
    <row r="20" customFormat="false" ht="19.9" hidden="false" customHeight="true" outlineLevel="0" collapsed="false">
      <c r="A20" s="256"/>
      <c r="B20" s="263"/>
      <c r="C20" s="260" t="n">
        <f aca="false">C19/$C$27</f>
        <v>0.018229224775434</v>
      </c>
      <c r="D20" s="258"/>
      <c r="E20" s="261"/>
      <c r="F20" s="261"/>
      <c r="G20" s="261" t="n">
        <v>0.7</v>
      </c>
      <c r="H20" s="261" t="n">
        <v>0.3</v>
      </c>
      <c r="I20" s="261"/>
    </row>
    <row r="21" customFormat="false" ht="19.9" hidden="false" customHeight="true" outlineLevel="0" collapsed="false">
      <c r="A21" s="256" t="str">
        <f aca="false">'PLANILHA ORÇAMENTÁRIA'!A68</f>
        <v>9</v>
      </c>
      <c r="B21" s="256" t="str">
        <f aca="false">'PLANILHA ORÇAMENTÁRIA'!D68</f>
        <v>LUMINÁRIAS</v>
      </c>
      <c r="C21" s="257" t="n">
        <f aca="false">'PLANILHA ORÇAMENTÁRIA'!I68</f>
        <v>19963.45</v>
      </c>
      <c r="D21" s="258"/>
      <c r="E21" s="259"/>
      <c r="F21" s="259"/>
      <c r="G21" s="259"/>
      <c r="H21" s="259" t="n">
        <f aca="false">H22*$C21</f>
        <v>9981.725</v>
      </c>
      <c r="I21" s="259" t="n">
        <f aca="false">I22*$C21</f>
        <v>9981.725</v>
      </c>
    </row>
    <row r="22" customFormat="false" ht="19.9" hidden="false" customHeight="true" outlineLevel="0" collapsed="false">
      <c r="A22" s="256"/>
      <c r="B22" s="256"/>
      <c r="C22" s="260" t="n">
        <f aca="false">C21/$C$27</f>
        <v>0.0393168371509995</v>
      </c>
      <c r="D22" s="258"/>
      <c r="E22" s="261"/>
      <c r="F22" s="261"/>
      <c r="G22" s="261"/>
      <c r="H22" s="261" t="n">
        <v>0.5</v>
      </c>
      <c r="I22" s="261" t="n">
        <v>0.5</v>
      </c>
    </row>
    <row r="23" customFormat="false" ht="19.9" hidden="false" customHeight="true" outlineLevel="0" collapsed="false">
      <c r="A23" s="256" t="n">
        <f aca="false">'PLANILHA ORÇAMENTÁRIA'!A70</f>
        <v>10</v>
      </c>
      <c r="B23" s="262" t="str">
        <f aca="false">'PLANILHA ORÇAMENTÁRIA'!D70</f>
        <v>PINTURA</v>
      </c>
      <c r="C23" s="257" t="n">
        <f aca="false">'PLANILHA ORÇAMENTÁRIA'!I70</f>
        <v>15881.41</v>
      </c>
      <c r="D23" s="258"/>
      <c r="E23" s="259"/>
      <c r="F23" s="259"/>
      <c r="G23" s="259"/>
      <c r="H23" s="259"/>
      <c r="I23" s="259" t="n">
        <f aca="false">I24*$C23</f>
        <v>15881.41</v>
      </c>
    </row>
    <row r="24" customFormat="false" ht="19.9" hidden="false" customHeight="true" outlineLevel="0" collapsed="false">
      <c r="A24" s="256"/>
      <c r="B24" s="262"/>
      <c r="C24" s="260" t="n">
        <f aca="false">C23/$C$27</f>
        <v>0.031277500166467</v>
      </c>
      <c r="D24" s="258"/>
      <c r="E24" s="261"/>
      <c r="F24" s="261"/>
      <c r="G24" s="261"/>
      <c r="H24" s="261"/>
      <c r="I24" s="261" t="n">
        <v>1</v>
      </c>
    </row>
    <row r="25" customFormat="false" ht="19.9" hidden="false" customHeight="true" outlineLevel="0" collapsed="false">
      <c r="A25" s="256" t="n">
        <f aca="false">'PLANILHA ORÇAMENTÁRIA'!A74</f>
        <v>11</v>
      </c>
      <c r="B25" s="264" t="str">
        <f aca="false">'PLANILHA ORÇAMENTÁRIA'!D74</f>
        <v>OUTROS SERVIÇOS</v>
      </c>
      <c r="C25" s="257" t="n">
        <f aca="false">'PLANILHA ORÇAMENTÁRIA'!I74</f>
        <v>76793.8</v>
      </c>
      <c r="D25" s="258"/>
      <c r="E25" s="259"/>
      <c r="F25" s="259"/>
      <c r="G25" s="259"/>
      <c r="H25" s="259" t="n">
        <f aca="false">H26*$C25</f>
        <v>30717.52</v>
      </c>
      <c r="I25" s="259" t="n">
        <f aca="false">I26*$C25</f>
        <v>46076.28</v>
      </c>
    </row>
    <row r="26" customFormat="false" ht="19.9" hidden="false" customHeight="true" outlineLevel="0" collapsed="false">
      <c r="A26" s="256"/>
      <c r="B26" s="264"/>
      <c r="C26" s="260" t="n">
        <f aca="false">C25/$C$27</f>
        <v>0.151240859110346</v>
      </c>
      <c r="D26" s="258"/>
      <c r="E26" s="261"/>
      <c r="F26" s="261"/>
      <c r="G26" s="261"/>
      <c r="H26" s="261" t="n">
        <v>0.4</v>
      </c>
      <c r="I26" s="261" t="n">
        <v>0.6</v>
      </c>
    </row>
    <row r="27" customFormat="false" ht="19.9" hidden="false" customHeight="true" outlineLevel="0" collapsed="false">
      <c r="A27" s="265" t="s">
        <v>345</v>
      </c>
      <c r="B27" s="265"/>
      <c r="C27" s="266" t="n">
        <f aca="false">SUM(C5,C7,C9,C11,C13,C15,C17,C19,C21,C23,C25)</f>
        <v>507758.29</v>
      </c>
      <c r="D27" s="258"/>
      <c r="E27" s="266" t="n">
        <f aca="false">SUM(E5,E7,E9,E11,E13,E15,E17,E19,E21,E23,E25)</f>
        <v>85248.599</v>
      </c>
      <c r="F27" s="266" t="n">
        <f aca="false">SUM(F5,F7,F9,F11,F13,F15,F17,F19,F21,F23,F25)</f>
        <v>105566.364</v>
      </c>
      <c r="G27" s="266" t="n">
        <f aca="false">SUM(G5,G7,G9,G11,G13,G15,G17,G19,G21,G23,G25)</f>
        <v>150165.555</v>
      </c>
      <c r="H27" s="266" t="n">
        <f aca="false">SUM(H5,H7,H9,H11,H13,H15,H17,H19,H21,H23,H25)</f>
        <v>94838.357</v>
      </c>
      <c r="I27" s="266" t="n">
        <f aca="false">SUM(I5,I7,I9,I11,I13,I15,I17,I19,I21,I23,I25)</f>
        <v>71939.415</v>
      </c>
    </row>
    <row r="28" customFormat="false" ht="19.9" hidden="false" customHeight="true" outlineLevel="0" collapsed="false">
      <c r="A28" s="267" t="s">
        <v>346</v>
      </c>
      <c r="B28" s="267"/>
      <c r="C28" s="268" t="n">
        <f aca="false">SUM(C6,C8,C10,C12,C14,C16,C18,C20,C22,C24,C26)</f>
        <v>1</v>
      </c>
      <c r="D28" s="258"/>
      <c r="E28" s="269" t="n">
        <f aca="false">E27/$C$27</f>
        <v>0.167892087000687</v>
      </c>
      <c r="F28" s="269" t="n">
        <f aca="false">F27/$C$27</f>
        <v>0.207906726643498</v>
      </c>
      <c r="G28" s="269" t="n">
        <f aca="false">G27/$C$27</f>
        <v>0.295742202456212</v>
      </c>
      <c r="H28" s="269" t="n">
        <f aca="false">H27/$C$27</f>
        <v>0.186778549691429</v>
      </c>
      <c r="I28" s="269" t="n">
        <f aca="false">I27/$C$27</f>
        <v>0.141680434208174</v>
      </c>
    </row>
    <row r="29" customFormat="false" ht="19.9" hidden="false" customHeight="true" outlineLevel="0" collapsed="false">
      <c r="A29" s="265" t="s">
        <v>347</v>
      </c>
      <c r="B29" s="265"/>
      <c r="C29" s="266" t="n">
        <f aca="false">C27</f>
        <v>507758.29</v>
      </c>
      <c r="D29" s="258"/>
      <c r="E29" s="270" t="n">
        <f aca="false">E27</f>
        <v>85248.599</v>
      </c>
      <c r="F29" s="270" t="n">
        <f aca="false">F27+E29</f>
        <v>190814.963</v>
      </c>
      <c r="G29" s="270" t="n">
        <f aca="false">G27+F29</f>
        <v>340980.518</v>
      </c>
      <c r="H29" s="270" t="n">
        <f aca="false">H27+G29</f>
        <v>435818.875</v>
      </c>
      <c r="I29" s="270" t="n">
        <f aca="false">I27+H29</f>
        <v>507758.29</v>
      </c>
    </row>
    <row r="30" customFormat="false" ht="19.9" hidden="false" customHeight="true" outlineLevel="0" collapsed="false">
      <c r="A30" s="271" t="s">
        <v>348</v>
      </c>
      <c r="B30" s="271"/>
      <c r="C30" s="272" t="n">
        <f aca="false">C28</f>
        <v>1</v>
      </c>
      <c r="D30" s="258"/>
      <c r="E30" s="272" t="n">
        <f aca="false">E28</f>
        <v>0.167892087000687</v>
      </c>
      <c r="F30" s="272" t="n">
        <f aca="false">F28+E30</f>
        <v>0.375798813644185</v>
      </c>
      <c r="G30" s="272" t="n">
        <f aca="false">G28+F30</f>
        <v>0.671541016100397</v>
      </c>
      <c r="H30" s="272" t="n">
        <f aca="false">H28+G30</f>
        <v>0.858319565791826</v>
      </c>
      <c r="I30" s="272" t="n">
        <f aca="false">I28+H30</f>
        <v>1</v>
      </c>
    </row>
    <row r="31" customFormat="false" ht="14.65" hidden="false" customHeight="true" outlineLevel="0" collapsed="false">
      <c r="A31" s="273"/>
      <c r="B31" s="274"/>
      <c r="C31" s="275"/>
      <c r="D31" s="275"/>
      <c r="E31" s="276"/>
      <c r="F31" s="275"/>
      <c r="G31" s="275"/>
      <c r="H31" s="275"/>
      <c r="I31" s="277"/>
    </row>
    <row r="32" customFormat="false" ht="14.65" hidden="false" customHeight="true" outlineLevel="0" collapsed="false">
      <c r="A32" s="278"/>
      <c r="B32" s="279"/>
      <c r="C32" s="280"/>
      <c r="D32" s="280"/>
      <c r="E32" s="281"/>
      <c r="F32" s="280"/>
      <c r="G32" s="280"/>
      <c r="H32" s="282"/>
      <c r="I32" s="283"/>
    </row>
    <row r="33" customFormat="false" ht="14.65" hidden="false" customHeight="true" outlineLevel="0" collapsed="false">
      <c r="A33" s="146" t="str">
        <f aca="false">'PLANILHA ORÇAMENTÁRIA'!A90</f>
        <v>SÃO GABRIEL DA PALHA – ES 14 DE NOVEMBRO DE 2025</v>
      </c>
      <c r="B33" s="146"/>
      <c r="C33" s="146"/>
      <c r="D33" s="280"/>
      <c r="E33" s="281"/>
      <c r="F33" s="280"/>
      <c r="G33" s="280"/>
      <c r="H33" s="282"/>
      <c r="I33" s="283"/>
    </row>
    <row r="34" customFormat="false" ht="18.4" hidden="false" customHeight="true" outlineLevel="0" collapsed="false">
      <c r="A34" s="284" t="s">
        <v>349</v>
      </c>
      <c r="B34" s="284"/>
      <c r="C34" s="284"/>
      <c r="D34" s="284"/>
      <c r="E34" s="284"/>
      <c r="F34" s="284"/>
      <c r="G34" s="284"/>
      <c r="H34" s="284"/>
      <c r="I34" s="284"/>
    </row>
    <row r="35" customFormat="false" ht="18.4" hidden="false" customHeight="true" outlineLevel="0" collapsed="false">
      <c r="A35" s="284" t="s">
        <v>278</v>
      </c>
      <c r="B35" s="284"/>
      <c r="C35" s="284"/>
      <c r="D35" s="284"/>
      <c r="E35" s="284"/>
      <c r="F35" s="284"/>
      <c r="G35" s="284"/>
      <c r="H35" s="284"/>
      <c r="I35" s="284"/>
    </row>
    <row r="36" customFormat="false" ht="17.45" hidden="false" customHeight="true" outlineLevel="0" collapsed="false">
      <c r="A36" s="284" t="s">
        <v>29</v>
      </c>
      <c r="B36" s="284"/>
      <c r="C36" s="284"/>
      <c r="D36" s="284"/>
      <c r="E36" s="284"/>
      <c r="F36" s="284"/>
      <c r="G36" s="284"/>
      <c r="H36" s="284"/>
      <c r="I36" s="284"/>
    </row>
    <row r="37" customFormat="false" ht="15.6" hidden="false" customHeight="true" outlineLevel="0" collapsed="false">
      <c r="A37" s="285" t="s">
        <v>350</v>
      </c>
      <c r="B37" s="285"/>
      <c r="C37" s="285"/>
      <c r="D37" s="285"/>
      <c r="E37" s="285"/>
      <c r="F37" s="285"/>
      <c r="G37" s="285"/>
      <c r="H37" s="285"/>
      <c r="I37" s="285"/>
    </row>
  </sheetData>
  <mergeCells count="37">
    <mergeCell ref="A1:B3"/>
    <mergeCell ref="C1:C3"/>
    <mergeCell ref="D1:I1"/>
    <mergeCell ref="D2:I2"/>
    <mergeCell ref="D3:I3"/>
    <mergeCell ref="A5:A6"/>
    <mergeCell ref="B5:B6"/>
    <mergeCell ref="D5:D30"/>
    <mergeCell ref="A7:A8"/>
    <mergeCell ref="B7:B8"/>
    <mergeCell ref="A9:A10"/>
    <mergeCell ref="B9:B10"/>
    <mergeCell ref="A11:A12"/>
    <mergeCell ref="B11:B12"/>
    <mergeCell ref="A13:A14"/>
    <mergeCell ref="B13:B14"/>
    <mergeCell ref="A15:A16"/>
    <mergeCell ref="B15:B16"/>
    <mergeCell ref="A17:A18"/>
    <mergeCell ref="B17:B18"/>
    <mergeCell ref="A19:A20"/>
    <mergeCell ref="B19:B20"/>
    <mergeCell ref="A21:A22"/>
    <mergeCell ref="B21:B22"/>
    <mergeCell ref="A23:A24"/>
    <mergeCell ref="B23:B24"/>
    <mergeCell ref="A25:A26"/>
    <mergeCell ref="B25:B26"/>
    <mergeCell ref="A27:B27"/>
    <mergeCell ref="A28:B28"/>
    <mergeCell ref="A29:B29"/>
    <mergeCell ref="A30:B30"/>
    <mergeCell ref="A33:C33"/>
    <mergeCell ref="A34:I34"/>
    <mergeCell ref="A35:I35"/>
    <mergeCell ref="A36:I36"/>
    <mergeCell ref="A37:I37"/>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37" man="true" max="16383" min="0"/>
  </rowBreaks>
  <colBreaks count="1" manualBreakCount="1">
    <brk id="9" man="true" max="65535" min="0"/>
  </col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D11266"/>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ColWidth="11.58984375" defaultRowHeight="12.8" zeroHeight="false" outlineLevelRow="0" outlineLevelCol="0"/>
  <cols>
    <col collapsed="false" customWidth="true" hidden="false" outlineLevel="0" max="1" min="1" style="0" width="9.59"/>
    <col collapsed="false" customWidth="true" hidden="false" outlineLevel="0" max="2" min="2" style="0" width="36.57"/>
    <col collapsed="false" customWidth="true" hidden="false" outlineLevel="0" max="3" min="3" style="0" width="6.88"/>
    <col collapsed="false" customWidth="true" hidden="false" outlineLevel="0" max="4" min="4" style="0" width="10.85"/>
  </cols>
  <sheetData>
    <row r="1" customFormat="false" ht="13.8" hidden="false" customHeight="false" outlineLevel="0" collapsed="false">
      <c r="A1" s="286" t="s">
        <v>351</v>
      </c>
      <c r="B1" s="286" t="s">
        <v>352</v>
      </c>
      <c r="C1" s="214" t="s">
        <v>353</v>
      </c>
      <c r="D1" s="287" t="s">
        <v>354</v>
      </c>
    </row>
    <row r="2" customFormat="false" ht="13.8" hidden="false" customHeight="false" outlineLevel="0" collapsed="false">
      <c r="A2" s="288" t="n">
        <v>1</v>
      </c>
      <c r="B2" s="288" t="s">
        <v>50</v>
      </c>
      <c r="C2" s="289"/>
      <c r="D2" s="290"/>
    </row>
    <row r="3" customFormat="false" ht="13.8" hidden="false" customHeight="false" outlineLevel="0" collapsed="false">
      <c r="A3" s="288" t="n">
        <v>102</v>
      </c>
      <c r="B3" s="288" t="s">
        <v>355</v>
      </c>
      <c r="C3" s="289"/>
      <c r="D3" s="290"/>
    </row>
    <row r="4" customFormat="false" ht="46.25" hidden="false" customHeight="false" outlineLevel="0" collapsed="false">
      <c r="A4" s="291" t="n">
        <v>10201</v>
      </c>
      <c r="B4" s="291" t="s">
        <v>356</v>
      </c>
      <c r="C4" s="289" t="s">
        <v>357</v>
      </c>
      <c r="D4" s="290" t="n">
        <v>16.92</v>
      </c>
    </row>
    <row r="5" customFormat="false" ht="35.05" hidden="false" customHeight="false" outlineLevel="0" collapsed="false">
      <c r="A5" s="291" t="n">
        <v>10202</v>
      </c>
      <c r="B5" s="291" t="s">
        <v>358</v>
      </c>
      <c r="C5" s="289" t="s">
        <v>357</v>
      </c>
      <c r="D5" s="290" t="n">
        <v>21.13</v>
      </c>
    </row>
    <row r="6" customFormat="false" ht="46.25" hidden="false" customHeight="false" outlineLevel="0" collapsed="false">
      <c r="A6" s="291" t="n">
        <v>10203</v>
      </c>
      <c r="B6" s="291" t="s">
        <v>359</v>
      </c>
      <c r="C6" s="289" t="s">
        <v>357</v>
      </c>
      <c r="D6" s="290" t="n">
        <v>34.67</v>
      </c>
    </row>
    <row r="7" customFormat="false" ht="35.05" hidden="false" customHeight="false" outlineLevel="0" collapsed="false">
      <c r="A7" s="291" t="n">
        <v>10204</v>
      </c>
      <c r="B7" s="291" t="s">
        <v>360</v>
      </c>
      <c r="C7" s="289" t="s">
        <v>357</v>
      </c>
      <c r="D7" s="290" t="n">
        <v>12.72</v>
      </c>
    </row>
    <row r="8" customFormat="false" ht="35.05" hidden="false" customHeight="false" outlineLevel="0" collapsed="false">
      <c r="A8" s="291" t="n">
        <v>10205</v>
      </c>
      <c r="B8" s="291" t="s">
        <v>361</v>
      </c>
      <c r="C8" s="289" t="s">
        <v>357</v>
      </c>
      <c r="D8" s="290" t="n">
        <v>19.6</v>
      </c>
    </row>
    <row r="9" customFormat="false" ht="35.05" hidden="false" customHeight="false" outlineLevel="0" collapsed="false">
      <c r="A9" s="291" t="n">
        <v>10206</v>
      </c>
      <c r="B9" s="291" t="s">
        <v>362</v>
      </c>
      <c r="C9" s="289" t="s">
        <v>357</v>
      </c>
      <c r="D9" s="290" t="n">
        <v>23.54</v>
      </c>
    </row>
    <row r="10" customFormat="false" ht="23.85" hidden="false" customHeight="false" outlineLevel="0" collapsed="false">
      <c r="A10" s="291" t="n">
        <v>10207</v>
      </c>
      <c r="B10" s="291" t="s">
        <v>363</v>
      </c>
      <c r="C10" s="289" t="s">
        <v>357</v>
      </c>
      <c r="D10" s="290" t="n">
        <v>19.6</v>
      </c>
    </row>
    <row r="11" customFormat="false" ht="35.05" hidden="false" customHeight="false" outlineLevel="0" collapsed="false">
      <c r="A11" s="291" t="n">
        <v>10208</v>
      </c>
      <c r="B11" s="291" t="s">
        <v>364</v>
      </c>
      <c r="C11" s="289" t="s">
        <v>357</v>
      </c>
      <c r="D11" s="290" t="n">
        <v>10.73</v>
      </c>
    </row>
    <row r="12" customFormat="false" ht="23.85" hidden="false" customHeight="false" outlineLevel="0" collapsed="false">
      <c r="A12" s="291" t="n">
        <v>10209</v>
      </c>
      <c r="B12" s="291" t="s">
        <v>365</v>
      </c>
      <c r="C12" s="289" t="s">
        <v>366</v>
      </c>
      <c r="D12" s="290" t="n">
        <v>59.61</v>
      </c>
    </row>
    <row r="13" customFormat="false" ht="23.85" hidden="false" customHeight="false" outlineLevel="0" collapsed="false">
      <c r="A13" s="291" t="n">
        <v>10210</v>
      </c>
      <c r="B13" s="291" t="s">
        <v>367</v>
      </c>
      <c r="C13" s="289" t="s">
        <v>366</v>
      </c>
      <c r="D13" s="290" t="n">
        <v>225.81</v>
      </c>
    </row>
    <row r="14" customFormat="false" ht="35.05" hidden="false" customHeight="false" outlineLevel="0" collapsed="false">
      <c r="A14" s="291" t="n">
        <v>10212</v>
      </c>
      <c r="B14" s="291" t="s">
        <v>368</v>
      </c>
      <c r="C14" s="289" t="s">
        <v>357</v>
      </c>
      <c r="D14" s="290" t="n">
        <v>21.51</v>
      </c>
    </row>
    <row r="15" customFormat="false" ht="46.25" hidden="false" customHeight="false" outlineLevel="0" collapsed="false">
      <c r="A15" s="291" t="n">
        <v>10213</v>
      </c>
      <c r="B15" s="291" t="s">
        <v>369</v>
      </c>
      <c r="C15" s="289" t="s">
        <v>357</v>
      </c>
      <c r="D15" s="290" t="n">
        <v>17.93</v>
      </c>
    </row>
    <row r="16" customFormat="false" ht="35.05" hidden="false" customHeight="false" outlineLevel="0" collapsed="false">
      <c r="A16" s="291" t="n">
        <v>10214</v>
      </c>
      <c r="B16" s="291" t="s">
        <v>370</v>
      </c>
      <c r="C16" s="289" t="s">
        <v>357</v>
      </c>
      <c r="D16" s="290" t="n">
        <v>23.54</v>
      </c>
    </row>
    <row r="17" customFormat="false" ht="12.8" hidden="false" customHeight="false" outlineLevel="0" collapsed="false">
      <c r="A17" s="291" t="n">
        <v>10215</v>
      </c>
      <c r="B17" s="291" t="s">
        <v>371</v>
      </c>
      <c r="C17" s="289" t="s">
        <v>357</v>
      </c>
      <c r="D17" s="290" t="n">
        <v>11.14</v>
      </c>
    </row>
    <row r="18" customFormat="false" ht="23.85" hidden="false" customHeight="false" outlineLevel="0" collapsed="false">
      <c r="A18" s="291" t="n">
        <v>10216</v>
      </c>
      <c r="B18" s="291" t="s">
        <v>372</v>
      </c>
      <c r="C18" s="289" t="s">
        <v>136</v>
      </c>
      <c r="D18" s="290" t="n">
        <v>11.14</v>
      </c>
    </row>
    <row r="19" customFormat="false" ht="23.85" hidden="false" customHeight="false" outlineLevel="0" collapsed="false">
      <c r="A19" s="291" t="n">
        <v>10218</v>
      </c>
      <c r="B19" s="291" t="s">
        <v>373</v>
      </c>
      <c r="C19" s="289" t="s">
        <v>357</v>
      </c>
      <c r="D19" s="290" t="n">
        <v>14.86</v>
      </c>
    </row>
    <row r="20" customFormat="false" ht="23.85" hidden="false" customHeight="false" outlineLevel="0" collapsed="false">
      <c r="A20" s="291" t="n">
        <v>10219</v>
      </c>
      <c r="B20" s="291" t="s">
        <v>374</v>
      </c>
      <c r="C20" s="289" t="s">
        <v>366</v>
      </c>
      <c r="D20" s="290" t="n">
        <v>260.73</v>
      </c>
    </row>
    <row r="21" customFormat="false" ht="35.05" hidden="false" customHeight="false" outlineLevel="0" collapsed="false">
      <c r="A21" s="291" t="n">
        <v>10220</v>
      </c>
      <c r="B21" s="291" t="s">
        <v>375</v>
      </c>
      <c r="C21" s="289" t="s">
        <v>357</v>
      </c>
      <c r="D21" s="290" t="n">
        <v>3.38</v>
      </c>
    </row>
    <row r="22" customFormat="false" ht="46.25" hidden="false" customHeight="false" outlineLevel="0" collapsed="false">
      <c r="A22" s="291" t="n">
        <v>10221</v>
      </c>
      <c r="B22" s="291" t="s">
        <v>376</v>
      </c>
      <c r="C22" s="289" t="s">
        <v>71</v>
      </c>
      <c r="D22" s="290" t="n">
        <v>9.02</v>
      </c>
    </row>
    <row r="23" customFormat="false" ht="35.05" hidden="false" customHeight="false" outlineLevel="0" collapsed="false">
      <c r="A23" s="291" t="n">
        <v>10222</v>
      </c>
      <c r="B23" s="291" t="s">
        <v>377</v>
      </c>
      <c r="C23" s="289" t="s">
        <v>357</v>
      </c>
      <c r="D23" s="290" t="n">
        <v>24.52</v>
      </c>
    </row>
    <row r="24" customFormat="false" ht="35.05" hidden="false" customHeight="false" outlineLevel="0" collapsed="false">
      <c r="A24" s="291" t="n">
        <v>10223</v>
      </c>
      <c r="B24" s="291" t="s">
        <v>378</v>
      </c>
      <c r="C24" s="289" t="s">
        <v>71</v>
      </c>
      <c r="D24" s="290" t="n">
        <v>13.74</v>
      </c>
    </row>
    <row r="25" customFormat="false" ht="57.45" hidden="false" customHeight="false" outlineLevel="0" collapsed="false">
      <c r="A25" s="291" t="n">
        <v>10224</v>
      </c>
      <c r="B25" s="291" t="s">
        <v>379</v>
      </c>
      <c r="C25" s="289" t="s">
        <v>357</v>
      </c>
      <c r="D25" s="290" t="n">
        <v>13.7</v>
      </c>
    </row>
    <row r="26" customFormat="false" ht="35.05" hidden="false" customHeight="false" outlineLevel="0" collapsed="false">
      <c r="A26" s="291" t="n">
        <v>10225</v>
      </c>
      <c r="B26" s="291" t="s">
        <v>380</v>
      </c>
      <c r="C26" s="289" t="s">
        <v>357</v>
      </c>
      <c r="D26" s="290" t="n">
        <v>35.29</v>
      </c>
    </row>
    <row r="27" customFormat="false" ht="46.25" hidden="false" customHeight="false" outlineLevel="0" collapsed="false">
      <c r="A27" s="291" t="n">
        <v>10226</v>
      </c>
      <c r="B27" s="291" t="s">
        <v>381</v>
      </c>
      <c r="C27" s="289" t="s">
        <v>71</v>
      </c>
      <c r="D27" s="290" t="n">
        <v>21.34</v>
      </c>
    </row>
    <row r="28" customFormat="false" ht="57.45" hidden="false" customHeight="false" outlineLevel="0" collapsed="false">
      <c r="A28" s="291" t="n">
        <v>10227</v>
      </c>
      <c r="B28" s="291" t="s">
        <v>382</v>
      </c>
      <c r="C28" s="289" t="s">
        <v>71</v>
      </c>
      <c r="D28" s="290" t="n">
        <v>67.15</v>
      </c>
    </row>
    <row r="29" customFormat="false" ht="23.85" hidden="false" customHeight="false" outlineLevel="0" collapsed="false">
      <c r="A29" s="291" t="n">
        <v>10228</v>
      </c>
      <c r="B29" s="291" t="s">
        <v>383</v>
      </c>
      <c r="C29" s="289" t="s">
        <v>357</v>
      </c>
      <c r="D29" s="290" t="n">
        <v>11.75</v>
      </c>
    </row>
    <row r="30" customFormat="false" ht="46.25" hidden="false" customHeight="false" outlineLevel="0" collapsed="false">
      <c r="A30" s="291" t="n">
        <v>10229</v>
      </c>
      <c r="B30" s="291" t="s">
        <v>384</v>
      </c>
      <c r="C30" s="289" t="s">
        <v>71</v>
      </c>
      <c r="D30" s="290" t="n">
        <v>15.07</v>
      </c>
    </row>
    <row r="31" customFormat="false" ht="23.85" hidden="false" customHeight="false" outlineLevel="0" collapsed="false">
      <c r="A31" s="291" t="n">
        <v>10230</v>
      </c>
      <c r="B31" s="291" t="s">
        <v>385</v>
      </c>
      <c r="C31" s="289" t="s">
        <v>357</v>
      </c>
      <c r="D31" s="290" t="n">
        <v>9.4</v>
      </c>
    </row>
    <row r="32" customFormat="false" ht="23.85" hidden="false" customHeight="false" outlineLevel="0" collapsed="false">
      <c r="A32" s="291" t="n">
        <v>10234</v>
      </c>
      <c r="B32" s="291" t="s">
        <v>386</v>
      </c>
      <c r="C32" s="289" t="s">
        <v>357</v>
      </c>
      <c r="D32" s="290" t="n">
        <v>37.25</v>
      </c>
    </row>
    <row r="33" customFormat="false" ht="23.85" hidden="false" customHeight="false" outlineLevel="0" collapsed="false">
      <c r="A33" s="291" t="n">
        <v>10238</v>
      </c>
      <c r="B33" s="291" t="s">
        <v>387</v>
      </c>
      <c r="C33" s="289" t="s">
        <v>357</v>
      </c>
      <c r="D33" s="290" t="n">
        <v>11.14</v>
      </c>
    </row>
    <row r="34" customFormat="false" ht="23.85" hidden="false" customHeight="false" outlineLevel="0" collapsed="false">
      <c r="A34" s="291" t="n">
        <v>10239</v>
      </c>
      <c r="B34" s="291" t="s">
        <v>388</v>
      </c>
      <c r="C34" s="289" t="s">
        <v>357</v>
      </c>
      <c r="D34" s="290" t="n">
        <v>24.38</v>
      </c>
    </row>
    <row r="35" customFormat="false" ht="23.85" hidden="false" customHeight="false" outlineLevel="0" collapsed="false">
      <c r="A35" s="291" t="n">
        <v>10240</v>
      </c>
      <c r="B35" s="291" t="s">
        <v>389</v>
      </c>
      <c r="C35" s="289" t="s">
        <v>71</v>
      </c>
      <c r="D35" s="290" t="n">
        <v>0.63</v>
      </c>
    </row>
    <row r="36" customFormat="false" ht="23.85" hidden="false" customHeight="false" outlineLevel="0" collapsed="false">
      <c r="A36" s="291" t="n">
        <v>10242</v>
      </c>
      <c r="B36" s="291" t="s">
        <v>390</v>
      </c>
      <c r="C36" s="289" t="s">
        <v>357</v>
      </c>
      <c r="D36" s="290" t="n">
        <v>5.23</v>
      </c>
    </row>
    <row r="37" customFormat="false" ht="23.85" hidden="false" customHeight="false" outlineLevel="0" collapsed="false">
      <c r="A37" s="291" t="n">
        <v>10244</v>
      </c>
      <c r="B37" s="291" t="s">
        <v>391</v>
      </c>
      <c r="C37" s="289" t="s">
        <v>136</v>
      </c>
      <c r="D37" s="290" t="n">
        <v>1.07</v>
      </c>
    </row>
    <row r="38" customFormat="false" ht="46.25" hidden="false" customHeight="false" outlineLevel="0" collapsed="false">
      <c r="A38" s="291" t="n">
        <v>10246</v>
      </c>
      <c r="B38" s="291" t="s">
        <v>392</v>
      </c>
      <c r="C38" s="289" t="s">
        <v>357</v>
      </c>
      <c r="D38" s="290" t="n">
        <v>4.99</v>
      </c>
    </row>
    <row r="39" customFormat="false" ht="35.05" hidden="false" customHeight="false" outlineLevel="0" collapsed="false">
      <c r="A39" s="291" t="n">
        <v>10254</v>
      </c>
      <c r="B39" s="291" t="s">
        <v>393</v>
      </c>
      <c r="C39" s="289" t="s">
        <v>357</v>
      </c>
      <c r="D39" s="290" t="n">
        <v>7.31</v>
      </c>
    </row>
    <row r="40" customFormat="false" ht="35.05" hidden="false" customHeight="false" outlineLevel="0" collapsed="false">
      <c r="A40" s="291" t="n">
        <v>10255</v>
      </c>
      <c r="B40" s="291" t="s">
        <v>394</v>
      </c>
      <c r="C40" s="289" t="s">
        <v>357</v>
      </c>
      <c r="D40" s="290" t="n">
        <v>15.67</v>
      </c>
    </row>
    <row r="41" customFormat="false" ht="35.05" hidden="false" customHeight="false" outlineLevel="0" collapsed="false">
      <c r="A41" s="291" t="n">
        <v>10256</v>
      </c>
      <c r="B41" s="291" t="s">
        <v>395</v>
      </c>
      <c r="C41" s="289" t="s">
        <v>357</v>
      </c>
      <c r="D41" s="290" t="n">
        <v>3.42</v>
      </c>
    </row>
    <row r="42" customFormat="false" ht="23.85" hidden="false" customHeight="false" outlineLevel="0" collapsed="false">
      <c r="A42" s="291" t="n">
        <v>10259</v>
      </c>
      <c r="B42" s="291" t="s">
        <v>396</v>
      </c>
      <c r="C42" s="289" t="s">
        <v>136</v>
      </c>
      <c r="D42" s="290" t="n">
        <v>3.89</v>
      </c>
    </row>
    <row r="43" customFormat="false" ht="46.25" hidden="false" customHeight="false" outlineLevel="0" collapsed="false">
      <c r="A43" s="291" t="n">
        <v>10264</v>
      </c>
      <c r="B43" s="291" t="s">
        <v>397</v>
      </c>
      <c r="C43" s="289" t="s">
        <v>357</v>
      </c>
      <c r="D43" s="290" t="n">
        <v>32.69</v>
      </c>
    </row>
    <row r="44" customFormat="false" ht="35.05" hidden="false" customHeight="false" outlineLevel="0" collapsed="false">
      <c r="A44" s="291" t="n">
        <v>10271</v>
      </c>
      <c r="B44" s="291" t="s">
        <v>398</v>
      </c>
      <c r="C44" s="289" t="s">
        <v>71</v>
      </c>
      <c r="D44" s="290" t="n">
        <v>18.52</v>
      </c>
    </row>
    <row r="45" customFormat="false" ht="23.85" hidden="false" customHeight="false" outlineLevel="0" collapsed="false">
      <c r="A45" s="291" t="n">
        <v>10279</v>
      </c>
      <c r="B45" s="291" t="s">
        <v>399</v>
      </c>
      <c r="C45" s="289" t="s">
        <v>71</v>
      </c>
      <c r="D45" s="290" t="n">
        <v>43.34</v>
      </c>
    </row>
    <row r="46" customFormat="false" ht="23.85" hidden="false" customHeight="false" outlineLevel="0" collapsed="false">
      <c r="A46" s="291" t="n">
        <v>10280</v>
      </c>
      <c r="B46" s="291" t="s">
        <v>400</v>
      </c>
      <c r="C46" s="289" t="s">
        <v>357</v>
      </c>
      <c r="D46" s="290" t="n">
        <v>3.42</v>
      </c>
    </row>
    <row r="47" customFormat="false" ht="46.25" hidden="false" customHeight="false" outlineLevel="0" collapsed="false">
      <c r="A47" s="291" t="n">
        <v>10286</v>
      </c>
      <c r="B47" s="291" t="s">
        <v>401</v>
      </c>
      <c r="C47" s="289" t="s">
        <v>357</v>
      </c>
      <c r="D47" s="290" t="n">
        <v>15.59</v>
      </c>
    </row>
    <row r="48" customFormat="false" ht="23.85" hidden="false" customHeight="false" outlineLevel="0" collapsed="false">
      <c r="A48" s="291" t="n">
        <v>10292</v>
      </c>
      <c r="B48" s="291" t="s">
        <v>402</v>
      </c>
      <c r="C48" s="289" t="s">
        <v>136</v>
      </c>
      <c r="D48" s="290" t="n">
        <v>1.54</v>
      </c>
    </row>
    <row r="49" customFormat="false" ht="13.8" hidden="false" customHeight="false" outlineLevel="0" collapsed="false">
      <c r="A49" s="288" t="n">
        <v>103</v>
      </c>
      <c r="B49" s="288" t="s">
        <v>355</v>
      </c>
      <c r="C49" s="289"/>
      <c r="D49" s="290"/>
    </row>
    <row r="50" customFormat="false" ht="23.85" hidden="false" customHeight="false" outlineLevel="0" collapsed="false">
      <c r="A50" s="291" t="n">
        <v>10315</v>
      </c>
      <c r="B50" s="291" t="s">
        <v>403</v>
      </c>
      <c r="C50" s="289" t="s">
        <v>357</v>
      </c>
      <c r="D50" s="290" t="n">
        <v>5.57</v>
      </c>
    </row>
    <row r="51" customFormat="false" ht="35.05" hidden="false" customHeight="false" outlineLevel="0" collapsed="false">
      <c r="A51" s="291" t="n">
        <v>10317</v>
      </c>
      <c r="B51" s="291" t="s">
        <v>404</v>
      </c>
      <c r="C51" s="289" t="s">
        <v>357</v>
      </c>
      <c r="D51" s="290" t="n">
        <v>102.14</v>
      </c>
    </row>
    <row r="52" customFormat="false" ht="35.05" hidden="false" customHeight="false" outlineLevel="0" collapsed="false">
      <c r="A52" s="291" t="n">
        <v>10318</v>
      </c>
      <c r="B52" s="291" t="s">
        <v>405</v>
      </c>
      <c r="C52" s="289" t="s">
        <v>357</v>
      </c>
      <c r="D52" s="290" t="n">
        <v>8.77</v>
      </c>
    </row>
    <row r="53" customFormat="false" ht="35.05" hidden="false" customHeight="false" outlineLevel="0" collapsed="false">
      <c r="A53" s="291" t="n">
        <v>10319</v>
      </c>
      <c r="B53" s="291" t="s">
        <v>406</v>
      </c>
      <c r="C53" s="289" t="s">
        <v>357</v>
      </c>
      <c r="D53" s="290" t="n">
        <v>20.21</v>
      </c>
    </row>
    <row r="54" customFormat="false" ht="35.05" hidden="false" customHeight="false" outlineLevel="0" collapsed="false">
      <c r="A54" s="291" t="n">
        <v>10320</v>
      </c>
      <c r="B54" s="291" t="s">
        <v>407</v>
      </c>
      <c r="C54" s="289" t="s">
        <v>357</v>
      </c>
      <c r="D54" s="290" t="n">
        <v>3.93</v>
      </c>
    </row>
    <row r="55" customFormat="false" ht="12.8" hidden="false" customHeight="false" outlineLevel="0" collapsed="false">
      <c r="A55" s="291" t="n">
        <v>10323</v>
      </c>
      <c r="B55" s="291" t="s">
        <v>408</v>
      </c>
      <c r="C55" s="289" t="s">
        <v>71</v>
      </c>
      <c r="D55" s="290" t="n">
        <v>8.08</v>
      </c>
    </row>
    <row r="56" customFormat="false" ht="23.85" hidden="false" customHeight="false" outlineLevel="0" collapsed="false">
      <c r="A56" s="291" t="n">
        <v>10324</v>
      </c>
      <c r="B56" s="291" t="s">
        <v>409</v>
      </c>
      <c r="C56" s="289" t="s">
        <v>357</v>
      </c>
      <c r="D56" s="290" t="n">
        <v>6.68</v>
      </c>
    </row>
    <row r="57" customFormat="false" ht="23.85" hidden="false" customHeight="false" outlineLevel="0" collapsed="false">
      <c r="A57" s="291" t="n">
        <v>10325</v>
      </c>
      <c r="B57" s="291" t="s">
        <v>410</v>
      </c>
      <c r="C57" s="289" t="s">
        <v>357</v>
      </c>
      <c r="D57" s="290" t="n">
        <v>7.82</v>
      </c>
    </row>
    <row r="58" customFormat="false" ht="23.85" hidden="false" customHeight="false" outlineLevel="0" collapsed="false">
      <c r="A58" s="291" t="n">
        <v>10326</v>
      </c>
      <c r="B58" s="291" t="s">
        <v>411</v>
      </c>
      <c r="C58" s="289" t="s">
        <v>357</v>
      </c>
      <c r="D58" s="290" t="n">
        <v>31.9</v>
      </c>
    </row>
    <row r="59" customFormat="false" ht="23.85" hidden="false" customHeight="false" outlineLevel="0" collapsed="false">
      <c r="A59" s="291" t="n">
        <v>10327</v>
      </c>
      <c r="B59" s="291" t="s">
        <v>412</v>
      </c>
      <c r="C59" s="289" t="s">
        <v>136</v>
      </c>
      <c r="D59" s="290" t="n">
        <v>4.04</v>
      </c>
    </row>
    <row r="60" customFormat="false" ht="23.85" hidden="false" customHeight="false" outlineLevel="0" collapsed="false">
      <c r="A60" s="291" t="n">
        <v>10329</v>
      </c>
      <c r="B60" s="291" t="s">
        <v>413</v>
      </c>
      <c r="C60" s="289" t="s">
        <v>71</v>
      </c>
      <c r="D60" s="290" t="n">
        <v>6.53</v>
      </c>
    </row>
    <row r="61" customFormat="false" ht="46.25" hidden="false" customHeight="false" outlineLevel="0" collapsed="false">
      <c r="A61" s="291" t="n">
        <v>10331</v>
      </c>
      <c r="B61" s="291" t="s">
        <v>414</v>
      </c>
      <c r="C61" s="289" t="s">
        <v>357</v>
      </c>
      <c r="D61" s="290" t="n">
        <v>11.92</v>
      </c>
    </row>
    <row r="62" customFormat="false" ht="23.85" hidden="false" customHeight="false" outlineLevel="0" collapsed="false">
      <c r="A62" s="291" t="n">
        <v>10332</v>
      </c>
      <c r="B62" s="291" t="s">
        <v>415</v>
      </c>
      <c r="C62" s="289" t="s">
        <v>136</v>
      </c>
      <c r="D62" s="290" t="n">
        <v>4.11</v>
      </c>
    </row>
    <row r="63" customFormat="false" ht="35.05" hidden="false" customHeight="false" outlineLevel="0" collapsed="false">
      <c r="A63" s="291" t="n">
        <v>10333</v>
      </c>
      <c r="B63" s="291" t="s">
        <v>416</v>
      </c>
      <c r="C63" s="289" t="s">
        <v>357</v>
      </c>
      <c r="D63" s="290" t="n">
        <v>12.51</v>
      </c>
    </row>
    <row r="64" customFormat="false" ht="35.05" hidden="false" customHeight="false" outlineLevel="0" collapsed="false">
      <c r="A64" s="291" t="n">
        <v>10344</v>
      </c>
      <c r="B64" s="291" t="s">
        <v>417</v>
      </c>
      <c r="C64" s="289" t="s">
        <v>366</v>
      </c>
      <c r="D64" s="290" t="n">
        <v>89.87</v>
      </c>
    </row>
    <row r="65" customFormat="false" ht="13.8" hidden="false" customHeight="false" outlineLevel="0" collapsed="false">
      <c r="A65" s="288" t="n">
        <v>104</v>
      </c>
      <c r="B65" s="288" t="s">
        <v>418</v>
      </c>
      <c r="C65" s="289"/>
      <c r="D65" s="290"/>
    </row>
    <row r="66" customFormat="false" ht="12.8" hidden="false" customHeight="false" outlineLevel="0" collapsed="false">
      <c r="A66" s="291" t="n">
        <v>10401</v>
      </c>
      <c r="B66" s="291" t="s">
        <v>419</v>
      </c>
      <c r="C66" s="289" t="s">
        <v>357</v>
      </c>
      <c r="D66" s="290" t="n">
        <v>1.52</v>
      </c>
    </row>
    <row r="67" customFormat="false" ht="35.05" hidden="false" customHeight="false" outlineLevel="0" collapsed="false">
      <c r="A67" s="291" t="n">
        <v>10402</v>
      </c>
      <c r="B67" s="291" t="s">
        <v>420</v>
      </c>
      <c r="C67" s="289" t="s">
        <v>357</v>
      </c>
      <c r="D67" s="290" t="n">
        <v>4.92</v>
      </c>
    </row>
    <row r="68" customFormat="false" ht="23.85" hidden="false" customHeight="false" outlineLevel="0" collapsed="false">
      <c r="A68" s="291" t="n">
        <v>10403</v>
      </c>
      <c r="B68" s="291" t="s">
        <v>421</v>
      </c>
      <c r="C68" s="289" t="s">
        <v>71</v>
      </c>
      <c r="D68" s="290" t="n">
        <v>59.04</v>
      </c>
    </row>
    <row r="69" customFormat="false" ht="23.85" hidden="false" customHeight="false" outlineLevel="0" collapsed="false">
      <c r="A69" s="291" t="n">
        <v>10404</v>
      </c>
      <c r="B69" s="291" t="s">
        <v>422</v>
      </c>
      <c r="C69" s="289" t="s">
        <v>71</v>
      </c>
      <c r="D69" s="290" t="n">
        <v>167.59</v>
      </c>
    </row>
    <row r="70" customFormat="false" ht="13.8" hidden="false" customHeight="false" outlineLevel="0" collapsed="false">
      <c r="A70" s="288" t="n">
        <v>105</v>
      </c>
      <c r="B70" s="288" t="s">
        <v>423</v>
      </c>
      <c r="C70" s="289"/>
      <c r="D70" s="290"/>
    </row>
    <row r="71" customFormat="false" ht="12.8" hidden="false" customHeight="false" outlineLevel="0" collapsed="false">
      <c r="A71" s="291" t="n">
        <v>10501</v>
      </c>
      <c r="B71" s="291" t="s">
        <v>424</v>
      </c>
      <c r="C71" s="289" t="s">
        <v>357</v>
      </c>
      <c r="D71" s="290" t="n">
        <v>11.11</v>
      </c>
    </row>
    <row r="72" customFormat="false" ht="46.25" hidden="false" customHeight="false" outlineLevel="0" collapsed="false">
      <c r="A72" s="291" t="n">
        <v>10512</v>
      </c>
      <c r="B72" s="291" t="s">
        <v>425</v>
      </c>
      <c r="C72" s="289" t="s">
        <v>113</v>
      </c>
      <c r="D72" s="292" t="n">
        <v>23061.18</v>
      </c>
    </row>
    <row r="73" customFormat="false" ht="23.85" hidden="false" customHeight="false" outlineLevel="0" collapsed="false">
      <c r="A73" s="288" t="n">
        <v>108</v>
      </c>
      <c r="B73" s="288" t="s">
        <v>426</v>
      </c>
      <c r="C73" s="289"/>
      <c r="D73" s="290"/>
    </row>
    <row r="74" customFormat="false" ht="12.8" hidden="false" customHeight="false" outlineLevel="0" collapsed="false">
      <c r="A74" s="291" t="n">
        <v>10801</v>
      </c>
      <c r="B74" s="291" t="s">
        <v>427</v>
      </c>
      <c r="C74" s="289" t="s">
        <v>113</v>
      </c>
      <c r="D74" s="292" t="n">
        <v>22315.73</v>
      </c>
    </row>
    <row r="75" customFormat="false" ht="12.8" hidden="false" customHeight="false" outlineLevel="0" collapsed="false">
      <c r="A75" s="291" t="n">
        <v>10802</v>
      </c>
      <c r="B75" s="291" t="s">
        <v>428</v>
      </c>
      <c r="C75" s="289" t="s">
        <v>113</v>
      </c>
      <c r="D75" s="292" t="n">
        <v>25493.22</v>
      </c>
    </row>
    <row r="76" customFormat="false" ht="12.8" hidden="false" customHeight="false" outlineLevel="0" collapsed="false">
      <c r="A76" s="291" t="n">
        <v>10803</v>
      </c>
      <c r="B76" s="291" t="s">
        <v>429</v>
      </c>
      <c r="C76" s="289" t="s">
        <v>113</v>
      </c>
      <c r="D76" s="292" t="n">
        <v>28670.66</v>
      </c>
    </row>
    <row r="77" customFormat="false" ht="12.8" hidden="false" customHeight="false" outlineLevel="0" collapsed="false">
      <c r="A77" s="291" t="n">
        <v>10807</v>
      </c>
      <c r="B77" s="291" t="s">
        <v>430</v>
      </c>
      <c r="C77" s="289" t="s">
        <v>113</v>
      </c>
      <c r="D77" s="292" t="n">
        <v>3850.55</v>
      </c>
    </row>
    <row r="78" customFormat="false" ht="12.8" hidden="false" customHeight="false" outlineLevel="0" collapsed="false">
      <c r="A78" s="291" t="n">
        <v>10808</v>
      </c>
      <c r="B78" s="291" t="s">
        <v>431</v>
      </c>
      <c r="C78" s="289" t="s">
        <v>113</v>
      </c>
      <c r="D78" s="292" t="n">
        <v>2910.74</v>
      </c>
    </row>
    <row r="79" customFormat="false" ht="12.8" hidden="false" customHeight="false" outlineLevel="0" collapsed="false">
      <c r="A79" s="291" t="n">
        <v>10809</v>
      </c>
      <c r="B79" s="291" t="s">
        <v>432</v>
      </c>
      <c r="C79" s="289" t="s">
        <v>113</v>
      </c>
      <c r="D79" s="292" t="n">
        <v>2910.74</v>
      </c>
    </row>
    <row r="80" customFormat="false" ht="12.8" hidden="false" customHeight="false" outlineLevel="0" collapsed="false">
      <c r="A80" s="291" t="n">
        <v>10810</v>
      </c>
      <c r="B80" s="291" t="s">
        <v>433</v>
      </c>
      <c r="C80" s="289" t="s">
        <v>113</v>
      </c>
      <c r="D80" s="292" t="n">
        <v>5357.29</v>
      </c>
    </row>
    <row r="81" customFormat="false" ht="12.8" hidden="false" customHeight="false" outlineLevel="0" collapsed="false">
      <c r="A81" s="291" t="n">
        <v>10811</v>
      </c>
      <c r="B81" s="291" t="s">
        <v>434</v>
      </c>
      <c r="C81" s="289" t="s">
        <v>113</v>
      </c>
      <c r="D81" s="292" t="n">
        <v>6964.48</v>
      </c>
    </row>
    <row r="82" customFormat="false" ht="12.8" hidden="false" customHeight="false" outlineLevel="0" collapsed="false">
      <c r="A82" s="291" t="n">
        <v>10812</v>
      </c>
      <c r="B82" s="291" t="s">
        <v>435</v>
      </c>
      <c r="C82" s="289" t="s">
        <v>113</v>
      </c>
      <c r="D82" s="292" t="n">
        <v>31203.56</v>
      </c>
    </row>
    <row r="83" customFormat="false" ht="12.8" hidden="false" customHeight="false" outlineLevel="0" collapsed="false">
      <c r="A83" s="291" t="n">
        <v>10813</v>
      </c>
      <c r="B83" s="291" t="s">
        <v>436</v>
      </c>
      <c r="C83" s="289" t="s">
        <v>113</v>
      </c>
      <c r="D83" s="292" t="n">
        <v>17825.16</v>
      </c>
    </row>
    <row r="84" customFormat="false" ht="12.8" hidden="false" customHeight="false" outlineLevel="0" collapsed="false">
      <c r="A84" s="291" t="n">
        <v>10814</v>
      </c>
      <c r="B84" s="291" t="s">
        <v>437</v>
      </c>
      <c r="C84" s="289" t="s">
        <v>113</v>
      </c>
      <c r="D84" s="292" t="n">
        <v>11319.47</v>
      </c>
    </row>
    <row r="85" customFormat="false" ht="12.8" hidden="false" customHeight="false" outlineLevel="0" collapsed="false">
      <c r="A85" s="291" t="n">
        <v>10815</v>
      </c>
      <c r="B85" s="291" t="s">
        <v>438</v>
      </c>
      <c r="C85" s="289" t="s">
        <v>113</v>
      </c>
      <c r="D85" s="292" t="n">
        <v>9055.8</v>
      </c>
    </row>
    <row r="86" customFormat="false" ht="12.8" hidden="false" customHeight="false" outlineLevel="0" collapsed="false">
      <c r="A86" s="291" t="n">
        <v>10816</v>
      </c>
      <c r="B86" s="291" t="s">
        <v>439</v>
      </c>
      <c r="C86" s="289" t="s">
        <v>113</v>
      </c>
      <c r="D86" s="292" t="n">
        <v>7243.45</v>
      </c>
    </row>
    <row r="87" customFormat="false" ht="12.8" hidden="false" customHeight="false" outlineLevel="0" collapsed="false">
      <c r="A87" s="291" t="n">
        <v>10817</v>
      </c>
      <c r="B87" s="291" t="s">
        <v>440</v>
      </c>
      <c r="C87" s="289" t="s">
        <v>113</v>
      </c>
      <c r="D87" s="292" t="n">
        <v>5795.48</v>
      </c>
    </row>
    <row r="88" customFormat="false" ht="12.8" hidden="false" customHeight="false" outlineLevel="0" collapsed="false">
      <c r="A88" s="291" t="n">
        <v>10818</v>
      </c>
      <c r="B88" s="291" t="s">
        <v>441</v>
      </c>
      <c r="C88" s="289" t="s">
        <v>113</v>
      </c>
      <c r="D88" s="292" t="n">
        <v>7922.3</v>
      </c>
    </row>
    <row r="89" customFormat="false" ht="13.8" hidden="false" customHeight="false" outlineLevel="0" collapsed="false">
      <c r="A89" s="288" t="n">
        <v>2</v>
      </c>
      <c r="B89" s="288" t="s">
        <v>442</v>
      </c>
      <c r="C89" s="289"/>
      <c r="D89" s="290"/>
    </row>
    <row r="90" customFormat="false" ht="13.8" hidden="false" customHeight="false" outlineLevel="0" collapsed="false">
      <c r="A90" s="288" t="n">
        <v>203</v>
      </c>
      <c r="B90" s="288" t="s">
        <v>443</v>
      </c>
      <c r="C90" s="289"/>
      <c r="D90" s="290"/>
    </row>
    <row r="91" customFormat="false" ht="23.85" hidden="false" customHeight="false" outlineLevel="0" collapsed="false">
      <c r="A91" s="291" t="n">
        <v>20305</v>
      </c>
      <c r="B91" s="291" t="s">
        <v>444</v>
      </c>
      <c r="C91" s="289" t="s">
        <v>357</v>
      </c>
      <c r="D91" s="290" t="n">
        <v>294.79</v>
      </c>
    </row>
    <row r="92" customFormat="false" ht="46.25" hidden="false" customHeight="false" outlineLevel="0" collapsed="false">
      <c r="A92" s="291" t="n">
        <v>20339</v>
      </c>
      <c r="B92" s="291" t="s">
        <v>445</v>
      </c>
      <c r="C92" s="289" t="s">
        <v>357</v>
      </c>
      <c r="D92" s="290" t="n">
        <v>21.6</v>
      </c>
    </row>
    <row r="93" customFormat="false" ht="79.85" hidden="false" customHeight="false" outlineLevel="0" collapsed="false">
      <c r="A93" s="291" t="n">
        <v>20343</v>
      </c>
      <c r="B93" s="291" t="s">
        <v>446</v>
      </c>
      <c r="C93" s="289" t="s">
        <v>113</v>
      </c>
      <c r="D93" s="292" t="n">
        <v>1230</v>
      </c>
    </row>
    <row r="94" customFormat="false" ht="23.85" hidden="false" customHeight="false" outlineLevel="0" collapsed="false">
      <c r="A94" s="291" t="n">
        <v>20344</v>
      </c>
      <c r="B94" s="291" t="s">
        <v>447</v>
      </c>
      <c r="C94" s="289" t="s">
        <v>71</v>
      </c>
      <c r="D94" s="292" t="n">
        <v>1666.67</v>
      </c>
    </row>
    <row r="95" customFormat="false" ht="23.85" hidden="false" customHeight="false" outlineLevel="0" collapsed="false">
      <c r="A95" s="291" t="n">
        <v>20346</v>
      </c>
      <c r="B95" s="291" t="s">
        <v>448</v>
      </c>
      <c r="C95" s="289" t="s">
        <v>136</v>
      </c>
      <c r="D95" s="290" t="n">
        <v>15.11</v>
      </c>
    </row>
    <row r="96" customFormat="false" ht="57.45" hidden="false" customHeight="false" outlineLevel="0" collapsed="false">
      <c r="A96" s="291" t="n">
        <v>20348</v>
      </c>
      <c r="B96" s="291" t="s">
        <v>449</v>
      </c>
      <c r="C96" s="289" t="s">
        <v>357</v>
      </c>
      <c r="D96" s="290" t="n">
        <v>31.85</v>
      </c>
    </row>
    <row r="97" customFormat="false" ht="68.65" hidden="false" customHeight="false" outlineLevel="0" collapsed="false">
      <c r="A97" s="291" t="n">
        <v>20350</v>
      </c>
      <c r="B97" s="291" t="s">
        <v>450</v>
      </c>
      <c r="C97" s="289" t="s">
        <v>136</v>
      </c>
      <c r="D97" s="290" t="n">
        <v>148.86</v>
      </c>
    </row>
    <row r="98" customFormat="false" ht="68.65" hidden="false" customHeight="false" outlineLevel="0" collapsed="false">
      <c r="A98" s="291" t="n">
        <v>20351</v>
      </c>
      <c r="B98" s="291" t="s">
        <v>451</v>
      </c>
      <c r="C98" s="289" t="s">
        <v>136</v>
      </c>
      <c r="D98" s="290" t="n">
        <v>315.13</v>
      </c>
    </row>
    <row r="99" customFormat="false" ht="79.85" hidden="false" customHeight="false" outlineLevel="0" collapsed="false">
      <c r="A99" s="291" t="n">
        <v>20352</v>
      </c>
      <c r="B99" s="291" t="s">
        <v>452</v>
      </c>
      <c r="C99" s="289" t="s">
        <v>453</v>
      </c>
      <c r="D99" s="292" t="n">
        <v>1229.4</v>
      </c>
    </row>
    <row r="100" customFormat="false" ht="68.65" hidden="false" customHeight="false" outlineLevel="0" collapsed="false">
      <c r="A100" s="291" t="n">
        <v>20353</v>
      </c>
      <c r="B100" s="291" t="s">
        <v>454</v>
      </c>
      <c r="C100" s="289" t="s">
        <v>453</v>
      </c>
      <c r="D100" s="292" t="n">
        <v>1216.17</v>
      </c>
    </row>
    <row r="101" customFormat="false" ht="57.45" hidden="false" customHeight="false" outlineLevel="0" collapsed="false">
      <c r="A101" s="291" t="n">
        <v>20354</v>
      </c>
      <c r="B101" s="291" t="s">
        <v>455</v>
      </c>
      <c r="C101" s="289" t="s">
        <v>453</v>
      </c>
      <c r="D101" s="290" t="n">
        <v>769.25</v>
      </c>
    </row>
    <row r="102" customFormat="false" ht="68.65" hidden="false" customHeight="false" outlineLevel="0" collapsed="false">
      <c r="A102" s="291" t="n">
        <v>20355</v>
      </c>
      <c r="B102" s="291" t="s">
        <v>456</v>
      </c>
      <c r="C102" s="289" t="s">
        <v>453</v>
      </c>
      <c r="D102" s="292" t="n">
        <v>1249.4</v>
      </c>
    </row>
    <row r="103" customFormat="false" ht="57.45" hidden="false" customHeight="false" outlineLevel="0" collapsed="false">
      <c r="A103" s="291" t="n">
        <v>20356</v>
      </c>
      <c r="B103" s="291" t="s">
        <v>457</v>
      </c>
      <c r="C103" s="289" t="s">
        <v>453</v>
      </c>
      <c r="D103" s="290" t="n">
        <v>914.25</v>
      </c>
    </row>
    <row r="104" customFormat="false" ht="46.25" hidden="false" customHeight="false" outlineLevel="0" collapsed="false">
      <c r="A104" s="288" t="n">
        <v>207</v>
      </c>
      <c r="B104" s="288" t="s">
        <v>458</v>
      </c>
      <c r="C104" s="289"/>
      <c r="D104" s="290"/>
    </row>
    <row r="105" customFormat="false" ht="68.65" hidden="false" customHeight="false" outlineLevel="0" collapsed="false">
      <c r="A105" s="291" t="n">
        <v>20701</v>
      </c>
      <c r="B105" s="291" t="s">
        <v>459</v>
      </c>
      <c r="C105" s="289" t="s">
        <v>357</v>
      </c>
      <c r="D105" s="290" t="n">
        <v>864.83</v>
      </c>
    </row>
    <row r="106" customFormat="false" ht="57.45" hidden="false" customHeight="false" outlineLevel="0" collapsed="false">
      <c r="A106" s="291" t="n">
        <v>20702</v>
      </c>
      <c r="B106" s="291" t="s">
        <v>460</v>
      </c>
      <c r="C106" s="289" t="s">
        <v>357</v>
      </c>
      <c r="D106" s="290" t="n">
        <v>601.89</v>
      </c>
    </row>
    <row r="107" customFormat="false" ht="68.65" hidden="false" customHeight="false" outlineLevel="0" collapsed="false">
      <c r="A107" s="291" t="n">
        <v>20703</v>
      </c>
      <c r="B107" s="291" t="s">
        <v>461</v>
      </c>
      <c r="C107" s="289" t="s">
        <v>357</v>
      </c>
      <c r="D107" s="290" t="n">
        <v>524.66</v>
      </c>
    </row>
    <row r="108" customFormat="false" ht="57.45" hidden="false" customHeight="false" outlineLevel="0" collapsed="false">
      <c r="A108" s="291" t="n">
        <v>20704</v>
      </c>
      <c r="B108" s="291" t="s">
        <v>462</v>
      </c>
      <c r="C108" s="289" t="s">
        <v>357</v>
      </c>
      <c r="D108" s="290" t="n">
        <v>480.6</v>
      </c>
    </row>
    <row r="109" customFormat="false" ht="68.65" hidden="false" customHeight="false" outlineLevel="0" collapsed="false">
      <c r="A109" s="291" t="n">
        <v>20705</v>
      </c>
      <c r="B109" s="291" t="s">
        <v>463</v>
      </c>
      <c r="C109" s="289" t="s">
        <v>71</v>
      </c>
      <c r="D109" s="292" t="n">
        <v>16074.84</v>
      </c>
    </row>
    <row r="110" customFormat="false" ht="68.65" hidden="false" customHeight="false" outlineLevel="0" collapsed="false">
      <c r="A110" s="291" t="n">
        <v>20706</v>
      </c>
      <c r="B110" s="291" t="s">
        <v>464</v>
      </c>
      <c r="C110" s="289" t="s">
        <v>71</v>
      </c>
      <c r="D110" s="292" t="n">
        <v>24202.37</v>
      </c>
    </row>
    <row r="111" customFormat="false" ht="68.65" hidden="false" customHeight="false" outlineLevel="0" collapsed="false">
      <c r="A111" s="291" t="n">
        <v>20707</v>
      </c>
      <c r="B111" s="291" t="s">
        <v>465</v>
      </c>
      <c r="C111" s="289" t="s">
        <v>71</v>
      </c>
      <c r="D111" s="292" t="n">
        <v>29971.99</v>
      </c>
    </row>
    <row r="112" customFormat="false" ht="68.65" hidden="false" customHeight="false" outlineLevel="0" collapsed="false">
      <c r="A112" s="291" t="n">
        <v>20708</v>
      </c>
      <c r="B112" s="291" t="s">
        <v>466</v>
      </c>
      <c r="C112" s="289" t="s">
        <v>357</v>
      </c>
      <c r="D112" s="290" t="n">
        <v>214.16</v>
      </c>
    </row>
    <row r="113" customFormat="false" ht="68.65" hidden="false" customHeight="false" outlineLevel="0" collapsed="false">
      <c r="A113" s="291" t="n">
        <v>20709</v>
      </c>
      <c r="B113" s="291" t="s">
        <v>467</v>
      </c>
      <c r="C113" s="289" t="s">
        <v>357</v>
      </c>
      <c r="D113" s="290" t="n">
        <v>289.88</v>
      </c>
    </row>
    <row r="114" customFormat="false" ht="35.05" hidden="false" customHeight="false" outlineLevel="0" collapsed="false">
      <c r="A114" s="291" t="n">
        <v>20710</v>
      </c>
      <c r="B114" s="291" t="s">
        <v>468</v>
      </c>
      <c r="C114" s="289" t="s">
        <v>71</v>
      </c>
      <c r="D114" s="292" t="n">
        <v>1770.47</v>
      </c>
    </row>
    <row r="115" customFormat="false" ht="35.05" hidden="false" customHeight="false" outlineLevel="0" collapsed="false">
      <c r="A115" s="291" t="n">
        <v>20711</v>
      </c>
      <c r="B115" s="291" t="s">
        <v>469</v>
      </c>
      <c r="C115" s="289" t="s">
        <v>71</v>
      </c>
      <c r="D115" s="292" t="n">
        <v>2093.69</v>
      </c>
    </row>
    <row r="116" customFormat="false" ht="57.45" hidden="false" customHeight="false" outlineLevel="0" collapsed="false">
      <c r="A116" s="291" t="n">
        <v>20712</v>
      </c>
      <c r="B116" s="291" t="s">
        <v>470</v>
      </c>
      <c r="C116" s="289" t="s">
        <v>136</v>
      </c>
      <c r="D116" s="290" t="n">
        <v>56.94</v>
      </c>
    </row>
    <row r="117" customFormat="false" ht="68.65" hidden="false" customHeight="false" outlineLevel="0" collapsed="false">
      <c r="A117" s="291" t="n">
        <v>20713</v>
      </c>
      <c r="B117" s="291" t="s">
        <v>471</v>
      </c>
      <c r="C117" s="289" t="s">
        <v>136</v>
      </c>
      <c r="D117" s="290" t="n">
        <v>502.06</v>
      </c>
    </row>
    <row r="118" customFormat="false" ht="46.25" hidden="false" customHeight="false" outlineLevel="0" collapsed="false">
      <c r="A118" s="291" t="n">
        <v>20714</v>
      </c>
      <c r="B118" s="291" t="s">
        <v>472</v>
      </c>
      <c r="C118" s="289" t="s">
        <v>136</v>
      </c>
      <c r="D118" s="290" t="n">
        <v>447.83</v>
      </c>
    </row>
    <row r="119" customFormat="false" ht="46.25" hidden="false" customHeight="false" outlineLevel="0" collapsed="false">
      <c r="A119" s="288" t="n">
        <v>208</v>
      </c>
      <c r="B119" s="288" t="s">
        <v>473</v>
      </c>
      <c r="C119" s="289"/>
      <c r="D119" s="290"/>
    </row>
    <row r="120" customFormat="false" ht="68.65" hidden="false" customHeight="false" outlineLevel="0" collapsed="false">
      <c r="A120" s="291" t="n">
        <v>20801</v>
      </c>
      <c r="B120" s="291" t="s">
        <v>474</v>
      </c>
      <c r="C120" s="289" t="s">
        <v>357</v>
      </c>
      <c r="D120" s="290" t="n">
        <v>666.4</v>
      </c>
    </row>
    <row r="121" customFormat="false" ht="68.65" hidden="false" customHeight="false" outlineLevel="0" collapsed="false">
      <c r="A121" s="291" t="n">
        <v>20802</v>
      </c>
      <c r="B121" s="291" t="s">
        <v>475</v>
      </c>
      <c r="C121" s="289" t="s">
        <v>357</v>
      </c>
      <c r="D121" s="290" t="n">
        <v>473.99</v>
      </c>
    </row>
    <row r="122" customFormat="false" ht="68.65" hidden="false" customHeight="false" outlineLevel="0" collapsed="false">
      <c r="A122" s="291" t="n">
        <v>20803</v>
      </c>
      <c r="B122" s="291" t="s">
        <v>476</v>
      </c>
      <c r="C122" s="289" t="s">
        <v>357</v>
      </c>
      <c r="D122" s="290" t="n">
        <v>415.17</v>
      </c>
    </row>
    <row r="123" customFormat="false" ht="68.65" hidden="false" customHeight="false" outlineLevel="0" collapsed="false">
      <c r="A123" s="291" t="n">
        <v>20804</v>
      </c>
      <c r="B123" s="291" t="s">
        <v>477</v>
      </c>
      <c r="C123" s="289" t="s">
        <v>357</v>
      </c>
      <c r="D123" s="290" t="n">
        <v>404.29</v>
      </c>
    </row>
    <row r="124" customFormat="false" ht="68.65" hidden="false" customHeight="false" outlineLevel="0" collapsed="false">
      <c r="A124" s="291" t="n">
        <v>20805</v>
      </c>
      <c r="B124" s="291" t="s">
        <v>478</v>
      </c>
      <c r="C124" s="289" t="s">
        <v>71</v>
      </c>
      <c r="D124" s="292" t="n">
        <v>12799.26</v>
      </c>
    </row>
    <row r="125" customFormat="false" ht="68.65" hidden="false" customHeight="false" outlineLevel="0" collapsed="false">
      <c r="A125" s="291" t="n">
        <v>20806</v>
      </c>
      <c r="B125" s="291" t="s">
        <v>479</v>
      </c>
      <c r="C125" s="289" t="s">
        <v>71</v>
      </c>
      <c r="D125" s="292" t="n">
        <v>19253.8</v>
      </c>
    </row>
    <row r="126" customFormat="false" ht="68.65" hidden="false" customHeight="false" outlineLevel="0" collapsed="false">
      <c r="A126" s="291" t="n">
        <v>20807</v>
      </c>
      <c r="B126" s="291" t="s">
        <v>480</v>
      </c>
      <c r="C126" s="289" t="s">
        <v>71</v>
      </c>
      <c r="D126" s="292" t="n">
        <v>23946.58</v>
      </c>
    </row>
    <row r="127" customFormat="false" ht="68.65" hidden="false" customHeight="false" outlineLevel="0" collapsed="false">
      <c r="A127" s="291" t="n">
        <v>20808</v>
      </c>
      <c r="B127" s="291" t="s">
        <v>481</v>
      </c>
      <c r="C127" s="289" t="s">
        <v>357</v>
      </c>
      <c r="D127" s="290" t="n">
        <v>153.78</v>
      </c>
    </row>
    <row r="128" customFormat="false" ht="68.65" hidden="false" customHeight="false" outlineLevel="0" collapsed="false">
      <c r="A128" s="291" t="n">
        <v>20809</v>
      </c>
      <c r="B128" s="291" t="s">
        <v>482</v>
      </c>
      <c r="C128" s="289" t="s">
        <v>357</v>
      </c>
      <c r="D128" s="290" t="n">
        <v>213.27</v>
      </c>
    </row>
    <row r="129" customFormat="false" ht="46.25" hidden="false" customHeight="false" outlineLevel="0" collapsed="false">
      <c r="A129" s="291" t="n">
        <v>20810</v>
      </c>
      <c r="B129" s="291" t="s">
        <v>483</v>
      </c>
      <c r="C129" s="289" t="s">
        <v>71</v>
      </c>
      <c r="D129" s="292" t="n">
        <v>1125.35</v>
      </c>
    </row>
    <row r="130" customFormat="false" ht="46.25" hidden="false" customHeight="false" outlineLevel="0" collapsed="false">
      <c r="A130" s="291" t="n">
        <v>20811</v>
      </c>
      <c r="B130" s="291" t="s">
        <v>484</v>
      </c>
      <c r="C130" s="289" t="s">
        <v>71</v>
      </c>
      <c r="D130" s="292" t="n">
        <v>1309.38</v>
      </c>
    </row>
    <row r="131" customFormat="false" ht="57.45" hidden="false" customHeight="false" outlineLevel="0" collapsed="false">
      <c r="A131" s="291" t="n">
        <v>20812</v>
      </c>
      <c r="B131" s="291" t="s">
        <v>485</v>
      </c>
      <c r="C131" s="289" t="s">
        <v>136</v>
      </c>
      <c r="D131" s="290" t="n">
        <v>39.71</v>
      </c>
    </row>
    <row r="132" customFormat="false" ht="13.8" hidden="false" customHeight="false" outlineLevel="0" collapsed="false">
      <c r="A132" s="288" t="n">
        <v>3</v>
      </c>
      <c r="B132" s="288" t="s">
        <v>486</v>
      </c>
      <c r="C132" s="289"/>
      <c r="D132" s="290"/>
    </row>
    <row r="133" customFormat="false" ht="13.8" hidden="false" customHeight="false" outlineLevel="0" collapsed="false">
      <c r="A133" s="288" t="n">
        <v>301</v>
      </c>
      <c r="B133" s="288" t="s">
        <v>487</v>
      </c>
      <c r="C133" s="289"/>
      <c r="D133" s="290"/>
    </row>
    <row r="134" customFormat="false" ht="23.85" hidden="false" customHeight="false" outlineLevel="0" collapsed="false">
      <c r="A134" s="291" t="n">
        <v>30101</v>
      </c>
      <c r="B134" s="291" t="s">
        <v>488</v>
      </c>
      <c r="C134" s="289" t="s">
        <v>366</v>
      </c>
      <c r="D134" s="290" t="n">
        <v>63.96</v>
      </c>
    </row>
    <row r="135" customFormat="false" ht="23.85" hidden="false" customHeight="false" outlineLevel="0" collapsed="false">
      <c r="A135" s="291" t="n">
        <v>30102</v>
      </c>
      <c r="B135" s="291" t="s">
        <v>489</v>
      </c>
      <c r="C135" s="289" t="s">
        <v>366</v>
      </c>
      <c r="D135" s="290" t="n">
        <v>108.24</v>
      </c>
    </row>
    <row r="136" customFormat="false" ht="23.85" hidden="false" customHeight="false" outlineLevel="0" collapsed="false">
      <c r="A136" s="291" t="n">
        <v>30103</v>
      </c>
      <c r="B136" s="291" t="s">
        <v>490</v>
      </c>
      <c r="C136" s="289" t="s">
        <v>366</v>
      </c>
      <c r="D136" s="290" t="n">
        <v>16.16</v>
      </c>
    </row>
    <row r="137" customFormat="false" ht="23.85" hidden="false" customHeight="false" outlineLevel="0" collapsed="false">
      <c r="A137" s="291" t="n">
        <v>30104</v>
      </c>
      <c r="B137" s="291" t="s">
        <v>491</v>
      </c>
      <c r="C137" s="289" t="s">
        <v>366</v>
      </c>
      <c r="D137" s="290" t="n">
        <v>22.6</v>
      </c>
    </row>
    <row r="138" customFormat="false" ht="23.85" hidden="false" customHeight="false" outlineLevel="0" collapsed="false">
      <c r="A138" s="291" t="n">
        <v>30119</v>
      </c>
      <c r="B138" s="291" t="s">
        <v>492</v>
      </c>
      <c r="C138" s="289" t="s">
        <v>357</v>
      </c>
      <c r="D138" s="290" t="n">
        <v>33.45</v>
      </c>
    </row>
    <row r="139" customFormat="false" ht="13.8" hidden="false" customHeight="false" outlineLevel="0" collapsed="false">
      <c r="A139" s="288" t="n">
        <v>302</v>
      </c>
      <c r="B139" s="288" t="s">
        <v>493</v>
      </c>
      <c r="C139" s="289"/>
      <c r="D139" s="290"/>
    </row>
    <row r="140" customFormat="false" ht="23.85" hidden="false" customHeight="false" outlineLevel="0" collapsed="false">
      <c r="A140" s="291" t="n">
        <v>30201</v>
      </c>
      <c r="B140" s="291" t="s">
        <v>494</v>
      </c>
      <c r="C140" s="289" t="s">
        <v>366</v>
      </c>
      <c r="D140" s="290" t="n">
        <v>68.88</v>
      </c>
    </row>
    <row r="141" customFormat="false" ht="35.05" hidden="false" customHeight="false" outlineLevel="0" collapsed="false">
      <c r="A141" s="291" t="n">
        <v>30202</v>
      </c>
      <c r="B141" s="291" t="s">
        <v>495</v>
      </c>
      <c r="C141" s="289" t="s">
        <v>366</v>
      </c>
      <c r="D141" s="290" t="n">
        <v>174.8</v>
      </c>
    </row>
    <row r="142" customFormat="false" ht="12.8" hidden="false" customHeight="false" outlineLevel="0" collapsed="false">
      <c r="A142" s="291" t="n">
        <v>30203</v>
      </c>
      <c r="B142" s="291" t="s">
        <v>496</v>
      </c>
      <c r="C142" s="289" t="s">
        <v>366</v>
      </c>
      <c r="D142" s="290" t="n">
        <v>256.02</v>
      </c>
    </row>
    <row r="143" customFormat="false" ht="12.8" hidden="false" customHeight="false" outlineLevel="0" collapsed="false">
      <c r="A143" s="291" t="n">
        <v>30204</v>
      </c>
      <c r="B143" s="291" t="s">
        <v>497</v>
      </c>
      <c r="C143" s="289" t="s">
        <v>366</v>
      </c>
      <c r="D143" s="290" t="n">
        <v>243.68</v>
      </c>
    </row>
    <row r="144" customFormat="false" ht="46.25" hidden="false" customHeight="false" outlineLevel="0" collapsed="false">
      <c r="A144" s="291" t="n">
        <v>30206</v>
      </c>
      <c r="B144" s="291" t="s">
        <v>498</v>
      </c>
      <c r="C144" s="289" t="s">
        <v>366</v>
      </c>
      <c r="D144" s="290" t="n">
        <v>201.13</v>
      </c>
    </row>
    <row r="145" customFormat="false" ht="46.25" hidden="false" customHeight="false" outlineLevel="0" collapsed="false">
      <c r="A145" s="291" t="n">
        <v>30208</v>
      </c>
      <c r="B145" s="291" t="s">
        <v>499</v>
      </c>
      <c r="C145" s="289" t="s">
        <v>366</v>
      </c>
      <c r="D145" s="290" t="n">
        <v>199.06</v>
      </c>
    </row>
    <row r="146" customFormat="false" ht="23.85" hidden="false" customHeight="false" outlineLevel="0" collapsed="false">
      <c r="A146" s="291" t="n">
        <v>30209</v>
      </c>
      <c r="B146" s="291" t="s">
        <v>500</v>
      </c>
      <c r="C146" s="289" t="s">
        <v>366</v>
      </c>
      <c r="D146" s="290" t="n">
        <v>173.32</v>
      </c>
    </row>
    <row r="147" customFormat="false" ht="35.05" hidden="false" customHeight="false" outlineLevel="0" collapsed="false">
      <c r="A147" s="291" t="n">
        <v>30210</v>
      </c>
      <c r="B147" s="291" t="s">
        <v>501</v>
      </c>
      <c r="C147" s="289" t="s">
        <v>366</v>
      </c>
      <c r="D147" s="290" t="n">
        <v>36.28</v>
      </c>
    </row>
    <row r="148" customFormat="false" ht="12.8" hidden="false" customHeight="false" outlineLevel="0" collapsed="false">
      <c r="A148" s="291" t="n">
        <v>30211</v>
      </c>
      <c r="B148" s="291" t="s">
        <v>502</v>
      </c>
      <c r="C148" s="289" t="s">
        <v>366</v>
      </c>
      <c r="D148" s="290" t="n">
        <v>8.85</v>
      </c>
    </row>
    <row r="149" customFormat="false" ht="13.8" hidden="false" customHeight="false" outlineLevel="0" collapsed="false">
      <c r="A149" s="288" t="n">
        <v>303</v>
      </c>
      <c r="B149" s="288" t="s">
        <v>503</v>
      </c>
      <c r="C149" s="289"/>
      <c r="D149" s="290"/>
    </row>
    <row r="150" customFormat="false" ht="57.45" hidden="false" customHeight="false" outlineLevel="0" collapsed="false">
      <c r="A150" s="291" t="n">
        <v>30304</v>
      </c>
      <c r="B150" s="291" t="s">
        <v>504</v>
      </c>
      <c r="C150" s="289" t="s">
        <v>366</v>
      </c>
      <c r="D150" s="290" t="n">
        <v>84.39</v>
      </c>
    </row>
    <row r="151" customFormat="false" ht="46.25" hidden="false" customHeight="false" outlineLevel="0" collapsed="false">
      <c r="A151" s="291" t="n">
        <v>30305</v>
      </c>
      <c r="B151" s="291" t="s">
        <v>505</v>
      </c>
      <c r="C151" s="289" t="s">
        <v>71</v>
      </c>
      <c r="D151" s="290" t="n">
        <v>29.52</v>
      </c>
    </row>
    <row r="152" customFormat="false" ht="46.25" hidden="false" customHeight="false" outlineLevel="0" collapsed="false">
      <c r="A152" s="291" t="n">
        <v>30306</v>
      </c>
      <c r="B152" s="291" t="s">
        <v>506</v>
      </c>
      <c r="C152" s="289" t="s">
        <v>71</v>
      </c>
      <c r="D152" s="290" t="n">
        <v>19.68</v>
      </c>
    </row>
    <row r="153" customFormat="false" ht="13.8" hidden="false" customHeight="false" outlineLevel="0" collapsed="false">
      <c r="A153" s="288" t="n">
        <v>4</v>
      </c>
      <c r="B153" s="288" t="s">
        <v>507</v>
      </c>
      <c r="C153" s="289"/>
      <c r="D153" s="290"/>
    </row>
    <row r="154" customFormat="false" ht="13.8" hidden="false" customHeight="false" outlineLevel="0" collapsed="false">
      <c r="A154" s="288" t="n">
        <v>402</v>
      </c>
      <c r="B154" s="288" t="s">
        <v>508</v>
      </c>
      <c r="C154" s="289"/>
      <c r="D154" s="290"/>
    </row>
    <row r="155" customFormat="false" ht="35.05" hidden="false" customHeight="false" outlineLevel="0" collapsed="false">
      <c r="A155" s="291" t="n">
        <v>40202</v>
      </c>
      <c r="B155" s="291" t="s">
        <v>509</v>
      </c>
      <c r="C155" s="289" t="s">
        <v>366</v>
      </c>
      <c r="D155" s="290" t="n">
        <v>751.06</v>
      </c>
    </row>
    <row r="156" customFormat="false" ht="46.25" hidden="false" customHeight="false" outlineLevel="0" collapsed="false">
      <c r="A156" s="291" t="n">
        <v>40206</v>
      </c>
      <c r="B156" s="291" t="s">
        <v>510</v>
      </c>
      <c r="C156" s="289" t="s">
        <v>357</v>
      </c>
      <c r="D156" s="290" t="n">
        <v>86.7</v>
      </c>
    </row>
    <row r="157" customFormat="false" ht="35.05" hidden="false" customHeight="false" outlineLevel="0" collapsed="false">
      <c r="A157" s="291" t="n">
        <v>40224</v>
      </c>
      <c r="B157" s="291" t="s">
        <v>511</v>
      </c>
      <c r="C157" s="289" t="s">
        <v>366</v>
      </c>
      <c r="D157" s="290" t="n">
        <v>811.77</v>
      </c>
    </row>
    <row r="158" customFormat="false" ht="46.25" hidden="false" customHeight="false" outlineLevel="0" collapsed="false">
      <c r="A158" s="291" t="n">
        <v>40231</v>
      </c>
      <c r="B158" s="291" t="s">
        <v>512</v>
      </c>
      <c r="C158" s="289" t="s">
        <v>366</v>
      </c>
      <c r="D158" s="290" t="n">
        <v>721.76</v>
      </c>
    </row>
    <row r="159" customFormat="false" ht="35.05" hidden="false" customHeight="false" outlineLevel="0" collapsed="false">
      <c r="A159" s="291" t="n">
        <v>40233</v>
      </c>
      <c r="B159" s="291" t="s">
        <v>513</v>
      </c>
      <c r="C159" s="289" t="s">
        <v>366</v>
      </c>
      <c r="D159" s="290" t="n">
        <v>744.13</v>
      </c>
    </row>
    <row r="160" customFormat="false" ht="35.05" hidden="false" customHeight="false" outlineLevel="0" collapsed="false">
      <c r="A160" s="291" t="n">
        <v>40235</v>
      </c>
      <c r="B160" s="291" t="s">
        <v>514</v>
      </c>
      <c r="C160" s="289" t="s">
        <v>366</v>
      </c>
      <c r="D160" s="290" t="n">
        <v>765.93</v>
      </c>
    </row>
    <row r="161" customFormat="false" ht="35.05" hidden="false" customHeight="false" outlineLevel="0" collapsed="false">
      <c r="A161" s="291" t="n">
        <v>40237</v>
      </c>
      <c r="B161" s="291" t="s">
        <v>515</v>
      </c>
      <c r="C161" s="289" t="s">
        <v>366</v>
      </c>
      <c r="D161" s="290" t="n">
        <v>789.62</v>
      </c>
    </row>
    <row r="162" customFormat="false" ht="46.25" hidden="false" customHeight="false" outlineLevel="0" collapsed="false">
      <c r="A162" s="291" t="n">
        <v>40238</v>
      </c>
      <c r="B162" s="291" t="s">
        <v>516</v>
      </c>
      <c r="C162" s="289" t="s">
        <v>357</v>
      </c>
      <c r="D162" s="290" t="n">
        <v>89.67</v>
      </c>
    </row>
    <row r="163" customFormat="false" ht="57.45" hidden="false" customHeight="false" outlineLevel="0" collapsed="false">
      <c r="A163" s="291" t="n">
        <v>40239</v>
      </c>
      <c r="B163" s="291" t="s">
        <v>517</v>
      </c>
      <c r="C163" s="289" t="s">
        <v>366</v>
      </c>
      <c r="D163" s="290" t="n">
        <v>719.21</v>
      </c>
    </row>
    <row r="164" customFormat="false" ht="57.45" hidden="false" customHeight="false" outlineLevel="0" collapsed="false">
      <c r="A164" s="291" t="n">
        <v>40240</v>
      </c>
      <c r="B164" s="291" t="s">
        <v>518</v>
      </c>
      <c r="C164" s="289" t="s">
        <v>366</v>
      </c>
      <c r="D164" s="290" t="n">
        <v>740.51</v>
      </c>
    </row>
    <row r="165" customFormat="false" ht="35.05" hidden="false" customHeight="false" outlineLevel="0" collapsed="false">
      <c r="A165" s="291" t="n">
        <v>40243</v>
      </c>
      <c r="B165" s="291" t="s">
        <v>519</v>
      </c>
      <c r="C165" s="289" t="s">
        <v>520</v>
      </c>
      <c r="D165" s="290" t="n">
        <v>10.56</v>
      </c>
    </row>
    <row r="166" customFormat="false" ht="35.05" hidden="false" customHeight="false" outlineLevel="0" collapsed="false">
      <c r="A166" s="291" t="n">
        <v>40245</v>
      </c>
      <c r="B166" s="291" t="s">
        <v>521</v>
      </c>
      <c r="C166" s="289" t="s">
        <v>520</v>
      </c>
      <c r="D166" s="290" t="n">
        <v>11.28</v>
      </c>
    </row>
    <row r="167" customFormat="false" ht="35.05" hidden="false" customHeight="false" outlineLevel="0" collapsed="false">
      <c r="A167" s="291" t="n">
        <v>40246</v>
      </c>
      <c r="B167" s="291" t="s">
        <v>522</v>
      </c>
      <c r="C167" s="289" t="s">
        <v>520</v>
      </c>
      <c r="D167" s="290" t="n">
        <v>10.94</v>
      </c>
    </row>
    <row r="168" customFormat="false" ht="46.25" hidden="false" customHeight="false" outlineLevel="0" collapsed="false">
      <c r="A168" s="291" t="n">
        <v>40249</v>
      </c>
      <c r="B168" s="291" t="s">
        <v>523</v>
      </c>
      <c r="C168" s="289" t="s">
        <v>357</v>
      </c>
      <c r="D168" s="290" t="n">
        <v>125.19</v>
      </c>
    </row>
    <row r="169" customFormat="false" ht="46.25" hidden="false" customHeight="false" outlineLevel="0" collapsed="false">
      <c r="A169" s="291" t="n">
        <v>40250</v>
      </c>
      <c r="B169" s="291" t="s">
        <v>524</v>
      </c>
      <c r="C169" s="289" t="s">
        <v>357</v>
      </c>
      <c r="D169" s="290" t="n">
        <v>100.61</v>
      </c>
    </row>
    <row r="170" customFormat="false" ht="57.45" hidden="false" customHeight="false" outlineLevel="0" collapsed="false">
      <c r="A170" s="291" t="n">
        <v>40253</v>
      </c>
      <c r="B170" s="291" t="s">
        <v>525</v>
      </c>
      <c r="C170" s="289" t="s">
        <v>366</v>
      </c>
      <c r="D170" s="290" t="n">
        <v>758.85</v>
      </c>
    </row>
    <row r="171" customFormat="false" ht="13.8" hidden="false" customHeight="false" outlineLevel="0" collapsed="false">
      <c r="A171" s="288" t="n">
        <v>403</v>
      </c>
      <c r="B171" s="288" t="s">
        <v>526</v>
      </c>
      <c r="C171" s="289"/>
      <c r="D171" s="290"/>
    </row>
    <row r="172" customFormat="false" ht="35.05" hidden="false" customHeight="false" outlineLevel="0" collapsed="false">
      <c r="A172" s="291" t="n">
        <v>40315</v>
      </c>
      <c r="B172" s="291" t="s">
        <v>511</v>
      </c>
      <c r="C172" s="289" t="s">
        <v>366</v>
      </c>
      <c r="D172" s="290" t="n">
        <v>935.09</v>
      </c>
    </row>
    <row r="173" customFormat="false" ht="35.05" hidden="false" customHeight="false" outlineLevel="0" collapsed="false">
      <c r="A173" s="291" t="n">
        <v>40320</v>
      </c>
      <c r="B173" s="291" t="s">
        <v>513</v>
      </c>
      <c r="C173" s="289" t="s">
        <v>366</v>
      </c>
      <c r="D173" s="290" t="n">
        <v>867.45</v>
      </c>
    </row>
    <row r="174" customFormat="false" ht="35.05" hidden="false" customHeight="false" outlineLevel="0" collapsed="false">
      <c r="A174" s="291" t="n">
        <v>40322</v>
      </c>
      <c r="B174" s="291" t="s">
        <v>514</v>
      </c>
      <c r="C174" s="289" t="s">
        <v>366</v>
      </c>
      <c r="D174" s="290" t="n">
        <v>889.25</v>
      </c>
    </row>
    <row r="175" customFormat="false" ht="35.05" hidden="false" customHeight="false" outlineLevel="0" collapsed="false">
      <c r="A175" s="291" t="n">
        <v>40324</v>
      </c>
      <c r="B175" s="291" t="s">
        <v>515</v>
      </c>
      <c r="C175" s="289" t="s">
        <v>366</v>
      </c>
      <c r="D175" s="290" t="n">
        <v>912.94</v>
      </c>
    </row>
    <row r="176" customFormat="false" ht="35.05" hidden="false" customHeight="false" outlineLevel="0" collapsed="false">
      <c r="A176" s="291" t="n">
        <v>40328</v>
      </c>
      <c r="B176" s="291" t="s">
        <v>519</v>
      </c>
      <c r="C176" s="289" t="s">
        <v>520</v>
      </c>
      <c r="D176" s="290" t="n">
        <v>10.56</v>
      </c>
    </row>
    <row r="177" customFormat="false" ht="46.25" hidden="false" customHeight="false" outlineLevel="0" collapsed="false">
      <c r="A177" s="291" t="n">
        <v>40329</v>
      </c>
      <c r="B177" s="291" t="s">
        <v>527</v>
      </c>
      <c r="C177" s="289" t="s">
        <v>366</v>
      </c>
      <c r="D177" s="290" t="n">
        <v>641.62</v>
      </c>
    </row>
    <row r="178" customFormat="false" ht="46.25" hidden="false" customHeight="false" outlineLevel="0" collapsed="false">
      <c r="A178" s="291" t="n">
        <v>40330</v>
      </c>
      <c r="B178" s="291" t="s">
        <v>528</v>
      </c>
      <c r="C178" s="289" t="s">
        <v>366</v>
      </c>
      <c r="D178" s="290" t="n">
        <v>664.13</v>
      </c>
    </row>
    <row r="179" customFormat="false" ht="46.25" hidden="false" customHeight="false" outlineLevel="0" collapsed="false">
      <c r="A179" s="291" t="n">
        <v>40331</v>
      </c>
      <c r="B179" s="291" t="s">
        <v>529</v>
      </c>
      <c r="C179" s="289" t="s">
        <v>366</v>
      </c>
      <c r="D179" s="290" t="n">
        <v>683.52</v>
      </c>
    </row>
    <row r="180" customFormat="false" ht="35.05" hidden="false" customHeight="false" outlineLevel="0" collapsed="false">
      <c r="A180" s="291" t="n">
        <v>40332</v>
      </c>
      <c r="B180" s="291" t="s">
        <v>530</v>
      </c>
      <c r="C180" s="289" t="s">
        <v>520</v>
      </c>
      <c r="D180" s="290" t="n">
        <v>11.28</v>
      </c>
    </row>
    <row r="181" customFormat="false" ht="35.05" hidden="false" customHeight="false" outlineLevel="0" collapsed="false">
      <c r="A181" s="291" t="n">
        <v>40333</v>
      </c>
      <c r="B181" s="291" t="s">
        <v>522</v>
      </c>
      <c r="C181" s="289" t="s">
        <v>520</v>
      </c>
      <c r="D181" s="290" t="n">
        <v>10.94</v>
      </c>
    </row>
    <row r="182" customFormat="false" ht="68.65" hidden="false" customHeight="false" outlineLevel="0" collapsed="false">
      <c r="A182" s="291" t="n">
        <v>40337</v>
      </c>
      <c r="B182" s="291" t="s">
        <v>531</v>
      </c>
      <c r="C182" s="289" t="s">
        <v>357</v>
      </c>
      <c r="D182" s="290" t="n">
        <v>105.39</v>
      </c>
    </row>
    <row r="183" customFormat="false" ht="68.65" hidden="false" customHeight="false" outlineLevel="0" collapsed="false">
      <c r="A183" s="291" t="n">
        <v>40339</v>
      </c>
      <c r="B183" s="291" t="s">
        <v>532</v>
      </c>
      <c r="C183" s="289" t="s">
        <v>357</v>
      </c>
      <c r="D183" s="290" t="n">
        <v>126.48</v>
      </c>
    </row>
    <row r="184" customFormat="false" ht="13.8" hidden="false" customHeight="false" outlineLevel="0" collapsed="false">
      <c r="A184" s="288" t="n">
        <v>404</v>
      </c>
      <c r="B184" s="288" t="s">
        <v>533</v>
      </c>
      <c r="C184" s="289"/>
      <c r="D184" s="290"/>
    </row>
    <row r="185" customFormat="false" ht="23.85" hidden="false" customHeight="false" outlineLevel="0" collapsed="false">
      <c r="A185" s="291" t="n">
        <v>40405</v>
      </c>
      <c r="B185" s="291" t="s">
        <v>534</v>
      </c>
      <c r="C185" s="289" t="s">
        <v>357</v>
      </c>
      <c r="D185" s="290" t="n">
        <v>115.43</v>
      </c>
    </row>
    <row r="186" customFormat="false" ht="13.8" hidden="false" customHeight="false" outlineLevel="0" collapsed="false">
      <c r="A186" s="288" t="n">
        <v>406</v>
      </c>
      <c r="B186" s="288" t="s">
        <v>535</v>
      </c>
      <c r="C186" s="289"/>
      <c r="D186" s="290"/>
    </row>
    <row r="187" customFormat="false" ht="57.45" hidden="false" customHeight="false" outlineLevel="0" collapsed="false">
      <c r="A187" s="291" t="n">
        <v>40601</v>
      </c>
      <c r="B187" s="291" t="s">
        <v>536</v>
      </c>
      <c r="C187" s="289" t="s">
        <v>357</v>
      </c>
      <c r="D187" s="290" t="n">
        <v>122.09</v>
      </c>
    </row>
    <row r="188" customFormat="false" ht="57.45" hidden="false" customHeight="false" outlineLevel="0" collapsed="false">
      <c r="A188" s="291" t="n">
        <v>40602</v>
      </c>
      <c r="B188" s="291" t="s">
        <v>537</v>
      </c>
      <c r="C188" s="289" t="s">
        <v>357</v>
      </c>
      <c r="D188" s="290" t="n">
        <v>144.63</v>
      </c>
    </row>
    <row r="189" customFormat="false" ht="13.8" hidden="false" customHeight="false" outlineLevel="0" collapsed="false">
      <c r="A189" s="288" t="n">
        <v>407</v>
      </c>
      <c r="B189" s="288" t="s">
        <v>538</v>
      </c>
      <c r="C189" s="289"/>
      <c r="D189" s="290"/>
    </row>
    <row r="190" customFormat="false" ht="46.25" hidden="false" customHeight="false" outlineLevel="0" collapsed="false">
      <c r="A190" s="291" t="n">
        <v>40705</v>
      </c>
      <c r="B190" s="291" t="s">
        <v>539</v>
      </c>
      <c r="C190" s="289" t="s">
        <v>136</v>
      </c>
      <c r="D190" s="290" t="n">
        <v>50.88</v>
      </c>
    </row>
    <row r="191" customFormat="false" ht="13.8" hidden="false" customHeight="false" outlineLevel="0" collapsed="false">
      <c r="A191" s="288" t="n">
        <v>408</v>
      </c>
      <c r="B191" s="288" t="s">
        <v>540</v>
      </c>
      <c r="C191" s="289"/>
      <c r="D191" s="290"/>
    </row>
    <row r="192" customFormat="false" ht="46.25" hidden="false" customHeight="false" outlineLevel="0" collapsed="false">
      <c r="A192" s="291" t="n">
        <v>40801</v>
      </c>
      <c r="B192" s="291" t="s">
        <v>541</v>
      </c>
      <c r="C192" s="289" t="s">
        <v>366</v>
      </c>
      <c r="D192" s="292" t="n">
        <v>3295.65</v>
      </c>
    </row>
    <row r="193" customFormat="false" ht="57.45" hidden="false" customHeight="false" outlineLevel="0" collapsed="false">
      <c r="A193" s="291" t="n">
        <v>40802</v>
      </c>
      <c r="B193" s="291" t="s">
        <v>542</v>
      </c>
      <c r="C193" s="289" t="s">
        <v>357</v>
      </c>
      <c r="D193" s="290" t="n">
        <v>164.77</v>
      </c>
    </row>
    <row r="194" customFormat="false" ht="68.65" hidden="false" customHeight="false" outlineLevel="0" collapsed="false">
      <c r="A194" s="291" t="n">
        <v>40806</v>
      </c>
      <c r="B194" s="291" t="s">
        <v>543</v>
      </c>
      <c r="C194" s="289" t="s">
        <v>357</v>
      </c>
      <c r="D194" s="290" t="n">
        <v>29.52</v>
      </c>
    </row>
    <row r="195" customFormat="false" ht="35.05" hidden="false" customHeight="false" outlineLevel="0" collapsed="false">
      <c r="A195" s="291" t="n">
        <v>40807</v>
      </c>
      <c r="B195" s="291" t="s">
        <v>544</v>
      </c>
      <c r="C195" s="289" t="s">
        <v>357</v>
      </c>
      <c r="D195" s="290" t="n">
        <v>86.59</v>
      </c>
    </row>
    <row r="196" customFormat="false" ht="23.85" hidden="false" customHeight="false" outlineLevel="0" collapsed="false">
      <c r="A196" s="291" t="n">
        <v>40808</v>
      </c>
      <c r="B196" s="291" t="s">
        <v>545</v>
      </c>
      <c r="C196" s="289" t="s">
        <v>520</v>
      </c>
      <c r="D196" s="290" t="n">
        <v>5.75</v>
      </c>
    </row>
    <row r="197" customFormat="false" ht="35.05" hidden="false" customHeight="false" outlineLevel="0" collapsed="false">
      <c r="A197" s="291" t="n">
        <v>40809</v>
      </c>
      <c r="B197" s="291" t="s">
        <v>546</v>
      </c>
      <c r="C197" s="289" t="s">
        <v>357</v>
      </c>
      <c r="D197" s="290" t="n">
        <v>440.05</v>
      </c>
    </row>
    <row r="198" customFormat="false" ht="35.05" hidden="false" customHeight="false" outlineLevel="0" collapsed="false">
      <c r="A198" s="291" t="n">
        <v>40810</v>
      </c>
      <c r="B198" s="291" t="s">
        <v>547</v>
      </c>
      <c r="C198" s="289" t="s">
        <v>366</v>
      </c>
      <c r="D198" s="292" t="n">
        <v>8262.31</v>
      </c>
    </row>
    <row r="199" customFormat="false" ht="46.25" hidden="false" customHeight="false" outlineLevel="0" collapsed="false">
      <c r="A199" s="291" t="n">
        <v>40813</v>
      </c>
      <c r="B199" s="291" t="s">
        <v>548</v>
      </c>
      <c r="C199" s="289" t="s">
        <v>357</v>
      </c>
      <c r="D199" s="290" t="n">
        <v>72.99</v>
      </c>
    </row>
    <row r="200" customFormat="false" ht="35.05" hidden="false" customHeight="false" outlineLevel="0" collapsed="false">
      <c r="A200" s="291" t="n">
        <v>40816</v>
      </c>
      <c r="B200" s="291" t="s">
        <v>549</v>
      </c>
      <c r="C200" s="289" t="s">
        <v>357</v>
      </c>
      <c r="D200" s="290" t="n">
        <v>43.54</v>
      </c>
    </row>
    <row r="201" customFormat="false" ht="46.25" hidden="false" customHeight="false" outlineLevel="0" collapsed="false">
      <c r="A201" s="291" t="n">
        <v>40817</v>
      </c>
      <c r="B201" s="291" t="s">
        <v>550</v>
      </c>
      <c r="C201" s="289" t="s">
        <v>366</v>
      </c>
      <c r="D201" s="292" t="n">
        <v>3944.96</v>
      </c>
    </row>
    <row r="202" customFormat="false" ht="35.05" hidden="false" customHeight="false" outlineLevel="0" collapsed="false">
      <c r="A202" s="291" t="n">
        <v>40818</v>
      </c>
      <c r="B202" s="291" t="s">
        <v>551</v>
      </c>
      <c r="C202" s="289" t="s">
        <v>357</v>
      </c>
      <c r="D202" s="290" t="n">
        <v>74.87</v>
      </c>
    </row>
    <row r="203" customFormat="false" ht="68.65" hidden="false" customHeight="false" outlineLevel="0" collapsed="false">
      <c r="A203" s="288" t="n">
        <v>409</v>
      </c>
      <c r="B203" s="288" t="s">
        <v>552</v>
      </c>
      <c r="C203" s="289"/>
      <c r="D203" s="290"/>
    </row>
    <row r="204" customFormat="false" ht="135.8" hidden="false" customHeight="false" outlineLevel="0" collapsed="false">
      <c r="A204" s="291" t="n">
        <v>40901</v>
      </c>
      <c r="B204" s="291" t="s">
        <v>553</v>
      </c>
      <c r="C204" s="289" t="s">
        <v>136</v>
      </c>
      <c r="D204" s="290" t="n">
        <v>806.6</v>
      </c>
    </row>
    <row r="205" customFormat="false" ht="135.8" hidden="false" customHeight="false" outlineLevel="0" collapsed="false">
      <c r="A205" s="291" t="n">
        <v>40902</v>
      </c>
      <c r="B205" s="291" t="s">
        <v>554</v>
      </c>
      <c r="C205" s="289" t="s">
        <v>136</v>
      </c>
      <c r="D205" s="292" t="n">
        <v>1318.82</v>
      </c>
    </row>
    <row r="206" customFormat="false" ht="135.8" hidden="false" customHeight="false" outlineLevel="0" collapsed="false">
      <c r="A206" s="291" t="n">
        <v>40903</v>
      </c>
      <c r="B206" s="291" t="s">
        <v>555</v>
      </c>
      <c r="C206" s="289" t="s">
        <v>136</v>
      </c>
      <c r="D206" s="292" t="n">
        <v>1872.22</v>
      </c>
    </row>
    <row r="207" customFormat="false" ht="135.8" hidden="false" customHeight="false" outlineLevel="0" collapsed="false">
      <c r="A207" s="291" t="n">
        <v>40904</v>
      </c>
      <c r="B207" s="291" t="s">
        <v>556</v>
      </c>
      <c r="C207" s="289" t="s">
        <v>136</v>
      </c>
      <c r="D207" s="292" t="n">
        <v>2527.17</v>
      </c>
    </row>
    <row r="208" customFormat="false" ht="13.8" hidden="false" customHeight="false" outlineLevel="0" collapsed="false">
      <c r="A208" s="288" t="n">
        <v>5</v>
      </c>
      <c r="B208" s="288" t="s">
        <v>557</v>
      </c>
      <c r="C208" s="289"/>
      <c r="D208" s="290"/>
    </row>
    <row r="209" customFormat="false" ht="13.8" hidden="false" customHeight="false" outlineLevel="0" collapsed="false">
      <c r="A209" s="288" t="n">
        <v>501</v>
      </c>
      <c r="B209" s="288" t="s">
        <v>558</v>
      </c>
      <c r="C209" s="289"/>
      <c r="D209" s="290"/>
    </row>
    <row r="210" customFormat="false" ht="57.45" hidden="false" customHeight="false" outlineLevel="0" collapsed="false">
      <c r="A210" s="291" t="n">
        <v>50112</v>
      </c>
      <c r="B210" s="291" t="s">
        <v>559</v>
      </c>
      <c r="C210" s="289" t="s">
        <v>357</v>
      </c>
      <c r="D210" s="290" t="n">
        <v>183.06</v>
      </c>
    </row>
    <row r="211" customFormat="false" ht="35.05" hidden="false" customHeight="false" outlineLevel="0" collapsed="false">
      <c r="A211" s="291" t="n">
        <v>50115</v>
      </c>
      <c r="B211" s="291" t="s">
        <v>560</v>
      </c>
      <c r="C211" s="289" t="s">
        <v>366</v>
      </c>
      <c r="D211" s="290" t="n">
        <v>601.68</v>
      </c>
    </row>
    <row r="212" customFormat="false" ht="57.45" hidden="false" customHeight="false" outlineLevel="0" collapsed="false">
      <c r="A212" s="291" t="n">
        <v>50122</v>
      </c>
      <c r="B212" s="291" t="s">
        <v>561</v>
      </c>
      <c r="C212" s="289" t="s">
        <v>357</v>
      </c>
      <c r="D212" s="290" t="n">
        <v>347.72</v>
      </c>
    </row>
    <row r="213" customFormat="false" ht="13.8" hidden="false" customHeight="false" outlineLevel="0" collapsed="false">
      <c r="A213" s="288" t="n">
        <v>502</v>
      </c>
      <c r="B213" s="288" t="s">
        <v>562</v>
      </c>
      <c r="C213" s="289"/>
      <c r="D213" s="290"/>
    </row>
    <row r="214" customFormat="false" ht="35.05" hidden="false" customHeight="false" outlineLevel="0" collapsed="false">
      <c r="A214" s="291" t="n">
        <v>50205</v>
      </c>
      <c r="B214" s="291" t="s">
        <v>563</v>
      </c>
      <c r="C214" s="289" t="s">
        <v>357</v>
      </c>
      <c r="D214" s="290" t="n">
        <v>429.86</v>
      </c>
    </row>
    <row r="215" customFormat="false" ht="35.05" hidden="false" customHeight="false" outlineLevel="0" collapsed="false">
      <c r="A215" s="291" t="n">
        <v>50206</v>
      </c>
      <c r="B215" s="291" t="s">
        <v>564</v>
      </c>
      <c r="C215" s="289" t="s">
        <v>357</v>
      </c>
      <c r="D215" s="290" t="n">
        <v>457.98</v>
      </c>
    </row>
    <row r="216" customFormat="false" ht="57.45" hidden="false" customHeight="false" outlineLevel="0" collapsed="false">
      <c r="A216" s="291" t="n">
        <v>50208</v>
      </c>
      <c r="B216" s="291" t="s">
        <v>565</v>
      </c>
      <c r="C216" s="289" t="s">
        <v>357</v>
      </c>
      <c r="D216" s="290" t="n">
        <v>160.96</v>
      </c>
    </row>
    <row r="217" customFormat="false" ht="91" hidden="false" customHeight="false" outlineLevel="0" collapsed="false">
      <c r="A217" s="291" t="n">
        <v>50212</v>
      </c>
      <c r="B217" s="291" t="s">
        <v>566</v>
      </c>
      <c r="C217" s="289" t="s">
        <v>357</v>
      </c>
      <c r="D217" s="290" t="n">
        <v>144</v>
      </c>
    </row>
    <row r="218" customFormat="false" ht="91" hidden="false" customHeight="false" outlineLevel="0" collapsed="false">
      <c r="A218" s="291" t="n">
        <v>50213</v>
      </c>
      <c r="B218" s="291" t="s">
        <v>567</v>
      </c>
      <c r="C218" s="289" t="s">
        <v>71</v>
      </c>
      <c r="D218" s="290" t="n">
        <v>445.5</v>
      </c>
    </row>
    <row r="219" customFormat="false" ht="13.8" hidden="false" customHeight="false" outlineLevel="0" collapsed="false">
      <c r="A219" s="288" t="n">
        <v>503</v>
      </c>
      <c r="B219" s="288" t="s">
        <v>568</v>
      </c>
      <c r="C219" s="289"/>
      <c r="D219" s="290"/>
    </row>
    <row r="220" customFormat="false" ht="46.25" hidden="false" customHeight="false" outlineLevel="0" collapsed="false">
      <c r="A220" s="291" t="n">
        <v>50301</v>
      </c>
      <c r="B220" s="291" t="s">
        <v>569</v>
      </c>
      <c r="C220" s="289" t="s">
        <v>136</v>
      </c>
      <c r="D220" s="290" t="n">
        <v>42.07</v>
      </c>
    </row>
    <row r="221" customFormat="false" ht="46.25" hidden="false" customHeight="false" outlineLevel="0" collapsed="false">
      <c r="A221" s="291" t="n">
        <v>50303</v>
      </c>
      <c r="B221" s="291" t="s">
        <v>570</v>
      </c>
      <c r="C221" s="289" t="s">
        <v>136</v>
      </c>
      <c r="D221" s="290" t="n">
        <v>65.32</v>
      </c>
    </row>
    <row r="222" customFormat="false" ht="13.8" hidden="false" customHeight="false" outlineLevel="0" collapsed="false">
      <c r="A222" s="288" t="n">
        <v>505</v>
      </c>
      <c r="B222" s="288" t="s">
        <v>571</v>
      </c>
      <c r="C222" s="289"/>
      <c r="D222" s="290"/>
    </row>
    <row r="223" customFormat="false" ht="79.85" hidden="false" customHeight="false" outlineLevel="0" collapsed="false">
      <c r="A223" s="291" t="n">
        <v>50501</v>
      </c>
      <c r="B223" s="291" t="s">
        <v>572</v>
      </c>
      <c r="C223" s="289" t="s">
        <v>357</v>
      </c>
      <c r="D223" s="290" t="n">
        <v>144.1</v>
      </c>
    </row>
    <row r="224" customFormat="false" ht="79.85" hidden="false" customHeight="false" outlineLevel="0" collapsed="false">
      <c r="A224" s="291" t="n">
        <v>50502</v>
      </c>
      <c r="B224" s="291" t="s">
        <v>573</v>
      </c>
      <c r="C224" s="289" t="s">
        <v>357</v>
      </c>
      <c r="D224" s="290" t="n">
        <v>194.04</v>
      </c>
    </row>
    <row r="225" customFormat="false" ht="79.85" hidden="false" customHeight="false" outlineLevel="0" collapsed="false">
      <c r="A225" s="291" t="n">
        <v>50503</v>
      </c>
      <c r="B225" s="291" t="s">
        <v>574</v>
      </c>
      <c r="C225" s="289" t="s">
        <v>357</v>
      </c>
      <c r="D225" s="290" t="n">
        <v>97.88</v>
      </c>
    </row>
    <row r="226" customFormat="false" ht="23.85" hidden="false" customHeight="false" outlineLevel="0" collapsed="false">
      <c r="A226" s="288" t="n">
        <v>506</v>
      </c>
      <c r="B226" s="288" t="s">
        <v>575</v>
      </c>
      <c r="C226" s="289"/>
      <c r="D226" s="290"/>
    </row>
    <row r="227" customFormat="false" ht="79.85" hidden="false" customHeight="false" outlineLevel="0" collapsed="false">
      <c r="A227" s="291" t="n">
        <v>50601</v>
      </c>
      <c r="B227" s="291" t="s">
        <v>576</v>
      </c>
      <c r="C227" s="289" t="s">
        <v>357</v>
      </c>
      <c r="D227" s="290" t="n">
        <v>76.39</v>
      </c>
    </row>
    <row r="228" customFormat="false" ht="79.85" hidden="false" customHeight="false" outlineLevel="0" collapsed="false">
      <c r="A228" s="291" t="n">
        <v>50602</v>
      </c>
      <c r="B228" s="291" t="s">
        <v>577</v>
      </c>
      <c r="C228" s="289" t="s">
        <v>357</v>
      </c>
      <c r="D228" s="290" t="n">
        <v>91.07</v>
      </c>
    </row>
    <row r="229" customFormat="false" ht="79.85" hidden="false" customHeight="false" outlineLevel="0" collapsed="false">
      <c r="A229" s="291" t="n">
        <v>50603</v>
      </c>
      <c r="B229" s="291" t="s">
        <v>578</v>
      </c>
      <c r="C229" s="289" t="s">
        <v>357</v>
      </c>
      <c r="D229" s="290" t="n">
        <v>104.63</v>
      </c>
    </row>
    <row r="230" customFormat="false" ht="79.85" hidden="false" customHeight="false" outlineLevel="0" collapsed="false">
      <c r="A230" s="291" t="n">
        <v>50605</v>
      </c>
      <c r="B230" s="291" t="s">
        <v>579</v>
      </c>
      <c r="C230" s="289" t="s">
        <v>357</v>
      </c>
      <c r="D230" s="290" t="n">
        <v>66.13</v>
      </c>
    </row>
    <row r="231" customFormat="false" ht="79.85" hidden="false" customHeight="false" outlineLevel="0" collapsed="false">
      <c r="A231" s="291" t="n">
        <v>50606</v>
      </c>
      <c r="B231" s="291" t="s">
        <v>580</v>
      </c>
      <c r="C231" s="289" t="s">
        <v>357</v>
      </c>
      <c r="D231" s="290" t="n">
        <v>50.38</v>
      </c>
    </row>
    <row r="232" customFormat="false" ht="79.85" hidden="false" customHeight="false" outlineLevel="0" collapsed="false">
      <c r="A232" s="291" t="n">
        <v>50607</v>
      </c>
      <c r="B232" s="291" t="s">
        <v>581</v>
      </c>
      <c r="C232" s="289" t="s">
        <v>357</v>
      </c>
      <c r="D232" s="290" t="n">
        <v>131.65</v>
      </c>
    </row>
    <row r="233" customFormat="false" ht="79.85" hidden="false" customHeight="false" outlineLevel="0" collapsed="false">
      <c r="A233" s="291" t="n">
        <v>50608</v>
      </c>
      <c r="B233" s="291" t="s">
        <v>582</v>
      </c>
      <c r="C233" s="289" t="s">
        <v>357</v>
      </c>
      <c r="D233" s="290" t="n">
        <v>100.15</v>
      </c>
    </row>
    <row r="234" customFormat="false" ht="13.8" hidden="false" customHeight="false" outlineLevel="0" collapsed="false">
      <c r="A234" s="288" t="n">
        <v>6</v>
      </c>
      <c r="B234" s="288" t="s">
        <v>583</v>
      </c>
      <c r="C234" s="289"/>
      <c r="D234" s="290"/>
    </row>
    <row r="235" customFormat="false" ht="13.8" hidden="false" customHeight="false" outlineLevel="0" collapsed="false">
      <c r="A235" s="288" t="n">
        <v>601</v>
      </c>
      <c r="B235" s="288" t="s">
        <v>584</v>
      </c>
      <c r="C235" s="289"/>
      <c r="D235" s="290"/>
    </row>
    <row r="236" customFormat="false" ht="46.25" hidden="false" customHeight="false" outlineLevel="0" collapsed="false">
      <c r="A236" s="291" t="n">
        <v>60101</v>
      </c>
      <c r="B236" s="291" t="s">
        <v>585</v>
      </c>
      <c r="C236" s="289" t="s">
        <v>71</v>
      </c>
      <c r="D236" s="290" t="n">
        <v>368.8</v>
      </c>
    </row>
    <row r="237" customFormat="false" ht="46.25" hidden="false" customHeight="false" outlineLevel="0" collapsed="false">
      <c r="A237" s="291" t="n">
        <v>60102</v>
      </c>
      <c r="B237" s="291" t="s">
        <v>586</v>
      </c>
      <c r="C237" s="289" t="s">
        <v>71</v>
      </c>
      <c r="D237" s="290" t="n">
        <v>368.8</v>
      </c>
    </row>
    <row r="238" customFormat="false" ht="46.25" hidden="false" customHeight="false" outlineLevel="0" collapsed="false">
      <c r="A238" s="291" t="n">
        <v>60103</v>
      </c>
      <c r="B238" s="291" t="s">
        <v>587</v>
      </c>
      <c r="C238" s="289" t="s">
        <v>71</v>
      </c>
      <c r="D238" s="290" t="n">
        <v>368.8</v>
      </c>
    </row>
    <row r="239" customFormat="false" ht="35.05" hidden="false" customHeight="false" outlineLevel="0" collapsed="false">
      <c r="A239" s="291" t="n">
        <v>60107</v>
      </c>
      <c r="B239" s="291" t="s">
        <v>588</v>
      </c>
      <c r="C239" s="289" t="s">
        <v>136</v>
      </c>
      <c r="D239" s="290" t="n">
        <v>24.45</v>
      </c>
    </row>
    <row r="240" customFormat="false" ht="46.25" hidden="false" customHeight="false" outlineLevel="0" collapsed="false">
      <c r="A240" s="291" t="n">
        <v>60108</v>
      </c>
      <c r="B240" s="291" t="s">
        <v>589</v>
      </c>
      <c r="C240" s="289" t="s">
        <v>71</v>
      </c>
      <c r="D240" s="290" t="n">
        <v>395.98</v>
      </c>
    </row>
    <row r="241" customFormat="false" ht="35.05" hidden="false" customHeight="false" outlineLevel="0" collapsed="false">
      <c r="A241" s="291" t="n">
        <v>60110</v>
      </c>
      <c r="B241" s="291" t="s">
        <v>590</v>
      </c>
      <c r="C241" s="289" t="s">
        <v>136</v>
      </c>
      <c r="D241" s="290" t="n">
        <v>83.84</v>
      </c>
    </row>
    <row r="242" customFormat="false" ht="35.05" hidden="false" customHeight="false" outlineLevel="0" collapsed="false">
      <c r="A242" s="291" t="n">
        <v>60112</v>
      </c>
      <c r="B242" s="291" t="s">
        <v>591</v>
      </c>
      <c r="C242" s="289" t="s">
        <v>136</v>
      </c>
      <c r="D242" s="290" t="n">
        <v>62.61</v>
      </c>
    </row>
    <row r="243" customFormat="false" ht="35.05" hidden="false" customHeight="false" outlineLevel="0" collapsed="false">
      <c r="A243" s="291" t="n">
        <v>60113</v>
      </c>
      <c r="B243" s="291" t="s">
        <v>592</v>
      </c>
      <c r="C243" s="289" t="s">
        <v>136</v>
      </c>
      <c r="D243" s="290" t="n">
        <v>37.89</v>
      </c>
    </row>
    <row r="244" customFormat="false" ht="13.8" hidden="false" customHeight="false" outlineLevel="0" collapsed="false">
      <c r="A244" s="288" t="n">
        <v>611</v>
      </c>
      <c r="B244" s="288" t="s">
        <v>593</v>
      </c>
      <c r="C244" s="289"/>
      <c r="D244" s="290"/>
    </row>
    <row r="245" customFormat="false" ht="35.05" hidden="false" customHeight="false" outlineLevel="0" collapsed="false">
      <c r="A245" s="291" t="n">
        <v>61101</v>
      </c>
      <c r="B245" s="291" t="s">
        <v>594</v>
      </c>
      <c r="C245" s="289" t="s">
        <v>71</v>
      </c>
      <c r="D245" s="290" t="n">
        <v>10.8</v>
      </c>
    </row>
    <row r="246" customFormat="false" ht="35.05" hidden="false" customHeight="false" outlineLevel="0" collapsed="false">
      <c r="A246" s="291" t="n">
        <v>61102</v>
      </c>
      <c r="B246" s="291" t="s">
        <v>595</v>
      </c>
      <c r="C246" s="289" t="s">
        <v>71</v>
      </c>
      <c r="D246" s="290" t="n">
        <v>139.83</v>
      </c>
    </row>
    <row r="247" customFormat="false" ht="35.05" hidden="false" customHeight="false" outlineLevel="0" collapsed="false">
      <c r="A247" s="291" t="n">
        <v>61103</v>
      </c>
      <c r="B247" s="291" t="s">
        <v>596</v>
      </c>
      <c r="C247" s="289" t="s">
        <v>71</v>
      </c>
      <c r="D247" s="290" t="n">
        <v>327.74</v>
      </c>
    </row>
    <row r="248" customFormat="false" ht="23.85" hidden="false" customHeight="false" outlineLevel="0" collapsed="false">
      <c r="A248" s="291" t="n">
        <v>61104</v>
      </c>
      <c r="B248" s="291" t="s">
        <v>597</v>
      </c>
      <c r="C248" s="289" t="s">
        <v>71</v>
      </c>
      <c r="D248" s="290" t="n">
        <v>92.61</v>
      </c>
    </row>
    <row r="249" customFormat="false" ht="35.05" hidden="false" customHeight="false" outlineLevel="0" collapsed="false">
      <c r="A249" s="291" t="n">
        <v>61106</v>
      </c>
      <c r="B249" s="291" t="s">
        <v>598</v>
      </c>
      <c r="C249" s="289" t="s">
        <v>71</v>
      </c>
      <c r="D249" s="290" t="n">
        <v>147.41</v>
      </c>
    </row>
    <row r="250" customFormat="false" ht="35.05" hidden="false" customHeight="false" outlineLevel="0" collapsed="false">
      <c r="A250" s="291" t="n">
        <v>61107</v>
      </c>
      <c r="B250" s="291" t="s">
        <v>599</v>
      </c>
      <c r="C250" s="289" t="s">
        <v>71</v>
      </c>
      <c r="D250" s="290" t="n">
        <v>79.59</v>
      </c>
    </row>
    <row r="251" customFormat="false" ht="35.05" hidden="false" customHeight="false" outlineLevel="0" collapsed="false">
      <c r="A251" s="291" t="n">
        <v>61108</v>
      </c>
      <c r="B251" s="291" t="s">
        <v>600</v>
      </c>
      <c r="C251" s="289" t="s">
        <v>71</v>
      </c>
      <c r="D251" s="290" t="n">
        <v>130.21</v>
      </c>
    </row>
    <row r="252" customFormat="false" ht="35.05" hidden="false" customHeight="false" outlineLevel="0" collapsed="false">
      <c r="A252" s="291" t="n">
        <v>61112</v>
      </c>
      <c r="B252" s="291" t="s">
        <v>601</v>
      </c>
      <c r="C252" s="289" t="s">
        <v>71</v>
      </c>
      <c r="D252" s="290" t="n">
        <v>68.16</v>
      </c>
    </row>
    <row r="253" customFormat="false" ht="68.65" hidden="false" customHeight="false" outlineLevel="0" collapsed="false">
      <c r="A253" s="288" t="n">
        <v>613</v>
      </c>
      <c r="B253" s="288" t="s">
        <v>602</v>
      </c>
      <c r="C253" s="289"/>
      <c r="D253" s="290"/>
    </row>
    <row r="254" customFormat="false" ht="91" hidden="false" customHeight="false" outlineLevel="0" collapsed="false">
      <c r="A254" s="291" t="n">
        <v>61301</v>
      </c>
      <c r="B254" s="291" t="s">
        <v>603</v>
      </c>
      <c r="C254" s="289" t="s">
        <v>71</v>
      </c>
      <c r="D254" s="292" t="n">
        <v>1012.74</v>
      </c>
    </row>
    <row r="255" customFormat="false" ht="91" hidden="false" customHeight="false" outlineLevel="0" collapsed="false">
      <c r="A255" s="291" t="n">
        <v>61302</v>
      </c>
      <c r="B255" s="291" t="s">
        <v>604</v>
      </c>
      <c r="C255" s="289" t="s">
        <v>71</v>
      </c>
      <c r="D255" s="292" t="n">
        <v>1020.03</v>
      </c>
    </row>
    <row r="256" customFormat="false" ht="91" hidden="false" customHeight="false" outlineLevel="0" collapsed="false">
      <c r="A256" s="291" t="n">
        <v>61303</v>
      </c>
      <c r="B256" s="291" t="s">
        <v>605</v>
      </c>
      <c r="C256" s="289" t="s">
        <v>71</v>
      </c>
      <c r="D256" s="292" t="n">
        <v>1027.32</v>
      </c>
    </row>
    <row r="257" customFormat="false" ht="91" hidden="false" customHeight="false" outlineLevel="0" collapsed="false">
      <c r="A257" s="291" t="n">
        <v>61304</v>
      </c>
      <c r="B257" s="291" t="s">
        <v>606</v>
      </c>
      <c r="C257" s="289" t="s">
        <v>71</v>
      </c>
      <c r="D257" s="292" t="n">
        <v>1067.49</v>
      </c>
    </row>
    <row r="258" customFormat="false" ht="68.65" hidden="false" customHeight="false" outlineLevel="0" collapsed="false">
      <c r="A258" s="288" t="n">
        <v>614</v>
      </c>
      <c r="B258" s="288" t="s">
        <v>607</v>
      </c>
      <c r="C258" s="289"/>
      <c r="D258" s="290"/>
    </row>
    <row r="259" customFormat="false" ht="91" hidden="false" customHeight="false" outlineLevel="0" collapsed="false">
      <c r="A259" s="291" t="n">
        <v>61401</v>
      </c>
      <c r="B259" s="291" t="s">
        <v>608</v>
      </c>
      <c r="C259" s="289" t="s">
        <v>71</v>
      </c>
      <c r="D259" s="292" t="n">
        <v>1073.5</v>
      </c>
    </row>
    <row r="260" customFormat="false" ht="91" hidden="false" customHeight="false" outlineLevel="0" collapsed="false">
      <c r="A260" s="291" t="n">
        <v>61402</v>
      </c>
      <c r="B260" s="291" t="s">
        <v>609</v>
      </c>
      <c r="C260" s="289" t="s">
        <v>71</v>
      </c>
      <c r="D260" s="292" t="n">
        <v>1073.5</v>
      </c>
    </row>
    <row r="261" customFormat="false" ht="91" hidden="false" customHeight="false" outlineLevel="0" collapsed="false">
      <c r="A261" s="291" t="n">
        <v>61403</v>
      </c>
      <c r="B261" s="291" t="s">
        <v>610</v>
      </c>
      <c r="C261" s="289" t="s">
        <v>71</v>
      </c>
      <c r="D261" s="292" t="n">
        <v>1073.5</v>
      </c>
    </row>
    <row r="262" customFormat="false" ht="91" hidden="false" customHeight="false" outlineLevel="0" collapsed="false">
      <c r="A262" s="291" t="n">
        <v>61404</v>
      </c>
      <c r="B262" s="291" t="s">
        <v>611</v>
      </c>
      <c r="C262" s="289" t="s">
        <v>71</v>
      </c>
      <c r="D262" s="292" t="n">
        <v>1073.5</v>
      </c>
    </row>
    <row r="263" customFormat="false" ht="35.05" hidden="false" customHeight="false" outlineLevel="0" collapsed="false">
      <c r="A263" s="288" t="n">
        <v>617</v>
      </c>
      <c r="B263" s="288" t="s">
        <v>612</v>
      </c>
      <c r="C263" s="289"/>
      <c r="D263" s="290"/>
    </row>
    <row r="264" customFormat="false" ht="57.45" hidden="false" customHeight="false" outlineLevel="0" collapsed="false">
      <c r="A264" s="291" t="n">
        <v>61701</v>
      </c>
      <c r="B264" s="291" t="s">
        <v>613</v>
      </c>
      <c r="C264" s="289" t="s">
        <v>71</v>
      </c>
      <c r="D264" s="290" t="n">
        <v>965.39</v>
      </c>
    </row>
    <row r="265" customFormat="false" ht="57.45" hidden="false" customHeight="false" outlineLevel="0" collapsed="false">
      <c r="A265" s="291" t="n">
        <v>61702</v>
      </c>
      <c r="B265" s="291" t="s">
        <v>614</v>
      </c>
      <c r="C265" s="289" t="s">
        <v>71</v>
      </c>
      <c r="D265" s="292" t="n">
        <v>1020.14</v>
      </c>
    </row>
    <row r="266" customFormat="false" ht="57.45" hidden="false" customHeight="false" outlineLevel="0" collapsed="false">
      <c r="A266" s="291" t="n">
        <v>61703</v>
      </c>
      <c r="B266" s="291" t="s">
        <v>615</v>
      </c>
      <c r="C266" s="289" t="s">
        <v>71</v>
      </c>
      <c r="D266" s="292" t="n">
        <v>1100.64</v>
      </c>
    </row>
    <row r="267" customFormat="false" ht="91" hidden="false" customHeight="false" outlineLevel="0" collapsed="false">
      <c r="A267" s="288" t="n">
        <v>619</v>
      </c>
      <c r="B267" s="288" t="s">
        <v>616</v>
      </c>
      <c r="C267" s="289"/>
      <c r="D267" s="290"/>
    </row>
    <row r="268" customFormat="false" ht="91" hidden="false" customHeight="false" outlineLevel="0" collapsed="false">
      <c r="A268" s="291" t="n">
        <v>61901</v>
      </c>
      <c r="B268" s="291" t="s">
        <v>617</v>
      </c>
      <c r="C268" s="289" t="s">
        <v>71</v>
      </c>
      <c r="D268" s="292" t="n">
        <v>1195.36</v>
      </c>
    </row>
    <row r="269" customFormat="false" ht="91" hidden="false" customHeight="false" outlineLevel="0" collapsed="false">
      <c r="A269" s="291" t="n">
        <v>61902</v>
      </c>
      <c r="B269" s="291" t="s">
        <v>618</v>
      </c>
      <c r="C269" s="289" t="s">
        <v>71</v>
      </c>
      <c r="D269" s="292" t="n">
        <v>1202.65</v>
      </c>
    </row>
    <row r="270" customFormat="false" ht="91" hidden="false" customHeight="false" outlineLevel="0" collapsed="false">
      <c r="A270" s="291" t="n">
        <v>61903</v>
      </c>
      <c r="B270" s="291" t="s">
        <v>619</v>
      </c>
      <c r="C270" s="289" t="s">
        <v>71</v>
      </c>
      <c r="D270" s="292" t="n">
        <v>1254.94</v>
      </c>
    </row>
    <row r="271" customFormat="false" ht="13.8" hidden="false" customHeight="false" outlineLevel="0" collapsed="false">
      <c r="A271" s="288" t="n">
        <v>622</v>
      </c>
      <c r="B271" s="288" t="s">
        <v>620</v>
      </c>
      <c r="C271" s="289"/>
      <c r="D271" s="290"/>
    </row>
    <row r="272" customFormat="false" ht="35.05" hidden="false" customHeight="false" outlineLevel="0" collapsed="false">
      <c r="A272" s="291" t="n">
        <v>62201</v>
      </c>
      <c r="B272" s="291" t="s">
        <v>621</v>
      </c>
      <c r="C272" s="289" t="s">
        <v>71</v>
      </c>
      <c r="D272" s="290" t="n">
        <v>107.81</v>
      </c>
    </row>
    <row r="273" customFormat="false" ht="46.25" hidden="false" customHeight="false" outlineLevel="0" collapsed="false">
      <c r="A273" s="291" t="n">
        <v>62202</v>
      </c>
      <c r="B273" s="291" t="s">
        <v>622</v>
      </c>
      <c r="C273" s="289" t="s">
        <v>71</v>
      </c>
      <c r="D273" s="290" t="n">
        <v>107.81</v>
      </c>
    </row>
    <row r="274" customFormat="false" ht="35.05" hidden="false" customHeight="false" outlineLevel="0" collapsed="false">
      <c r="A274" s="291" t="n">
        <v>62203</v>
      </c>
      <c r="B274" s="291" t="s">
        <v>623</v>
      </c>
      <c r="C274" s="289" t="s">
        <v>71</v>
      </c>
      <c r="D274" s="290" t="n">
        <v>115.39</v>
      </c>
    </row>
    <row r="275" customFormat="false" ht="35.05" hidden="false" customHeight="false" outlineLevel="0" collapsed="false">
      <c r="A275" s="291" t="n">
        <v>62204</v>
      </c>
      <c r="B275" s="291" t="s">
        <v>624</v>
      </c>
      <c r="C275" s="289" t="s">
        <v>71</v>
      </c>
      <c r="D275" s="290" t="n">
        <v>90.54</v>
      </c>
    </row>
    <row r="276" customFormat="false" ht="23.85" hidden="false" customHeight="false" outlineLevel="0" collapsed="false">
      <c r="A276" s="291" t="n">
        <v>62205</v>
      </c>
      <c r="B276" s="291" t="s">
        <v>625</v>
      </c>
      <c r="C276" s="289" t="s">
        <v>71</v>
      </c>
      <c r="D276" s="290" t="n">
        <v>76.68</v>
      </c>
    </row>
    <row r="277" customFormat="false" ht="23.85" hidden="false" customHeight="false" outlineLevel="0" collapsed="false">
      <c r="A277" s="291" t="n">
        <v>62206</v>
      </c>
      <c r="B277" s="291" t="s">
        <v>626</v>
      </c>
      <c r="C277" s="289" t="s">
        <v>71</v>
      </c>
      <c r="D277" s="290" t="n">
        <v>10.16</v>
      </c>
    </row>
    <row r="278" customFormat="false" ht="35.05" hidden="false" customHeight="false" outlineLevel="0" collapsed="false">
      <c r="A278" s="291" t="n">
        <v>62207</v>
      </c>
      <c r="B278" s="291" t="s">
        <v>627</v>
      </c>
      <c r="C278" s="289" t="s">
        <v>71</v>
      </c>
      <c r="D278" s="290" t="n">
        <v>61.58</v>
      </c>
    </row>
    <row r="279" customFormat="false" ht="23.85" hidden="false" customHeight="false" outlineLevel="0" collapsed="false">
      <c r="A279" s="291" t="n">
        <v>62208</v>
      </c>
      <c r="B279" s="291" t="s">
        <v>628</v>
      </c>
      <c r="C279" s="289" t="s">
        <v>71</v>
      </c>
      <c r="D279" s="290" t="n">
        <v>82.56</v>
      </c>
    </row>
    <row r="280" customFormat="false" ht="23.85" hidden="false" customHeight="false" outlineLevel="0" collapsed="false">
      <c r="A280" s="291" t="n">
        <v>62211</v>
      </c>
      <c r="B280" s="291" t="s">
        <v>629</v>
      </c>
      <c r="C280" s="289" t="s">
        <v>136</v>
      </c>
      <c r="D280" s="290" t="n">
        <v>3.48</v>
      </c>
    </row>
    <row r="281" customFormat="false" ht="57.45" hidden="false" customHeight="false" outlineLevel="0" collapsed="false">
      <c r="A281" s="291" t="n">
        <v>62212</v>
      </c>
      <c r="B281" s="291" t="s">
        <v>630</v>
      </c>
      <c r="C281" s="289" t="s">
        <v>136</v>
      </c>
      <c r="D281" s="290" t="n">
        <v>17.04</v>
      </c>
    </row>
    <row r="282" customFormat="false" ht="68.65" hidden="false" customHeight="false" outlineLevel="0" collapsed="false">
      <c r="A282" s="288" t="n">
        <v>623</v>
      </c>
      <c r="B282" s="288" t="s">
        <v>631</v>
      </c>
      <c r="C282" s="289"/>
      <c r="D282" s="290"/>
    </row>
    <row r="283" customFormat="false" ht="79.85" hidden="false" customHeight="false" outlineLevel="0" collapsed="false">
      <c r="A283" s="291" t="n">
        <v>62301</v>
      </c>
      <c r="B283" s="291" t="s">
        <v>632</v>
      </c>
      <c r="C283" s="289" t="s">
        <v>71</v>
      </c>
      <c r="D283" s="290" t="n">
        <v>853.42</v>
      </c>
    </row>
    <row r="284" customFormat="false" ht="79.85" hidden="false" customHeight="false" outlineLevel="0" collapsed="false">
      <c r="A284" s="291" t="n">
        <v>62302</v>
      </c>
      <c r="B284" s="291" t="s">
        <v>633</v>
      </c>
      <c r="C284" s="289" t="s">
        <v>71</v>
      </c>
      <c r="D284" s="290" t="n">
        <v>860.09</v>
      </c>
    </row>
    <row r="285" customFormat="false" ht="68.65" hidden="false" customHeight="false" outlineLevel="0" collapsed="false">
      <c r="A285" s="288" t="n">
        <v>625</v>
      </c>
      <c r="B285" s="288" t="s">
        <v>634</v>
      </c>
      <c r="C285" s="289"/>
      <c r="D285" s="290"/>
    </row>
    <row r="286" customFormat="false" ht="91" hidden="false" customHeight="false" outlineLevel="0" collapsed="false">
      <c r="A286" s="291" t="n">
        <v>62501</v>
      </c>
      <c r="B286" s="291" t="s">
        <v>635</v>
      </c>
      <c r="C286" s="289" t="s">
        <v>71</v>
      </c>
      <c r="D286" s="292" t="n">
        <v>1577.81</v>
      </c>
    </row>
    <row r="287" customFormat="false" ht="91" hidden="false" customHeight="false" outlineLevel="0" collapsed="false">
      <c r="A287" s="291" t="n">
        <v>62502</v>
      </c>
      <c r="B287" s="291" t="s">
        <v>636</v>
      </c>
      <c r="C287" s="289" t="s">
        <v>71</v>
      </c>
      <c r="D287" s="292" t="n">
        <v>1649.1</v>
      </c>
    </row>
    <row r="288" customFormat="false" ht="91" hidden="false" customHeight="false" outlineLevel="0" collapsed="false">
      <c r="A288" s="291" t="n">
        <v>62503</v>
      </c>
      <c r="B288" s="291" t="s">
        <v>637</v>
      </c>
      <c r="C288" s="289" t="s">
        <v>71</v>
      </c>
      <c r="D288" s="292" t="n">
        <v>1711.39</v>
      </c>
    </row>
    <row r="289" customFormat="false" ht="91" hidden="false" customHeight="false" outlineLevel="0" collapsed="false">
      <c r="A289" s="291" t="n">
        <v>62504</v>
      </c>
      <c r="B289" s="291" t="s">
        <v>638</v>
      </c>
      <c r="C289" s="289" t="s">
        <v>71</v>
      </c>
      <c r="D289" s="292" t="n">
        <v>1846.32</v>
      </c>
    </row>
    <row r="290" customFormat="false" ht="91" hidden="false" customHeight="false" outlineLevel="0" collapsed="false">
      <c r="A290" s="291" t="n">
        <v>62505</v>
      </c>
      <c r="B290" s="291" t="s">
        <v>639</v>
      </c>
      <c r="C290" s="289" t="s">
        <v>71</v>
      </c>
      <c r="D290" s="292" t="n">
        <v>3071.65</v>
      </c>
    </row>
    <row r="291" customFormat="false" ht="13.8" hidden="false" customHeight="false" outlineLevel="0" collapsed="false">
      <c r="A291" s="288" t="n">
        <v>7</v>
      </c>
      <c r="B291" s="288" t="s">
        <v>640</v>
      </c>
      <c r="C291" s="289"/>
      <c r="D291" s="290"/>
    </row>
    <row r="292" customFormat="false" ht="13.8" hidden="false" customHeight="false" outlineLevel="0" collapsed="false">
      <c r="A292" s="288" t="n">
        <v>711</v>
      </c>
      <c r="B292" s="288" t="s">
        <v>641</v>
      </c>
      <c r="C292" s="289"/>
      <c r="D292" s="290"/>
    </row>
    <row r="293" customFormat="false" ht="46.25" hidden="false" customHeight="false" outlineLevel="0" collapsed="false">
      <c r="A293" s="291" t="n">
        <v>71101</v>
      </c>
      <c r="B293" s="291" t="s">
        <v>642</v>
      </c>
      <c r="C293" s="289" t="s">
        <v>357</v>
      </c>
      <c r="D293" s="290" t="n">
        <v>698.94</v>
      </c>
    </row>
    <row r="294" customFormat="false" ht="35.05" hidden="false" customHeight="false" outlineLevel="0" collapsed="false">
      <c r="A294" s="291" t="n">
        <v>71103</v>
      </c>
      <c r="B294" s="291" t="s">
        <v>643</v>
      </c>
      <c r="C294" s="289" t="s">
        <v>357</v>
      </c>
      <c r="D294" s="290" t="n">
        <v>131.49</v>
      </c>
    </row>
    <row r="295" customFormat="false" ht="23.85" hidden="false" customHeight="false" outlineLevel="0" collapsed="false">
      <c r="A295" s="291" t="n">
        <v>71104</v>
      </c>
      <c r="B295" s="291" t="s">
        <v>644</v>
      </c>
      <c r="C295" s="289" t="s">
        <v>357</v>
      </c>
      <c r="D295" s="290" t="n">
        <v>628.75</v>
      </c>
    </row>
    <row r="296" customFormat="false" ht="23.85" hidden="false" customHeight="false" outlineLevel="0" collapsed="false">
      <c r="A296" s="291" t="n">
        <v>71105</v>
      </c>
      <c r="B296" s="291" t="s">
        <v>645</v>
      </c>
      <c r="C296" s="289" t="s">
        <v>357</v>
      </c>
      <c r="D296" s="290" t="n">
        <v>393.89</v>
      </c>
    </row>
    <row r="297" customFormat="false" ht="23.85" hidden="false" customHeight="false" outlineLevel="0" collapsed="false">
      <c r="A297" s="291" t="n">
        <v>71106</v>
      </c>
      <c r="B297" s="291" t="s">
        <v>646</v>
      </c>
      <c r="C297" s="289" t="s">
        <v>357</v>
      </c>
      <c r="D297" s="290" t="n">
        <v>763.02</v>
      </c>
    </row>
    <row r="298" customFormat="false" ht="23.85" hidden="false" customHeight="false" outlineLevel="0" collapsed="false">
      <c r="A298" s="291" t="n">
        <v>71107</v>
      </c>
      <c r="B298" s="291" t="s">
        <v>647</v>
      </c>
      <c r="C298" s="289" t="s">
        <v>357</v>
      </c>
      <c r="D298" s="290" t="n">
        <v>849.64</v>
      </c>
    </row>
    <row r="299" customFormat="false" ht="13.8" hidden="false" customHeight="false" outlineLevel="0" collapsed="false">
      <c r="A299" s="288" t="n">
        <v>717</v>
      </c>
      <c r="B299" s="288" t="s">
        <v>648</v>
      </c>
      <c r="C299" s="289"/>
      <c r="D299" s="290"/>
    </row>
    <row r="300" customFormat="false" ht="46.25" hidden="false" customHeight="false" outlineLevel="0" collapsed="false">
      <c r="A300" s="291" t="n">
        <v>71701</v>
      </c>
      <c r="B300" s="291" t="s">
        <v>649</v>
      </c>
      <c r="C300" s="289" t="s">
        <v>357</v>
      </c>
      <c r="D300" s="290" t="n">
        <v>573.69</v>
      </c>
    </row>
    <row r="301" customFormat="false" ht="46.25" hidden="false" customHeight="false" outlineLevel="0" collapsed="false">
      <c r="A301" s="291" t="n">
        <v>71702</v>
      </c>
      <c r="B301" s="291" t="s">
        <v>650</v>
      </c>
      <c r="C301" s="289" t="s">
        <v>357</v>
      </c>
      <c r="D301" s="290" t="n">
        <v>700.85</v>
      </c>
    </row>
    <row r="302" customFormat="false" ht="46.25" hidden="false" customHeight="false" outlineLevel="0" collapsed="false">
      <c r="A302" s="291" t="n">
        <v>71703</v>
      </c>
      <c r="B302" s="291" t="s">
        <v>651</v>
      </c>
      <c r="C302" s="289" t="s">
        <v>357</v>
      </c>
      <c r="D302" s="290" t="n">
        <v>542.86</v>
      </c>
    </row>
    <row r="303" customFormat="false" ht="35.05" hidden="false" customHeight="false" outlineLevel="0" collapsed="false">
      <c r="A303" s="291" t="n">
        <v>71704</v>
      </c>
      <c r="B303" s="291" t="s">
        <v>652</v>
      </c>
      <c r="C303" s="289" t="s">
        <v>357</v>
      </c>
      <c r="D303" s="290" t="n">
        <v>908.9</v>
      </c>
    </row>
    <row r="304" customFormat="false" ht="35.05" hidden="false" customHeight="false" outlineLevel="0" collapsed="false">
      <c r="A304" s="291" t="n">
        <v>71706</v>
      </c>
      <c r="B304" s="291" t="s">
        <v>653</v>
      </c>
      <c r="C304" s="289" t="s">
        <v>357</v>
      </c>
      <c r="D304" s="290" t="n">
        <v>323.16</v>
      </c>
    </row>
    <row r="305" customFormat="false" ht="13.8" hidden="false" customHeight="false" outlineLevel="0" collapsed="false">
      <c r="A305" s="288" t="n">
        <v>718</v>
      </c>
      <c r="B305" s="288" t="s">
        <v>620</v>
      </c>
      <c r="C305" s="289"/>
      <c r="D305" s="290"/>
    </row>
    <row r="306" customFormat="false" ht="23.85" hidden="false" customHeight="false" outlineLevel="0" collapsed="false">
      <c r="A306" s="291" t="n">
        <v>71801</v>
      </c>
      <c r="B306" s="291" t="s">
        <v>654</v>
      </c>
      <c r="C306" s="289" t="s">
        <v>357</v>
      </c>
      <c r="D306" s="290" t="n">
        <v>29.52</v>
      </c>
    </row>
    <row r="307" customFormat="false" ht="13.8" hidden="false" customHeight="false" outlineLevel="0" collapsed="false">
      <c r="A307" s="288" t="n">
        <v>8</v>
      </c>
      <c r="B307" s="288" t="s">
        <v>655</v>
      </c>
      <c r="C307" s="289"/>
      <c r="D307" s="290"/>
    </row>
    <row r="308" customFormat="false" ht="13.8" hidden="false" customHeight="false" outlineLevel="0" collapsed="false">
      <c r="A308" s="288" t="n">
        <v>801</v>
      </c>
      <c r="B308" s="288" t="s">
        <v>656</v>
      </c>
      <c r="C308" s="289"/>
      <c r="D308" s="290"/>
    </row>
    <row r="309" customFormat="false" ht="23.85" hidden="false" customHeight="false" outlineLevel="0" collapsed="false">
      <c r="A309" s="291" t="n">
        <v>80102</v>
      </c>
      <c r="B309" s="291" t="s">
        <v>657</v>
      </c>
      <c r="C309" s="289" t="s">
        <v>357</v>
      </c>
      <c r="D309" s="290" t="n">
        <v>396.67</v>
      </c>
    </row>
    <row r="310" customFormat="false" ht="23.85" hidden="false" customHeight="false" outlineLevel="0" collapsed="false">
      <c r="A310" s="291" t="n">
        <v>80103</v>
      </c>
      <c r="B310" s="291" t="s">
        <v>658</v>
      </c>
      <c r="C310" s="289" t="s">
        <v>357</v>
      </c>
      <c r="D310" s="290" t="n">
        <v>497.83</v>
      </c>
    </row>
    <row r="311" customFormat="false" ht="12.8" hidden="false" customHeight="false" outlineLevel="0" collapsed="false">
      <c r="A311" s="291" t="n">
        <v>80107</v>
      </c>
      <c r="B311" s="291" t="s">
        <v>659</v>
      </c>
      <c r="C311" s="289" t="s">
        <v>357</v>
      </c>
      <c r="D311" s="292" t="n">
        <v>1395.83</v>
      </c>
    </row>
    <row r="312" customFormat="false" ht="13.8" hidden="false" customHeight="false" outlineLevel="0" collapsed="false">
      <c r="A312" s="288" t="n">
        <v>802</v>
      </c>
      <c r="B312" s="288" t="s">
        <v>660</v>
      </c>
      <c r="C312" s="289"/>
      <c r="D312" s="290"/>
    </row>
    <row r="313" customFormat="false" ht="46.25" hidden="false" customHeight="false" outlineLevel="0" collapsed="false">
      <c r="A313" s="291" t="n">
        <v>80201</v>
      </c>
      <c r="B313" s="291" t="s">
        <v>661</v>
      </c>
      <c r="C313" s="289" t="s">
        <v>357</v>
      </c>
      <c r="D313" s="290" t="n">
        <v>718.81</v>
      </c>
    </row>
    <row r="314" customFormat="false" ht="46.25" hidden="false" customHeight="false" outlineLevel="0" collapsed="false">
      <c r="A314" s="291" t="n">
        <v>80202</v>
      </c>
      <c r="B314" s="291" t="s">
        <v>662</v>
      </c>
      <c r="C314" s="289" t="s">
        <v>357</v>
      </c>
      <c r="D314" s="290" t="n">
        <v>834.68</v>
      </c>
    </row>
    <row r="315" customFormat="false" ht="57.45" hidden="false" customHeight="false" outlineLevel="0" collapsed="false">
      <c r="A315" s="291" t="n">
        <v>80203</v>
      </c>
      <c r="B315" s="291" t="s">
        <v>663</v>
      </c>
      <c r="C315" s="289" t="s">
        <v>357</v>
      </c>
      <c r="D315" s="290" t="n">
        <v>723.4</v>
      </c>
    </row>
    <row r="316" customFormat="false" ht="13.8" hidden="false" customHeight="false" outlineLevel="0" collapsed="false">
      <c r="A316" s="288" t="n">
        <v>9</v>
      </c>
      <c r="B316" s="288" t="s">
        <v>269</v>
      </c>
      <c r="C316" s="289"/>
      <c r="D316" s="290"/>
    </row>
    <row r="317" customFormat="false" ht="13.8" hidden="false" customHeight="false" outlineLevel="0" collapsed="false">
      <c r="A317" s="288" t="n">
        <v>901</v>
      </c>
      <c r="B317" s="288" t="s">
        <v>664</v>
      </c>
      <c r="C317" s="289"/>
      <c r="D317" s="290"/>
    </row>
    <row r="318" customFormat="false" ht="68.65" hidden="false" customHeight="false" outlineLevel="0" collapsed="false">
      <c r="A318" s="291" t="n">
        <v>90101</v>
      </c>
      <c r="B318" s="291" t="s">
        <v>665</v>
      </c>
      <c r="C318" s="289" t="s">
        <v>357</v>
      </c>
      <c r="D318" s="290" t="n">
        <v>226.55</v>
      </c>
    </row>
    <row r="319" customFormat="false" ht="68.65" hidden="false" customHeight="false" outlineLevel="0" collapsed="false">
      <c r="A319" s="291" t="n">
        <v>90102</v>
      </c>
      <c r="B319" s="291" t="s">
        <v>666</v>
      </c>
      <c r="C319" s="289" t="s">
        <v>357</v>
      </c>
      <c r="D319" s="290" t="n">
        <v>111.73</v>
      </c>
    </row>
    <row r="320" customFormat="false" ht="46.25" hidden="false" customHeight="false" outlineLevel="0" collapsed="false">
      <c r="A320" s="291" t="n">
        <v>90103</v>
      </c>
      <c r="B320" s="291" t="s">
        <v>667</v>
      </c>
      <c r="C320" s="289" t="s">
        <v>357</v>
      </c>
      <c r="D320" s="290" t="n">
        <v>95.76</v>
      </c>
    </row>
    <row r="321" customFormat="false" ht="68.65" hidden="false" customHeight="false" outlineLevel="0" collapsed="false">
      <c r="A321" s="291" t="n">
        <v>90104</v>
      </c>
      <c r="B321" s="291" t="s">
        <v>668</v>
      </c>
      <c r="C321" s="289" t="s">
        <v>357</v>
      </c>
      <c r="D321" s="290" t="n">
        <v>385.45</v>
      </c>
    </row>
    <row r="322" customFormat="false" ht="68.65" hidden="false" customHeight="false" outlineLevel="0" collapsed="false">
      <c r="A322" s="291" t="n">
        <v>90105</v>
      </c>
      <c r="B322" s="291" t="s">
        <v>669</v>
      </c>
      <c r="C322" s="289" t="s">
        <v>357</v>
      </c>
      <c r="D322" s="290" t="n">
        <v>244.54</v>
      </c>
    </row>
    <row r="323" customFormat="false" ht="13.8" hidden="false" customHeight="false" outlineLevel="0" collapsed="false">
      <c r="A323" s="288" t="n">
        <v>902</v>
      </c>
      <c r="B323" s="288" t="s">
        <v>670</v>
      </c>
      <c r="C323" s="289"/>
      <c r="D323" s="290"/>
    </row>
    <row r="324" customFormat="false" ht="35.05" hidden="false" customHeight="false" outlineLevel="0" collapsed="false">
      <c r="A324" s="291" t="n">
        <v>90202</v>
      </c>
      <c r="B324" s="291" t="s">
        <v>671</v>
      </c>
      <c r="C324" s="289" t="s">
        <v>357</v>
      </c>
      <c r="D324" s="290" t="n">
        <v>52.14</v>
      </c>
    </row>
    <row r="325" customFormat="false" ht="35.05" hidden="false" customHeight="false" outlineLevel="0" collapsed="false">
      <c r="A325" s="291" t="n">
        <v>90203</v>
      </c>
      <c r="B325" s="291" t="s">
        <v>672</v>
      </c>
      <c r="C325" s="289" t="s">
        <v>357</v>
      </c>
      <c r="D325" s="290" t="n">
        <v>79.79</v>
      </c>
    </row>
    <row r="326" customFormat="false" ht="35.05" hidden="false" customHeight="false" outlineLevel="0" collapsed="false">
      <c r="A326" s="291" t="n">
        <v>90206</v>
      </c>
      <c r="B326" s="291" t="s">
        <v>673</v>
      </c>
      <c r="C326" s="289" t="s">
        <v>357</v>
      </c>
      <c r="D326" s="290" t="n">
        <v>110.88</v>
      </c>
    </row>
    <row r="327" customFormat="false" ht="46.25" hidden="false" customHeight="false" outlineLevel="0" collapsed="false">
      <c r="A327" s="291" t="n">
        <v>90211</v>
      </c>
      <c r="B327" s="291" t="s">
        <v>674</v>
      </c>
      <c r="C327" s="289" t="s">
        <v>357</v>
      </c>
      <c r="D327" s="290" t="n">
        <v>202</v>
      </c>
    </row>
    <row r="328" customFormat="false" ht="35.05" hidden="false" customHeight="false" outlineLevel="0" collapsed="false">
      <c r="A328" s="291" t="n">
        <v>90212</v>
      </c>
      <c r="B328" s="291" t="s">
        <v>675</v>
      </c>
      <c r="C328" s="289" t="s">
        <v>357</v>
      </c>
      <c r="D328" s="290" t="n">
        <v>141.79</v>
      </c>
    </row>
    <row r="329" customFormat="false" ht="23.85" hidden="false" customHeight="false" outlineLevel="0" collapsed="false">
      <c r="A329" s="291" t="n">
        <v>90215</v>
      </c>
      <c r="B329" s="291" t="s">
        <v>676</v>
      </c>
      <c r="C329" s="289" t="s">
        <v>136</v>
      </c>
      <c r="D329" s="290" t="n">
        <v>35.59</v>
      </c>
    </row>
    <row r="330" customFormat="false" ht="23.85" hidden="false" customHeight="false" outlineLevel="0" collapsed="false">
      <c r="A330" s="291" t="n">
        <v>90216</v>
      </c>
      <c r="B330" s="291" t="s">
        <v>677</v>
      </c>
      <c r="C330" s="289" t="s">
        <v>136</v>
      </c>
      <c r="D330" s="290" t="n">
        <v>92.45</v>
      </c>
    </row>
    <row r="331" customFormat="false" ht="23.85" hidden="false" customHeight="false" outlineLevel="0" collapsed="false">
      <c r="A331" s="291" t="n">
        <v>90219</v>
      </c>
      <c r="B331" s="291" t="s">
        <v>678</v>
      </c>
      <c r="C331" s="289" t="s">
        <v>357</v>
      </c>
      <c r="D331" s="290" t="n">
        <v>108.27</v>
      </c>
    </row>
    <row r="332" customFormat="false" ht="57.45" hidden="false" customHeight="false" outlineLevel="0" collapsed="false">
      <c r="A332" s="291" t="n">
        <v>90228</v>
      </c>
      <c r="B332" s="291" t="s">
        <v>679</v>
      </c>
      <c r="C332" s="289" t="s">
        <v>357</v>
      </c>
      <c r="D332" s="290" t="n">
        <v>80.28</v>
      </c>
    </row>
    <row r="333" customFormat="false" ht="13.8" hidden="false" customHeight="false" outlineLevel="0" collapsed="false">
      <c r="A333" s="288" t="n">
        <v>903</v>
      </c>
      <c r="B333" s="288" t="s">
        <v>680</v>
      </c>
      <c r="C333" s="289"/>
      <c r="D333" s="290"/>
    </row>
    <row r="334" customFormat="false" ht="23.85" hidden="false" customHeight="false" outlineLevel="0" collapsed="false">
      <c r="A334" s="291" t="n">
        <v>90302</v>
      </c>
      <c r="B334" s="291" t="s">
        <v>139</v>
      </c>
      <c r="C334" s="289" t="s">
        <v>136</v>
      </c>
      <c r="D334" s="290" t="n">
        <v>40.58</v>
      </c>
    </row>
    <row r="335" customFormat="false" ht="35.05" hidden="false" customHeight="false" outlineLevel="0" collapsed="false">
      <c r="A335" s="291" t="n">
        <v>90305</v>
      </c>
      <c r="B335" s="291" t="s">
        <v>681</v>
      </c>
      <c r="C335" s="289" t="s">
        <v>136</v>
      </c>
      <c r="D335" s="290" t="n">
        <v>274.47</v>
      </c>
    </row>
    <row r="336" customFormat="false" ht="46.25" hidden="false" customHeight="false" outlineLevel="0" collapsed="false">
      <c r="A336" s="291" t="n">
        <v>90306</v>
      </c>
      <c r="B336" s="291" t="s">
        <v>682</v>
      </c>
      <c r="C336" s="289" t="s">
        <v>136</v>
      </c>
      <c r="D336" s="290" t="n">
        <v>172.2</v>
      </c>
    </row>
    <row r="337" customFormat="false" ht="23.85" hidden="false" customHeight="false" outlineLevel="0" collapsed="false">
      <c r="A337" s="291" t="n">
        <v>90312</v>
      </c>
      <c r="B337" s="291" t="s">
        <v>683</v>
      </c>
      <c r="C337" s="289" t="s">
        <v>136</v>
      </c>
      <c r="D337" s="290" t="n">
        <v>227.58</v>
      </c>
    </row>
    <row r="338" customFormat="false" ht="23.85" hidden="false" customHeight="false" outlineLevel="0" collapsed="false">
      <c r="A338" s="291" t="n">
        <v>90314</v>
      </c>
      <c r="B338" s="291" t="s">
        <v>684</v>
      </c>
      <c r="C338" s="289" t="s">
        <v>136</v>
      </c>
      <c r="D338" s="290" t="n">
        <v>92.77</v>
      </c>
    </row>
    <row r="339" customFormat="false" ht="13.8" hidden="false" customHeight="false" outlineLevel="0" collapsed="false">
      <c r="A339" s="288" t="n">
        <v>904</v>
      </c>
      <c r="B339" s="288" t="s">
        <v>685</v>
      </c>
      <c r="C339" s="289"/>
      <c r="D339" s="290"/>
    </row>
    <row r="340" customFormat="false" ht="57.45" hidden="false" customHeight="false" outlineLevel="0" collapsed="false">
      <c r="A340" s="291" t="n">
        <v>90403</v>
      </c>
      <c r="B340" s="291" t="s">
        <v>686</v>
      </c>
      <c r="C340" s="289" t="s">
        <v>136</v>
      </c>
      <c r="D340" s="290" t="n">
        <v>131.77</v>
      </c>
    </row>
    <row r="341" customFormat="false" ht="13.8" hidden="false" customHeight="false" outlineLevel="0" collapsed="false">
      <c r="A341" s="288" t="n">
        <v>905</v>
      </c>
      <c r="B341" s="288" t="s">
        <v>620</v>
      </c>
      <c r="C341" s="289"/>
      <c r="D341" s="290"/>
    </row>
    <row r="342" customFormat="false" ht="46.25" hidden="false" customHeight="false" outlineLevel="0" collapsed="false">
      <c r="A342" s="291" t="n">
        <v>90501</v>
      </c>
      <c r="B342" s="291" t="s">
        <v>687</v>
      </c>
      <c r="C342" s="289" t="s">
        <v>357</v>
      </c>
      <c r="D342" s="290" t="n">
        <v>73.77</v>
      </c>
    </row>
    <row r="343" customFormat="false" ht="46.25" hidden="false" customHeight="false" outlineLevel="0" collapsed="false">
      <c r="A343" s="291" t="n">
        <v>90502</v>
      </c>
      <c r="B343" s="291" t="s">
        <v>688</v>
      </c>
      <c r="C343" s="289" t="s">
        <v>357</v>
      </c>
      <c r="D343" s="290" t="n">
        <v>25.3</v>
      </c>
    </row>
    <row r="344" customFormat="false" ht="23.85" hidden="false" customHeight="false" outlineLevel="0" collapsed="false">
      <c r="A344" s="291" t="n">
        <v>90506</v>
      </c>
      <c r="B344" s="291" t="s">
        <v>689</v>
      </c>
      <c r="C344" s="289" t="s">
        <v>357</v>
      </c>
      <c r="D344" s="290" t="n">
        <v>18.43</v>
      </c>
    </row>
    <row r="345" customFormat="false" ht="23.85" hidden="false" customHeight="false" outlineLevel="0" collapsed="false">
      <c r="A345" s="291" t="n">
        <v>90509</v>
      </c>
      <c r="B345" s="291" t="s">
        <v>690</v>
      </c>
      <c r="C345" s="289" t="s">
        <v>357</v>
      </c>
      <c r="D345" s="290" t="n">
        <v>105.32</v>
      </c>
    </row>
    <row r="346" customFormat="false" ht="23.85" hidden="false" customHeight="false" outlineLevel="0" collapsed="false">
      <c r="A346" s="291" t="n">
        <v>90511</v>
      </c>
      <c r="B346" s="291" t="s">
        <v>691</v>
      </c>
      <c r="C346" s="289" t="s">
        <v>357</v>
      </c>
      <c r="D346" s="290" t="n">
        <v>10.92</v>
      </c>
    </row>
    <row r="347" customFormat="false" ht="23.85" hidden="false" customHeight="false" outlineLevel="0" collapsed="false">
      <c r="A347" s="291" t="n">
        <v>90512</v>
      </c>
      <c r="B347" s="291" t="s">
        <v>692</v>
      </c>
      <c r="C347" s="289" t="s">
        <v>366</v>
      </c>
      <c r="D347" s="290" t="n">
        <v>27.06</v>
      </c>
    </row>
    <row r="348" customFormat="false" ht="13.8" hidden="false" customHeight="false" outlineLevel="0" collapsed="false">
      <c r="A348" s="288" t="n">
        <v>10</v>
      </c>
      <c r="B348" s="288" t="s">
        <v>693</v>
      </c>
      <c r="C348" s="289"/>
      <c r="D348" s="290"/>
    </row>
    <row r="349" customFormat="false" ht="23.85" hidden="false" customHeight="false" outlineLevel="0" collapsed="false">
      <c r="A349" s="288" t="n">
        <v>1001</v>
      </c>
      <c r="B349" s="288" t="s">
        <v>694</v>
      </c>
      <c r="C349" s="289"/>
      <c r="D349" s="290"/>
    </row>
    <row r="350" customFormat="false" ht="57.45" hidden="false" customHeight="false" outlineLevel="0" collapsed="false">
      <c r="A350" s="291" t="n">
        <v>100102</v>
      </c>
      <c r="B350" s="291" t="s">
        <v>695</v>
      </c>
      <c r="C350" s="289" t="s">
        <v>357</v>
      </c>
      <c r="D350" s="290" t="n">
        <v>92.58</v>
      </c>
    </row>
    <row r="351" customFormat="false" ht="68.65" hidden="false" customHeight="false" outlineLevel="0" collapsed="false">
      <c r="A351" s="291" t="n">
        <v>100105</v>
      </c>
      <c r="B351" s="291" t="s">
        <v>696</v>
      </c>
      <c r="C351" s="289" t="s">
        <v>357</v>
      </c>
      <c r="D351" s="290" t="n">
        <v>373.18</v>
      </c>
    </row>
    <row r="352" customFormat="false" ht="35.05" hidden="false" customHeight="false" outlineLevel="0" collapsed="false">
      <c r="A352" s="288" t="n">
        <v>1002</v>
      </c>
      <c r="B352" s="288" t="s">
        <v>697</v>
      </c>
      <c r="C352" s="289"/>
      <c r="D352" s="290"/>
    </row>
    <row r="353" customFormat="false" ht="23.85" hidden="false" customHeight="false" outlineLevel="0" collapsed="false">
      <c r="A353" s="291" t="n">
        <v>100202</v>
      </c>
      <c r="B353" s="291" t="s">
        <v>698</v>
      </c>
      <c r="C353" s="289" t="s">
        <v>357</v>
      </c>
      <c r="D353" s="290" t="n">
        <v>62.94</v>
      </c>
    </row>
    <row r="354" customFormat="false" ht="23.85" hidden="false" customHeight="false" outlineLevel="0" collapsed="false">
      <c r="A354" s="291" t="n">
        <v>100203</v>
      </c>
      <c r="B354" s="291" t="s">
        <v>699</v>
      </c>
      <c r="C354" s="289" t="s">
        <v>357</v>
      </c>
      <c r="D354" s="290" t="n">
        <v>38.92</v>
      </c>
    </row>
    <row r="355" customFormat="false" ht="46.25" hidden="false" customHeight="false" outlineLevel="0" collapsed="false">
      <c r="A355" s="291" t="n">
        <v>100204</v>
      </c>
      <c r="B355" s="291" t="s">
        <v>700</v>
      </c>
      <c r="C355" s="289" t="s">
        <v>357</v>
      </c>
      <c r="D355" s="290" t="n">
        <v>50.85</v>
      </c>
    </row>
    <row r="356" customFormat="false" ht="68.65" hidden="false" customHeight="false" outlineLevel="0" collapsed="false">
      <c r="A356" s="291" t="n">
        <v>100208</v>
      </c>
      <c r="B356" s="291" t="s">
        <v>701</v>
      </c>
      <c r="C356" s="289" t="s">
        <v>357</v>
      </c>
      <c r="D356" s="290" t="n">
        <v>329.77</v>
      </c>
    </row>
    <row r="357" customFormat="false" ht="23.85" hidden="false" customHeight="false" outlineLevel="0" collapsed="false">
      <c r="A357" s="288" t="n">
        <v>1003</v>
      </c>
      <c r="B357" s="288" t="s">
        <v>702</v>
      </c>
      <c r="C357" s="289"/>
      <c r="D357" s="290"/>
    </row>
    <row r="358" customFormat="false" ht="68.65" hidden="false" customHeight="false" outlineLevel="0" collapsed="false">
      <c r="A358" s="291" t="n">
        <v>100301</v>
      </c>
      <c r="B358" s="291" t="s">
        <v>703</v>
      </c>
      <c r="C358" s="289" t="s">
        <v>357</v>
      </c>
      <c r="D358" s="290" t="n">
        <v>103.42</v>
      </c>
    </row>
    <row r="359" customFormat="false" ht="13.8" hidden="false" customHeight="false" outlineLevel="0" collapsed="false">
      <c r="A359" s="288" t="n">
        <v>11</v>
      </c>
      <c r="B359" s="288" t="s">
        <v>142</v>
      </c>
      <c r="C359" s="289"/>
      <c r="D359" s="290"/>
    </row>
    <row r="360" customFormat="false" ht="13.8" hidden="false" customHeight="false" outlineLevel="0" collapsed="false">
      <c r="A360" s="288" t="n">
        <v>1101</v>
      </c>
      <c r="B360" s="288" t="s">
        <v>704</v>
      </c>
      <c r="C360" s="289"/>
      <c r="D360" s="290"/>
    </row>
    <row r="361" customFormat="false" ht="35.05" hidden="false" customHeight="false" outlineLevel="0" collapsed="false">
      <c r="A361" s="291" t="n">
        <v>110101</v>
      </c>
      <c r="B361" s="291" t="s">
        <v>705</v>
      </c>
      <c r="C361" s="289" t="s">
        <v>357</v>
      </c>
      <c r="D361" s="290" t="n">
        <v>15.41</v>
      </c>
    </row>
    <row r="362" customFormat="false" ht="13.8" hidden="false" customHeight="false" outlineLevel="0" collapsed="false">
      <c r="A362" s="288" t="n">
        <v>1102</v>
      </c>
      <c r="B362" s="288" t="s">
        <v>706</v>
      </c>
      <c r="C362" s="289"/>
      <c r="D362" s="290"/>
    </row>
    <row r="363" customFormat="false" ht="12.8" hidden="false" customHeight="false" outlineLevel="0" collapsed="false">
      <c r="A363" s="291" t="n">
        <v>110201</v>
      </c>
      <c r="B363" s="291" t="s">
        <v>707</v>
      </c>
      <c r="C363" s="289" t="s">
        <v>357</v>
      </c>
      <c r="D363" s="290" t="n">
        <v>52.1</v>
      </c>
    </row>
    <row r="364" customFormat="false" ht="46.25" hidden="false" customHeight="false" outlineLevel="0" collapsed="false">
      <c r="A364" s="291" t="n">
        <v>110210</v>
      </c>
      <c r="B364" s="291" t="s">
        <v>708</v>
      </c>
      <c r="C364" s="289" t="s">
        <v>357</v>
      </c>
      <c r="D364" s="290" t="n">
        <v>66.23</v>
      </c>
    </row>
    <row r="365" customFormat="false" ht="23.85" hidden="false" customHeight="false" outlineLevel="0" collapsed="false">
      <c r="A365" s="288" t="n">
        <v>1103</v>
      </c>
      <c r="B365" s="288" t="s">
        <v>709</v>
      </c>
      <c r="C365" s="289"/>
      <c r="D365" s="290"/>
    </row>
    <row r="366" customFormat="false" ht="35.05" hidden="false" customHeight="false" outlineLevel="0" collapsed="false">
      <c r="A366" s="291" t="n">
        <v>110301</v>
      </c>
      <c r="B366" s="291" t="s">
        <v>710</v>
      </c>
      <c r="C366" s="289" t="s">
        <v>357</v>
      </c>
      <c r="D366" s="290" t="n">
        <v>43.33</v>
      </c>
    </row>
    <row r="367" customFormat="false" ht="35.05" hidden="false" customHeight="false" outlineLevel="0" collapsed="false">
      <c r="A367" s="291" t="n">
        <v>110302</v>
      </c>
      <c r="B367" s="291" t="s">
        <v>711</v>
      </c>
      <c r="C367" s="289" t="s">
        <v>357</v>
      </c>
      <c r="D367" s="290" t="n">
        <v>74.47</v>
      </c>
    </row>
    <row r="368" customFormat="false" ht="13.8" hidden="false" customHeight="false" outlineLevel="0" collapsed="false">
      <c r="A368" s="288" t="n">
        <v>1104</v>
      </c>
      <c r="B368" s="288" t="s">
        <v>620</v>
      </c>
      <c r="C368" s="289"/>
      <c r="D368" s="290"/>
    </row>
    <row r="369" customFormat="false" ht="23.85" hidden="false" customHeight="false" outlineLevel="0" collapsed="false">
      <c r="A369" s="291" t="n">
        <v>110401</v>
      </c>
      <c r="B369" s="291" t="s">
        <v>712</v>
      </c>
      <c r="C369" s="289" t="s">
        <v>357</v>
      </c>
      <c r="D369" s="290" t="n">
        <v>64.64</v>
      </c>
    </row>
    <row r="370" customFormat="false" ht="13.8" hidden="false" customHeight="false" outlineLevel="0" collapsed="false">
      <c r="A370" s="288" t="n">
        <v>12</v>
      </c>
      <c r="B370" s="288" t="s">
        <v>713</v>
      </c>
      <c r="C370" s="289"/>
      <c r="D370" s="290"/>
    </row>
    <row r="371" customFormat="false" ht="13.8" hidden="false" customHeight="false" outlineLevel="0" collapsed="false">
      <c r="A371" s="288" t="n">
        <v>1201</v>
      </c>
      <c r="B371" s="288" t="s">
        <v>704</v>
      </c>
      <c r="C371" s="289"/>
      <c r="D371" s="290"/>
    </row>
    <row r="372" customFormat="false" ht="35.05" hidden="false" customHeight="false" outlineLevel="0" collapsed="false">
      <c r="A372" s="291" t="n">
        <v>120101</v>
      </c>
      <c r="B372" s="291" t="s">
        <v>714</v>
      </c>
      <c r="C372" s="289" t="s">
        <v>357</v>
      </c>
      <c r="D372" s="290" t="n">
        <v>7.9</v>
      </c>
    </row>
    <row r="373" customFormat="false" ht="13.8" hidden="false" customHeight="false" outlineLevel="0" collapsed="false">
      <c r="A373" s="288" t="n">
        <v>1202</v>
      </c>
      <c r="B373" s="288" t="s">
        <v>715</v>
      </c>
      <c r="C373" s="289"/>
      <c r="D373" s="290"/>
    </row>
    <row r="374" customFormat="false" ht="57.45" hidden="false" customHeight="false" outlineLevel="0" collapsed="false">
      <c r="A374" s="291" t="n">
        <v>120201</v>
      </c>
      <c r="B374" s="291" t="s">
        <v>716</v>
      </c>
      <c r="C374" s="289" t="s">
        <v>357</v>
      </c>
      <c r="D374" s="290" t="n">
        <v>98.3</v>
      </c>
    </row>
    <row r="375" customFormat="false" ht="35.05" hidden="false" customHeight="false" outlineLevel="0" collapsed="false">
      <c r="A375" s="291" t="n">
        <v>120205</v>
      </c>
      <c r="B375" s="291" t="s">
        <v>717</v>
      </c>
      <c r="C375" s="289" t="s">
        <v>136</v>
      </c>
      <c r="D375" s="290" t="n">
        <v>58.58</v>
      </c>
    </row>
    <row r="376" customFormat="false" ht="35.05" hidden="false" customHeight="false" outlineLevel="0" collapsed="false">
      <c r="A376" s="291" t="n">
        <v>120207</v>
      </c>
      <c r="B376" s="291" t="s">
        <v>718</v>
      </c>
      <c r="C376" s="289" t="s">
        <v>136</v>
      </c>
      <c r="D376" s="290" t="n">
        <v>86.36</v>
      </c>
    </row>
    <row r="377" customFormat="false" ht="23.85" hidden="false" customHeight="false" outlineLevel="0" collapsed="false">
      <c r="A377" s="291" t="n">
        <v>120208</v>
      </c>
      <c r="B377" s="291" t="s">
        <v>719</v>
      </c>
      <c r="C377" s="289" t="s">
        <v>136</v>
      </c>
      <c r="D377" s="290" t="n">
        <v>21.76</v>
      </c>
    </row>
    <row r="378" customFormat="false" ht="23.85" hidden="false" customHeight="false" outlineLevel="0" collapsed="false">
      <c r="A378" s="291" t="n">
        <v>120216</v>
      </c>
      <c r="B378" s="291" t="s">
        <v>720</v>
      </c>
      <c r="C378" s="289" t="s">
        <v>136</v>
      </c>
      <c r="D378" s="290" t="n">
        <v>21.22</v>
      </c>
    </row>
    <row r="379" customFormat="false" ht="57.45" hidden="false" customHeight="false" outlineLevel="0" collapsed="false">
      <c r="A379" s="291" t="n">
        <v>120221</v>
      </c>
      <c r="B379" s="291" t="s">
        <v>721</v>
      </c>
      <c r="C379" s="289" t="s">
        <v>357</v>
      </c>
      <c r="D379" s="290" t="n">
        <v>249.84</v>
      </c>
    </row>
    <row r="380" customFormat="false" ht="35.05" hidden="false" customHeight="false" outlineLevel="0" collapsed="false">
      <c r="A380" s="291" t="n">
        <v>120224</v>
      </c>
      <c r="B380" s="291" t="s">
        <v>722</v>
      </c>
      <c r="C380" s="289" t="s">
        <v>357</v>
      </c>
      <c r="D380" s="290" t="n">
        <v>17.87</v>
      </c>
    </row>
    <row r="381" customFormat="false" ht="35.05" hidden="false" customHeight="false" outlineLevel="0" collapsed="false">
      <c r="A381" s="291" t="n">
        <v>120227</v>
      </c>
      <c r="B381" s="291" t="s">
        <v>723</v>
      </c>
      <c r="C381" s="289" t="s">
        <v>136</v>
      </c>
      <c r="D381" s="290" t="n">
        <v>52.07</v>
      </c>
    </row>
    <row r="382" customFormat="false" ht="57.45" hidden="false" customHeight="false" outlineLevel="0" collapsed="false">
      <c r="A382" s="291" t="n">
        <v>120232</v>
      </c>
      <c r="B382" s="291" t="s">
        <v>724</v>
      </c>
      <c r="C382" s="289" t="s">
        <v>357</v>
      </c>
      <c r="D382" s="290" t="n">
        <v>116.34</v>
      </c>
    </row>
    <row r="383" customFormat="false" ht="68.65" hidden="false" customHeight="false" outlineLevel="0" collapsed="false">
      <c r="A383" s="291" t="n">
        <v>120241</v>
      </c>
      <c r="B383" s="291" t="s">
        <v>725</v>
      </c>
      <c r="C383" s="289" t="s">
        <v>357</v>
      </c>
      <c r="D383" s="290" t="n">
        <v>84.03</v>
      </c>
    </row>
    <row r="384" customFormat="false" ht="23.85" hidden="false" customHeight="false" outlineLevel="0" collapsed="false">
      <c r="A384" s="288" t="n">
        <v>1203</v>
      </c>
      <c r="B384" s="288" t="s">
        <v>709</v>
      </c>
      <c r="C384" s="289"/>
      <c r="D384" s="290"/>
    </row>
    <row r="385" customFormat="false" ht="34.8" hidden="false" customHeight="false" outlineLevel="0" collapsed="false">
      <c r="A385" s="291" t="n">
        <v>120301</v>
      </c>
      <c r="B385" s="291" t="s">
        <v>726</v>
      </c>
      <c r="C385" s="289" t="s">
        <v>357</v>
      </c>
      <c r="D385" s="290" t="n">
        <v>38.75</v>
      </c>
    </row>
    <row r="386" customFormat="false" ht="34.8" hidden="false" customHeight="false" outlineLevel="0" collapsed="false">
      <c r="A386" s="291" t="n">
        <v>120302</v>
      </c>
      <c r="B386" s="291" t="s">
        <v>727</v>
      </c>
      <c r="C386" s="289" t="s">
        <v>357</v>
      </c>
      <c r="D386" s="290" t="n">
        <v>27.25</v>
      </c>
    </row>
    <row r="387" customFormat="false" ht="46" hidden="false" customHeight="false" outlineLevel="0" collapsed="false">
      <c r="A387" s="291" t="n">
        <v>120303</v>
      </c>
      <c r="B387" s="291" t="s">
        <v>728</v>
      </c>
      <c r="C387" s="289" t="s">
        <v>357</v>
      </c>
      <c r="D387" s="290" t="n">
        <v>66.06</v>
      </c>
    </row>
    <row r="388" customFormat="false" ht="57.2" hidden="false" customHeight="false" outlineLevel="0" collapsed="false">
      <c r="A388" s="291" t="n">
        <v>120304</v>
      </c>
      <c r="B388" s="291" t="s">
        <v>729</v>
      </c>
      <c r="C388" s="289" t="s">
        <v>357</v>
      </c>
      <c r="D388" s="290" t="n">
        <v>72.36</v>
      </c>
    </row>
    <row r="389" customFormat="false" ht="46" hidden="false" customHeight="false" outlineLevel="0" collapsed="false">
      <c r="A389" s="291" t="n">
        <v>120308</v>
      </c>
      <c r="B389" s="291" t="s">
        <v>730</v>
      </c>
      <c r="C389" s="289" t="s">
        <v>357</v>
      </c>
      <c r="D389" s="290" t="n">
        <v>8.78</v>
      </c>
    </row>
    <row r="390" customFormat="false" ht="13.8" hidden="false" customHeight="false" outlineLevel="0" collapsed="false">
      <c r="A390" s="288" t="n">
        <v>13</v>
      </c>
      <c r="B390" s="288" t="s">
        <v>731</v>
      </c>
      <c r="C390" s="289"/>
      <c r="D390" s="290"/>
    </row>
    <row r="391" customFormat="false" ht="13.8" hidden="false" customHeight="false" outlineLevel="0" collapsed="false">
      <c r="A391" s="288" t="n">
        <v>1301</v>
      </c>
      <c r="B391" s="288" t="s">
        <v>732</v>
      </c>
      <c r="C391" s="289"/>
      <c r="D391" s="290"/>
    </row>
    <row r="392" customFormat="false" ht="35.05" hidden="false" customHeight="false" outlineLevel="0" collapsed="false">
      <c r="A392" s="291" t="n">
        <v>130103</v>
      </c>
      <c r="B392" s="291" t="s">
        <v>733</v>
      </c>
      <c r="C392" s="289" t="s">
        <v>357</v>
      </c>
      <c r="D392" s="290" t="n">
        <v>28.02</v>
      </c>
    </row>
    <row r="393" customFormat="false" ht="35.05" hidden="false" customHeight="false" outlineLevel="0" collapsed="false">
      <c r="A393" s="291" t="n">
        <v>130104</v>
      </c>
      <c r="B393" s="291" t="s">
        <v>734</v>
      </c>
      <c r="C393" s="289" t="s">
        <v>357</v>
      </c>
      <c r="D393" s="290" t="n">
        <v>43.68</v>
      </c>
    </row>
    <row r="394" customFormat="false" ht="23.85" hidden="false" customHeight="false" outlineLevel="0" collapsed="false">
      <c r="A394" s="291" t="n">
        <v>130109</v>
      </c>
      <c r="B394" s="291" t="s">
        <v>735</v>
      </c>
      <c r="C394" s="289" t="s">
        <v>357</v>
      </c>
      <c r="D394" s="290" t="n">
        <v>88.42</v>
      </c>
    </row>
    <row r="395" customFormat="false" ht="23.85" hidden="false" customHeight="false" outlineLevel="0" collapsed="false">
      <c r="A395" s="291" t="n">
        <v>130110</v>
      </c>
      <c r="B395" s="291" t="s">
        <v>736</v>
      </c>
      <c r="C395" s="289" t="s">
        <v>357</v>
      </c>
      <c r="D395" s="290" t="n">
        <v>75.54</v>
      </c>
    </row>
    <row r="396" customFormat="false" ht="23.85" hidden="false" customHeight="false" outlineLevel="0" collapsed="false">
      <c r="A396" s="291" t="n">
        <v>130111</v>
      </c>
      <c r="B396" s="291" t="s">
        <v>737</v>
      </c>
      <c r="C396" s="289" t="s">
        <v>357</v>
      </c>
      <c r="D396" s="290" t="n">
        <v>66.96</v>
      </c>
    </row>
    <row r="397" customFormat="false" ht="23.85" hidden="false" customHeight="false" outlineLevel="0" collapsed="false">
      <c r="A397" s="291" t="n">
        <v>130112</v>
      </c>
      <c r="B397" s="291" t="s">
        <v>738</v>
      </c>
      <c r="C397" s="289" t="s">
        <v>357</v>
      </c>
      <c r="D397" s="290" t="n">
        <v>57.3</v>
      </c>
    </row>
    <row r="398" customFormat="false" ht="23.85" hidden="false" customHeight="false" outlineLevel="0" collapsed="false">
      <c r="A398" s="291" t="n">
        <v>130113</v>
      </c>
      <c r="B398" s="291" t="s">
        <v>739</v>
      </c>
      <c r="C398" s="289" t="s">
        <v>357</v>
      </c>
      <c r="D398" s="290" t="n">
        <v>89.05</v>
      </c>
    </row>
    <row r="399" customFormat="false" ht="13.8" hidden="false" customHeight="false" outlineLevel="0" collapsed="false">
      <c r="A399" s="288" t="n">
        <v>1302</v>
      </c>
      <c r="B399" s="288" t="s">
        <v>715</v>
      </c>
      <c r="C399" s="289"/>
      <c r="D399" s="290"/>
    </row>
    <row r="400" customFormat="false" ht="46" hidden="false" customHeight="false" outlineLevel="0" collapsed="false">
      <c r="A400" s="291" t="n">
        <v>130202</v>
      </c>
      <c r="B400" s="291" t="s">
        <v>740</v>
      </c>
      <c r="C400" s="289" t="s">
        <v>357</v>
      </c>
      <c r="D400" s="290" t="n">
        <v>63.18</v>
      </c>
    </row>
    <row r="401" customFormat="false" ht="46" hidden="false" customHeight="false" outlineLevel="0" collapsed="false">
      <c r="A401" s="291" t="n">
        <v>130205</v>
      </c>
      <c r="B401" s="291" t="s">
        <v>741</v>
      </c>
      <c r="C401" s="289" t="s">
        <v>357</v>
      </c>
      <c r="D401" s="290" t="n">
        <v>461.37</v>
      </c>
    </row>
    <row r="402" customFormat="false" ht="23.85" hidden="false" customHeight="false" outlineLevel="0" collapsed="false">
      <c r="A402" s="291" t="n">
        <v>130208</v>
      </c>
      <c r="B402" s="291" t="s">
        <v>742</v>
      </c>
      <c r="C402" s="289" t="s">
        <v>136</v>
      </c>
      <c r="D402" s="290" t="n">
        <v>11.41</v>
      </c>
    </row>
    <row r="403" customFormat="false" ht="35.05" hidden="false" customHeight="false" outlineLevel="0" collapsed="false">
      <c r="A403" s="291" t="n">
        <v>130209</v>
      </c>
      <c r="B403" s="291" t="s">
        <v>743</v>
      </c>
      <c r="C403" s="289" t="s">
        <v>357</v>
      </c>
      <c r="D403" s="290" t="n">
        <v>96.15</v>
      </c>
    </row>
    <row r="404" customFormat="false" ht="57.2" hidden="false" customHeight="false" outlineLevel="0" collapsed="false">
      <c r="A404" s="291" t="n">
        <v>130210</v>
      </c>
      <c r="B404" s="291" t="s">
        <v>744</v>
      </c>
      <c r="C404" s="289" t="s">
        <v>357</v>
      </c>
      <c r="D404" s="290" t="n">
        <v>75.03</v>
      </c>
    </row>
    <row r="405" customFormat="false" ht="35.05" hidden="false" customHeight="false" outlineLevel="0" collapsed="false">
      <c r="A405" s="291" t="n">
        <v>130211</v>
      </c>
      <c r="B405" s="291" t="s">
        <v>745</v>
      </c>
      <c r="C405" s="289" t="s">
        <v>357</v>
      </c>
      <c r="D405" s="290" t="n">
        <v>259.5</v>
      </c>
    </row>
    <row r="406" customFormat="false" ht="35.05" hidden="false" customHeight="false" outlineLevel="0" collapsed="false">
      <c r="A406" s="291" t="n">
        <v>130222</v>
      </c>
      <c r="B406" s="291" t="s">
        <v>746</v>
      </c>
      <c r="C406" s="289" t="s">
        <v>357</v>
      </c>
      <c r="D406" s="290" t="n">
        <v>150.92</v>
      </c>
    </row>
    <row r="407" customFormat="false" ht="35.05" hidden="false" customHeight="false" outlineLevel="0" collapsed="false">
      <c r="A407" s="291" t="n">
        <v>130223</v>
      </c>
      <c r="B407" s="291" t="s">
        <v>747</v>
      </c>
      <c r="C407" s="289" t="s">
        <v>357</v>
      </c>
      <c r="D407" s="290" t="n">
        <v>15.9</v>
      </c>
    </row>
    <row r="408" customFormat="false" ht="35.05" hidden="false" customHeight="false" outlineLevel="0" collapsed="false">
      <c r="A408" s="291" t="n">
        <v>130225</v>
      </c>
      <c r="B408" s="291" t="s">
        <v>748</v>
      </c>
      <c r="C408" s="289" t="s">
        <v>357</v>
      </c>
      <c r="D408" s="290" t="n">
        <v>11.48</v>
      </c>
    </row>
    <row r="409" customFormat="false" ht="23.85" hidden="false" customHeight="false" outlineLevel="0" collapsed="false">
      <c r="A409" s="291" t="n">
        <v>130226</v>
      </c>
      <c r="B409" s="291" t="s">
        <v>749</v>
      </c>
      <c r="C409" s="289" t="s">
        <v>357</v>
      </c>
      <c r="D409" s="290" t="n">
        <v>16.74</v>
      </c>
    </row>
    <row r="410" customFormat="false" ht="68.65" hidden="false" customHeight="false" outlineLevel="0" collapsed="false">
      <c r="A410" s="291" t="n">
        <v>130228</v>
      </c>
      <c r="B410" s="291" t="s">
        <v>750</v>
      </c>
      <c r="C410" s="289" t="s">
        <v>357</v>
      </c>
      <c r="D410" s="290" t="n">
        <v>56.33</v>
      </c>
    </row>
    <row r="411" customFormat="false" ht="68.65" hidden="false" customHeight="false" outlineLevel="0" collapsed="false">
      <c r="A411" s="291" t="n">
        <v>130230</v>
      </c>
      <c r="B411" s="291" t="s">
        <v>751</v>
      </c>
      <c r="C411" s="289" t="s">
        <v>357</v>
      </c>
      <c r="D411" s="290" t="n">
        <v>146.47</v>
      </c>
    </row>
    <row r="412" customFormat="false" ht="68.65" hidden="false" customHeight="false" outlineLevel="0" collapsed="false">
      <c r="A412" s="291" t="n">
        <v>130231</v>
      </c>
      <c r="B412" s="291" t="s">
        <v>752</v>
      </c>
      <c r="C412" s="289" t="s">
        <v>357</v>
      </c>
      <c r="D412" s="290" t="n">
        <v>161.63</v>
      </c>
    </row>
    <row r="413" customFormat="false" ht="68.65" hidden="false" customHeight="false" outlineLevel="0" collapsed="false">
      <c r="A413" s="291" t="n">
        <v>130233</v>
      </c>
      <c r="B413" s="291" t="s">
        <v>753</v>
      </c>
      <c r="C413" s="289" t="s">
        <v>357</v>
      </c>
      <c r="D413" s="290" t="n">
        <v>131.8</v>
      </c>
    </row>
    <row r="414" customFormat="false" ht="68.65" hidden="false" customHeight="false" outlineLevel="0" collapsed="false">
      <c r="A414" s="291" t="n">
        <v>130234</v>
      </c>
      <c r="B414" s="291" t="s">
        <v>754</v>
      </c>
      <c r="C414" s="289" t="s">
        <v>357</v>
      </c>
      <c r="D414" s="290" t="n">
        <v>220.71</v>
      </c>
    </row>
    <row r="415" customFormat="false" ht="57.2" hidden="false" customHeight="false" outlineLevel="0" collapsed="false">
      <c r="A415" s="291" t="n">
        <v>130236</v>
      </c>
      <c r="B415" s="291" t="s">
        <v>755</v>
      </c>
      <c r="C415" s="289" t="s">
        <v>357</v>
      </c>
      <c r="D415" s="290" t="n">
        <v>93.46</v>
      </c>
    </row>
    <row r="416" customFormat="false" ht="68.65" hidden="false" customHeight="false" outlineLevel="0" collapsed="false">
      <c r="A416" s="291" t="n">
        <v>130237</v>
      </c>
      <c r="B416" s="291" t="s">
        <v>756</v>
      </c>
      <c r="C416" s="289" t="s">
        <v>357</v>
      </c>
      <c r="D416" s="290" t="n">
        <v>56.33</v>
      </c>
    </row>
    <row r="417" customFormat="false" ht="13.8" hidden="false" customHeight="false" outlineLevel="0" collapsed="false">
      <c r="A417" s="288" t="n">
        <v>1303</v>
      </c>
      <c r="B417" s="288" t="s">
        <v>757</v>
      </c>
      <c r="C417" s="289"/>
      <c r="D417" s="290"/>
    </row>
    <row r="418" customFormat="false" ht="35.05" hidden="false" customHeight="false" outlineLevel="0" collapsed="false">
      <c r="A418" s="291" t="n">
        <v>130301</v>
      </c>
      <c r="B418" s="291" t="s">
        <v>758</v>
      </c>
      <c r="C418" s="289" t="s">
        <v>136</v>
      </c>
      <c r="D418" s="290" t="n">
        <v>16.29</v>
      </c>
    </row>
    <row r="419" customFormat="false" ht="35.05" hidden="false" customHeight="false" outlineLevel="0" collapsed="false">
      <c r="A419" s="291" t="n">
        <v>130303</v>
      </c>
      <c r="B419" s="291" t="s">
        <v>759</v>
      </c>
      <c r="C419" s="289" t="s">
        <v>136</v>
      </c>
      <c r="D419" s="290" t="n">
        <v>17.59</v>
      </c>
    </row>
    <row r="420" customFormat="false" ht="23.85" hidden="false" customHeight="false" outlineLevel="0" collapsed="false">
      <c r="A420" s="291" t="n">
        <v>130304</v>
      </c>
      <c r="B420" s="291" t="s">
        <v>760</v>
      </c>
      <c r="C420" s="289" t="s">
        <v>136</v>
      </c>
      <c r="D420" s="290" t="n">
        <v>43</v>
      </c>
    </row>
    <row r="421" customFormat="false" ht="23.85" hidden="false" customHeight="false" outlineLevel="0" collapsed="false">
      <c r="A421" s="291" t="n">
        <v>130307</v>
      </c>
      <c r="B421" s="291" t="s">
        <v>761</v>
      </c>
      <c r="C421" s="289" t="s">
        <v>136</v>
      </c>
      <c r="D421" s="290" t="n">
        <v>165.33</v>
      </c>
    </row>
    <row r="422" customFormat="false" ht="23.85" hidden="false" customHeight="false" outlineLevel="0" collapsed="false">
      <c r="A422" s="291" t="n">
        <v>130308</v>
      </c>
      <c r="B422" s="291" t="s">
        <v>762</v>
      </c>
      <c r="C422" s="289" t="s">
        <v>136</v>
      </c>
      <c r="D422" s="290" t="n">
        <v>50.62</v>
      </c>
    </row>
    <row r="423" customFormat="false" ht="35.05" hidden="false" customHeight="false" outlineLevel="0" collapsed="false">
      <c r="A423" s="291" t="n">
        <v>130311</v>
      </c>
      <c r="B423" s="291" t="s">
        <v>763</v>
      </c>
      <c r="C423" s="289" t="s">
        <v>136</v>
      </c>
      <c r="D423" s="290" t="n">
        <v>20.64</v>
      </c>
    </row>
    <row r="424" customFormat="false" ht="57.2" hidden="false" customHeight="false" outlineLevel="0" collapsed="false">
      <c r="A424" s="291" t="n">
        <v>130315</v>
      </c>
      <c r="B424" s="291" t="s">
        <v>764</v>
      </c>
      <c r="C424" s="289" t="s">
        <v>136</v>
      </c>
      <c r="D424" s="290" t="n">
        <v>50.35</v>
      </c>
    </row>
    <row r="425" customFormat="false" ht="23.85" hidden="false" customHeight="false" outlineLevel="0" collapsed="false">
      <c r="A425" s="291" t="n">
        <v>130317</v>
      </c>
      <c r="B425" s="291" t="s">
        <v>765</v>
      </c>
      <c r="C425" s="289" t="s">
        <v>136</v>
      </c>
      <c r="D425" s="290" t="n">
        <v>82.28</v>
      </c>
    </row>
    <row r="426" customFormat="false" ht="46" hidden="false" customHeight="false" outlineLevel="0" collapsed="false">
      <c r="A426" s="291" t="n">
        <v>130320</v>
      </c>
      <c r="B426" s="291" t="s">
        <v>766</v>
      </c>
      <c r="C426" s="289" t="s">
        <v>136</v>
      </c>
      <c r="D426" s="290" t="n">
        <v>37</v>
      </c>
    </row>
    <row r="427" customFormat="false" ht="46" hidden="false" customHeight="false" outlineLevel="0" collapsed="false">
      <c r="A427" s="291" t="n">
        <v>130321</v>
      </c>
      <c r="B427" s="291" t="s">
        <v>767</v>
      </c>
      <c r="C427" s="289" t="s">
        <v>136</v>
      </c>
      <c r="D427" s="290" t="n">
        <v>50.35</v>
      </c>
    </row>
    <row r="428" customFormat="false" ht="68.65" hidden="false" customHeight="false" outlineLevel="0" collapsed="false">
      <c r="A428" s="291" t="n">
        <v>130322</v>
      </c>
      <c r="B428" s="291" t="s">
        <v>768</v>
      </c>
      <c r="C428" s="289" t="s">
        <v>136</v>
      </c>
      <c r="D428" s="290" t="n">
        <v>32.53</v>
      </c>
    </row>
    <row r="429" customFormat="false" ht="46" hidden="false" customHeight="false" outlineLevel="0" collapsed="false">
      <c r="A429" s="291" t="n">
        <v>130323</v>
      </c>
      <c r="B429" s="291" t="s">
        <v>769</v>
      </c>
      <c r="C429" s="289" t="s">
        <v>136</v>
      </c>
      <c r="D429" s="290" t="n">
        <v>55.99</v>
      </c>
    </row>
    <row r="430" customFormat="false" ht="13.8" hidden="false" customHeight="false" outlineLevel="0" collapsed="false">
      <c r="A430" s="288" t="n">
        <v>1304</v>
      </c>
      <c r="B430" s="288" t="s">
        <v>620</v>
      </c>
      <c r="C430" s="289"/>
      <c r="D430" s="290"/>
    </row>
    <row r="431" customFormat="false" ht="34.8" hidden="false" customHeight="false" outlineLevel="0" collapsed="false">
      <c r="A431" s="291" t="n">
        <v>130403</v>
      </c>
      <c r="B431" s="291" t="s">
        <v>770</v>
      </c>
      <c r="C431" s="289" t="s">
        <v>357</v>
      </c>
      <c r="D431" s="290" t="n">
        <v>145.24</v>
      </c>
    </row>
    <row r="432" customFormat="false" ht="13.8" hidden="false" customHeight="false" outlineLevel="0" collapsed="false">
      <c r="A432" s="288" t="n">
        <v>14</v>
      </c>
      <c r="B432" s="288" t="s">
        <v>771</v>
      </c>
      <c r="C432" s="289"/>
      <c r="D432" s="290"/>
    </row>
    <row r="433" customFormat="false" ht="23.85" hidden="false" customHeight="false" outlineLevel="0" collapsed="false">
      <c r="A433" s="288" t="n">
        <v>1401</v>
      </c>
      <c r="B433" s="288" t="s">
        <v>772</v>
      </c>
      <c r="C433" s="289"/>
      <c r="D433" s="290"/>
    </row>
    <row r="434" customFormat="false" ht="57.2" hidden="false" customHeight="false" outlineLevel="0" collapsed="false">
      <c r="A434" s="291" t="n">
        <v>140102</v>
      </c>
      <c r="B434" s="291" t="s">
        <v>773</v>
      </c>
      <c r="C434" s="289" t="s">
        <v>71</v>
      </c>
      <c r="D434" s="292" t="n">
        <v>2601.77</v>
      </c>
    </row>
    <row r="435" customFormat="false" ht="57.2" hidden="false" customHeight="false" outlineLevel="0" collapsed="false">
      <c r="A435" s="291" t="n">
        <v>140103</v>
      </c>
      <c r="B435" s="291" t="s">
        <v>774</v>
      </c>
      <c r="C435" s="289" t="s">
        <v>71</v>
      </c>
      <c r="D435" s="292" t="n">
        <v>3415.46</v>
      </c>
    </row>
    <row r="436" customFormat="false" ht="68.65" hidden="false" customHeight="false" outlineLevel="0" collapsed="false">
      <c r="A436" s="291" t="n">
        <v>140108</v>
      </c>
      <c r="B436" s="291" t="s">
        <v>775</v>
      </c>
      <c r="C436" s="289" t="s">
        <v>71</v>
      </c>
      <c r="D436" s="292" t="n">
        <v>8078.4</v>
      </c>
    </row>
    <row r="437" customFormat="false" ht="57.2" hidden="false" customHeight="false" outlineLevel="0" collapsed="false">
      <c r="A437" s="291" t="n">
        <v>140109</v>
      </c>
      <c r="B437" s="291" t="s">
        <v>776</v>
      </c>
      <c r="C437" s="289" t="s">
        <v>71</v>
      </c>
      <c r="D437" s="292" t="n">
        <v>7695.87</v>
      </c>
    </row>
    <row r="438" customFormat="false" ht="13.8" hidden="false" customHeight="false" outlineLevel="0" collapsed="false">
      <c r="A438" s="288" t="n">
        <v>1402</v>
      </c>
      <c r="B438" s="288" t="s">
        <v>777</v>
      </c>
      <c r="C438" s="289"/>
      <c r="D438" s="290"/>
    </row>
    <row r="439" customFormat="false" ht="68.65" hidden="false" customHeight="false" outlineLevel="0" collapsed="false">
      <c r="A439" s="291" t="n">
        <v>140201</v>
      </c>
      <c r="B439" s="291" t="s">
        <v>778</v>
      </c>
      <c r="C439" s="289" t="s">
        <v>71</v>
      </c>
      <c r="D439" s="290" t="n">
        <v>438.9</v>
      </c>
    </row>
    <row r="440" customFormat="false" ht="68.65" hidden="false" customHeight="false" outlineLevel="0" collapsed="false">
      <c r="A440" s="291" t="n">
        <v>140207</v>
      </c>
      <c r="B440" s="291" t="s">
        <v>779</v>
      </c>
      <c r="C440" s="289" t="s">
        <v>71</v>
      </c>
      <c r="D440" s="290" t="n">
        <v>360.42</v>
      </c>
    </row>
    <row r="441" customFormat="false" ht="68.65" hidden="false" customHeight="false" outlineLevel="0" collapsed="false">
      <c r="A441" s="291" t="n">
        <v>140208</v>
      </c>
      <c r="B441" s="291" t="s">
        <v>780</v>
      </c>
      <c r="C441" s="289" t="s">
        <v>71</v>
      </c>
      <c r="D441" s="290" t="n">
        <v>778.48</v>
      </c>
    </row>
    <row r="442" customFormat="false" ht="68.65" hidden="false" customHeight="false" outlineLevel="0" collapsed="false">
      <c r="A442" s="291" t="n">
        <v>140209</v>
      </c>
      <c r="B442" s="291" t="s">
        <v>781</v>
      </c>
      <c r="C442" s="289" t="s">
        <v>71</v>
      </c>
      <c r="D442" s="290" t="n">
        <v>292.74</v>
      </c>
    </row>
    <row r="443" customFormat="false" ht="13.8" hidden="false" customHeight="false" outlineLevel="0" collapsed="false">
      <c r="A443" s="288" t="n">
        <v>1407</v>
      </c>
      <c r="B443" s="288" t="s">
        <v>782</v>
      </c>
      <c r="C443" s="289"/>
      <c r="D443" s="290"/>
    </row>
    <row r="444" customFormat="false" ht="23.85" hidden="false" customHeight="false" outlineLevel="0" collapsed="false">
      <c r="A444" s="291" t="n">
        <v>140701</v>
      </c>
      <c r="B444" s="291" t="s">
        <v>783</v>
      </c>
      <c r="C444" s="289" t="s">
        <v>784</v>
      </c>
      <c r="D444" s="290" t="n">
        <v>114.72</v>
      </c>
    </row>
    <row r="445" customFormat="false" ht="23.85" hidden="false" customHeight="false" outlineLevel="0" collapsed="false">
      <c r="A445" s="291" t="n">
        <v>140702</v>
      </c>
      <c r="B445" s="291" t="s">
        <v>785</v>
      </c>
      <c r="C445" s="289" t="s">
        <v>784</v>
      </c>
      <c r="D445" s="290" t="n">
        <v>262.09</v>
      </c>
    </row>
    <row r="446" customFormat="false" ht="12.8" hidden="false" customHeight="false" outlineLevel="0" collapsed="false">
      <c r="A446" s="291" t="n">
        <v>140703</v>
      </c>
      <c r="B446" s="291" t="s">
        <v>786</v>
      </c>
      <c r="C446" s="289" t="s">
        <v>784</v>
      </c>
      <c r="D446" s="290" t="n">
        <v>433.2</v>
      </c>
    </row>
    <row r="447" customFormat="false" ht="23.85" hidden="false" customHeight="false" outlineLevel="0" collapsed="false">
      <c r="A447" s="291" t="n">
        <v>140704</v>
      </c>
      <c r="B447" s="291" t="s">
        <v>787</v>
      </c>
      <c r="C447" s="289" t="s">
        <v>784</v>
      </c>
      <c r="D447" s="290" t="n">
        <v>420.72</v>
      </c>
    </row>
    <row r="448" customFormat="false" ht="12.8" hidden="false" customHeight="false" outlineLevel="0" collapsed="false">
      <c r="A448" s="291" t="n">
        <v>140705</v>
      </c>
      <c r="B448" s="291" t="s">
        <v>788</v>
      </c>
      <c r="C448" s="289" t="s">
        <v>784</v>
      </c>
      <c r="D448" s="290" t="n">
        <v>136.64</v>
      </c>
    </row>
    <row r="449" customFormat="false" ht="23.85" hidden="false" customHeight="false" outlineLevel="0" collapsed="false">
      <c r="A449" s="291" t="n">
        <v>140706</v>
      </c>
      <c r="B449" s="291" t="s">
        <v>789</v>
      </c>
      <c r="C449" s="289" t="s">
        <v>784</v>
      </c>
      <c r="D449" s="290" t="n">
        <v>103.73</v>
      </c>
    </row>
    <row r="450" customFormat="false" ht="35.05" hidden="false" customHeight="false" outlineLevel="0" collapsed="false">
      <c r="A450" s="291" t="n">
        <v>140707</v>
      </c>
      <c r="B450" s="291" t="s">
        <v>790</v>
      </c>
      <c r="C450" s="289" t="s">
        <v>784</v>
      </c>
      <c r="D450" s="290" t="n">
        <v>187.08</v>
      </c>
    </row>
    <row r="451" customFormat="false" ht="23.85" hidden="false" customHeight="false" outlineLevel="0" collapsed="false">
      <c r="A451" s="291" t="n">
        <v>140708</v>
      </c>
      <c r="B451" s="291" t="s">
        <v>791</v>
      </c>
      <c r="C451" s="289" t="s">
        <v>784</v>
      </c>
      <c r="D451" s="290" t="n">
        <v>109.64</v>
      </c>
    </row>
    <row r="452" customFormat="false" ht="23.85" hidden="false" customHeight="false" outlineLevel="0" collapsed="false">
      <c r="A452" s="291" t="n">
        <v>140709</v>
      </c>
      <c r="B452" s="291" t="s">
        <v>792</v>
      </c>
      <c r="C452" s="289" t="s">
        <v>784</v>
      </c>
      <c r="D452" s="290" t="n">
        <v>109.11</v>
      </c>
    </row>
    <row r="453" customFormat="false" ht="35.05" hidden="false" customHeight="false" outlineLevel="0" collapsed="false">
      <c r="A453" s="291" t="n">
        <v>140710</v>
      </c>
      <c r="B453" s="291" t="s">
        <v>793</v>
      </c>
      <c r="C453" s="289" t="s">
        <v>71</v>
      </c>
      <c r="D453" s="290" t="n">
        <v>229.24</v>
      </c>
    </row>
    <row r="454" customFormat="false" ht="23.85" hidden="false" customHeight="false" outlineLevel="0" collapsed="false">
      <c r="A454" s="291" t="n">
        <v>140711</v>
      </c>
      <c r="B454" s="291" t="s">
        <v>794</v>
      </c>
      <c r="C454" s="289" t="s">
        <v>71</v>
      </c>
      <c r="D454" s="290" t="n">
        <v>129.21</v>
      </c>
    </row>
    <row r="455" customFormat="false" ht="35.05" hidden="false" customHeight="false" outlineLevel="0" collapsed="false">
      <c r="A455" s="291" t="n">
        <v>140712</v>
      </c>
      <c r="B455" s="291" t="s">
        <v>795</v>
      </c>
      <c r="C455" s="289" t="s">
        <v>71</v>
      </c>
      <c r="D455" s="290" t="n">
        <v>737.71</v>
      </c>
    </row>
    <row r="456" customFormat="false" ht="57.2" hidden="false" customHeight="false" outlineLevel="0" collapsed="false">
      <c r="A456" s="291" t="n">
        <v>140713</v>
      </c>
      <c r="B456" s="291" t="s">
        <v>796</v>
      </c>
      <c r="C456" s="289" t="s">
        <v>71</v>
      </c>
      <c r="D456" s="292" t="n">
        <v>1167.95</v>
      </c>
    </row>
    <row r="457" customFormat="false" ht="68.65" hidden="false" customHeight="false" outlineLevel="0" collapsed="false">
      <c r="A457" s="291" t="n">
        <v>140714</v>
      </c>
      <c r="B457" s="291" t="s">
        <v>797</v>
      </c>
      <c r="C457" s="289" t="s">
        <v>71</v>
      </c>
      <c r="D457" s="292" t="n">
        <v>1375.5</v>
      </c>
    </row>
    <row r="458" customFormat="false" ht="13.8" hidden="false" customHeight="false" outlineLevel="0" collapsed="false">
      <c r="A458" s="288" t="n">
        <v>1409</v>
      </c>
      <c r="B458" s="288" t="s">
        <v>798</v>
      </c>
      <c r="C458" s="289"/>
      <c r="D458" s="290"/>
    </row>
    <row r="459" customFormat="false" ht="57.2" hidden="false" customHeight="false" outlineLevel="0" collapsed="false">
      <c r="A459" s="291" t="n">
        <v>140901</v>
      </c>
      <c r="B459" s="291" t="s">
        <v>799</v>
      </c>
      <c r="C459" s="289" t="s">
        <v>136</v>
      </c>
      <c r="D459" s="290" t="n">
        <v>137.32</v>
      </c>
    </row>
    <row r="460" customFormat="false" ht="57.2" hidden="false" customHeight="false" outlineLevel="0" collapsed="false">
      <c r="A460" s="291" t="n">
        <v>140902</v>
      </c>
      <c r="B460" s="291" t="s">
        <v>800</v>
      </c>
      <c r="C460" s="289" t="s">
        <v>136</v>
      </c>
      <c r="D460" s="290" t="n">
        <v>178.22</v>
      </c>
    </row>
    <row r="461" customFormat="false" ht="34.8" hidden="false" customHeight="false" outlineLevel="0" collapsed="false">
      <c r="A461" s="291" t="n">
        <v>140903</v>
      </c>
      <c r="B461" s="291" t="s">
        <v>801</v>
      </c>
      <c r="C461" s="289" t="s">
        <v>136</v>
      </c>
      <c r="D461" s="290" t="n">
        <v>68.33</v>
      </c>
    </row>
    <row r="462" customFormat="false" ht="34.8" hidden="false" customHeight="false" outlineLevel="0" collapsed="false">
      <c r="A462" s="291" t="n">
        <v>140904</v>
      </c>
      <c r="B462" s="291" t="s">
        <v>802</v>
      </c>
      <c r="C462" s="289" t="s">
        <v>136</v>
      </c>
      <c r="D462" s="290" t="n">
        <v>98.62</v>
      </c>
    </row>
    <row r="463" customFormat="false" ht="34.8" hidden="false" customHeight="false" outlineLevel="0" collapsed="false">
      <c r="A463" s="291" t="n">
        <v>140905</v>
      </c>
      <c r="B463" s="291" t="s">
        <v>803</v>
      </c>
      <c r="C463" s="289" t="s">
        <v>136</v>
      </c>
      <c r="D463" s="290" t="n">
        <v>158.8</v>
      </c>
    </row>
    <row r="464" customFormat="false" ht="34.8" hidden="false" customHeight="false" outlineLevel="0" collapsed="false">
      <c r="A464" s="291" t="n">
        <v>140906</v>
      </c>
      <c r="B464" s="291" t="s">
        <v>804</v>
      </c>
      <c r="C464" s="289" t="s">
        <v>136</v>
      </c>
      <c r="D464" s="290" t="n">
        <v>61.68</v>
      </c>
    </row>
    <row r="465" customFormat="false" ht="23.85" hidden="false" customHeight="false" outlineLevel="0" collapsed="false">
      <c r="A465" s="288" t="n">
        <v>1411</v>
      </c>
      <c r="B465" s="288" t="s">
        <v>805</v>
      </c>
      <c r="C465" s="289"/>
      <c r="D465" s="290"/>
    </row>
    <row r="466" customFormat="false" ht="68.65" hidden="false" customHeight="false" outlineLevel="0" collapsed="false">
      <c r="A466" s="291" t="n">
        <v>141101</v>
      </c>
      <c r="B466" s="291" t="s">
        <v>806</v>
      </c>
      <c r="C466" s="289" t="s">
        <v>71</v>
      </c>
      <c r="D466" s="290" t="n">
        <v>650.34</v>
      </c>
    </row>
    <row r="467" customFormat="false" ht="68.65" hidden="false" customHeight="false" outlineLevel="0" collapsed="false">
      <c r="A467" s="291" t="n">
        <v>141102</v>
      </c>
      <c r="B467" s="291" t="s">
        <v>807</v>
      </c>
      <c r="C467" s="289" t="s">
        <v>71</v>
      </c>
      <c r="D467" s="290" t="n">
        <v>640.92</v>
      </c>
    </row>
    <row r="468" customFormat="false" ht="68.65" hidden="false" customHeight="false" outlineLevel="0" collapsed="false">
      <c r="A468" s="291" t="n">
        <v>141103</v>
      </c>
      <c r="B468" s="291" t="s">
        <v>808</v>
      </c>
      <c r="C468" s="289" t="s">
        <v>71</v>
      </c>
      <c r="D468" s="290" t="n">
        <v>725.44</v>
      </c>
    </row>
    <row r="469" customFormat="false" ht="68.65" hidden="false" customHeight="false" outlineLevel="0" collapsed="false">
      <c r="A469" s="291" t="n">
        <v>141104</v>
      </c>
      <c r="B469" s="291" t="s">
        <v>809</v>
      </c>
      <c r="C469" s="289" t="s">
        <v>71</v>
      </c>
      <c r="D469" s="290" t="n">
        <v>688.99</v>
      </c>
    </row>
    <row r="470" customFormat="false" ht="68.65" hidden="false" customHeight="false" outlineLevel="0" collapsed="false">
      <c r="A470" s="291" t="n">
        <v>141105</v>
      </c>
      <c r="B470" s="291" t="s">
        <v>810</v>
      </c>
      <c r="C470" s="289" t="s">
        <v>71</v>
      </c>
      <c r="D470" s="290" t="n">
        <v>678.35</v>
      </c>
    </row>
    <row r="471" customFormat="false" ht="68.65" hidden="false" customHeight="false" outlineLevel="0" collapsed="false">
      <c r="A471" s="291" t="n">
        <v>141106</v>
      </c>
      <c r="B471" s="291" t="s">
        <v>811</v>
      </c>
      <c r="C471" s="289" t="s">
        <v>71</v>
      </c>
      <c r="D471" s="290" t="n">
        <v>926.5</v>
      </c>
    </row>
    <row r="472" customFormat="false" ht="68.65" hidden="false" customHeight="false" outlineLevel="0" collapsed="false">
      <c r="A472" s="291" t="n">
        <v>141107</v>
      </c>
      <c r="B472" s="291" t="s">
        <v>812</v>
      </c>
      <c r="C472" s="289" t="s">
        <v>71</v>
      </c>
      <c r="D472" s="290" t="n">
        <v>900.27</v>
      </c>
    </row>
    <row r="473" customFormat="false" ht="68.65" hidden="false" customHeight="false" outlineLevel="0" collapsed="false">
      <c r="A473" s="291" t="n">
        <v>141108</v>
      </c>
      <c r="B473" s="291" t="s">
        <v>813</v>
      </c>
      <c r="C473" s="289" t="s">
        <v>71</v>
      </c>
      <c r="D473" s="292" t="n">
        <v>1296.43</v>
      </c>
    </row>
    <row r="474" customFormat="false" ht="46" hidden="false" customHeight="false" outlineLevel="0" collapsed="false">
      <c r="A474" s="291" t="n">
        <v>141109</v>
      </c>
      <c r="B474" s="291" t="s">
        <v>814</v>
      </c>
      <c r="C474" s="289" t="s">
        <v>136</v>
      </c>
      <c r="D474" s="290" t="n">
        <v>205.45</v>
      </c>
    </row>
    <row r="475" customFormat="false" ht="68.65" hidden="false" customHeight="false" outlineLevel="0" collapsed="false">
      <c r="A475" s="291" t="n">
        <v>141110</v>
      </c>
      <c r="B475" s="291" t="s">
        <v>815</v>
      </c>
      <c r="C475" s="289" t="s">
        <v>71</v>
      </c>
      <c r="D475" s="290" t="n">
        <v>856.83</v>
      </c>
    </row>
    <row r="476" customFormat="false" ht="57.45" hidden="false" customHeight="false" outlineLevel="0" collapsed="false">
      <c r="A476" s="291" t="n">
        <v>141111</v>
      </c>
      <c r="B476" s="291" t="s">
        <v>816</v>
      </c>
      <c r="C476" s="289" t="s">
        <v>71</v>
      </c>
      <c r="D476" s="290" t="n">
        <v>847.41</v>
      </c>
    </row>
    <row r="477" customFormat="false" ht="68.65" hidden="false" customHeight="false" outlineLevel="0" collapsed="false">
      <c r="A477" s="291" t="n">
        <v>141112</v>
      </c>
      <c r="B477" s="291" t="s">
        <v>817</v>
      </c>
      <c r="C477" s="289" t="s">
        <v>71</v>
      </c>
      <c r="D477" s="290" t="n">
        <v>931.94</v>
      </c>
    </row>
    <row r="478" customFormat="false" ht="68.65" hidden="false" customHeight="false" outlineLevel="0" collapsed="false">
      <c r="A478" s="291" t="n">
        <v>141113</v>
      </c>
      <c r="B478" s="291" t="s">
        <v>818</v>
      </c>
      <c r="C478" s="289" t="s">
        <v>71</v>
      </c>
      <c r="D478" s="290" t="n">
        <v>895.48</v>
      </c>
    </row>
    <row r="479" customFormat="false" ht="68.65" hidden="false" customHeight="false" outlineLevel="0" collapsed="false">
      <c r="A479" s="291" t="n">
        <v>141114</v>
      </c>
      <c r="B479" s="291" t="s">
        <v>819</v>
      </c>
      <c r="C479" s="289" t="s">
        <v>71</v>
      </c>
      <c r="D479" s="290" t="n">
        <v>871.71</v>
      </c>
    </row>
    <row r="480" customFormat="false" ht="13.8" hidden="false" customHeight="false" outlineLevel="0" collapsed="false">
      <c r="A480" s="288" t="n">
        <v>1412</v>
      </c>
      <c r="B480" s="288" t="s">
        <v>820</v>
      </c>
      <c r="C480" s="289"/>
      <c r="D480" s="290"/>
    </row>
    <row r="481" customFormat="false" ht="34.8" hidden="false" customHeight="false" outlineLevel="0" collapsed="false">
      <c r="A481" s="291" t="n">
        <v>141210</v>
      </c>
      <c r="B481" s="291" t="s">
        <v>821</v>
      </c>
      <c r="C481" s="289" t="s">
        <v>136</v>
      </c>
      <c r="D481" s="290" t="n">
        <v>61.37</v>
      </c>
    </row>
    <row r="482" customFormat="false" ht="34.8" hidden="false" customHeight="false" outlineLevel="0" collapsed="false">
      <c r="A482" s="291" t="n">
        <v>141211</v>
      </c>
      <c r="B482" s="291" t="s">
        <v>822</v>
      </c>
      <c r="C482" s="289" t="s">
        <v>136</v>
      </c>
      <c r="D482" s="290" t="n">
        <v>76.03</v>
      </c>
    </row>
    <row r="483" customFormat="false" ht="34.8" hidden="false" customHeight="false" outlineLevel="0" collapsed="false">
      <c r="A483" s="291" t="n">
        <v>141212</v>
      </c>
      <c r="B483" s="291" t="s">
        <v>823</v>
      </c>
      <c r="C483" s="289" t="s">
        <v>136</v>
      </c>
      <c r="D483" s="290" t="n">
        <v>99.01</v>
      </c>
    </row>
    <row r="484" customFormat="false" ht="34.8" hidden="false" customHeight="false" outlineLevel="0" collapsed="false">
      <c r="A484" s="291" t="n">
        <v>141213</v>
      </c>
      <c r="B484" s="291" t="s">
        <v>824</v>
      </c>
      <c r="C484" s="289" t="s">
        <v>136</v>
      </c>
      <c r="D484" s="290" t="n">
        <v>121.24</v>
      </c>
    </row>
    <row r="485" customFormat="false" ht="34.8" hidden="false" customHeight="false" outlineLevel="0" collapsed="false">
      <c r="A485" s="291" t="n">
        <v>141214</v>
      </c>
      <c r="B485" s="291" t="s">
        <v>825</v>
      </c>
      <c r="C485" s="289" t="s">
        <v>136</v>
      </c>
      <c r="D485" s="290" t="n">
        <v>141.5</v>
      </c>
    </row>
    <row r="486" customFormat="false" ht="34.8" hidden="false" customHeight="false" outlineLevel="0" collapsed="false">
      <c r="A486" s="291" t="n">
        <v>141215</v>
      </c>
      <c r="B486" s="291" t="s">
        <v>826</v>
      </c>
      <c r="C486" s="289" t="s">
        <v>136</v>
      </c>
      <c r="D486" s="290" t="n">
        <v>175.06</v>
      </c>
    </row>
    <row r="487" customFormat="false" ht="34.8" hidden="false" customHeight="false" outlineLevel="0" collapsed="false">
      <c r="A487" s="291" t="n">
        <v>141216</v>
      </c>
      <c r="B487" s="291" t="s">
        <v>827</v>
      </c>
      <c r="C487" s="289" t="s">
        <v>136</v>
      </c>
      <c r="D487" s="290" t="n">
        <v>217.12</v>
      </c>
    </row>
    <row r="488" customFormat="false" ht="34.8" hidden="false" customHeight="false" outlineLevel="0" collapsed="false">
      <c r="A488" s="291" t="n">
        <v>141217</v>
      </c>
      <c r="B488" s="291" t="s">
        <v>828</v>
      </c>
      <c r="C488" s="289" t="s">
        <v>136</v>
      </c>
      <c r="D488" s="290" t="n">
        <v>239.38</v>
      </c>
    </row>
    <row r="489" customFormat="false" ht="34.8" hidden="false" customHeight="false" outlineLevel="0" collapsed="false">
      <c r="A489" s="291" t="n">
        <v>141218</v>
      </c>
      <c r="B489" s="291" t="s">
        <v>829</v>
      </c>
      <c r="C489" s="289" t="s">
        <v>136</v>
      </c>
      <c r="D489" s="290" t="n">
        <v>321.07</v>
      </c>
    </row>
    <row r="490" customFormat="false" ht="23.85" hidden="false" customHeight="false" outlineLevel="0" collapsed="false">
      <c r="A490" s="288" t="n">
        <v>1414</v>
      </c>
      <c r="B490" s="288" t="s">
        <v>830</v>
      </c>
      <c r="C490" s="289"/>
      <c r="D490" s="290"/>
    </row>
    <row r="491" customFormat="false" ht="23.85" hidden="false" customHeight="false" outlineLevel="0" collapsed="false">
      <c r="A491" s="291" t="n">
        <v>141409</v>
      </c>
      <c r="B491" s="291" t="s">
        <v>831</v>
      </c>
      <c r="C491" s="289" t="s">
        <v>136</v>
      </c>
      <c r="D491" s="290" t="n">
        <v>21.72</v>
      </c>
    </row>
    <row r="492" customFormat="false" ht="23.85" hidden="false" customHeight="false" outlineLevel="0" collapsed="false">
      <c r="A492" s="291" t="n">
        <v>141410</v>
      </c>
      <c r="B492" s="291" t="s">
        <v>832</v>
      </c>
      <c r="C492" s="289" t="s">
        <v>136</v>
      </c>
      <c r="D492" s="290" t="n">
        <v>24.41</v>
      </c>
    </row>
    <row r="493" customFormat="false" ht="23.85" hidden="false" customHeight="false" outlineLevel="0" collapsed="false">
      <c r="A493" s="291" t="n">
        <v>141411</v>
      </c>
      <c r="B493" s="291" t="s">
        <v>833</v>
      </c>
      <c r="C493" s="289" t="s">
        <v>136</v>
      </c>
      <c r="D493" s="290" t="n">
        <v>29.42</v>
      </c>
    </row>
    <row r="494" customFormat="false" ht="23.85" hidden="false" customHeight="false" outlineLevel="0" collapsed="false">
      <c r="A494" s="291" t="n">
        <v>141412</v>
      </c>
      <c r="B494" s="291" t="s">
        <v>834</v>
      </c>
      <c r="C494" s="289" t="s">
        <v>136</v>
      </c>
      <c r="D494" s="290" t="n">
        <v>37.84</v>
      </c>
    </row>
    <row r="495" customFormat="false" ht="23.85" hidden="false" customHeight="false" outlineLevel="0" collapsed="false">
      <c r="A495" s="291" t="n">
        <v>141413</v>
      </c>
      <c r="B495" s="291" t="s">
        <v>835</v>
      </c>
      <c r="C495" s="289" t="s">
        <v>136</v>
      </c>
      <c r="D495" s="290" t="n">
        <v>46.07</v>
      </c>
    </row>
    <row r="496" customFormat="false" ht="23.85" hidden="false" customHeight="false" outlineLevel="0" collapsed="false">
      <c r="A496" s="291" t="n">
        <v>141414</v>
      </c>
      <c r="B496" s="291" t="s">
        <v>836</v>
      </c>
      <c r="C496" s="289" t="s">
        <v>136</v>
      </c>
      <c r="D496" s="290" t="n">
        <v>71.23</v>
      </c>
    </row>
    <row r="497" customFormat="false" ht="23.85" hidden="false" customHeight="false" outlineLevel="0" collapsed="false">
      <c r="A497" s="291" t="n">
        <v>141415</v>
      </c>
      <c r="B497" s="291" t="s">
        <v>837</v>
      </c>
      <c r="C497" s="289" t="s">
        <v>136</v>
      </c>
      <c r="D497" s="290" t="n">
        <v>94.64</v>
      </c>
    </row>
    <row r="498" customFormat="false" ht="23.85" hidden="false" customHeight="false" outlineLevel="0" collapsed="false">
      <c r="A498" s="291" t="n">
        <v>141416</v>
      </c>
      <c r="B498" s="291" t="s">
        <v>838</v>
      </c>
      <c r="C498" s="289" t="s">
        <v>136</v>
      </c>
      <c r="D498" s="290" t="n">
        <v>119.01</v>
      </c>
    </row>
    <row r="499" customFormat="false" ht="23.85" hidden="false" customHeight="false" outlineLevel="0" collapsed="false">
      <c r="A499" s="288" t="n">
        <v>1415</v>
      </c>
      <c r="B499" s="288" t="s">
        <v>839</v>
      </c>
      <c r="C499" s="289"/>
      <c r="D499" s="290"/>
    </row>
    <row r="500" customFormat="false" ht="35.05" hidden="false" customHeight="false" outlineLevel="0" collapsed="false">
      <c r="A500" s="291" t="n">
        <v>141522</v>
      </c>
      <c r="B500" s="291" t="s">
        <v>840</v>
      </c>
      <c r="C500" s="289" t="s">
        <v>71</v>
      </c>
      <c r="D500" s="290" t="n">
        <v>17.76</v>
      </c>
    </row>
    <row r="501" customFormat="false" ht="23.85" hidden="false" customHeight="false" outlineLevel="0" collapsed="false">
      <c r="A501" s="291" t="n">
        <v>141523</v>
      </c>
      <c r="B501" s="291" t="s">
        <v>841</v>
      </c>
      <c r="C501" s="289" t="s">
        <v>71</v>
      </c>
      <c r="D501" s="290" t="n">
        <v>26.54</v>
      </c>
    </row>
    <row r="502" customFormat="false" ht="35.05" hidden="false" customHeight="false" outlineLevel="0" collapsed="false">
      <c r="A502" s="291" t="n">
        <v>141524</v>
      </c>
      <c r="B502" s="291" t="s">
        <v>842</v>
      </c>
      <c r="C502" s="289" t="s">
        <v>71</v>
      </c>
      <c r="D502" s="290" t="n">
        <v>30.25</v>
      </c>
    </row>
    <row r="503" customFormat="false" ht="35.05" hidden="false" customHeight="false" outlineLevel="0" collapsed="false">
      <c r="A503" s="291" t="n">
        <v>141525</v>
      </c>
      <c r="B503" s="291" t="s">
        <v>843</v>
      </c>
      <c r="C503" s="289" t="s">
        <v>71</v>
      </c>
      <c r="D503" s="290" t="n">
        <v>42.43</v>
      </c>
    </row>
    <row r="504" customFormat="false" ht="23.85" hidden="false" customHeight="false" outlineLevel="0" collapsed="false">
      <c r="A504" s="291" t="n">
        <v>141526</v>
      </c>
      <c r="B504" s="291" t="s">
        <v>844</v>
      </c>
      <c r="C504" s="289" t="s">
        <v>71</v>
      </c>
      <c r="D504" s="290" t="n">
        <v>66.11</v>
      </c>
    </row>
    <row r="505" customFormat="false" ht="35.05" hidden="false" customHeight="false" outlineLevel="0" collapsed="false">
      <c r="A505" s="291" t="n">
        <v>141527</v>
      </c>
      <c r="B505" s="291" t="s">
        <v>845</v>
      </c>
      <c r="C505" s="289" t="s">
        <v>71</v>
      </c>
      <c r="D505" s="290" t="n">
        <v>296.33</v>
      </c>
    </row>
    <row r="506" customFormat="false" ht="23.85" hidden="false" customHeight="false" outlineLevel="0" collapsed="false">
      <c r="A506" s="291" t="n">
        <v>141529</v>
      </c>
      <c r="B506" s="291" t="s">
        <v>846</v>
      </c>
      <c r="C506" s="289" t="s">
        <v>71</v>
      </c>
      <c r="D506" s="290" t="n">
        <v>7.62</v>
      </c>
    </row>
    <row r="507" customFormat="false" ht="13.8" hidden="false" customHeight="false" outlineLevel="0" collapsed="false">
      <c r="A507" s="288" t="n">
        <v>1419</v>
      </c>
      <c r="B507" s="288" t="s">
        <v>847</v>
      </c>
      <c r="C507" s="289"/>
      <c r="D507" s="290"/>
    </row>
    <row r="508" customFormat="false" ht="34.8" hidden="false" customHeight="false" outlineLevel="0" collapsed="false">
      <c r="A508" s="291" t="n">
        <v>141906</v>
      </c>
      <c r="B508" s="291" t="s">
        <v>848</v>
      </c>
      <c r="C508" s="289" t="s">
        <v>136</v>
      </c>
      <c r="D508" s="290" t="n">
        <v>31</v>
      </c>
    </row>
    <row r="509" customFormat="false" ht="34.8" hidden="false" customHeight="false" outlineLevel="0" collapsed="false">
      <c r="A509" s="291" t="n">
        <v>141907</v>
      </c>
      <c r="B509" s="291" t="s">
        <v>849</v>
      </c>
      <c r="C509" s="289" t="s">
        <v>136</v>
      </c>
      <c r="D509" s="290" t="n">
        <v>39.27</v>
      </c>
    </row>
    <row r="510" customFormat="false" ht="34.8" hidden="false" customHeight="false" outlineLevel="0" collapsed="false">
      <c r="A510" s="291" t="n">
        <v>141908</v>
      </c>
      <c r="B510" s="291" t="s">
        <v>850</v>
      </c>
      <c r="C510" s="289" t="s">
        <v>136</v>
      </c>
      <c r="D510" s="290" t="n">
        <v>60.93</v>
      </c>
    </row>
    <row r="511" customFormat="false" ht="34.8" hidden="false" customHeight="false" outlineLevel="0" collapsed="false">
      <c r="A511" s="291" t="n">
        <v>141909</v>
      </c>
      <c r="B511" s="291" t="s">
        <v>851</v>
      </c>
      <c r="C511" s="289" t="s">
        <v>136</v>
      </c>
      <c r="D511" s="290" t="n">
        <v>74.37</v>
      </c>
    </row>
    <row r="512" customFormat="false" ht="34.8" hidden="false" customHeight="false" outlineLevel="0" collapsed="false">
      <c r="A512" s="291" t="n">
        <v>141910</v>
      </c>
      <c r="B512" s="291" t="s">
        <v>852</v>
      </c>
      <c r="C512" s="289" t="s">
        <v>136</v>
      </c>
      <c r="D512" s="290" t="n">
        <v>94.67</v>
      </c>
    </row>
    <row r="513" customFormat="false" ht="13.8" hidden="false" customHeight="false" outlineLevel="0" collapsed="false">
      <c r="A513" s="288" t="n">
        <v>1421</v>
      </c>
      <c r="B513" s="288" t="s">
        <v>853</v>
      </c>
      <c r="C513" s="289"/>
      <c r="D513" s="290"/>
    </row>
    <row r="514" customFormat="false" ht="12.8" hidden="false" customHeight="false" outlineLevel="0" collapsed="false">
      <c r="A514" s="291" t="n">
        <v>142103</v>
      </c>
      <c r="B514" s="291" t="s">
        <v>854</v>
      </c>
      <c r="C514" s="289" t="s">
        <v>71</v>
      </c>
      <c r="D514" s="290" t="n">
        <v>90.86</v>
      </c>
    </row>
    <row r="515" customFormat="false" ht="23.85" hidden="false" customHeight="false" outlineLevel="0" collapsed="false">
      <c r="A515" s="291" t="n">
        <v>142104</v>
      </c>
      <c r="B515" s="291" t="s">
        <v>855</v>
      </c>
      <c r="C515" s="289" t="s">
        <v>71</v>
      </c>
      <c r="D515" s="290" t="n">
        <v>27.31</v>
      </c>
    </row>
    <row r="516" customFormat="false" ht="12.8" hidden="false" customHeight="false" outlineLevel="0" collapsed="false">
      <c r="A516" s="291" t="n">
        <v>142106</v>
      </c>
      <c r="B516" s="291" t="s">
        <v>856</v>
      </c>
      <c r="C516" s="289" t="s">
        <v>71</v>
      </c>
      <c r="D516" s="290" t="n">
        <v>31.33</v>
      </c>
    </row>
    <row r="517" customFormat="false" ht="23.85" hidden="false" customHeight="false" outlineLevel="0" collapsed="false">
      <c r="A517" s="291" t="n">
        <v>142107</v>
      </c>
      <c r="B517" s="291" t="s">
        <v>857</v>
      </c>
      <c r="C517" s="289" t="s">
        <v>71</v>
      </c>
      <c r="D517" s="290" t="n">
        <v>73.61</v>
      </c>
    </row>
    <row r="518" customFormat="false" ht="23.85" hidden="false" customHeight="false" outlineLevel="0" collapsed="false">
      <c r="A518" s="291" t="n">
        <v>142109</v>
      </c>
      <c r="B518" s="291" t="s">
        <v>858</v>
      </c>
      <c r="C518" s="289" t="s">
        <v>71</v>
      </c>
      <c r="D518" s="290" t="n">
        <v>74.45</v>
      </c>
    </row>
    <row r="519" customFormat="false" ht="35.05" hidden="false" customHeight="false" outlineLevel="0" collapsed="false">
      <c r="A519" s="291" t="n">
        <v>142111</v>
      </c>
      <c r="B519" s="291" t="s">
        <v>859</v>
      </c>
      <c r="C519" s="289" t="s">
        <v>71</v>
      </c>
      <c r="D519" s="290" t="n">
        <v>138.6</v>
      </c>
    </row>
    <row r="520" customFormat="false" ht="35.05" hidden="false" customHeight="false" outlineLevel="0" collapsed="false">
      <c r="A520" s="291" t="n">
        <v>142112</v>
      </c>
      <c r="B520" s="291" t="s">
        <v>860</v>
      </c>
      <c r="C520" s="289" t="s">
        <v>71</v>
      </c>
      <c r="D520" s="290" t="n">
        <v>101.69</v>
      </c>
    </row>
    <row r="521" customFormat="false" ht="23.85" hidden="false" customHeight="false" outlineLevel="0" collapsed="false">
      <c r="A521" s="291" t="n">
        <v>142114</v>
      </c>
      <c r="B521" s="291" t="s">
        <v>861</v>
      </c>
      <c r="C521" s="289" t="s">
        <v>71</v>
      </c>
      <c r="D521" s="290" t="n">
        <v>11.13</v>
      </c>
    </row>
    <row r="522" customFormat="false" ht="23.85" hidden="false" customHeight="false" outlineLevel="0" collapsed="false">
      <c r="A522" s="291" t="n">
        <v>142115</v>
      </c>
      <c r="B522" s="291" t="s">
        <v>862</v>
      </c>
      <c r="C522" s="289" t="s">
        <v>71</v>
      </c>
      <c r="D522" s="290" t="n">
        <v>43.97</v>
      </c>
    </row>
    <row r="523" customFormat="false" ht="12.8" hidden="false" customHeight="false" outlineLevel="0" collapsed="false">
      <c r="A523" s="291" t="n">
        <v>142116</v>
      </c>
      <c r="B523" s="291" t="s">
        <v>863</v>
      </c>
      <c r="C523" s="289" t="s">
        <v>71</v>
      </c>
      <c r="D523" s="290" t="n">
        <v>8.47</v>
      </c>
    </row>
    <row r="524" customFormat="false" ht="23.85" hidden="false" customHeight="false" outlineLevel="0" collapsed="false">
      <c r="A524" s="291" t="n">
        <v>142117</v>
      </c>
      <c r="B524" s="291" t="s">
        <v>864</v>
      </c>
      <c r="C524" s="289" t="s">
        <v>71</v>
      </c>
      <c r="D524" s="290" t="n">
        <v>27.97</v>
      </c>
    </row>
    <row r="525" customFormat="false" ht="12.8" hidden="false" customHeight="false" outlineLevel="0" collapsed="false">
      <c r="A525" s="291" t="n">
        <v>142118</v>
      </c>
      <c r="B525" s="291" t="s">
        <v>865</v>
      </c>
      <c r="C525" s="289" t="s">
        <v>71</v>
      </c>
      <c r="D525" s="290" t="n">
        <v>20.25</v>
      </c>
    </row>
    <row r="526" customFormat="false" ht="12.8" hidden="false" customHeight="false" outlineLevel="0" collapsed="false">
      <c r="A526" s="291" t="n">
        <v>142119</v>
      </c>
      <c r="B526" s="291" t="s">
        <v>866</v>
      </c>
      <c r="C526" s="289" t="s">
        <v>71</v>
      </c>
      <c r="D526" s="290" t="n">
        <v>110.04</v>
      </c>
    </row>
    <row r="527" customFormat="false" ht="12.8" hidden="false" customHeight="false" outlineLevel="0" collapsed="false">
      <c r="A527" s="291" t="n">
        <v>142120</v>
      </c>
      <c r="B527" s="291" t="s">
        <v>867</v>
      </c>
      <c r="C527" s="289" t="s">
        <v>71</v>
      </c>
      <c r="D527" s="290" t="n">
        <v>119.31</v>
      </c>
    </row>
    <row r="528" customFormat="false" ht="23.85" hidden="false" customHeight="false" outlineLevel="0" collapsed="false">
      <c r="A528" s="291" t="n">
        <v>142121</v>
      </c>
      <c r="B528" s="291" t="s">
        <v>868</v>
      </c>
      <c r="C528" s="289" t="s">
        <v>71</v>
      </c>
      <c r="D528" s="290" t="n">
        <v>251.76</v>
      </c>
    </row>
    <row r="529" customFormat="false" ht="12.8" hidden="false" customHeight="false" outlineLevel="0" collapsed="false">
      <c r="A529" s="291" t="n">
        <v>142122</v>
      </c>
      <c r="B529" s="291" t="s">
        <v>869</v>
      </c>
      <c r="C529" s="289" t="s">
        <v>71</v>
      </c>
      <c r="D529" s="290" t="n">
        <v>91.3</v>
      </c>
    </row>
    <row r="530" customFormat="false" ht="23.85" hidden="false" customHeight="false" outlineLevel="0" collapsed="false">
      <c r="A530" s="291" t="n">
        <v>142123</v>
      </c>
      <c r="B530" s="291" t="s">
        <v>870</v>
      </c>
      <c r="C530" s="289" t="s">
        <v>71</v>
      </c>
      <c r="D530" s="290" t="n">
        <v>15.48</v>
      </c>
    </row>
    <row r="531" customFormat="false" ht="35.05" hidden="false" customHeight="false" outlineLevel="0" collapsed="false">
      <c r="A531" s="288" t="n">
        <v>1422</v>
      </c>
      <c r="B531" s="288" t="s">
        <v>871</v>
      </c>
      <c r="C531" s="289"/>
      <c r="D531" s="290"/>
    </row>
    <row r="532" customFormat="false" ht="35.05" hidden="false" customHeight="false" outlineLevel="0" collapsed="false">
      <c r="A532" s="291" t="n">
        <v>142201</v>
      </c>
      <c r="B532" s="291" t="s">
        <v>872</v>
      </c>
      <c r="C532" s="289" t="s">
        <v>136</v>
      </c>
      <c r="D532" s="290" t="n">
        <v>14</v>
      </c>
    </row>
    <row r="533" customFormat="false" ht="35.05" hidden="false" customHeight="false" outlineLevel="0" collapsed="false">
      <c r="A533" s="291" t="n">
        <v>142202</v>
      </c>
      <c r="B533" s="291" t="s">
        <v>873</v>
      </c>
      <c r="C533" s="289" t="s">
        <v>136</v>
      </c>
      <c r="D533" s="290" t="n">
        <v>20.99</v>
      </c>
    </row>
    <row r="534" customFormat="false" ht="35.05" hidden="false" customHeight="false" outlineLevel="0" collapsed="false">
      <c r="A534" s="291" t="n">
        <v>142203</v>
      </c>
      <c r="B534" s="291" t="s">
        <v>874</v>
      </c>
      <c r="C534" s="289" t="s">
        <v>136</v>
      </c>
      <c r="D534" s="290" t="n">
        <v>31.62</v>
      </c>
    </row>
    <row r="535" customFormat="false" ht="35.05" hidden="false" customHeight="false" outlineLevel="0" collapsed="false">
      <c r="A535" s="291" t="n">
        <v>142204</v>
      </c>
      <c r="B535" s="291" t="s">
        <v>875</v>
      </c>
      <c r="C535" s="289" t="s">
        <v>136</v>
      </c>
      <c r="D535" s="290" t="n">
        <v>26.68</v>
      </c>
    </row>
    <row r="536" customFormat="false" ht="35.05" hidden="false" customHeight="false" outlineLevel="0" collapsed="false">
      <c r="A536" s="291" t="n">
        <v>142205</v>
      </c>
      <c r="B536" s="291" t="s">
        <v>876</v>
      </c>
      <c r="C536" s="289" t="s">
        <v>136</v>
      </c>
      <c r="D536" s="290" t="n">
        <v>40.67</v>
      </c>
    </row>
    <row r="537" customFormat="false" ht="35.05" hidden="false" customHeight="false" outlineLevel="0" collapsed="false">
      <c r="A537" s="291" t="n">
        <v>142206</v>
      </c>
      <c r="B537" s="291" t="s">
        <v>877</v>
      </c>
      <c r="C537" s="289" t="s">
        <v>136</v>
      </c>
      <c r="D537" s="290" t="n">
        <v>59.18</v>
      </c>
    </row>
    <row r="538" customFormat="false" ht="13.8" hidden="false" customHeight="false" outlineLevel="0" collapsed="false">
      <c r="A538" s="288" t="n">
        <v>1423</v>
      </c>
      <c r="B538" s="288" t="s">
        <v>620</v>
      </c>
      <c r="C538" s="289"/>
      <c r="D538" s="290"/>
    </row>
    <row r="539" customFormat="false" ht="12.8" hidden="false" customHeight="false" outlineLevel="0" collapsed="false">
      <c r="A539" s="291" t="n">
        <v>142301</v>
      </c>
      <c r="B539" s="291" t="s">
        <v>878</v>
      </c>
      <c r="C539" s="289" t="s">
        <v>71</v>
      </c>
      <c r="D539" s="290" t="n">
        <v>23.98</v>
      </c>
    </row>
    <row r="540" customFormat="false" ht="12.8" hidden="false" customHeight="false" outlineLevel="0" collapsed="false">
      <c r="A540" s="291" t="n">
        <v>142302</v>
      </c>
      <c r="B540" s="291" t="s">
        <v>879</v>
      </c>
      <c r="C540" s="289" t="s">
        <v>71</v>
      </c>
      <c r="D540" s="290" t="n">
        <v>33.57</v>
      </c>
    </row>
    <row r="541" customFormat="false" ht="12.8" hidden="false" customHeight="false" outlineLevel="0" collapsed="false">
      <c r="A541" s="291" t="n">
        <v>142303</v>
      </c>
      <c r="B541" s="291" t="s">
        <v>880</v>
      </c>
      <c r="C541" s="289" t="s">
        <v>71</v>
      </c>
      <c r="D541" s="290" t="n">
        <v>23.98</v>
      </c>
    </row>
    <row r="542" customFormat="false" ht="23.85" hidden="false" customHeight="false" outlineLevel="0" collapsed="false">
      <c r="A542" s="291" t="n">
        <v>142304</v>
      </c>
      <c r="B542" s="291" t="s">
        <v>881</v>
      </c>
      <c r="C542" s="289" t="s">
        <v>71</v>
      </c>
      <c r="D542" s="290" t="n">
        <v>32.99</v>
      </c>
    </row>
    <row r="543" customFormat="false" ht="13.8" hidden="false" customHeight="false" outlineLevel="0" collapsed="false">
      <c r="A543" s="288" t="n">
        <v>1428</v>
      </c>
      <c r="B543" s="288" t="s">
        <v>882</v>
      </c>
      <c r="C543" s="289"/>
      <c r="D543" s="290"/>
    </row>
    <row r="544" customFormat="false" ht="46" hidden="false" customHeight="false" outlineLevel="0" collapsed="false">
      <c r="A544" s="291" t="n">
        <v>142801</v>
      </c>
      <c r="B544" s="291" t="s">
        <v>883</v>
      </c>
      <c r="C544" s="289" t="s">
        <v>884</v>
      </c>
      <c r="D544" s="290" t="n">
        <v>4.45</v>
      </c>
    </row>
    <row r="545" customFormat="false" ht="46" hidden="false" customHeight="false" outlineLevel="0" collapsed="false">
      <c r="A545" s="291" t="n">
        <v>142802</v>
      </c>
      <c r="B545" s="291" t="s">
        <v>885</v>
      </c>
      <c r="C545" s="289" t="s">
        <v>884</v>
      </c>
      <c r="D545" s="290" t="n">
        <v>7.13</v>
      </c>
    </row>
    <row r="546" customFormat="false" ht="46" hidden="false" customHeight="false" outlineLevel="0" collapsed="false">
      <c r="A546" s="291" t="n">
        <v>142803</v>
      </c>
      <c r="B546" s="291" t="s">
        <v>886</v>
      </c>
      <c r="C546" s="289" t="s">
        <v>884</v>
      </c>
      <c r="D546" s="290" t="n">
        <v>9.11</v>
      </c>
    </row>
    <row r="547" customFormat="false" ht="13.8" hidden="false" customHeight="false" outlineLevel="0" collapsed="false">
      <c r="A547" s="288" t="n">
        <v>15</v>
      </c>
      <c r="B547" s="288" t="s">
        <v>887</v>
      </c>
      <c r="C547" s="289"/>
      <c r="D547" s="290"/>
    </row>
    <row r="548" customFormat="false" ht="13.8" hidden="false" customHeight="false" outlineLevel="0" collapsed="false">
      <c r="A548" s="288" t="n">
        <v>1501</v>
      </c>
      <c r="B548" s="288" t="s">
        <v>888</v>
      </c>
      <c r="C548" s="289"/>
      <c r="D548" s="290"/>
    </row>
    <row r="549" customFormat="false" ht="68.65" hidden="false" customHeight="false" outlineLevel="0" collapsed="false">
      <c r="A549" s="291" t="n">
        <v>150122</v>
      </c>
      <c r="B549" s="291" t="s">
        <v>889</v>
      </c>
      <c r="C549" s="289" t="s">
        <v>71</v>
      </c>
      <c r="D549" s="292" t="n">
        <v>1502.77</v>
      </c>
    </row>
    <row r="550" customFormat="false" ht="57.2" hidden="false" customHeight="false" outlineLevel="0" collapsed="false">
      <c r="A550" s="291" t="n">
        <v>150123</v>
      </c>
      <c r="B550" s="291" t="s">
        <v>890</v>
      </c>
      <c r="C550" s="289" t="s">
        <v>71</v>
      </c>
      <c r="D550" s="292" t="n">
        <v>2752.58</v>
      </c>
    </row>
    <row r="551" customFormat="false" ht="13.8" hidden="false" customHeight="false" outlineLevel="0" collapsed="false">
      <c r="A551" s="288" t="n">
        <v>1503</v>
      </c>
      <c r="B551" s="288" t="s">
        <v>891</v>
      </c>
      <c r="C551" s="289"/>
      <c r="D551" s="290"/>
    </row>
    <row r="552" customFormat="false" ht="35.05" hidden="false" customHeight="false" outlineLevel="0" collapsed="false">
      <c r="A552" s="291" t="n">
        <v>150306</v>
      </c>
      <c r="B552" s="291" t="s">
        <v>892</v>
      </c>
      <c r="C552" s="289" t="s">
        <v>71</v>
      </c>
      <c r="D552" s="290" t="n">
        <v>278.67</v>
      </c>
    </row>
    <row r="553" customFormat="false" ht="35.05" hidden="false" customHeight="false" outlineLevel="0" collapsed="false">
      <c r="A553" s="291" t="n">
        <v>150307</v>
      </c>
      <c r="B553" s="291" t="s">
        <v>893</v>
      </c>
      <c r="C553" s="289" t="s">
        <v>71</v>
      </c>
      <c r="D553" s="290" t="n">
        <v>521.85</v>
      </c>
    </row>
    <row r="554" customFormat="false" ht="35.05" hidden="false" customHeight="false" outlineLevel="0" collapsed="false">
      <c r="A554" s="291" t="n">
        <v>150308</v>
      </c>
      <c r="B554" s="291" t="s">
        <v>894</v>
      </c>
      <c r="C554" s="289" t="s">
        <v>71</v>
      </c>
      <c r="D554" s="290" t="n">
        <v>613.95</v>
      </c>
    </row>
    <row r="555" customFormat="false" ht="35.05" hidden="false" customHeight="false" outlineLevel="0" collapsed="false">
      <c r="A555" s="291" t="n">
        <v>150309</v>
      </c>
      <c r="B555" s="291" t="s">
        <v>895</v>
      </c>
      <c r="C555" s="289" t="s">
        <v>71</v>
      </c>
      <c r="D555" s="290" t="n">
        <v>730.05</v>
      </c>
    </row>
    <row r="556" customFormat="false" ht="12.8" hidden="false" customHeight="false" outlineLevel="0" collapsed="false">
      <c r="A556" s="291" t="n">
        <v>150310</v>
      </c>
      <c r="B556" s="291" t="s">
        <v>896</v>
      </c>
      <c r="C556" s="289" t="s">
        <v>71</v>
      </c>
      <c r="D556" s="290" t="n">
        <v>113.66</v>
      </c>
    </row>
    <row r="557" customFormat="false" ht="35.05" hidden="false" customHeight="false" outlineLevel="0" collapsed="false">
      <c r="A557" s="291" t="n">
        <v>150311</v>
      </c>
      <c r="B557" s="291" t="s">
        <v>897</v>
      </c>
      <c r="C557" s="289" t="s">
        <v>71</v>
      </c>
      <c r="D557" s="290" t="n">
        <v>150.29</v>
      </c>
    </row>
    <row r="558" customFormat="false" ht="68.65" hidden="false" customHeight="false" outlineLevel="0" collapsed="false">
      <c r="A558" s="291" t="n">
        <v>150315</v>
      </c>
      <c r="B558" s="291" t="s">
        <v>898</v>
      </c>
      <c r="C558" s="289" t="s">
        <v>71</v>
      </c>
      <c r="D558" s="292" t="n">
        <v>1080.97</v>
      </c>
    </row>
    <row r="559" customFormat="false" ht="68.65" hidden="false" customHeight="false" outlineLevel="0" collapsed="false">
      <c r="A559" s="291" t="n">
        <v>150316</v>
      </c>
      <c r="B559" s="291" t="s">
        <v>899</v>
      </c>
      <c r="C559" s="289" t="s">
        <v>71</v>
      </c>
      <c r="D559" s="292" t="n">
        <v>1341.28</v>
      </c>
    </row>
    <row r="560" customFormat="false" ht="57.2" hidden="false" customHeight="false" outlineLevel="0" collapsed="false">
      <c r="A560" s="291" t="n">
        <v>150317</v>
      </c>
      <c r="B560" s="291" t="s">
        <v>900</v>
      </c>
      <c r="C560" s="289" t="s">
        <v>71</v>
      </c>
      <c r="D560" s="292" t="n">
        <v>1743.37</v>
      </c>
    </row>
    <row r="561" customFormat="false" ht="34.8" hidden="false" customHeight="false" outlineLevel="0" collapsed="false">
      <c r="A561" s="291" t="n">
        <v>150320</v>
      </c>
      <c r="B561" s="291" t="s">
        <v>901</v>
      </c>
      <c r="C561" s="289" t="s">
        <v>71</v>
      </c>
      <c r="D561" s="290" t="n">
        <v>105.86</v>
      </c>
    </row>
    <row r="562" customFormat="false" ht="13.8" hidden="false" customHeight="false" outlineLevel="0" collapsed="false">
      <c r="A562" s="288" t="n">
        <v>1506</v>
      </c>
      <c r="B562" s="288" t="s">
        <v>902</v>
      </c>
      <c r="C562" s="289"/>
      <c r="D562" s="290"/>
    </row>
    <row r="563" customFormat="false" ht="34.8" hidden="false" customHeight="false" outlineLevel="0" collapsed="false">
      <c r="A563" s="291" t="n">
        <v>150609</v>
      </c>
      <c r="B563" s="291" t="s">
        <v>903</v>
      </c>
      <c r="C563" s="289" t="s">
        <v>71</v>
      </c>
      <c r="D563" s="290" t="n">
        <v>441.62</v>
      </c>
    </row>
    <row r="564" customFormat="false" ht="57.2" hidden="false" customHeight="false" outlineLevel="0" collapsed="false">
      <c r="A564" s="291" t="n">
        <v>150610</v>
      </c>
      <c r="B564" s="291" t="s">
        <v>904</v>
      </c>
      <c r="C564" s="289" t="s">
        <v>71</v>
      </c>
      <c r="D564" s="290" t="n">
        <v>326.13</v>
      </c>
    </row>
    <row r="565" customFormat="false" ht="23.85" hidden="false" customHeight="false" outlineLevel="0" collapsed="false">
      <c r="A565" s="291" t="n">
        <v>150612</v>
      </c>
      <c r="B565" s="291" t="s">
        <v>905</v>
      </c>
      <c r="C565" s="289" t="s">
        <v>71</v>
      </c>
      <c r="D565" s="290" t="n">
        <v>43.6</v>
      </c>
    </row>
    <row r="566" customFormat="false" ht="57.2" hidden="false" customHeight="false" outlineLevel="0" collapsed="false">
      <c r="A566" s="291" t="n">
        <v>150614</v>
      </c>
      <c r="B566" s="291" t="s">
        <v>906</v>
      </c>
      <c r="C566" s="289" t="s">
        <v>71</v>
      </c>
      <c r="D566" s="290" t="n">
        <v>166.35</v>
      </c>
    </row>
    <row r="567" customFormat="false" ht="57.2" hidden="false" customHeight="false" outlineLevel="0" collapsed="false">
      <c r="A567" s="291" t="n">
        <v>150615</v>
      </c>
      <c r="B567" s="291" t="s">
        <v>907</v>
      </c>
      <c r="C567" s="289" t="s">
        <v>71</v>
      </c>
      <c r="D567" s="290" t="n">
        <v>213.33</v>
      </c>
    </row>
    <row r="568" customFormat="false" ht="57.2" hidden="false" customHeight="false" outlineLevel="0" collapsed="false">
      <c r="A568" s="291" t="n">
        <v>150616</v>
      </c>
      <c r="B568" s="291" t="s">
        <v>908</v>
      </c>
      <c r="C568" s="289" t="s">
        <v>71</v>
      </c>
      <c r="D568" s="290" t="n">
        <v>296.59</v>
      </c>
    </row>
    <row r="569" customFormat="false" ht="57.2" hidden="false" customHeight="false" outlineLevel="0" collapsed="false">
      <c r="A569" s="291" t="n">
        <v>150626</v>
      </c>
      <c r="B569" s="291" t="s">
        <v>909</v>
      </c>
      <c r="C569" s="289" t="s">
        <v>71</v>
      </c>
      <c r="D569" s="290" t="n">
        <v>184.6</v>
      </c>
    </row>
    <row r="570" customFormat="false" ht="23.85" hidden="false" customHeight="false" outlineLevel="0" collapsed="false">
      <c r="A570" s="291" t="n">
        <v>150628</v>
      </c>
      <c r="B570" s="291" t="s">
        <v>910</v>
      </c>
      <c r="C570" s="289" t="s">
        <v>71</v>
      </c>
      <c r="D570" s="290" t="n">
        <v>9.79</v>
      </c>
    </row>
    <row r="571" customFormat="false" ht="23.85" hidden="false" customHeight="false" outlineLevel="0" collapsed="false">
      <c r="A571" s="291" t="n">
        <v>150629</v>
      </c>
      <c r="B571" s="291" t="s">
        <v>911</v>
      </c>
      <c r="C571" s="289" t="s">
        <v>71</v>
      </c>
      <c r="D571" s="290" t="n">
        <v>16.8</v>
      </c>
    </row>
    <row r="572" customFormat="false" ht="23.85" hidden="false" customHeight="false" outlineLevel="0" collapsed="false">
      <c r="A572" s="291" t="n">
        <v>150632</v>
      </c>
      <c r="B572" s="291" t="s">
        <v>912</v>
      </c>
      <c r="C572" s="289" t="s">
        <v>71</v>
      </c>
      <c r="D572" s="290" t="n">
        <v>77.95</v>
      </c>
    </row>
    <row r="573" customFormat="false" ht="23.85" hidden="false" customHeight="false" outlineLevel="0" collapsed="false">
      <c r="A573" s="291" t="n">
        <v>150633</v>
      </c>
      <c r="B573" s="291" t="s">
        <v>913</v>
      </c>
      <c r="C573" s="289" t="s">
        <v>71</v>
      </c>
      <c r="D573" s="290" t="n">
        <v>149.36</v>
      </c>
    </row>
    <row r="574" customFormat="false" ht="23.85" hidden="false" customHeight="false" outlineLevel="0" collapsed="false">
      <c r="A574" s="291" t="n">
        <v>150634</v>
      </c>
      <c r="B574" s="291" t="s">
        <v>914</v>
      </c>
      <c r="C574" s="289" t="s">
        <v>71</v>
      </c>
      <c r="D574" s="290" t="n">
        <v>210.9</v>
      </c>
    </row>
    <row r="575" customFormat="false" ht="23.85" hidden="false" customHeight="false" outlineLevel="0" collapsed="false">
      <c r="A575" s="291" t="n">
        <v>150635</v>
      </c>
      <c r="B575" s="291" t="s">
        <v>915</v>
      </c>
      <c r="C575" s="289" t="s">
        <v>71</v>
      </c>
      <c r="D575" s="290" t="n">
        <v>341.02</v>
      </c>
    </row>
    <row r="576" customFormat="false" ht="23.85" hidden="false" customHeight="false" outlineLevel="0" collapsed="false">
      <c r="A576" s="291" t="n">
        <v>150636</v>
      </c>
      <c r="B576" s="291" t="s">
        <v>916</v>
      </c>
      <c r="C576" s="289" t="s">
        <v>71</v>
      </c>
      <c r="D576" s="290" t="n">
        <v>12.33</v>
      </c>
    </row>
    <row r="577" customFormat="false" ht="13.8" hidden="false" customHeight="false" outlineLevel="0" collapsed="false">
      <c r="A577" s="288" t="n">
        <v>1507</v>
      </c>
      <c r="B577" s="288" t="s">
        <v>917</v>
      </c>
      <c r="C577" s="289"/>
      <c r="D577" s="290"/>
    </row>
    <row r="578" customFormat="false" ht="57.2" hidden="false" customHeight="false" outlineLevel="0" collapsed="false">
      <c r="A578" s="291" t="n">
        <v>150701</v>
      </c>
      <c r="B578" s="291" t="s">
        <v>918</v>
      </c>
      <c r="C578" s="289" t="s">
        <v>136</v>
      </c>
      <c r="D578" s="290" t="n">
        <v>63.88</v>
      </c>
    </row>
    <row r="579" customFormat="false" ht="57.2" hidden="false" customHeight="false" outlineLevel="0" collapsed="false">
      <c r="A579" s="291" t="n">
        <v>150702</v>
      </c>
      <c r="B579" s="291" t="s">
        <v>919</v>
      </c>
      <c r="C579" s="289" t="s">
        <v>136</v>
      </c>
      <c r="D579" s="290" t="n">
        <v>76.67</v>
      </c>
    </row>
    <row r="580" customFormat="false" ht="57.2" hidden="false" customHeight="false" outlineLevel="0" collapsed="false">
      <c r="A580" s="291" t="n">
        <v>150703</v>
      </c>
      <c r="B580" s="291" t="s">
        <v>920</v>
      </c>
      <c r="C580" s="289" t="s">
        <v>136</v>
      </c>
      <c r="D580" s="290" t="n">
        <v>198.43</v>
      </c>
    </row>
    <row r="581" customFormat="false" ht="57.2" hidden="false" customHeight="false" outlineLevel="0" collapsed="false">
      <c r="A581" s="291" t="n">
        <v>150704</v>
      </c>
      <c r="B581" s="291" t="s">
        <v>921</v>
      </c>
      <c r="C581" s="289" t="s">
        <v>136</v>
      </c>
      <c r="D581" s="290" t="n">
        <v>212.68</v>
      </c>
    </row>
    <row r="582" customFormat="false" ht="13.8" hidden="false" customHeight="false" outlineLevel="0" collapsed="false">
      <c r="A582" s="288" t="n">
        <v>1508</v>
      </c>
      <c r="B582" s="288" t="s">
        <v>922</v>
      </c>
      <c r="C582" s="289"/>
      <c r="D582" s="290"/>
    </row>
    <row r="583" customFormat="false" ht="35.05" hidden="false" customHeight="false" outlineLevel="0" collapsed="false">
      <c r="A583" s="291" t="n">
        <v>150801</v>
      </c>
      <c r="B583" s="291" t="s">
        <v>923</v>
      </c>
      <c r="C583" s="289" t="s">
        <v>136</v>
      </c>
      <c r="D583" s="290" t="n">
        <v>15.92</v>
      </c>
    </row>
    <row r="584" customFormat="false" ht="35.05" hidden="false" customHeight="false" outlineLevel="0" collapsed="false">
      <c r="A584" s="291" t="n">
        <v>150802</v>
      </c>
      <c r="B584" s="291" t="s">
        <v>924</v>
      </c>
      <c r="C584" s="289" t="s">
        <v>71</v>
      </c>
      <c r="D584" s="290" t="n">
        <v>25.54</v>
      </c>
    </row>
    <row r="585" customFormat="false" ht="35.05" hidden="false" customHeight="false" outlineLevel="0" collapsed="false">
      <c r="A585" s="291" t="n">
        <v>150803</v>
      </c>
      <c r="B585" s="291" t="s">
        <v>925</v>
      </c>
      <c r="C585" s="289" t="s">
        <v>71</v>
      </c>
      <c r="D585" s="290" t="n">
        <v>31.08</v>
      </c>
    </row>
    <row r="586" customFormat="false" ht="35.05" hidden="false" customHeight="false" outlineLevel="0" collapsed="false">
      <c r="A586" s="291" t="n">
        <v>150804</v>
      </c>
      <c r="B586" s="291" t="s">
        <v>926</v>
      </c>
      <c r="C586" s="289" t="s">
        <v>71</v>
      </c>
      <c r="D586" s="290" t="n">
        <v>28.19</v>
      </c>
    </row>
    <row r="587" customFormat="false" ht="35.05" hidden="false" customHeight="false" outlineLevel="0" collapsed="false">
      <c r="A587" s="291" t="n">
        <v>150805</v>
      </c>
      <c r="B587" s="291" t="s">
        <v>927</v>
      </c>
      <c r="C587" s="289" t="s">
        <v>71</v>
      </c>
      <c r="D587" s="290" t="n">
        <v>29</v>
      </c>
    </row>
    <row r="588" customFormat="false" ht="35.05" hidden="false" customHeight="false" outlineLevel="0" collapsed="false">
      <c r="A588" s="291" t="n">
        <v>150806</v>
      </c>
      <c r="B588" s="291" t="s">
        <v>928</v>
      </c>
      <c r="C588" s="289" t="s">
        <v>136</v>
      </c>
      <c r="D588" s="290" t="n">
        <v>26.25</v>
      </c>
    </row>
    <row r="589" customFormat="false" ht="23.85" hidden="false" customHeight="false" outlineLevel="0" collapsed="false">
      <c r="A589" s="291" t="n">
        <v>150807</v>
      </c>
      <c r="B589" s="291" t="s">
        <v>929</v>
      </c>
      <c r="C589" s="289" t="s">
        <v>136</v>
      </c>
      <c r="D589" s="290" t="n">
        <v>17.2</v>
      </c>
    </row>
    <row r="590" customFormat="false" ht="23.85" hidden="false" customHeight="false" outlineLevel="0" collapsed="false">
      <c r="A590" s="291" t="n">
        <v>150835</v>
      </c>
      <c r="B590" s="291" t="s">
        <v>930</v>
      </c>
      <c r="C590" s="289" t="s">
        <v>136</v>
      </c>
      <c r="D590" s="290" t="n">
        <v>62.31</v>
      </c>
    </row>
    <row r="591" customFormat="false" ht="23.85" hidden="false" customHeight="false" outlineLevel="0" collapsed="false">
      <c r="A591" s="291" t="n">
        <v>150836</v>
      </c>
      <c r="B591" s="291" t="s">
        <v>931</v>
      </c>
      <c r="C591" s="289" t="s">
        <v>136</v>
      </c>
      <c r="D591" s="290" t="n">
        <v>82.75</v>
      </c>
    </row>
    <row r="592" customFormat="false" ht="23.85" hidden="false" customHeight="false" outlineLevel="0" collapsed="false">
      <c r="A592" s="291" t="n">
        <v>150837</v>
      </c>
      <c r="B592" s="291" t="s">
        <v>932</v>
      </c>
      <c r="C592" s="289" t="s">
        <v>136</v>
      </c>
      <c r="D592" s="290" t="n">
        <v>115.4</v>
      </c>
    </row>
    <row r="593" customFormat="false" ht="23.85" hidden="false" customHeight="false" outlineLevel="0" collapsed="false">
      <c r="A593" s="291" t="n">
        <v>150838</v>
      </c>
      <c r="B593" s="291" t="s">
        <v>933</v>
      </c>
      <c r="C593" s="289" t="s">
        <v>136</v>
      </c>
      <c r="D593" s="290" t="n">
        <v>131.65</v>
      </c>
    </row>
    <row r="594" customFormat="false" ht="23.85" hidden="false" customHeight="false" outlineLevel="0" collapsed="false">
      <c r="A594" s="291" t="n">
        <v>150843</v>
      </c>
      <c r="B594" s="291" t="s">
        <v>934</v>
      </c>
      <c r="C594" s="289" t="s">
        <v>71</v>
      </c>
      <c r="D594" s="290" t="n">
        <v>50.66</v>
      </c>
    </row>
    <row r="595" customFormat="false" ht="23.85" hidden="false" customHeight="false" outlineLevel="0" collapsed="false">
      <c r="A595" s="291" t="n">
        <v>150844</v>
      </c>
      <c r="B595" s="291" t="s">
        <v>935</v>
      </c>
      <c r="C595" s="289" t="s">
        <v>71</v>
      </c>
      <c r="D595" s="290" t="n">
        <v>66.9</v>
      </c>
    </row>
    <row r="596" customFormat="false" ht="23.85" hidden="false" customHeight="false" outlineLevel="0" collapsed="false">
      <c r="A596" s="291" t="n">
        <v>150845</v>
      </c>
      <c r="B596" s="291" t="s">
        <v>936</v>
      </c>
      <c r="C596" s="289" t="s">
        <v>71</v>
      </c>
      <c r="D596" s="290" t="n">
        <v>77.76</v>
      </c>
    </row>
    <row r="597" customFormat="false" ht="12.8" hidden="false" customHeight="false" outlineLevel="0" collapsed="false">
      <c r="A597" s="291" t="n">
        <v>150850</v>
      </c>
      <c r="B597" s="291" t="s">
        <v>937</v>
      </c>
      <c r="C597" s="289" t="s">
        <v>71</v>
      </c>
      <c r="D597" s="290" t="n">
        <v>10.08</v>
      </c>
    </row>
    <row r="598" customFormat="false" ht="12.8" hidden="false" customHeight="false" outlineLevel="0" collapsed="false">
      <c r="A598" s="291" t="n">
        <v>150851</v>
      </c>
      <c r="B598" s="291" t="s">
        <v>938</v>
      </c>
      <c r="C598" s="289" t="s">
        <v>71</v>
      </c>
      <c r="D598" s="290" t="n">
        <v>10.08</v>
      </c>
    </row>
    <row r="599" customFormat="false" ht="12.8" hidden="false" customHeight="false" outlineLevel="0" collapsed="false">
      <c r="A599" s="291" t="n">
        <v>150852</v>
      </c>
      <c r="B599" s="291" t="s">
        <v>939</v>
      </c>
      <c r="C599" s="289" t="s">
        <v>71</v>
      </c>
      <c r="D599" s="290" t="n">
        <v>11.27</v>
      </c>
    </row>
    <row r="600" customFormat="false" ht="23.85" hidden="false" customHeight="false" outlineLevel="0" collapsed="false">
      <c r="A600" s="291" t="n">
        <v>150860</v>
      </c>
      <c r="B600" s="291" t="s">
        <v>940</v>
      </c>
      <c r="C600" s="289" t="s">
        <v>136</v>
      </c>
      <c r="D600" s="290" t="n">
        <v>30.39</v>
      </c>
    </row>
    <row r="601" customFormat="false" ht="23.85" hidden="false" customHeight="false" outlineLevel="0" collapsed="false">
      <c r="A601" s="291" t="n">
        <v>150861</v>
      </c>
      <c r="B601" s="291" t="s">
        <v>941</v>
      </c>
      <c r="C601" s="289" t="s">
        <v>136</v>
      </c>
      <c r="D601" s="290" t="n">
        <v>36.07</v>
      </c>
    </row>
    <row r="602" customFormat="false" ht="23.85" hidden="false" customHeight="false" outlineLevel="0" collapsed="false">
      <c r="A602" s="291" t="n">
        <v>150862</v>
      </c>
      <c r="B602" s="291" t="s">
        <v>942</v>
      </c>
      <c r="C602" s="289" t="s">
        <v>136</v>
      </c>
      <c r="D602" s="290" t="n">
        <v>50.23</v>
      </c>
    </row>
    <row r="603" customFormat="false" ht="23.85" hidden="false" customHeight="false" outlineLevel="0" collapsed="false">
      <c r="A603" s="291" t="n">
        <v>150863</v>
      </c>
      <c r="B603" s="291" t="s">
        <v>943</v>
      </c>
      <c r="C603" s="289" t="s">
        <v>136</v>
      </c>
      <c r="D603" s="290" t="n">
        <v>62.5</v>
      </c>
    </row>
    <row r="604" customFormat="false" ht="35.05" hidden="false" customHeight="false" outlineLevel="0" collapsed="false">
      <c r="A604" s="291" t="n">
        <v>150866</v>
      </c>
      <c r="B604" s="291" t="s">
        <v>944</v>
      </c>
      <c r="C604" s="289" t="s">
        <v>71</v>
      </c>
      <c r="D604" s="290" t="n">
        <v>12.74</v>
      </c>
    </row>
    <row r="605" customFormat="false" ht="35.05" hidden="false" customHeight="false" outlineLevel="0" collapsed="false">
      <c r="A605" s="291" t="n">
        <v>150867</v>
      </c>
      <c r="B605" s="291" t="s">
        <v>945</v>
      </c>
      <c r="C605" s="289" t="s">
        <v>71</v>
      </c>
      <c r="D605" s="290" t="n">
        <v>13.28</v>
      </c>
    </row>
    <row r="606" customFormat="false" ht="35.05" hidden="false" customHeight="false" outlineLevel="0" collapsed="false">
      <c r="A606" s="291" t="n">
        <v>150870</v>
      </c>
      <c r="B606" s="291" t="s">
        <v>946</v>
      </c>
      <c r="C606" s="289" t="s">
        <v>71</v>
      </c>
      <c r="D606" s="290" t="n">
        <v>85.85</v>
      </c>
    </row>
    <row r="607" customFormat="false" ht="35.05" hidden="false" customHeight="false" outlineLevel="0" collapsed="false">
      <c r="A607" s="291" t="n">
        <v>150871</v>
      </c>
      <c r="B607" s="291" t="s">
        <v>947</v>
      </c>
      <c r="C607" s="289" t="s">
        <v>71</v>
      </c>
      <c r="D607" s="290" t="n">
        <v>109.29</v>
      </c>
    </row>
    <row r="608" customFormat="false" ht="35.05" hidden="false" customHeight="false" outlineLevel="0" collapsed="false">
      <c r="A608" s="291" t="n">
        <v>150875</v>
      </c>
      <c r="B608" s="291" t="s">
        <v>948</v>
      </c>
      <c r="C608" s="289" t="s">
        <v>71</v>
      </c>
      <c r="D608" s="290" t="n">
        <v>77.37</v>
      </c>
    </row>
    <row r="609" customFormat="false" ht="35.05" hidden="false" customHeight="false" outlineLevel="0" collapsed="false">
      <c r="A609" s="291" t="n">
        <v>150876</v>
      </c>
      <c r="B609" s="291" t="s">
        <v>949</v>
      </c>
      <c r="C609" s="289" t="s">
        <v>71</v>
      </c>
      <c r="D609" s="290" t="n">
        <v>118.54</v>
      </c>
    </row>
    <row r="610" customFormat="false" ht="57.2" hidden="false" customHeight="false" outlineLevel="0" collapsed="false">
      <c r="A610" s="291" t="n">
        <v>150880</v>
      </c>
      <c r="B610" s="291" t="s">
        <v>950</v>
      </c>
      <c r="C610" s="289" t="s">
        <v>71</v>
      </c>
      <c r="D610" s="290" t="n">
        <v>32.2</v>
      </c>
    </row>
    <row r="611" customFormat="false" ht="46" hidden="false" customHeight="false" outlineLevel="0" collapsed="false">
      <c r="A611" s="291" t="n">
        <v>150881</v>
      </c>
      <c r="B611" s="291" t="s">
        <v>951</v>
      </c>
      <c r="C611" s="289" t="s">
        <v>71</v>
      </c>
      <c r="D611" s="290" t="n">
        <v>29.48</v>
      </c>
    </row>
    <row r="612" customFormat="false" ht="46" hidden="false" customHeight="false" outlineLevel="0" collapsed="false">
      <c r="A612" s="291" t="n">
        <v>150882</v>
      </c>
      <c r="B612" s="291" t="s">
        <v>952</v>
      </c>
      <c r="C612" s="289" t="s">
        <v>71</v>
      </c>
      <c r="D612" s="290" t="n">
        <v>54.13</v>
      </c>
    </row>
    <row r="613" customFormat="false" ht="46" hidden="false" customHeight="false" outlineLevel="0" collapsed="false">
      <c r="A613" s="291" t="n">
        <v>150883</v>
      </c>
      <c r="B613" s="291" t="s">
        <v>953</v>
      </c>
      <c r="C613" s="289" t="s">
        <v>71</v>
      </c>
      <c r="D613" s="290" t="n">
        <v>63.33</v>
      </c>
    </row>
    <row r="614" customFormat="false" ht="68.65" hidden="false" customHeight="false" outlineLevel="0" collapsed="false">
      <c r="A614" s="291" t="n">
        <v>150884</v>
      </c>
      <c r="B614" s="291" t="s">
        <v>954</v>
      </c>
      <c r="C614" s="289" t="s">
        <v>71</v>
      </c>
      <c r="D614" s="290" t="n">
        <v>37.89</v>
      </c>
    </row>
    <row r="615" customFormat="false" ht="68.65" hidden="false" customHeight="false" outlineLevel="0" collapsed="false">
      <c r="A615" s="291" t="n">
        <v>150885</v>
      </c>
      <c r="B615" s="291" t="s">
        <v>955</v>
      </c>
      <c r="C615" s="289" t="s">
        <v>71</v>
      </c>
      <c r="D615" s="290" t="n">
        <v>42.92</v>
      </c>
    </row>
    <row r="616" customFormat="false" ht="68.65" hidden="false" customHeight="false" outlineLevel="0" collapsed="false">
      <c r="A616" s="291" t="n">
        <v>150886</v>
      </c>
      <c r="B616" s="291" t="s">
        <v>956</v>
      </c>
      <c r="C616" s="289" t="s">
        <v>71</v>
      </c>
      <c r="D616" s="290" t="n">
        <v>44.84</v>
      </c>
    </row>
    <row r="617" customFormat="false" ht="23.85" hidden="false" customHeight="false" outlineLevel="0" collapsed="false">
      <c r="A617" s="288" t="n">
        <v>1509</v>
      </c>
      <c r="B617" s="288" t="s">
        <v>957</v>
      </c>
      <c r="C617" s="289"/>
      <c r="D617" s="290"/>
    </row>
    <row r="618" customFormat="false" ht="12.8" hidden="false" customHeight="false" outlineLevel="0" collapsed="false">
      <c r="A618" s="291" t="n">
        <v>150906</v>
      </c>
      <c r="B618" s="291" t="s">
        <v>958</v>
      </c>
      <c r="C618" s="289" t="s">
        <v>136</v>
      </c>
      <c r="D618" s="290" t="n">
        <v>2.09</v>
      </c>
    </row>
    <row r="619" customFormat="false" ht="12.8" hidden="false" customHeight="false" outlineLevel="0" collapsed="false">
      <c r="A619" s="291" t="n">
        <v>150910</v>
      </c>
      <c r="B619" s="291" t="s">
        <v>959</v>
      </c>
      <c r="C619" s="289" t="s">
        <v>71</v>
      </c>
      <c r="D619" s="290" t="n">
        <v>14.69</v>
      </c>
    </row>
    <row r="620" customFormat="false" ht="35.05" hidden="false" customHeight="false" outlineLevel="0" collapsed="false">
      <c r="A620" s="291" t="n">
        <v>150916</v>
      </c>
      <c r="B620" s="291" t="s">
        <v>960</v>
      </c>
      <c r="C620" s="289" t="s">
        <v>71</v>
      </c>
      <c r="D620" s="290" t="n">
        <v>40.57</v>
      </c>
    </row>
    <row r="621" customFormat="false" ht="23.85" hidden="false" customHeight="false" outlineLevel="0" collapsed="false">
      <c r="A621" s="291" t="n">
        <v>150918</v>
      </c>
      <c r="B621" s="291" t="s">
        <v>961</v>
      </c>
      <c r="C621" s="289" t="s">
        <v>71</v>
      </c>
      <c r="D621" s="290" t="n">
        <v>34.69</v>
      </c>
    </row>
    <row r="622" customFormat="false" ht="23.85" hidden="false" customHeight="false" outlineLevel="0" collapsed="false">
      <c r="A622" s="291" t="n">
        <v>150932</v>
      </c>
      <c r="B622" s="291" t="s">
        <v>962</v>
      </c>
      <c r="C622" s="289" t="s">
        <v>71</v>
      </c>
      <c r="D622" s="290" t="n">
        <v>7.2</v>
      </c>
    </row>
    <row r="623" customFormat="false" ht="12.8" hidden="false" customHeight="false" outlineLevel="0" collapsed="false">
      <c r="A623" s="291" t="n">
        <v>150934</v>
      </c>
      <c r="B623" s="291" t="s">
        <v>963</v>
      </c>
      <c r="C623" s="289" t="s">
        <v>71</v>
      </c>
      <c r="D623" s="290" t="n">
        <v>23.25</v>
      </c>
    </row>
    <row r="624" customFormat="false" ht="12.8" hidden="false" customHeight="false" outlineLevel="0" collapsed="false">
      <c r="A624" s="291" t="n">
        <v>150937</v>
      </c>
      <c r="B624" s="291" t="s">
        <v>964</v>
      </c>
      <c r="C624" s="289" t="s">
        <v>136</v>
      </c>
      <c r="D624" s="290" t="n">
        <v>5.21</v>
      </c>
    </row>
    <row r="625" customFormat="false" ht="12.8" hidden="false" customHeight="false" outlineLevel="0" collapsed="false">
      <c r="A625" s="291" t="n">
        <v>150964</v>
      </c>
      <c r="B625" s="291" t="s">
        <v>965</v>
      </c>
      <c r="C625" s="289" t="s">
        <v>71</v>
      </c>
      <c r="D625" s="290" t="n">
        <v>23.25</v>
      </c>
    </row>
    <row r="626" customFormat="false" ht="12.8" hidden="false" customHeight="false" outlineLevel="0" collapsed="false">
      <c r="A626" s="291" t="n">
        <v>150967</v>
      </c>
      <c r="B626" s="291" t="s">
        <v>966</v>
      </c>
      <c r="C626" s="289" t="s">
        <v>71</v>
      </c>
      <c r="D626" s="290" t="n">
        <v>7.49</v>
      </c>
    </row>
    <row r="627" customFormat="false" ht="23.85" hidden="false" customHeight="false" outlineLevel="0" collapsed="false">
      <c r="A627" s="288" t="n">
        <v>1510</v>
      </c>
      <c r="B627" s="288" t="s">
        <v>967</v>
      </c>
      <c r="C627" s="289"/>
      <c r="D627" s="290"/>
    </row>
    <row r="628" customFormat="false" ht="57.2" hidden="false" customHeight="false" outlineLevel="0" collapsed="false">
      <c r="A628" s="291" t="n">
        <v>151001</v>
      </c>
      <c r="B628" s="291" t="s">
        <v>968</v>
      </c>
      <c r="C628" s="289" t="s">
        <v>71</v>
      </c>
      <c r="D628" s="290" t="n">
        <v>145.82</v>
      </c>
    </row>
    <row r="629" customFormat="false" ht="57.2" hidden="false" customHeight="false" outlineLevel="0" collapsed="false">
      <c r="A629" s="291" t="n">
        <v>151002</v>
      </c>
      <c r="B629" s="291" t="s">
        <v>969</v>
      </c>
      <c r="C629" s="289" t="s">
        <v>71</v>
      </c>
      <c r="D629" s="290" t="n">
        <v>329.2</v>
      </c>
    </row>
    <row r="630" customFormat="false" ht="57.2" hidden="false" customHeight="false" outlineLevel="0" collapsed="false">
      <c r="A630" s="291" t="n">
        <v>151003</v>
      </c>
      <c r="B630" s="291" t="s">
        <v>970</v>
      </c>
      <c r="C630" s="289" t="s">
        <v>71</v>
      </c>
      <c r="D630" s="290" t="n">
        <v>144.93</v>
      </c>
    </row>
    <row r="631" customFormat="false" ht="57.2" hidden="false" customHeight="false" outlineLevel="0" collapsed="false">
      <c r="A631" s="291" t="n">
        <v>151015</v>
      </c>
      <c r="B631" s="291" t="s">
        <v>971</v>
      </c>
      <c r="C631" s="289" t="s">
        <v>71</v>
      </c>
      <c r="D631" s="290" t="n">
        <v>253.35</v>
      </c>
    </row>
    <row r="632" customFormat="false" ht="57.2" hidden="false" customHeight="false" outlineLevel="0" collapsed="false">
      <c r="A632" s="291" t="n">
        <v>151016</v>
      </c>
      <c r="B632" s="291" t="s">
        <v>972</v>
      </c>
      <c r="C632" s="289" t="s">
        <v>71</v>
      </c>
      <c r="D632" s="290" t="n">
        <v>769.15</v>
      </c>
    </row>
    <row r="633" customFormat="false" ht="57.2" hidden="false" customHeight="false" outlineLevel="0" collapsed="false">
      <c r="A633" s="291" t="n">
        <v>151017</v>
      </c>
      <c r="B633" s="291" t="s">
        <v>973</v>
      </c>
      <c r="C633" s="289" t="s">
        <v>71</v>
      </c>
      <c r="D633" s="292" t="n">
        <v>1168.73</v>
      </c>
    </row>
    <row r="634" customFormat="false" ht="13.8" hidden="false" customHeight="false" outlineLevel="0" collapsed="false">
      <c r="A634" s="288" t="n">
        <v>1511</v>
      </c>
      <c r="B634" s="288" t="s">
        <v>974</v>
      </c>
      <c r="C634" s="289"/>
      <c r="D634" s="290"/>
    </row>
    <row r="635" customFormat="false" ht="23.85" hidden="false" customHeight="false" outlineLevel="0" collapsed="false">
      <c r="A635" s="291" t="n">
        <v>151125</v>
      </c>
      <c r="B635" s="291" t="s">
        <v>975</v>
      </c>
      <c r="C635" s="289" t="s">
        <v>136</v>
      </c>
      <c r="D635" s="290" t="n">
        <v>18.07</v>
      </c>
    </row>
    <row r="636" customFormat="false" ht="23.85" hidden="false" customHeight="false" outlineLevel="0" collapsed="false">
      <c r="A636" s="291" t="n">
        <v>151126</v>
      </c>
      <c r="B636" s="291" t="s">
        <v>976</v>
      </c>
      <c r="C636" s="289" t="s">
        <v>136</v>
      </c>
      <c r="D636" s="290" t="n">
        <v>18.93</v>
      </c>
    </row>
    <row r="637" customFormat="false" ht="23.85" hidden="false" customHeight="false" outlineLevel="0" collapsed="false">
      <c r="A637" s="291" t="n">
        <v>151127</v>
      </c>
      <c r="B637" s="291" t="s">
        <v>977</v>
      </c>
      <c r="C637" s="289" t="s">
        <v>136</v>
      </c>
      <c r="D637" s="290" t="n">
        <v>20.34</v>
      </c>
    </row>
    <row r="638" customFormat="false" ht="23.85" hidden="false" customHeight="false" outlineLevel="0" collapsed="false">
      <c r="A638" s="291" t="n">
        <v>151128</v>
      </c>
      <c r="B638" s="291" t="s">
        <v>978</v>
      </c>
      <c r="C638" s="289" t="s">
        <v>136</v>
      </c>
      <c r="D638" s="290" t="n">
        <v>31.55</v>
      </c>
    </row>
    <row r="639" customFormat="false" ht="23.85" hidden="false" customHeight="false" outlineLevel="0" collapsed="false">
      <c r="A639" s="291" t="n">
        <v>151129</v>
      </c>
      <c r="B639" s="291" t="s">
        <v>979</v>
      </c>
      <c r="C639" s="289" t="s">
        <v>136</v>
      </c>
      <c r="D639" s="290" t="n">
        <v>34.17</v>
      </c>
    </row>
    <row r="640" customFormat="false" ht="23.85" hidden="false" customHeight="false" outlineLevel="0" collapsed="false">
      <c r="A640" s="291" t="n">
        <v>151130</v>
      </c>
      <c r="B640" s="291" t="s">
        <v>980</v>
      </c>
      <c r="C640" s="289" t="s">
        <v>136</v>
      </c>
      <c r="D640" s="290" t="n">
        <v>36.86</v>
      </c>
    </row>
    <row r="641" customFormat="false" ht="23.85" hidden="false" customHeight="false" outlineLevel="0" collapsed="false">
      <c r="A641" s="291" t="n">
        <v>151131</v>
      </c>
      <c r="B641" s="291" t="s">
        <v>981</v>
      </c>
      <c r="C641" s="289" t="s">
        <v>136</v>
      </c>
      <c r="D641" s="290" t="n">
        <v>68.03</v>
      </c>
    </row>
    <row r="642" customFormat="false" ht="23.85" hidden="false" customHeight="false" outlineLevel="0" collapsed="false">
      <c r="A642" s="291" t="n">
        <v>151132</v>
      </c>
      <c r="B642" s="291" t="s">
        <v>982</v>
      </c>
      <c r="C642" s="289" t="s">
        <v>136</v>
      </c>
      <c r="D642" s="290" t="n">
        <v>6.59</v>
      </c>
    </row>
    <row r="643" customFormat="false" ht="23.85" hidden="false" customHeight="false" outlineLevel="0" collapsed="false">
      <c r="A643" s="291" t="n">
        <v>151133</v>
      </c>
      <c r="B643" s="291" t="s">
        <v>983</v>
      </c>
      <c r="C643" s="289" t="s">
        <v>136</v>
      </c>
      <c r="D643" s="290" t="n">
        <v>8.07</v>
      </c>
    </row>
    <row r="644" customFormat="false" ht="23.85" hidden="false" customHeight="false" outlineLevel="0" collapsed="false">
      <c r="A644" s="291" t="n">
        <v>151135</v>
      </c>
      <c r="B644" s="291" t="s">
        <v>984</v>
      </c>
      <c r="C644" s="289" t="s">
        <v>136</v>
      </c>
      <c r="D644" s="290" t="n">
        <v>90.59</v>
      </c>
    </row>
    <row r="645" customFormat="false" ht="23.85" hidden="false" customHeight="false" outlineLevel="0" collapsed="false">
      <c r="A645" s="291" t="n">
        <v>151136</v>
      </c>
      <c r="B645" s="291" t="s">
        <v>985</v>
      </c>
      <c r="C645" s="289" t="s">
        <v>136</v>
      </c>
      <c r="D645" s="290" t="n">
        <v>261.37</v>
      </c>
    </row>
    <row r="646" customFormat="false" ht="46" hidden="false" customHeight="false" outlineLevel="0" collapsed="false">
      <c r="A646" s="291" t="n">
        <v>151137</v>
      </c>
      <c r="B646" s="291" t="s">
        <v>986</v>
      </c>
      <c r="C646" s="289" t="s">
        <v>136</v>
      </c>
      <c r="D646" s="290" t="n">
        <v>28.49</v>
      </c>
    </row>
    <row r="647" customFormat="false" ht="46" hidden="false" customHeight="false" outlineLevel="0" collapsed="false">
      <c r="A647" s="291" t="n">
        <v>151138</v>
      </c>
      <c r="B647" s="291" t="s">
        <v>987</v>
      </c>
      <c r="C647" s="289" t="s">
        <v>136</v>
      </c>
      <c r="D647" s="290" t="n">
        <v>25.51</v>
      </c>
    </row>
    <row r="648" customFormat="false" ht="34.8" hidden="false" customHeight="false" outlineLevel="0" collapsed="false">
      <c r="A648" s="291" t="n">
        <v>151139</v>
      </c>
      <c r="B648" s="291" t="s">
        <v>988</v>
      </c>
      <c r="C648" s="289" t="s">
        <v>136</v>
      </c>
      <c r="D648" s="290" t="n">
        <v>29.95</v>
      </c>
    </row>
    <row r="649" customFormat="false" ht="34.8" hidden="false" customHeight="false" outlineLevel="0" collapsed="false">
      <c r="A649" s="291" t="n">
        <v>151140</v>
      </c>
      <c r="B649" s="291" t="s">
        <v>989</v>
      </c>
      <c r="C649" s="289" t="s">
        <v>136</v>
      </c>
      <c r="D649" s="290" t="n">
        <v>47.89</v>
      </c>
    </row>
    <row r="650" customFormat="false" ht="34.8" hidden="false" customHeight="false" outlineLevel="0" collapsed="false">
      <c r="A650" s="291" t="n">
        <v>151141</v>
      </c>
      <c r="B650" s="291" t="s">
        <v>990</v>
      </c>
      <c r="C650" s="289" t="s">
        <v>136</v>
      </c>
      <c r="D650" s="290" t="n">
        <v>65.51</v>
      </c>
    </row>
    <row r="651" customFormat="false" ht="34.8" hidden="false" customHeight="false" outlineLevel="0" collapsed="false">
      <c r="A651" s="291" t="n">
        <v>151142</v>
      </c>
      <c r="B651" s="291" t="s">
        <v>991</v>
      </c>
      <c r="C651" s="289" t="s">
        <v>136</v>
      </c>
      <c r="D651" s="290" t="n">
        <v>114.69</v>
      </c>
    </row>
    <row r="652" customFormat="false" ht="13.8" hidden="false" customHeight="false" outlineLevel="0" collapsed="false">
      <c r="A652" s="288" t="n">
        <v>1513</v>
      </c>
      <c r="B652" s="288" t="s">
        <v>992</v>
      </c>
      <c r="C652" s="289"/>
      <c r="D652" s="290"/>
    </row>
    <row r="653" customFormat="false" ht="34.8" hidden="false" customHeight="false" outlineLevel="0" collapsed="false">
      <c r="A653" s="291" t="n">
        <v>151301</v>
      </c>
      <c r="B653" s="291" t="s">
        <v>993</v>
      </c>
      <c r="C653" s="289" t="s">
        <v>71</v>
      </c>
      <c r="D653" s="290" t="n">
        <v>24.96</v>
      </c>
    </row>
    <row r="654" customFormat="false" ht="34.8" hidden="false" customHeight="false" outlineLevel="0" collapsed="false">
      <c r="A654" s="291" t="n">
        <v>151302</v>
      </c>
      <c r="B654" s="291" t="s">
        <v>994</v>
      </c>
      <c r="C654" s="289" t="s">
        <v>71</v>
      </c>
      <c r="D654" s="290" t="n">
        <v>24.96</v>
      </c>
    </row>
    <row r="655" customFormat="false" ht="34.8" hidden="false" customHeight="false" outlineLevel="0" collapsed="false">
      <c r="A655" s="291" t="n">
        <v>151303</v>
      </c>
      <c r="B655" s="291" t="s">
        <v>995</v>
      </c>
      <c r="C655" s="289" t="s">
        <v>71</v>
      </c>
      <c r="D655" s="290" t="n">
        <v>24.96</v>
      </c>
    </row>
    <row r="656" customFormat="false" ht="34.8" hidden="false" customHeight="false" outlineLevel="0" collapsed="false">
      <c r="A656" s="291" t="n">
        <v>151304</v>
      </c>
      <c r="B656" s="291" t="s">
        <v>996</v>
      </c>
      <c r="C656" s="289" t="s">
        <v>71</v>
      </c>
      <c r="D656" s="290" t="n">
        <v>24.96</v>
      </c>
    </row>
    <row r="657" customFormat="false" ht="34.8" hidden="false" customHeight="false" outlineLevel="0" collapsed="false">
      <c r="A657" s="291" t="n">
        <v>151305</v>
      </c>
      <c r="B657" s="291" t="s">
        <v>997</v>
      </c>
      <c r="C657" s="289" t="s">
        <v>71</v>
      </c>
      <c r="D657" s="290" t="n">
        <v>27.84</v>
      </c>
    </row>
    <row r="658" customFormat="false" ht="34.8" hidden="false" customHeight="false" outlineLevel="0" collapsed="false">
      <c r="A658" s="291" t="n">
        <v>151306</v>
      </c>
      <c r="B658" s="291" t="s">
        <v>998</v>
      </c>
      <c r="C658" s="289" t="s">
        <v>71</v>
      </c>
      <c r="D658" s="290" t="n">
        <v>63.95</v>
      </c>
    </row>
    <row r="659" customFormat="false" ht="34.8" hidden="false" customHeight="false" outlineLevel="0" collapsed="false">
      <c r="A659" s="291" t="n">
        <v>151307</v>
      </c>
      <c r="B659" s="291" t="s">
        <v>999</v>
      </c>
      <c r="C659" s="289" t="s">
        <v>71</v>
      </c>
      <c r="D659" s="290" t="n">
        <v>63.95</v>
      </c>
    </row>
    <row r="660" customFormat="false" ht="34.8" hidden="false" customHeight="false" outlineLevel="0" collapsed="false">
      <c r="A660" s="291" t="n">
        <v>151308</v>
      </c>
      <c r="B660" s="291" t="s">
        <v>1000</v>
      </c>
      <c r="C660" s="289" t="s">
        <v>71</v>
      </c>
      <c r="D660" s="290" t="n">
        <v>71.61</v>
      </c>
    </row>
    <row r="661" customFormat="false" ht="34.8" hidden="false" customHeight="false" outlineLevel="0" collapsed="false">
      <c r="A661" s="291" t="n">
        <v>151309</v>
      </c>
      <c r="B661" s="291" t="s">
        <v>1001</v>
      </c>
      <c r="C661" s="289" t="s">
        <v>71</v>
      </c>
      <c r="D661" s="290" t="n">
        <v>91.86</v>
      </c>
    </row>
    <row r="662" customFormat="false" ht="34.8" hidden="false" customHeight="false" outlineLevel="0" collapsed="false">
      <c r="A662" s="291" t="n">
        <v>151310</v>
      </c>
      <c r="B662" s="291" t="s">
        <v>1002</v>
      </c>
      <c r="C662" s="289" t="s">
        <v>71</v>
      </c>
      <c r="D662" s="290" t="n">
        <v>94.82</v>
      </c>
    </row>
    <row r="663" customFormat="false" ht="34.8" hidden="false" customHeight="false" outlineLevel="0" collapsed="false">
      <c r="A663" s="291" t="n">
        <v>151311</v>
      </c>
      <c r="B663" s="291" t="s">
        <v>1003</v>
      </c>
      <c r="C663" s="289" t="s">
        <v>71</v>
      </c>
      <c r="D663" s="290" t="n">
        <v>94.82</v>
      </c>
    </row>
    <row r="664" customFormat="false" ht="34.8" hidden="false" customHeight="false" outlineLevel="0" collapsed="false">
      <c r="A664" s="291" t="n">
        <v>151313</v>
      </c>
      <c r="B664" s="291" t="s">
        <v>1004</v>
      </c>
      <c r="C664" s="289" t="s">
        <v>71</v>
      </c>
      <c r="D664" s="290" t="n">
        <v>232.47</v>
      </c>
    </row>
    <row r="665" customFormat="false" ht="34.8" hidden="false" customHeight="false" outlineLevel="0" collapsed="false">
      <c r="A665" s="291" t="n">
        <v>151314</v>
      </c>
      <c r="B665" s="291" t="s">
        <v>1005</v>
      </c>
      <c r="C665" s="289" t="s">
        <v>71</v>
      </c>
      <c r="D665" s="290" t="n">
        <v>408.63</v>
      </c>
    </row>
    <row r="666" customFormat="false" ht="34.8" hidden="false" customHeight="false" outlineLevel="0" collapsed="false">
      <c r="A666" s="291" t="n">
        <v>151316</v>
      </c>
      <c r="B666" s="291" t="s">
        <v>1006</v>
      </c>
      <c r="C666" s="289" t="s">
        <v>71</v>
      </c>
      <c r="D666" s="290" t="n">
        <v>171.87</v>
      </c>
    </row>
    <row r="667" customFormat="false" ht="34.8" hidden="false" customHeight="false" outlineLevel="0" collapsed="false">
      <c r="A667" s="291" t="n">
        <v>151317</v>
      </c>
      <c r="B667" s="291" t="s">
        <v>1007</v>
      </c>
      <c r="C667" s="289" t="s">
        <v>71</v>
      </c>
      <c r="D667" s="290" t="n">
        <v>27.95</v>
      </c>
    </row>
    <row r="668" customFormat="false" ht="34.8" hidden="false" customHeight="false" outlineLevel="0" collapsed="false">
      <c r="A668" s="291" t="n">
        <v>151318</v>
      </c>
      <c r="B668" s="291" t="s">
        <v>1008</v>
      </c>
      <c r="C668" s="289" t="s">
        <v>71</v>
      </c>
      <c r="D668" s="290" t="n">
        <v>30.52</v>
      </c>
    </row>
    <row r="669" customFormat="false" ht="34.8" hidden="false" customHeight="false" outlineLevel="0" collapsed="false">
      <c r="A669" s="291" t="n">
        <v>151319</v>
      </c>
      <c r="B669" s="291" t="s">
        <v>1009</v>
      </c>
      <c r="C669" s="289" t="s">
        <v>71</v>
      </c>
      <c r="D669" s="290" t="n">
        <v>38.84</v>
      </c>
    </row>
    <row r="670" customFormat="false" ht="34.8" hidden="false" customHeight="false" outlineLevel="0" collapsed="false">
      <c r="A670" s="291" t="n">
        <v>151320</v>
      </c>
      <c r="B670" s="291" t="s">
        <v>1010</v>
      </c>
      <c r="C670" s="289" t="s">
        <v>71</v>
      </c>
      <c r="D670" s="290" t="n">
        <v>48.34</v>
      </c>
    </row>
    <row r="671" customFormat="false" ht="34.8" hidden="false" customHeight="false" outlineLevel="0" collapsed="false">
      <c r="A671" s="291" t="n">
        <v>151321</v>
      </c>
      <c r="B671" s="291" t="s">
        <v>1011</v>
      </c>
      <c r="C671" s="289" t="s">
        <v>71</v>
      </c>
      <c r="D671" s="290" t="n">
        <v>63.95</v>
      </c>
    </row>
    <row r="672" customFormat="false" ht="34.8" hidden="false" customHeight="false" outlineLevel="0" collapsed="false">
      <c r="A672" s="291" t="n">
        <v>151322</v>
      </c>
      <c r="B672" s="291" t="s">
        <v>1012</v>
      </c>
      <c r="C672" s="289" t="s">
        <v>71</v>
      </c>
      <c r="D672" s="290" t="n">
        <v>63.95</v>
      </c>
    </row>
    <row r="673" customFormat="false" ht="34.8" hidden="false" customHeight="false" outlineLevel="0" collapsed="false">
      <c r="A673" s="291" t="n">
        <v>151323</v>
      </c>
      <c r="B673" s="291" t="s">
        <v>1013</v>
      </c>
      <c r="C673" s="289" t="s">
        <v>71</v>
      </c>
      <c r="D673" s="290" t="n">
        <v>67.28</v>
      </c>
    </row>
    <row r="674" customFormat="false" ht="34.8" hidden="false" customHeight="false" outlineLevel="0" collapsed="false">
      <c r="A674" s="291" t="n">
        <v>151324</v>
      </c>
      <c r="B674" s="291" t="s">
        <v>1014</v>
      </c>
      <c r="C674" s="289" t="s">
        <v>71</v>
      </c>
      <c r="D674" s="290" t="n">
        <v>76.71</v>
      </c>
    </row>
    <row r="675" customFormat="false" ht="34.8" hidden="false" customHeight="false" outlineLevel="0" collapsed="false">
      <c r="A675" s="291" t="n">
        <v>151325</v>
      </c>
      <c r="B675" s="291" t="s">
        <v>1015</v>
      </c>
      <c r="C675" s="289" t="s">
        <v>71</v>
      </c>
      <c r="D675" s="290" t="n">
        <v>106.34</v>
      </c>
    </row>
    <row r="676" customFormat="false" ht="34.8" hidden="false" customHeight="false" outlineLevel="0" collapsed="false">
      <c r="A676" s="291" t="n">
        <v>151326</v>
      </c>
      <c r="B676" s="291" t="s">
        <v>1016</v>
      </c>
      <c r="C676" s="289" t="s">
        <v>71</v>
      </c>
      <c r="D676" s="290" t="n">
        <v>116.5</v>
      </c>
    </row>
    <row r="677" customFormat="false" ht="34.8" hidden="false" customHeight="false" outlineLevel="0" collapsed="false">
      <c r="A677" s="291" t="n">
        <v>151327</v>
      </c>
      <c r="B677" s="291" t="s">
        <v>1017</v>
      </c>
      <c r="C677" s="289" t="s">
        <v>71</v>
      </c>
      <c r="D677" s="290" t="n">
        <v>91.86</v>
      </c>
    </row>
    <row r="678" customFormat="false" ht="34.8" hidden="false" customHeight="false" outlineLevel="0" collapsed="false">
      <c r="A678" s="291" t="n">
        <v>151328</v>
      </c>
      <c r="B678" s="291" t="s">
        <v>1018</v>
      </c>
      <c r="C678" s="289" t="s">
        <v>71</v>
      </c>
      <c r="D678" s="290" t="n">
        <v>91.86</v>
      </c>
    </row>
    <row r="679" customFormat="false" ht="34.8" hidden="false" customHeight="false" outlineLevel="0" collapsed="false">
      <c r="A679" s="291" t="n">
        <v>151329</v>
      </c>
      <c r="B679" s="291" t="s">
        <v>1019</v>
      </c>
      <c r="C679" s="289" t="s">
        <v>71</v>
      </c>
      <c r="D679" s="290" t="n">
        <v>91.86</v>
      </c>
    </row>
    <row r="680" customFormat="false" ht="34.8" hidden="false" customHeight="false" outlineLevel="0" collapsed="false">
      <c r="A680" s="291" t="n">
        <v>151330</v>
      </c>
      <c r="B680" s="291" t="s">
        <v>1020</v>
      </c>
      <c r="C680" s="289" t="s">
        <v>71</v>
      </c>
      <c r="D680" s="290" t="n">
        <v>103.55</v>
      </c>
    </row>
    <row r="681" customFormat="false" ht="34.8" hidden="false" customHeight="false" outlineLevel="0" collapsed="false">
      <c r="A681" s="291" t="n">
        <v>151331</v>
      </c>
      <c r="B681" s="291" t="s">
        <v>1021</v>
      </c>
      <c r="C681" s="289" t="s">
        <v>71</v>
      </c>
      <c r="D681" s="290" t="n">
        <v>191.54</v>
      </c>
    </row>
    <row r="682" customFormat="false" ht="34.8" hidden="false" customHeight="false" outlineLevel="0" collapsed="false">
      <c r="A682" s="291" t="n">
        <v>151332</v>
      </c>
      <c r="B682" s="291" t="s">
        <v>1022</v>
      </c>
      <c r="C682" s="289" t="s">
        <v>71</v>
      </c>
      <c r="D682" s="290" t="n">
        <v>413.64</v>
      </c>
    </row>
    <row r="683" customFormat="false" ht="46" hidden="false" customHeight="false" outlineLevel="0" collapsed="false">
      <c r="A683" s="291" t="n">
        <v>151333</v>
      </c>
      <c r="B683" s="291" t="s">
        <v>1023</v>
      </c>
      <c r="C683" s="289" t="s">
        <v>71</v>
      </c>
      <c r="D683" s="290" t="n">
        <v>513.75</v>
      </c>
    </row>
    <row r="684" customFormat="false" ht="46" hidden="false" customHeight="false" outlineLevel="0" collapsed="false">
      <c r="A684" s="291" t="n">
        <v>151334</v>
      </c>
      <c r="B684" s="291" t="s">
        <v>1024</v>
      </c>
      <c r="C684" s="289" t="s">
        <v>71</v>
      </c>
      <c r="D684" s="290" t="n">
        <v>513.75</v>
      </c>
    </row>
    <row r="685" customFormat="false" ht="46" hidden="false" customHeight="false" outlineLevel="0" collapsed="false">
      <c r="A685" s="291" t="n">
        <v>151335</v>
      </c>
      <c r="B685" s="291" t="s">
        <v>1025</v>
      </c>
      <c r="C685" s="289" t="s">
        <v>71</v>
      </c>
      <c r="D685" s="292" t="n">
        <v>1206.97</v>
      </c>
    </row>
    <row r="686" customFormat="false" ht="34.8" hidden="false" customHeight="false" outlineLevel="0" collapsed="false">
      <c r="A686" s="291" t="n">
        <v>151337</v>
      </c>
      <c r="B686" s="291" t="s">
        <v>1026</v>
      </c>
      <c r="C686" s="289" t="s">
        <v>71</v>
      </c>
      <c r="D686" s="290" t="n">
        <v>114.64</v>
      </c>
    </row>
    <row r="687" customFormat="false" ht="34.8" hidden="false" customHeight="false" outlineLevel="0" collapsed="false">
      <c r="A687" s="291" t="n">
        <v>151338</v>
      </c>
      <c r="B687" s="291" t="s">
        <v>1027</v>
      </c>
      <c r="C687" s="289" t="s">
        <v>71</v>
      </c>
      <c r="D687" s="290" t="n">
        <v>24.96</v>
      </c>
    </row>
    <row r="688" customFormat="false" ht="34.8" hidden="false" customHeight="false" outlineLevel="0" collapsed="false">
      <c r="A688" s="291" t="n">
        <v>151339</v>
      </c>
      <c r="B688" s="291" t="s">
        <v>1028</v>
      </c>
      <c r="C688" s="289" t="s">
        <v>71</v>
      </c>
      <c r="D688" s="290" t="n">
        <v>413.64</v>
      </c>
    </row>
    <row r="689" customFormat="false" ht="34.8" hidden="false" customHeight="false" outlineLevel="0" collapsed="false">
      <c r="A689" s="291" t="n">
        <v>151344</v>
      </c>
      <c r="B689" s="291" t="s">
        <v>1029</v>
      </c>
      <c r="C689" s="289" t="s">
        <v>71</v>
      </c>
      <c r="D689" s="290" t="n">
        <v>98.33</v>
      </c>
    </row>
    <row r="690" customFormat="false" ht="34.8" hidden="false" customHeight="false" outlineLevel="0" collapsed="false">
      <c r="A690" s="291" t="n">
        <v>151345</v>
      </c>
      <c r="B690" s="291" t="s">
        <v>1030</v>
      </c>
      <c r="C690" s="289" t="s">
        <v>71</v>
      </c>
      <c r="D690" s="290" t="n">
        <v>98.33</v>
      </c>
    </row>
    <row r="691" customFormat="false" ht="34.8" hidden="false" customHeight="false" outlineLevel="0" collapsed="false">
      <c r="A691" s="291" t="n">
        <v>151346</v>
      </c>
      <c r="B691" s="291" t="s">
        <v>1031</v>
      </c>
      <c r="C691" s="289" t="s">
        <v>71</v>
      </c>
      <c r="D691" s="290" t="n">
        <v>129.09</v>
      </c>
    </row>
    <row r="692" customFormat="false" ht="34.8" hidden="false" customHeight="false" outlineLevel="0" collapsed="false">
      <c r="A692" s="291" t="n">
        <v>151347</v>
      </c>
      <c r="B692" s="291" t="s">
        <v>1032</v>
      </c>
      <c r="C692" s="289" t="s">
        <v>71</v>
      </c>
      <c r="D692" s="290" t="n">
        <v>129.09</v>
      </c>
    </row>
    <row r="693" customFormat="false" ht="34.8" hidden="false" customHeight="false" outlineLevel="0" collapsed="false">
      <c r="A693" s="291" t="n">
        <v>151348</v>
      </c>
      <c r="B693" s="291" t="s">
        <v>1033</v>
      </c>
      <c r="C693" s="289" t="s">
        <v>71</v>
      </c>
      <c r="D693" s="290" t="n">
        <v>129.09</v>
      </c>
    </row>
    <row r="694" customFormat="false" ht="34.8" hidden="false" customHeight="false" outlineLevel="0" collapsed="false">
      <c r="A694" s="291" t="n">
        <v>151349</v>
      </c>
      <c r="B694" s="291" t="s">
        <v>1034</v>
      </c>
      <c r="C694" s="289" t="s">
        <v>71</v>
      </c>
      <c r="D694" s="290" t="n">
        <v>98.33</v>
      </c>
    </row>
    <row r="695" customFormat="false" ht="34.8" hidden="false" customHeight="false" outlineLevel="0" collapsed="false">
      <c r="A695" s="291" t="n">
        <v>151350</v>
      </c>
      <c r="B695" s="291" t="s">
        <v>1035</v>
      </c>
      <c r="C695" s="289" t="s">
        <v>71</v>
      </c>
      <c r="D695" s="290" t="n">
        <v>139.65</v>
      </c>
    </row>
    <row r="696" customFormat="false" ht="34.8" hidden="false" customHeight="false" outlineLevel="0" collapsed="false">
      <c r="A696" s="291" t="n">
        <v>151357</v>
      </c>
      <c r="B696" s="291" t="s">
        <v>1036</v>
      </c>
      <c r="C696" s="289" t="s">
        <v>71</v>
      </c>
      <c r="D696" s="290" t="n">
        <v>145.21</v>
      </c>
    </row>
    <row r="697" customFormat="false" ht="34.8" hidden="false" customHeight="false" outlineLevel="0" collapsed="false">
      <c r="A697" s="291" t="n">
        <v>151359</v>
      </c>
      <c r="B697" s="291" t="s">
        <v>1037</v>
      </c>
      <c r="C697" s="289" t="s">
        <v>71</v>
      </c>
      <c r="D697" s="290" t="n">
        <v>227.74</v>
      </c>
    </row>
    <row r="698" customFormat="false" ht="13.8" hidden="false" customHeight="false" outlineLevel="0" collapsed="false">
      <c r="A698" s="288" t="n">
        <v>1514</v>
      </c>
      <c r="B698" s="288" t="s">
        <v>1038</v>
      </c>
      <c r="C698" s="289"/>
      <c r="D698" s="290"/>
    </row>
    <row r="699" customFormat="false" ht="34.8" hidden="false" customHeight="false" outlineLevel="0" collapsed="false">
      <c r="A699" s="291" t="n">
        <v>151401</v>
      </c>
      <c r="B699" s="291" t="s">
        <v>1039</v>
      </c>
      <c r="C699" s="289" t="s">
        <v>136</v>
      </c>
      <c r="D699" s="290" t="n">
        <v>6.41</v>
      </c>
    </row>
    <row r="700" customFormat="false" ht="34.8" hidden="false" customHeight="false" outlineLevel="0" collapsed="false">
      <c r="A700" s="291" t="n">
        <v>151402</v>
      </c>
      <c r="B700" s="291" t="s">
        <v>1040</v>
      </c>
      <c r="C700" s="289" t="s">
        <v>136</v>
      </c>
      <c r="D700" s="290" t="n">
        <v>7.79</v>
      </c>
    </row>
    <row r="701" customFormat="false" ht="34.8" hidden="false" customHeight="false" outlineLevel="0" collapsed="false">
      <c r="A701" s="291" t="n">
        <v>151403</v>
      </c>
      <c r="B701" s="291" t="s">
        <v>1041</v>
      </c>
      <c r="C701" s="289" t="s">
        <v>136</v>
      </c>
      <c r="D701" s="290" t="n">
        <v>9.63</v>
      </c>
    </row>
    <row r="702" customFormat="false" ht="34.8" hidden="false" customHeight="false" outlineLevel="0" collapsed="false">
      <c r="A702" s="291" t="n">
        <v>151404</v>
      </c>
      <c r="B702" s="291" t="s">
        <v>1042</v>
      </c>
      <c r="C702" s="289" t="s">
        <v>136</v>
      </c>
      <c r="D702" s="290" t="n">
        <v>12.75</v>
      </c>
    </row>
    <row r="703" customFormat="false" ht="34.8" hidden="false" customHeight="false" outlineLevel="0" collapsed="false">
      <c r="A703" s="291" t="n">
        <v>151405</v>
      </c>
      <c r="B703" s="291" t="s">
        <v>1043</v>
      </c>
      <c r="C703" s="289" t="s">
        <v>136</v>
      </c>
      <c r="D703" s="290" t="n">
        <v>18.07</v>
      </c>
    </row>
    <row r="704" customFormat="false" ht="34.8" hidden="false" customHeight="false" outlineLevel="0" collapsed="false">
      <c r="A704" s="291" t="n">
        <v>151406</v>
      </c>
      <c r="B704" s="291" t="s">
        <v>1044</v>
      </c>
      <c r="C704" s="289" t="s">
        <v>136</v>
      </c>
      <c r="D704" s="290" t="n">
        <v>26.28</v>
      </c>
    </row>
    <row r="705" customFormat="false" ht="34.8" hidden="false" customHeight="false" outlineLevel="0" collapsed="false">
      <c r="A705" s="291" t="n">
        <v>151407</v>
      </c>
      <c r="B705" s="291" t="s">
        <v>1045</v>
      </c>
      <c r="C705" s="289" t="s">
        <v>136</v>
      </c>
      <c r="D705" s="290" t="n">
        <v>32.15</v>
      </c>
    </row>
    <row r="706" customFormat="false" ht="34.8" hidden="false" customHeight="false" outlineLevel="0" collapsed="false">
      <c r="A706" s="291" t="n">
        <v>151413</v>
      </c>
      <c r="B706" s="291" t="s">
        <v>1046</v>
      </c>
      <c r="C706" s="289" t="s">
        <v>136</v>
      </c>
      <c r="D706" s="290" t="n">
        <v>39.36</v>
      </c>
    </row>
    <row r="707" customFormat="false" ht="34.8" hidden="false" customHeight="false" outlineLevel="0" collapsed="false">
      <c r="A707" s="291" t="n">
        <v>151414</v>
      </c>
      <c r="B707" s="291" t="s">
        <v>1047</v>
      </c>
      <c r="C707" s="289" t="s">
        <v>136</v>
      </c>
      <c r="D707" s="290" t="n">
        <v>17.7</v>
      </c>
    </row>
    <row r="708" customFormat="false" ht="34.8" hidden="false" customHeight="false" outlineLevel="0" collapsed="false">
      <c r="A708" s="291" t="n">
        <v>151417</v>
      </c>
      <c r="B708" s="291" t="s">
        <v>1048</v>
      </c>
      <c r="C708" s="289" t="s">
        <v>136</v>
      </c>
      <c r="D708" s="290" t="n">
        <v>8.79</v>
      </c>
    </row>
    <row r="709" customFormat="false" ht="34.8" hidden="false" customHeight="false" outlineLevel="0" collapsed="false">
      <c r="A709" s="291" t="n">
        <v>151418</v>
      </c>
      <c r="B709" s="291" t="s">
        <v>1049</v>
      </c>
      <c r="C709" s="289" t="s">
        <v>136</v>
      </c>
      <c r="D709" s="290" t="n">
        <v>11.27</v>
      </c>
    </row>
    <row r="710" customFormat="false" ht="34.8" hidden="false" customHeight="false" outlineLevel="0" collapsed="false">
      <c r="A710" s="291" t="n">
        <v>151419</v>
      </c>
      <c r="B710" s="291" t="s">
        <v>1050</v>
      </c>
      <c r="C710" s="289" t="s">
        <v>136</v>
      </c>
      <c r="D710" s="290" t="n">
        <v>14.03</v>
      </c>
    </row>
    <row r="711" customFormat="false" ht="34.8" hidden="false" customHeight="false" outlineLevel="0" collapsed="false">
      <c r="A711" s="291" t="n">
        <v>151420</v>
      </c>
      <c r="B711" s="291" t="s">
        <v>1051</v>
      </c>
      <c r="C711" s="289" t="s">
        <v>136</v>
      </c>
      <c r="D711" s="290" t="n">
        <v>19.32</v>
      </c>
    </row>
    <row r="712" customFormat="false" ht="34.8" hidden="false" customHeight="false" outlineLevel="0" collapsed="false">
      <c r="A712" s="291" t="n">
        <v>151421</v>
      </c>
      <c r="B712" s="291" t="s">
        <v>1052</v>
      </c>
      <c r="C712" s="289" t="s">
        <v>136</v>
      </c>
      <c r="D712" s="290" t="n">
        <v>26.97</v>
      </c>
    </row>
    <row r="713" customFormat="false" ht="34.8" hidden="false" customHeight="false" outlineLevel="0" collapsed="false">
      <c r="A713" s="291" t="n">
        <v>151422</v>
      </c>
      <c r="B713" s="291" t="s">
        <v>1053</v>
      </c>
      <c r="C713" s="289" t="s">
        <v>136</v>
      </c>
      <c r="D713" s="290" t="n">
        <v>33.34</v>
      </c>
    </row>
    <row r="714" customFormat="false" ht="34.8" hidden="false" customHeight="false" outlineLevel="0" collapsed="false">
      <c r="A714" s="291" t="n">
        <v>151423</v>
      </c>
      <c r="B714" s="291" t="s">
        <v>1054</v>
      </c>
      <c r="C714" s="289" t="s">
        <v>136</v>
      </c>
      <c r="D714" s="290" t="n">
        <v>52.79</v>
      </c>
    </row>
    <row r="715" customFormat="false" ht="34.8" hidden="false" customHeight="false" outlineLevel="0" collapsed="false">
      <c r="A715" s="291" t="n">
        <v>151425</v>
      </c>
      <c r="B715" s="291" t="s">
        <v>1055</v>
      </c>
      <c r="C715" s="289" t="s">
        <v>136</v>
      </c>
      <c r="D715" s="290" t="n">
        <v>60.5</v>
      </c>
    </row>
    <row r="716" customFormat="false" ht="34.8" hidden="false" customHeight="false" outlineLevel="0" collapsed="false">
      <c r="A716" s="291" t="n">
        <v>151426</v>
      </c>
      <c r="B716" s="291" t="s">
        <v>1056</v>
      </c>
      <c r="C716" s="289" t="s">
        <v>136</v>
      </c>
      <c r="D716" s="290" t="n">
        <v>117.17</v>
      </c>
    </row>
    <row r="717" customFormat="false" ht="34.8" hidden="false" customHeight="false" outlineLevel="0" collapsed="false">
      <c r="A717" s="291" t="n">
        <v>151427</v>
      </c>
      <c r="B717" s="291" t="s">
        <v>1057</v>
      </c>
      <c r="C717" s="289" t="s">
        <v>136</v>
      </c>
      <c r="D717" s="290" t="n">
        <v>154.99</v>
      </c>
    </row>
    <row r="718" customFormat="false" ht="34.8" hidden="false" customHeight="false" outlineLevel="0" collapsed="false">
      <c r="A718" s="291" t="n">
        <v>151428</v>
      </c>
      <c r="B718" s="291" t="s">
        <v>1058</v>
      </c>
      <c r="C718" s="289" t="s">
        <v>136</v>
      </c>
      <c r="D718" s="290" t="n">
        <v>377.92</v>
      </c>
    </row>
    <row r="719" customFormat="false" ht="34.8" hidden="false" customHeight="false" outlineLevel="0" collapsed="false">
      <c r="A719" s="291" t="n">
        <v>151429</v>
      </c>
      <c r="B719" s="291" t="s">
        <v>1059</v>
      </c>
      <c r="C719" s="289" t="s">
        <v>136</v>
      </c>
      <c r="D719" s="290" t="n">
        <v>103.54</v>
      </c>
    </row>
    <row r="720" customFormat="false" ht="34.8" hidden="false" customHeight="false" outlineLevel="0" collapsed="false">
      <c r="A720" s="291" t="n">
        <v>151430</v>
      </c>
      <c r="B720" s="291" t="s">
        <v>1060</v>
      </c>
      <c r="C720" s="289" t="s">
        <v>136</v>
      </c>
      <c r="D720" s="290" t="n">
        <v>191.09</v>
      </c>
    </row>
    <row r="721" customFormat="false" ht="34.8" hidden="false" customHeight="false" outlineLevel="0" collapsed="false">
      <c r="A721" s="291" t="n">
        <v>151431</v>
      </c>
      <c r="B721" s="291" t="s">
        <v>1061</v>
      </c>
      <c r="C721" s="289" t="s">
        <v>136</v>
      </c>
      <c r="D721" s="290" t="n">
        <v>232.01</v>
      </c>
    </row>
    <row r="722" customFormat="false" ht="34.8" hidden="false" customHeight="false" outlineLevel="0" collapsed="false">
      <c r="A722" s="291" t="n">
        <v>151432</v>
      </c>
      <c r="B722" s="291" t="s">
        <v>1062</v>
      </c>
      <c r="C722" s="289" t="s">
        <v>136</v>
      </c>
      <c r="D722" s="290" t="n">
        <v>267.73</v>
      </c>
    </row>
    <row r="723" customFormat="false" ht="34.8" hidden="false" customHeight="false" outlineLevel="0" collapsed="false">
      <c r="A723" s="291" t="n">
        <v>151433</v>
      </c>
      <c r="B723" s="291" t="s">
        <v>1063</v>
      </c>
      <c r="C723" s="289" t="s">
        <v>136</v>
      </c>
      <c r="D723" s="290" t="n">
        <v>81.68</v>
      </c>
    </row>
    <row r="724" customFormat="false" ht="34.8" hidden="false" customHeight="false" outlineLevel="0" collapsed="false">
      <c r="A724" s="291" t="n">
        <v>151434</v>
      </c>
      <c r="B724" s="291" t="s">
        <v>1064</v>
      </c>
      <c r="C724" s="289" t="s">
        <v>136</v>
      </c>
      <c r="D724" s="290" t="n">
        <v>110.68</v>
      </c>
    </row>
    <row r="725" customFormat="false" ht="34.8" hidden="false" customHeight="false" outlineLevel="0" collapsed="false">
      <c r="A725" s="291" t="n">
        <v>151438</v>
      </c>
      <c r="B725" s="291" t="s">
        <v>1065</v>
      </c>
      <c r="C725" s="289" t="s">
        <v>136</v>
      </c>
      <c r="D725" s="290" t="n">
        <v>13.78</v>
      </c>
    </row>
    <row r="726" customFormat="false" ht="34.8" hidden="false" customHeight="false" outlineLevel="0" collapsed="false">
      <c r="A726" s="291" t="n">
        <v>151439</v>
      </c>
      <c r="B726" s="291" t="s">
        <v>1066</v>
      </c>
      <c r="C726" s="289" t="s">
        <v>136</v>
      </c>
      <c r="D726" s="290" t="n">
        <v>16.22</v>
      </c>
    </row>
    <row r="727" customFormat="false" ht="34.8" hidden="false" customHeight="false" outlineLevel="0" collapsed="false">
      <c r="A727" s="291" t="n">
        <v>151440</v>
      </c>
      <c r="B727" s="291" t="s">
        <v>1067</v>
      </c>
      <c r="C727" s="289" t="s">
        <v>136</v>
      </c>
      <c r="D727" s="290" t="n">
        <v>22.63</v>
      </c>
    </row>
    <row r="728" customFormat="false" ht="46" hidden="false" customHeight="false" outlineLevel="0" collapsed="false">
      <c r="A728" s="291" t="n">
        <v>151441</v>
      </c>
      <c r="B728" s="291" t="s">
        <v>1068</v>
      </c>
      <c r="C728" s="289" t="s">
        <v>136</v>
      </c>
      <c r="D728" s="290" t="n">
        <v>6.24</v>
      </c>
    </row>
    <row r="729" customFormat="false" ht="46" hidden="false" customHeight="false" outlineLevel="0" collapsed="false">
      <c r="A729" s="291" t="n">
        <v>151442</v>
      </c>
      <c r="B729" s="291" t="s">
        <v>1069</v>
      </c>
      <c r="C729" s="289" t="s">
        <v>136</v>
      </c>
      <c r="D729" s="290" t="n">
        <v>7.56</v>
      </c>
    </row>
    <row r="730" customFormat="false" ht="46" hidden="false" customHeight="false" outlineLevel="0" collapsed="false">
      <c r="A730" s="291" t="n">
        <v>151443</v>
      </c>
      <c r="B730" s="291" t="s">
        <v>1070</v>
      </c>
      <c r="C730" s="289" t="s">
        <v>136</v>
      </c>
      <c r="D730" s="290" t="n">
        <v>9.09</v>
      </c>
    </row>
    <row r="731" customFormat="false" ht="46" hidden="false" customHeight="false" outlineLevel="0" collapsed="false">
      <c r="A731" s="291" t="n">
        <v>151444</v>
      </c>
      <c r="B731" s="291" t="s">
        <v>1071</v>
      </c>
      <c r="C731" s="289" t="s">
        <v>136</v>
      </c>
      <c r="D731" s="290" t="n">
        <v>11.66</v>
      </c>
    </row>
    <row r="732" customFormat="false" ht="46" hidden="false" customHeight="false" outlineLevel="0" collapsed="false">
      <c r="A732" s="291" t="n">
        <v>151445</v>
      </c>
      <c r="B732" s="291" t="s">
        <v>1072</v>
      </c>
      <c r="C732" s="289" t="s">
        <v>136</v>
      </c>
      <c r="D732" s="290" t="n">
        <v>17.06</v>
      </c>
    </row>
    <row r="733" customFormat="false" ht="46" hidden="false" customHeight="false" outlineLevel="0" collapsed="false">
      <c r="A733" s="291" t="n">
        <v>151446</v>
      </c>
      <c r="B733" s="291" t="s">
        <v>1073</v>
      </c>
      <c r="C733" s="289" t="s">
        <v>136</v>
      </c>
      <c r="D733" s="290" t="n">
        <v>24.02</v>
      </c>
    </row>
    <row r="734" customFormat="false" ht="46" hidden="false" customHeight="false" outlineLevel="0" collapsed="false">
      <c r="A734" s="291" t="n">
        <v>151447</v>
      </c>
      <c r="B734" s="291" t="s">
        <v>1074</v>
      </c>
      <c r="C734" s="289" t="s">
        <v>136</v>
      </c>
      <c r="D734" s="290" t="n">
        <v>32.23</v>
      </c>
    </row>
    <row r="735" customFormat="false" ht="13.8" hidden="false" customHeight="false" outlineLevel="0" collapsed="false">
      <c r="A735" s="288" t="n">
        <v>1515</v>
      </c>
      <c r="B735" s="288" t="s">
        <v>97</v>
      </c>
      <c r="C735" s="289"/>
      <c r="D735" s="290"/>
    </row>
    <row r="736" customFormat="false" ht="12.8" hidden="false" customHeight="false" outlineLevel="0" collapsed="false">
      <c r="A736" s="291" t="n">
        <v>151503</v>
      </c>
      <c r="B736" s="291" t="s">
        <v>1075</v>
      </c>
      <c r="C736" s="289" t="s">
        <v>71</v>
      </c>
      <c r="D736" s="290" t="n">
        <v>17.5</v>
      </c>
    </row>
    <row r="737" customFormat="false" ht="12.8" hidden="false" customHeight="false" outlineLevel="0" collapsed="false">
      <c r="A737" s="291" t="n">
        <v>151504</v>
      </c>
      <c r="B737" s="291" t="s">
        <v>1076</v>
      </c>
      <c r="C737" s="289" t="s">
        <v>71</v>
      </c>
      <c r="D737" s="290" t="n">
        <v>18.74</v>
      </c>
    </row>
    <row r="738" customFormat="false" ht="23.85" hidden="false" customHeight="false" outlineLevel="0" collapsed="false">
      <c r="A738" s="291" t="n">
        <v>151506</v>
      </c>
      <c r="B738" s="291" t="s">
        <v>1077</v>
      </c>
      <c r="C738" s="289" t="s">
        <v>71</v>
      </c>
      <c r="D738" s="290" t="n">
        <v>227.71</v>
      </c>
    </row>
    <row r="739" customFormat="false" ht="12.8" hidden="false" customHeight="false" outlineLevel="0" collapsed="false">
      <c r="A739" s="291" t="n">
        <v>151507</v>
      </c>
      <c r="B739" s="291" t="s">
        <v>1078</v>
      </c>
      <c r="C739" s="289" t="s">
        <v>71</v>
      </c>
      <c r="D739" s="290" t="n">
        <v>12.88</v>
      </c>
    </row>
    <row r="740" customFormat="false" ht="23.85" hidden="false" customHeight="false" outlineLevel="0" collapsed="false">
      <c r="A740" s="291" t="n">
        <v>151508</v>
      </c>
      <c r="B740" s="291" t="s">
        <v>1079</v>
      </c>
      <c r="C740" s="289" t="s">
        <v>71</v>
      </c>
      <c r="D740" s="290" t="n">
        <v>3.02</v>
      </c>
    </row>
    <row r="741" customFormat="false" ht="23.85" hidden="false" customHeight="false" outlineLevel="0" collapsed="false">
      <c r="A741" s="291" t="n">
        <v>151509</v>
      </c>
      <c r="B741" s="291" t="s">
        <v>1080</v>
      </c>
      <c r="C741" s="289" t="s">
        <v>71</v>
      </c>
      <c r="D741" s="290" t="n">
        <v>4.18</v>
      </c>
    </row>
    <row r="742" customFormat="false" ht="23.85" hidden="false" customHeight="false" outlineLevel="0" collapsed="false">
      <c r="A742" s="291" t="n">
        <v>151510</v>
      </c>
      <c r="B742" s="291" t="s">
        <v>1081</v>
      </c>
      <c r="C742" s="289" t="s">
        <v>71</v>
      </c>
      <c r="D742" s="290" t="n">
        <v>8.83</v>
      </c>
    </row>
    <row r="743" customFormat="false" ht="23.85" hidden="false" customHeight="false" outlineLevel="0" collapsed="false">
      <c r="A743" s="291" t="n">
        <v>151511</v>
      </c>
      <c r="B743" s="291" t="s">
        <v>1082</v>
      </c>
      <c r="C743" s="289" t="s">
        <v>71</v>
      </c>
      <c r="D743" s="290" t="n">
        <v>33.34</v>
      </c>
    </row>
    <row r="744" customFormat="false" ht="12.8" hidden="false" customHeight="false" outlineLevel="0" collapsed="false">
      <c r="A744" s="291" t="n">
        <v>151512</v>
      </c>
      <c r="B744" s="291" t="s">
        <v>1083</v>
      </c>
      <c r="C744" s="289" t="s">
        <v>71</v>
      </c>
      <c r="D744" s="290" t="n">
        <v>91.3</v>
      </c>
    </row>
    <row r="745" customFormat="false" ht="23.85" hidden="false" customHeight="false" outlineLevel="0" collapsed="false">
      <c r="A745" s="291" t="n">
        <v>151513</v>
      </c>
      <c r="B745" s="291" t="s">
        <v>1084</v>
      </c>
      <c r="C745" s="289" t="s">
        <v>71</v>
      </c>
      <c r="D745" s="290" t="n">
        <v>24.49</v>
      </c>
    </row>
    <row r="746" customFormat="false" ht="35.05" hidden="false" customHeight="false" outlineLevel="0" collapsed="false">
      <c r="A746" s="288" t="n">
        <v>1516</v>
      </c>
      <c r="B746" s="288" t="s">
        <v>871</v>
      </c>
      <c r="C746" s="289"/>
      <c r="D746" s="290"/>
    </row>
    <row r="747" customFormat="false" ht="35.05" hidden="false" customHeight="false" outlineLevel="0" collapsed="false">
      <c r="A747" s="291" t="n">
        <v>151601</v>
      </c>
      <c r="B747" s="291" t="s">
        <v>1085</v>
      </c>
      <c r="C747" s="289" t="s">
        <v>136</v>
      </c>
      <c r="D747" s="290" t="n">
        <v>14.01</v>
      </c>
    </row>
    <row r="748" customFormat="false" ht="35.05" hidden="false" customHeight="false" outlineLevel="0" collapsed="false">
      <c r="A748" s="291" t="n">
        <v>151602</v>
      </c>
      <c r="B748" s="291" t="s">
        <v>1086</v>
      </c>
      <c r="C748" s="289" t="s">
        <v>136</v>
      </c>
      <c r="D748" s="290" t="n">
        <v>20.99</v>
      </c>
    </row>
    <row r="749" customFormat="false" ht="35.05" hidden="false" customHeight="false" outlineLevel="0" collapsed="false">
      <c r="A749" s="291" t="n">
        <v>151603</v>
      </c>
      <c r="B749" s="291" t="s">
        <v>1087</v>
      </c>
      <c r="C749" s="289" t="s">
        <v>136</v>
      </c>
      <c r="D749" s="290" t="n">
        <v>31.62</v>
      </c>
    </row>
    <row r="750" customFormat="false" ht="35.05" hidden="false" customHeight="false" outlineLevel="0" collapsed="false">
      <c r="A750" s="291" t="n">
        <v>151604</v>
      </c>
      <c r="B750" s="291" t="s">
        <v>1088</v>
      </c>
      <c r="C750" s="289" t="s">
        <v>136</v>
      </c>
      <c r="D750" s="290" t="n">
        <v>26.69</v>
      </c>
    </row>
    <row r="751" customFormat="false" ht="35.05" hidden="false" customHeight="false" outlineLevel="0" collapsed="false">
      <c r="A751" s="291" t="n">
        <v>151605</v>
      </c>
      <c r="B751" s="291" t="s">
        <v>1089</v>
      </c>
      <c r="C751" s="289" t="s">
        <v>136</v>
      </c>
      <c r="D751" s="290" t="n">
        <v>40.67</v>
      </c>
    </row>
    <row r="752" customFormat="false" ht="35.05" hidden="false" customHeight="false" outlineLevel="0" collapsed="false">
      <c r="A752" s="291" t="n">
        <v>151606</v>
      </c>
      <c r="B752" s="291" t="s">
        <v>1090</v>
      </c>
      <c r="C752" s="289" t="s">
        <v>136</v>
      </c>
      <c r="D752" s="290" t="n">
        <v>59.18</v>
      </c>
    </row>
    <row r="753" customFormat="false" ht="23.85" hidden="false" customHeight="false" outlineLevel="0" collapsed="false">
      <c r="A753" s="288" t="n">
        <v>1517</v>
      </c>
      <c r="B753" s="288" t="s">
        <v>1091</v>
      </c>
      <c r="C753" s="289"/>
      <c r="D753" s="290"/>
    </row>
    <row r="754" customFormat="false" ht="46" hidden="false" customHeight="false" outlineLevel="0" collapsed="false">
      <c r="A754" s="291" t="n">
        <v>151701</v>
      </c>
      <c r="B754" s="291" t="s">
        <v>1092</v>
      </c>
      <c r="C754" s="289" t="s">
        <v>71</v>
      </c>
      <c r="D754" s="292" t="n">
        <v>2203.37</v>
      </c>
    </row>
    <row r="755" customFormat="false" ht="46" hidden="false" customHeight="false" outlineLevel="0" collapsed="false">
      <c r="A755" s="291" t="n">
        <v>151702</v>
      </c>
      <c r="B755" s="291" t="s">
        <v>1093</v>
      </c>
      <c r="C755" s="289" t="s">
        <v>71</v>
      </c>
      <c r="D755" s="292" t="n">
        <v>3130.35</v>
      </c>
    </row>
    <row r="756" customFormat="false" ht="46" hidden="false" customHeight="false" outlineLevel="0" collapsed="false">
      <c r="A756" s="291" t="n">
        <v>151703</v>
      </c>
      <c r="B756" s="291" t="s">
        <v>1094</v>
      </c>
      <c r="C756" s="289" t="s">
        <v>71</v>
      </c>
      <c r="D756" s="292" t="n">
        <v>3409.43</v>
      </c>
    </row>
    <row r="757" customFormat="false" ht="46" hidden="false" customHeight="false" outlineLevel="0" collapsed="false">
      <c r="A757" s="291" t="n">
        <v>151704</v>
      </c>
      <c r="B757" s="291" t="s">
        <v>1095</v>
      </c>
      <c r="C757" s="289" t="s">
        <v>71</v>
      </c>
      <c r="D757" s="292" t="n">
        <v>3657.87</v>
      </c>
    </row>
    <row r="758" customFormat="false" ht="46" hidden="false" customHeight="false" outlineLevel="0" collapsed="false">
      <c r="A758" s="291" t="n">
        <v>151705</v>
      </c>
      <c r="B758" s="291" t="s">
        <v>1096</v>
      </c>
      <c r="C758" s="289" t="s">
        <v>71</v>
      </c>
      <c r="D758" s="292" t="n">
        <v>3881.99</v>
      </c>
    </row>
    <row r="759" customFormat="false" ht="46" hidden="false" customHeight="false" outlineLevel="0" collapsed="false">
      <c r="A759" s="291" t="n">
        <v>151706</v>
      </c>
      <c r="B759" s="291" t="s">
        <v>1097</v>
      </c>
      <c r="C759" s="289" t="s">
        <v>71</v>
      </c>
      <c r="D759" s="292" t="n">
        <v>6289.15</v>
      </c>
    </row>
    <row r="760" customFormat="false" ht="57.2" hidden="false" customHeight="false" outlineLevel="0" collapsed="false">
      <c r="A760" s="291" t="n">
        <v>151707</v>
      </c>
      <c r="B760" s="291" t="s">
        <v>1098</v>
      </c>
      <c r="C760" s="289" t="s">
        <v>71</v>
      </c>
      <c r="D760" s="292" t="n">
        <v>4652.54</v>
      </c>
    </row>
    <row r="761" customFormat="false" ht="46" hidden="false" customHeight="false" outlineLevel="0" collapsed="false">
      <c r="A761" s="291" t="n">
        <v>151710</v>
      </c>
      <c r="B761" s="291" t="s">
        <v>1099</v>
      </c>
      <c r="C761" s="289" t="s">
        <v>71</v>
      </c>
      <c r="D761" s="292" t="n">
        <v>8123.1</v>
      </c>
    </row>
    <row r="762" customFormat="false" ht="57.2" hidden="false" customHeight="false" outlineLevel="0" collapsed="false">
      <c r="A762" s="291" t="n">
        <v>151711</v>
      </c>
      <c r="B762" s="291" t="s">
        <v>1100</v>
      </c>
      <c r="C762" s="289" t="s">
        <v>71</v>
      </c>
      <c r="D762" s="292" t="n">
        <v>7230.56</v>
      </c>
    </row>
    <row r="763" customFormat="false" ht="68.65" hidden="false" customHeight="false" outlineLevel="0" collapsed="false">
      <c r="A763" s="291" t="n">
        <v>151712</v>
      </c>
      <c r="B763" s="291" t="s">
        <v>1101</v>
      </c>
      <c r="C763" s="289" t="s">
        <v>71</v>
      </c>
      <c r="D763" s="292" t="n">
        <v>39883.71</v>
      </c>
    </row>
    <row r="764" customFormat="false" ht="68.65" hidden="false" customHeight="false" outlineLevel="0" collapsed="false">
      <c r="A764" s="291" t="n">
        <v>151713</v>
      </c>
      <c r="B764" s="291" t="s">
        <v>1102</v>
      </c>
      <c r="C764" s="289" t="s">
        <v>71</v>
      </c>
      <c r="D764" s="292" t="n">
        <v>50177.41</v>
      </c>
    </row>
    <row r="765" customFormat="false" ht="68.65" hidden="false" customHeight="false" outlineLevel="0" collapsed="false">
      <c r="A765" s="291" t="n">
        <v>151714</v>
      </c>
      <c r="B765" s="291" t="s">
        <v>1103</v>
      </c>
      <c r="C765" s="289" t="s">
        <v>71</v>
      </c>
      <c r="D765" s="292" t="n">
        <v>71133.71</v>
      </c>
    </row>
    <row r="766" customFormat="false" ht="68.65" hidden="false" customHeight="false" outlineLevel="0" collapsed="false">
      <c r="A766" s="291" t="n">
        <v>151715</v>
      </c>
      <c r="B766" s="291" t="s">
        <v>1104</v>
      </c>
      <c r="C766" s="289" t="s">
        <v>71</v>
      </c>
      <c r="D766" s="292" t="n">
        <v>88928.1</v>
      </c>
    </row>
    <row r="767" customFormat="false" ht="13.8" hidden="false" customHeight="false" outlineLevel="0" collapsed="false">
      <c r="A767" s="288" t="n">
        <v>1518</v>
      </c>
      <c r="B767" s="288" t="s">
        <v>1105</v>
      </c>
      <c r="C767" s="289"/>
      <c r="D767" s="290"/>
    </row>
    <row r="768" customFormat="false" ht="46.25" hidden="false" customHeight="false" outlineLevel="0" collapsed="false">
      <c r="A768" s="291" t="n">
        <v>151801</v>
      </c>
      <c r="B768" s="291" t="s">
        <v>1106</v>
      </c>
      <c r="C768" s="289" t="s">
        <v>71</v>
      </c>
      <c r="D768" s="290" t="n">
        <v>233.57</v>
      </c>
    </row>
    <row r="769" customFormat="false" ht="46.25" hidden="false" customHeight="false" outlineLevel="0" collapsed="false">
      <c r="A769" s="291" t="n">
        <v>151802</v>
      </c>
      <c r="B769" s="291" t="s">
        <v>1107</v>
      </c>
      <c r="C769" s="289" t="s">
        <v>71</v>
      </c>
      <c r="D769" s="290" t="n">
        <v>208.96</v>
      </c>
    </row>
    <row r="770" customFormat="false" ht="46.25" hidden="false" customHeight="false" outlineLevel="0" collapsed="false">
      <c r="A770" s="291" t="n">
        <v>151803</v>
      </c>
      <c r="B770" s="291" t="s">
        <v>1108</v>
      </c>
      <c r="C770" s="289" t="s">
        <v>71</v>
      </c>
      <c r="D770" s="290" t="n">
        <v>238.38</v>
      </c>
    </row>
    <row r="771" customFormat="false" ht="57.2" hidden="false" customHeight="false" outlineLevel="0" collapsed="false">
      <c r="A771" s="291" t="n">
        <v>151805</v>
      </c>
      <c r="B771" s="291" t="s">
        <v>1109</v>
      </c>
      <c r="C771" s="289" t="s">
        <v>71</v>
      </c>
      <c r="D771" s="290" t="n">
        <v>599.4</v>
      </c>
    </row>
    <row r="772" customFormat="false" ht="57.2" hidden="false" customHeight="false" outlineLevel="0" collapsed="false">
      <c r="A772" s="291" t="n">
        <v>151806</v>
      </c>
      <c r="B772" s="291" t="s">
        <v>1110</v>
      </c>
      <c r="C772" s="289" t="s">
        <v>71</v>
      </c>
      <c r="D772" s="290" t="n">
        <v>344.35</v>
      </c>
    </row>
    <row r="773" customFormat="false" ht="57.2" hidden="false" customHeight="false" outlineLevel="0" collapsed="false">
      <c r="A773" s="291" t="n">
        <v>151807</v>
      </c>
      <c r="B773" s="291" t="s">
        <v>1111</v>
      </c>
      <c r="C773" s="289" t="s">
        <v>71</v>
      </c>
      <c r="D773" s="290" t="n">
        <v>275.73</v>
      </c>
    </row>
    <row r="774" customFormat="false" ht="57.2" hidden="false" customHeight="false" outlineLevel="0" collapsed="false">
      <c r="A774" s="291" t="n">
        <v>151809</v>
      </c>
      <c r="B774" s="291" t="s">
        <v>1112</v>
      </c>
      <c r="C774" s="289" t="s">
        <v>71</v>
      </c>
      <c r="D774" s="290" t="n">
        <v>211.97</v>
      </c>
    </row>
    <row r="775" customFormat="false" ht="57.2" hidden="false" customHeight="false" outlineLevel="0" collapsed="false">
      <c r="A775" s="291" t="n">
        <v>151810</v>
      </c>
      <c r="B775" s="291" t="s">
        <v>1113</v>
      </c>
      <c r="C775" s="289" t="s">
        <v>71</v>
      </c>
      <c r="D775" s="290" t="n">
        <v>400.01</v>
      </c>
    </row>
    <row r="776" customFormat="false" ht="68.65" hidden="false" customHeight="false" outlineLevel="0" collapsed="false">
      <c r="A776" s="291" t="n">
        <v>151811</v>
      </c>
      <c r="B776" s="291" t="s">
        <v>1114</v>
      </c>
      <c r="C776" s="289" t="s">
        <v>71</v>
      </c>
      <c r="D776" s="290" t="n">
        <v>251.25</v>
      </c>
    </row>
    <row r="777" customFormat="false" ht="68.65" hidden="false" customHeight="false" outlineLevel="0" collapsed="false">
      <c r="A777" s="291" t="n">
        <v>151812</v>
      </c>
      <c r="B777" s="291" t="s">
        <v>1115</v>
      </c>
      <c r="C777" s="289" t="s">
        <v>71</v>
      </c>
      <c r="D777" s="290" t="n">
        <v>278.58</v>
      </c>
    </row>
    <row r="778" customFormat="false" ht="46" hidden="false" customHeight="false" outlineLevel="0" collapsed="false">
      <c r="A778" s="291" t="n">
        <v>151813</v>
      </c>
      <c r="B778" s="291" t="s">
        <v>1116</v>
      </c>
      <c r="C778" s="289" t="s">
        <v>71</v>
      </c>
      <c r="D778" s="290" t="n">
        <v>215.24</v>
      </c>
    </row>
    <row r="779" customFormat="false" ht="46" hidden="false" customHeight="false" outlineLevel="0" collapsed="false">
      <c r="A779" s="291" t="n">
        <v>151814</v>
      </c>
      <c r="B779" s="291" t="s">
        <v>1117</v>
      </c>
      <c r="C779" s="289" t="s">
        <v>71</v>
      </c>
      <c r="D779" s="290" t="n">
        <v>348.01</v>
      </c>
    </row>
    <row r="780" customFormat="false" ht="57.2" hidden="false" customHeight="false" outlineLevel="0" collapsed="false">
      <c r="A780" s="291" t="n">
        <v>151815</v>
      </c>
      <c r="B780" s="291" t="s">
        <v>1118</v>
      </c>
      <c r="C780" s="289" t="s">
        <v>71</v>
      </c>
      <c r="D780" s="290" t="n">
        <v>171.38</v>
      </c>
    </row>
    <row r="781" customFormat="false" ht="57.2" hidden="false" customHeight="false" outlineLevel="0" collapsed="false">
      <c r="A781" s="291" t="n">
        <v>151816</v>
      </c>
      <c r="B781" s="291" t="s">
        <v>1119</v>
      </c>
      <c r="C781" s="289" t="s">
        <v>71</v>
      </c>
      <c r="D781" s="290" t="n">
        <v>301.6</v>
      </c>
    </row>
    <row r="782" customFormat="false" ht="57.2" hidden="false" customHeight="false" outlineLevel="0" collapsed="false">
      <c r="A782" s="291" t="n">
        <v>151817</v>
      </c>
      <c r="B782" s="291" t="s">
        <v>1120</v>
      </c>
      <c r="C782" s="289" t="s">
        <v>71</v>
      </c>
      <c r="D782" s="290" t="n">
        <v>280.87</v>
      </c>
    </row>
    <row r="783" customFormat="false" ht="46" hidden="false" customHeight="false" outlineLevel="0" collapsed="false">
      <c r="A783" s="291" t="n">
        <v>151819</v>
      </c>
      <c r="B783" s="291" t="s">
        <v>1121</v>
      </c>
      <c r="C783" s="289" t="s">
        <v>71</v>
      </c>
      <c r="D783" s="290" t="n">
        <v>112.19</v>
      </c>
    </row>
    <row r="784" customFormat="false" ht="57.2" hidden="false" customHeight="false" outlineLevel="0" collapsed="false">
      <c r="A784" s="291" t="n">
        <v>151820</v>
      </c>
      <c r="B784" s="291" t="s">
        <v>1122</v>
      </c>
      <c r="C784" s="289" t="s">
        <v>71</v>
      </c>
      <c r="D784" s="290" t="n">
        <v>201.04</v>
      </c>
    </row>
    <row r="785" customFormat="false" ht="23.85" hidden="false" customHeight="false" outlineLevel="0" collapsed="false">
      <c r="A785" s="288" t="n">
        <v>1519</v>
      </c>
      <c r="B785" s="288" t="s">
        <v>1123</v>
      </c>
      <c r="C785" s="289"/>
      <c r="D785" s="290"/>
    </row>
    <row r="786" customFormat="false" ht="68.65" hidden="false" customHeight="false" outlineLevel="0" collapsed="false">
      <c r="A786" s="291" t="n">
        <v>151901</v>
      </c>
      <c r="B786" s="291" t="s">
        <v>1124</v>
      </c>
      <c r="C786" s="289" t="s">
        <v>71</v>
      </c>
      <c r="D786" s="290" t="n">
        <v>521.85</v>
      </c>
    </row>
    <row r="787" customFormat="false" ht="68.65" hidden="false" customHeight="false" outlineLevel="0" collapsed="false">
      <c r="A787" s="291" t="n">
        <v>151902</v>
      </c>
      <c r="B787" s="291" t="s">
        <v>1125</v>
      </c>
      <c r="C787" s="289" t="s">
        <v>71</v>
      </c>
      <c r="D787" s="290" t="n">
        <v>613.95</v>
      </c>
    </row>
    <row r="788" customFormat="false" ht="68.65" hidden="false" customHeight="false" outlineLevel="0" collapsed="false">
      <c r="A788" s="291" t="n">
        <v>151903</v>
      </c>
      <c r="B788" s="291" t="s">
        <v>1126</v>
      </c>
      <c r="C788" s="289" t="s">
        <v>71</v>
      </c>
      <c r="D788" s="290" t="n">
        <v>730.05</v>
      </c>
    </row>
    <row r="789" customFormat="false" ht="68.65" hidden="false" customHeight="false" outlineLevel="0" collapsed="false">
      <c r="A789" s="291" t="n">
        <v>151904</v>
      </c>
      <c r="B789" s="291" t="s">
        <v>1127</v>
      </c>
      <c r="C789" s="289" t="s">
        <v>71</v>
      </c>
      <c r="D789" s="290" t="n">
        <v>902.11</v>
      </c>
    </row>
    <row r="790" customFormat="false" ht="68.65" hidden="false" customHeight="false" outlineLevel="0" collapsed="false">
      <c r="A790" s="291" t="n">
        <v>151905</v>
      </c>
      <c r="B790" s="291" t="s">
        <v>1128</v>
      </c>
      <c r="C790" s="289" t="s">
        <v>71</v>
      </c>
      <c r="D790" s="292" t="n">
        <v>1054.61</v>
      </c>
    </row>
    <row r="791" customFormat="false" ht="23.85" hidden="false" customHeight="false" outlineLevel="0" collapsed="false">
      <c r="A791" s="288" t="n">
        <v>1520</v>
      </c>
      <c r="B791" s="288" t="s">
        <v>1129</v>
      </c>
      <c r="C791" s="289"/>
      <c r="D791" s="290"/>
    </row>
    <row r="792" customFormat="false" ht="23.85" hidden="false" customHeight="false" outlineLevel="0" collapsed="false">
      <c r="A792" s="291" t="n">
        <v>152001</v>
      </c>
      <c r="B792" s="291" t="s">
        <v>1130</v>
      </c>
      <c r="C792" s="289" t="s">
        <v>71</v>
      </c>
      <c r="D792" s="290" t="n">
        <v>14.13</v>
      </c>
    </row>
    <row r="793" customFormat="false" ht="23.85" hidden="false" customHeight="false" outlineLevel="0" collapsed="false">
      <c r="A793" s="291" t="n">
        <v>152002</v>
      </c>
      <c r="B793" s="291" t="s">
        <v>1131</v>
      </c>
      <c r="C793" s="289" t="s">
        <v>71</v>
      </c>
      <c r="D793" s="290" t="n">
        <v>14.38</v>
      </c>
    </row>
    <row r="794" customFormat="false" ht="23.85" hidden="false" customHeight="false" outlineLevel="0" collapsed="false">
      <c r="A794" s="291" t="n">
        <v>152003</v>
      </c>
      <c r="B794" s="291" t="s">
        <v>1132</v>
      </c>
      <c r="C794" s="289" t="s">
        <v>71</v>
      </c>
      <c r="D794" s="290" t="n">
        <v>16.86</v>
      </c>
    </row>
    <row r="795" customFormat="false" ht="23.85" hidden="false" customHeight="false" outlineLevel="0" collapsed="false">
      <c r="A795" s="291" t="n">
        <v>152004</v>
      </c>
      <c r="B795" s="291" t="s">
        <v>1133</v>
      </c>
      <c r="C795" s="289" t="s">
        <v>71</v>
      </c>
      <c r="D795" s="290" t="n">
        <v>17.03</v>
      </c>
    </row>
    <row r="796" customFormat="false" ht="23.85" hidden="false" customHeight="false" outlineLevel="0" collapsed="false">
      <c r="A796" s="291" t="n">
        <v>152005</v>
      </c>
      <c r="B796" s="291" t="s">
        <v>1134</v>
      </c>
      <c r="C796" s="289" t="s">
        <v>71</v>
      </c>
      <c r="D796" s="290" t="n">
        <v>20.66</v>
      </c>
    </row>
    <row r="797" customFormat="false" ht="23.85" hidden="false" customHeight="false" outlineLevel="0" collapsed="false">
      <c r="A797" s="291" t="n">
        <v>152006</v>
      </c>
      <c r="B797" s="291" t="s">
        <v>1135</v>
      </c>
      <c r="C797" s="289" t="s">
        <v>71</v>
      </c>
      <c r="D797" s="290" t="n">
        <v>21.74</v>
      </c>
    </row>
    <row r="798" customFormat="false" ht="23.85" hidden="false" customHeight="false" outlineLevel="0" collapsed="false">
      <c r="A798" s="291" t="n">
        <v>152007</v>
      </c>
      <c r="B798" s="291" t="s">
        <v>1136</v>
      </c>
      <c r="C798" s="289" t="s">
        <v>71</v>
      </c>
      <c r="D798" s="290" t="n">
        <v>28.96</v>
      </c>
    </row>
    <row r="799" customFormat="false" ht="23.85" hidden="false" customHeight="false" outlineLevel="0" collapsed="false">
      <c r="A799" s="291" t="n">
        <v>152010</v>
      </c>
      <c r="B799" s="291" t="s">
        <v>1137</v>
      </c>
      <c r="C799" s="289" t="s">
        <v>71</v>
      </c>
      <c r="D799" s="290" t="n">
        <v>30.07</v>
      </c>
    </row>
    <row r="800" customFormat="false" ht="23.85" hidden="false" customHeight="false" outlineLevel="0" collapsed="false">
      <c r="A800" s="291" t="n">
        <v>152011</v>
      </c>
      <c r="B800" s="291" t="s">
        <v>1138</v>
      </c>
      <c r="C800" s="289" t="s">
        <v>71</v>
      </c>
      <c r="D800" s="290" t="n">
        <v>38.87</v>
      </c>
    </row>
    <row r="801" customFormat="false" ht="23.85" hidden="false" customHeight="false" outlineLevel="0" collapsed="false">
      <c r="A801" s="291" t="n">
        <v>152012</v>
      </c>
      <c r="B801" s="291" t="s">
        <v>1139</v>
      </c>
      <c r="C801" s="289" t="s">
        <v>71</v>
      </c>
      <c r="D801" s="290" t="n">
        <v>44.45</v>
      </c>
    </row>
    <row r="802" customFormat="false" ht="23.85" hidden="false" customHeight="false" outlineLevel="0" collapsed="false">
      <c r="A802" s="291" t="n">
        <v>152013</v>
      </c>
      <c r="B802" s="291" t="s">
        <v>1140</v>
      </c>
      <c r="C802" s="289" t="s">
        <v>71</v>
      </c>
      <c r="D802" s="290" t="n">
        <v>53.93</v>
      </c>
    </row>
    <row r="803" customFormat="false" ht="23.85" hidden="false" customHeight="false" outlineLevel="0" collapsed="false">
      <c r="A803" s="291" t="n">
        <v>152014</v>
      </c>
      <c r="B803" s="291" t="s">
        <v>1141</v>
      </c>
      <c r="C803" s="289" t="s">
        <v>71</v>
      </c>
      <c r="D803" s="290" t="n">
        <v>60.13</v>
      </c>
    </row>
    <row r="804" customFormat="false" ht="23.85" hidden="false" customHeight="false" outlineLevel="0" collapsed="false">
      <c r="A804" s="291" t="n">
        <v>152015</v>
      </c>
      <c r="B804" s="291" t="s">
        <v>1142</v>
      </c>
      <c r="C804" s="289" t="s">
        <v>71</v>
      </c>
      <c r="D804" s="290" t="n">
        <v>65.3</v>
      </c>
    </row>
    <row r="805" customFormat="false" ht="23.85" hidden="false" customHeight="false" outlineLevel="0" collapsed="false">
      <c r="A805" s="291" t="n">
        <v>152016</v>
      </c>
      <c r="B805" s="291" t="s">
        <v>1143</v>
      </c>
      <c r="C805" s="289" t="s">
        <v>71</v>
      </c>
      <c r="D805" s="290" t="n">
        <v>74.99</v>
      </c>
    </row>
    <row r="806" customFormat="false" ht="23.85" hidden="false" customHeight="false" outlineLevel="0" collapsed="false">
      <c r="A806" s="291" t="n">
        <v>152025</v>
      </c>
      <c r="B806" s="291" t="s">
        <v>1144</v>
      </c>
      <c r="C806" s="289" t="s">
        <v>71</v>
      </c>
      <c r="D806" s="290" t="n">
        <v>223.11</v>
      </c>
    </row>
    <row r="807" customFormat="false" ht="23.85" hidden="false" customHeight="false" outlineLevel="0" collapsed="false">
      <c r="A807" s="291" t="n">
        <v>152026</v>
      </c>
      <c r="B807" s="291" t="s">
        <v>1145</v>
      </c>
      <c r="C807" s="289" t="s">
        <v>71</v>
      </c>
      <c r="D807" s="290" t="n">
        <v>234.03</v>
      </c>
    </row>
    <row r="808" customFormat="false" ht="23.85" hidden="false" customHeight="false" outlineLevel="0" collapsed="false">
      <c r="A808" s="291" t="n">
        <v>152027</v>
      </c>
      <c r="B808" s="291" t="s">
        <v>1146</v>
      </c>
      <c r="C808" s="289" t="s">
        <v>71</v>
      </c>
      <c r="D808" s="290" t="n">
        <v>272.78</v>
      </c>
    </row>
    <row r="809" customFormat="false" ht="23.85" hidden="false" customHeight="false" outlineLevel="0" collapsed="false">
      <c r="A809" s="291" t="n">
        <v>152030</v>
      </c>
      <c r="B809" s="291" t="s">
        <v>1147</v>
      </c>
      <c r="C809" s="289" t="s">
        <v>71</v>
      </c>
      <c r="D809" s="290" t="n">
        <v>15.51</v>
      </c>
    </row>
    <row r="810" customFormat="false" ht="23.85" hidden="false" customHeight="false" outlineLevel="0" collapsed="false">
      <c r="A810" s="291" t="n">
        <v>152031</v>
      </c>
      <c r="B810" s="291" t="s">
        <v>1148</v>
      </c>
      <c r="C810" s="289" t="s">
        <v>71</v>
      </c>
      <c r="D810" s="290" t="n">
        <v>23.16</v>
      </c>
    </row>
    <row r="811" customFormat="false" ht="23.85" hidden="false" customHeight="false" outlineLevel="0" collapsed="false">
      <c r="A811" s="291" t="n">
        <v>152034</v>
      </c>
      <c r="B811" s="291" t="s">
        <v>1149</v>
      </c>
      <c r="C811" s="289" t="s">
        <v>71</v>
      </c>
      <c r="D811" s="290" t="n">
        <v>14.85</v>
      </c>
    </row>
    <row r="812" customFormat="false" ht="23.85" hidden="false" customHeight="false" outlineLevel="0" collapsed="false">
      <c r="A812" s="291" t="n">
        <v>152035</v>
      </c>
      <c r="B812" s="291" t="s">
        <v>1150</v>
      </c>
      <c r="C812" s="289" t="s">
        <v>71</v>
      </c>
      <c r="D812" s="290" t="n">
        <v>15.05</v>
      </c>
    </row>
    <row r="813" customFormat="false" ht="35.05" hidden="false" customHeight="false" outlineLevel="0" collapsed="false">
      <c r="A813" s="291" t="n">
        <v>152040</v>
      </c>
      <c r="B813" s="291" t="s">
        <v>1151</v>
      </c>
      <c r="C813" s="289" t="s">
        <v>71</v>
      </c>
      <c r="D813" s="290" t="n">
        <v>11.55</v>
      </c>
    </row>
    <row r="814" customFormat="false" ht="35.05" hidden="false" customHeight="false" outlineLevel="0" collapsed="false">
      <c r="A814" s="291" t="n">
        <v>152041</v>
      </c>
      <c r="B814" s="291" t="s">
        <v>1152</v>
      </c>
      <c r="C814" s="289" t="s">
        <v>71</v>
      </c>
      <c r="D814" s="290" t="n">
        <v>13.83</v>
      </c>
    </row>
    <row r="815" customFormat="false" ht="35.05" hidden="false" customHeight="false" outlineLevel="0" collapsed="false">
      <c r="A815" s="291" t="n">
        <v>152042</v>
      </c>
      <c r="B815" s="291" t="s">
        <v>1153</v>
      </c>
      <c r="C815" s="289" t="s">
        <v>71</v>
      </c>
      <c r="D815" s="290" t="n">
        <v>21.22</v>
      </c>
    </row>
    <row r="816" customFormat="false" ht="57.45" hidden="false" customHeight="false" outlineLevel="0" collapsed="false">
      <c r="A816" s="288" t="n">
        <v>1522</v>
      </c>
      <c r="B816" s="288" t="s">
        <v>1154</v>
      </c>
      <c r="C816" s="289"/>
      <c r="D816" s="290"/>
    </row>
    <row r="817" customFormat="false" ht="35.05" hidden="false" customHeight="false" outlineLevel="0" collapsed="false">
      <c r="A817" s="291" t="n">
        <v>152201</v>
      </c>
      <c r="B817" s="291" t="s">
        <v>1155</v>
      </c>
      <c r="C817" s="289" t="s">
        <v>71</v>
      </c>
      <c r="D817" s="290" t="n">
        <v>95.94</v>
      </c>
    </row>
    <row r="818" customFormat="false" ht="35.05" hidden="false" customHeight="false" outlineLevel="0" collapsed="false">
      <c r="A818" s="291" t="n">
        <v>152202</v>
      </c>
      <c r="B818" s="291" t="s">
        <v>1156</v>
      </c>
      <c r="C818" s="289" t="s">
        <v>71</v>
      </c>
      <c r="D818" s="290" t="n">
        <v>143.91</v>
      </c>
    </row>
    <row r="819" customFormat="false" ht="35.05" hidden="false" customHeight="false" outlineLevel="0" collapsed="false">
      <c r="A819" s="291" t="n">
        <v>152203</v>
      </c>
      <c r="B819" s="291" t="s">
        <v>1157</v>
      </c>
      <c r="C819" s="289" t="s">
        <v>71</v>
      </c>
      <c r="D819" s="290" t="n">
        <v>239.85</v>
      </c>
    </row>
    <row r="820" customFormat="false" ht="35.05" hidden="false" customHeight="false" outlineLevel="0" collapsed="false">
      <c r="A820" s="291" t="n">
        <v>152204</v>
      </c>
      <c r="B820" s="291" t="s">
        <v>1158</v>
      </c>
      <c r="C820" s="289" t="s">
        <v>136</v>
      </c>
      <c r="D820" s="290" t="n">
        <v>32.13</v>
      </c>
    </row>
    <row r="821" customFormat="false" ht="35.05" hidden="false" customHeight="false" outlineLevel="0" collapsed="false">
      <c r="A821" s="291" t="n">
        <v>152205</v>
      </c>
      <c r="B821" s="291" t="s">
        <v>1159</v>
      </c>
      <c r="C821" s="289" t="s">
        <v>136</v>
      </c>
      <c r="D821" s="290" t="n">
        <v>47.97</v>
      </c>
    </row>
    <row r="822" customFormat="false" ht="23.85" hidden="false" customHeight="false" outlineLevel="0" collapsed="false">
      <c r="A822" s="291" t="n">
        <v>152206</v>
      </c>
      <c r="B822" s="291" t="s">
        <v>1160</v>
      </c>
      <c r="C822" s="289" t="s">
        <v>71</v>
      </c>
      <c r="D822" s="290" t="n">
        <v>38.37</v>
      </c>
    </row>
    <row r="823" customFormat="false" ht="23.85" hidden="false" customHeight="false" outlineLevel="0" collapsed="false">
      <c r="A823" s="291" t="n">
        <v>152207</v>
      </c>
      <c r="B823" s="291" t="s">
        <v>1161</v>
      </c>
      <c r="C823" s="289" t="s">
        <v>136</v>
      </c>
      <c r="D823" s="290" t="n">
        <v>23.98</v>
      </c>
    </row>
    <row r="824" customFormat="false" ht="23.85" hidden="false" customHeight="false" outlineLevel="0" collapsed="false">
      <c r="A824" s="291" t="n">
        <v>152208</v>
      </c>
      <c r="B824" s="291" t="s">
        <v>1162</v>
      </c>
      <c r="C824" s="289" t="s">
        <v>71</v>
      </c>
      <c r="D824" s="290" t="n">
        <v>43.16</v>
      </c>
    </row>
    <row r="825" customFormat="false" ht="23.85" hidden="false" customHeight="false" outlineLevel="0" collapsed="false">
      <c r="A825" s="291" t="n">
        <v>152209</v>
      </c>
      <c r="B825" s="291" t="s">
        <v>1163</v>
      </c>
      <c r="C825" s="289" t="s">
        <v>71</v>
      </c>
      <c r="D825" s="290" t="n">
        <v>95.94</v>
      </c>
    </row>
    <row r="826" customFormat="false" ht="35.05" hidden="false" customHeight="false" outlineLevel="0" collapsed="false">
      <c r="A826" s="291" t="n">
        <v>152210</v>
      </c>
      <c r="B826" s="291" t="s">
        <v>1164</v>
      </c>
      <c r="C826" s="289" t="s">
        <v>71</v>
      </c>
      <c r="D826" s="290" t="n">
        <v>191.88</v>
      </c>
    </row>
    <row r="827" customFormat="false" ht="35.05" hidden="false" customHeight="false" outlineLevel="0" collapsed="false">
      <c r="A827" s="291" t="n">
        <v>152211</v>
      </c>
      <c r="B827" s="291" t="s">
        <v>1165</v>
      </c>
      <c r="C827" s="289" t="s">
        <v>71</v>
      </c>
      <c r="D827" s="290" t="n">
        <v>239.85</v>
      </c>
    </row>
    <row r="828" customFormat="false" ht="35.05" hidden="false" customHeight="false" outlineLevel="0" collapsed="false">
      <c r="A828" s="291" t="n">
        <v>152212</v>
      </c>
      <c r="B828" s="291" t="s">
        <v>1166</v>
      </c>
      <c r="C828" s="289" t="s">
        <v>71</v>
      </c>
      <c r="D828" s="290" t="n">
        <v>383.76</v>
      </c>
    </row>
    <row r="829" customFormat="false" ht="35.05" hidden="false" customHeight="false" outlineLevel="0" collapsed="false">
      <c r="A829" s="291" t="n">
        <v>152213</v>
      </c>
      <c r="B829" s="291" t="s">
        <v>1167</v>
      </c>
      <c r="C829" s="289" t="s">
        <v>71</v>
      </c>
      <c r="D829" s="290" t="n">
        <v>19.18</v>
      </c>
    </row>
    <row r="830" customFormat="false" ht="35.05" hidden="false" customHeight="false" outlineLevel="0" collapsed="false">
      <c r="A830" s="291" t="n">
        <v>152214</v>
      </c>
      <c r="B830" s="291" t="s">
        <v>1168</v>
      </c>
      <c r="C830" s="289" t="s">
        <v>71</v>
      </c>
      <c r="D830" s="290" t="n">
        <v>28.77</v>
      </c>
    </row>
    <row r="831" customFormat="false" ht="35.05" hidden="false" customHeight="false" outlineLevel="0" collapsed="false">
      <c r="A831" s="291" t="n">
        <v>152215</v>
      </c>
      <c r="B831" s="291" t="s">
        <v>1169</v>
      </c>
      <c r="C831" s="289" t="s">
        <v>71</v>
      </c>
      <c r="D831" s="290" t="n">
        <v>14.38</v>
      </c>
    </row>
    <row r="832" customFormat="false" ht="35.05" hidden="false" customHeight="false" outlineLevel="0" collapsed="false">
      <c r="A832" s="291" t="n">
        <v>152216</v>
      </c>
      <c r="B832" s="291" t="s">
        <v>1170</v>
      </c>
      <c r="C832" s="289" t="s">
        <v>71</v>
      </c>
      <c r="D832" s="290" t="n">
        <v>21.58</v>
      </c>
    </row>
    <row r="833" customFormat="false" ht="35.05" hidden="false" customHeight="false" outlineLevel="0" collapsed="false">
      <c r="A833" s="291" t="n">
        <v>152217</v>
      </c>
      <c r="B833" s="291" t="s">
        <v>1171</v>
      </c>
      <c r="C833" s="289" t="s">
        <v>71</v>
      </c>
      <c r="D833" s="290" t="n">
        <v>23.98</v>
      </c>
    </row>
    <row r="834" customFormat="false" ht="35.05" hidden="false" customHeight="false" outlineLevel="0" collapsed="false">
      <c r="A834" s="291" t="n">
        <v>152218</v>
      </c>
      <c r="B834" s="291" t="s">
        <v>1172</v>
      </c>
      <c r="C834" s="289" t="s">
        <v>71</v>
      </c>
      <c r="D834" s="290" t="n">
        <v>28.77</v>
      </c>
    </row>
    <row r="835" customFormat="false" ht="35.05" hidden="false" customHeight="false" outlineLevel="0" collapsed="false">
      <c r="A835" s="291" t="n">
        <v>152219</v>
      </c>
      <c r="B835" s="291" t="s">
        <v>1173</v>
      </c>
      <c r="C835" s="289" t="s">
        <v>71</v>
      </c>
      <c r="D835" s="290" t="n">
        <v>33.57</v>
      </c>
    </row>
    <row r="836" customFormat="false" ht="35.05" hidden="false" customHeight="false" outlineLevel="0" collapsed="false">
      <c r="A836" s="291" t="n">
        <v>152220</v>
      </c>
      <c r="B836" s="291" t="s">
        <v>1174</v>
      </c>
      <c r="C836" s="289" t="s">
        <v>71</v>
      </c>
      <c r="D836" s="290" t="n">
        <v>38.37</v>
      </c>
    </row>
    <row r="837" customFormat="false" ht="35.05" hidden="false" customHeight="false" outlineLevel="0" collapsed="false">
      <c r="A837" s="291" t="n">
        <v>152221</v>
      </c>
      <c r="B837" s="291" t="s">
        <v>1175</v>
      </c>
      <c r="C837" s="289" t="s">
        <v>71</v>
      </c>
      <c r="D837" s="290" t="n">
        <v>43.16</v>
      </c>
    </row>
    <row r="838" customFormat="false" ht="23.85" hidden="false" customHeight="false" outlineLevel="0" collapsed="false">
      <c r="A838" s="291" t="n">
        <v>152222</v>
      </c>
      <c r="B838" s="291" t="s">
        <v>1176</v>
      </c>
      <c r="C838" s="289" t="s">
        <v>71</v>
      </c>
      <c r="D838" s="290" t="n">
        <v>21.58</v>
      </c>
    </row>
    <row r="839" customFormat="false" ht="23.85" hidden="false" customHeight="false" outlineLevel="0" collapsed="false">
      <c r="A839" s="291" t="n">
        <v>152223</v>
      </c>
      <c r="B839" s="291" t="s">
        <v>1177</v>
      </c>
      <c r="C839" s="289" t="s">
        <v>71</v>
      </c>
      <c r="D839" s="290" t="n">
        <v>11.98</v>
      </c>
    </row>
    <row r="840" customFormat="false" ht="23.85" hidden="false" customHeight="false" outlineLevel="0" collapsed="false">
      <c r="A840" s="291" t="n">
        <v>152224</v>
      </c>
      <c r="B840" s="291" t="s">
        <v>1178</v>
      </c>
      <c r="C840" s="289" t="s">
        <v>71</v>
      </c>
      <c r="D840" s="290" t="n">
        <v>43.16</v>
      </c>
    </row>
    <row r="841" customFormat="false" ht="23.85" hidden="false" customHeight="false" outlineLevel="0" collapsed="false">
      <c r="A841" s="291" t="n">
        <v>152225</v>
      </c>
      <c r="B841" s="291" t="s">
        <v>1179</v>
      </c>
      <c r="C841" s="289" t="s">
        <v>71</v>
      </c>
      <c r="D841" s="290" t="n">
        <v>43.16</v>
      </c>
    </row>
    <row r="842" customFormat="false" ht="23.85" hidden="false" customHeight="false" outlineLevel="0" collapsed="false">
      <c r="A842" s="291" t="n">
        <v>152226</v>
      </c>
      <c r="B842" s="291" t="s">
        <v>1180</v>
      </c>
      <c r="C842" s="289" t="s">
        <v>71</v>
      </c>
      <c r="D842" s="290" t="n">
        <v>21.58</v>
      </c>
    </row>
    <row r="843" customFormat="false" ht="23.85" hidden="false" customHeight="false" outlineLevel="0" collapsed="false">
      <c r="A843" s="291" t="n">
        <v>152227</v>
      </c>
      <c r="B843" s="291" t="s">
        <v>1181</v>
      </c>
      <c r="C843" s="289" t="s">
        <v>71</v>
      </c>
      <c r="D843" s="290" t="n">
        <v>21.58</v>
      </c>
    </row>
    <row r="844" customFormat="false" ht="23.85" hidden="false" customHeight="false" outlineLevel="0" collapsed="false">
      <c r="A844" s="291" t="n">
        <v>152228</v>
      </c>
      <c r="B844" s="291" t="s">
        <v>1182</v>
      </c>
      <c r="C844" s="289" t="s">
        <v>71</v>
      </c>
      <c r="D844" s="290" t="n">
        <v>7.8</v>
      </c>
    </row>
    <row r="845" customFormat="false" ht="23.85" hidden="false" customHeight="false" outlineLevel="0" collapsed="false">
      <c r="A845" s="291" t="n">
        <v>152229</v>
      </c>
      <c r="B845" s="291" t="s">
        <v>1183</v>
      </c>
      <c r="C845" s="289" t="s">
        <v>71</v>
      </c>
      <c r="D845" s="290" t="n">
        <v>1.82</v>
      </c>
    </row>
    <row r="846" customFormat="false" ht="23.85" hidden="false" customHeight="false" outlineLevel="0" collapsed="false">
      <c r="A846" s="291" t="n">
        <v>152230</v>
      </c>
      <c r="B846" s="291" t="s">
        <v>1184</v>
      </c>
      <c r="C846" s="289" t="s">
        <v>71</v>
      </c>
      <c r="D846" s="290" t="n">
        <v>17.74</v>
      </c>
    </row>
    <row r="847" customFormat="false" ht="23.85" hidden="false" customHeight="false" outlineLevel="0" collapsed="false">
      <c r="A847" s="291" t="n">
        <v>152231</v>
      </c>
      <c r="B847" s="291" t="s">
        <v>1185</v>
      </c>
      <c r="C847" s="289" t="s">
        <v>71</v>
      </c>
      <c r="D847" s="290" t="n">
        <v>35.5</v>
      </c>
    </row>
    <row r="848" customFormat="false" ht="23.85" hidden="false" customHeight="false" outlineLevel="0" collapsed="false">
      <c r="A848" s="291" t="n">
        <v>152232</v>
      </c>
      <c r="B848" s="291" t="s">
        <v>1186</v>
      </c>
      <c r="C848" s="289" t="s">
        <v>71</v>
      </c>
      <c r="D848" s="290" t="n">
        <v>71.02</v>
      </c>
    </row>
    <row r="849" customFormat="false" ht="46" hidden="false" customHeight="false" outlineLevel="0" collapsed="false">
      <c r="A849" s="291" t="n">
        <v>152233</v>
      </c>
      <c r="B849" s="291" t="s">
        <v>1187</v>
      </c>
      <c r="C849" s="289" t="s">
        <v>71</v>
      </c>
      <c r="D849" s="290" t="n">
        <v>340.5</v>
      </c>
    </row>
    <row r="850" customFormat="false" ht="46" hidden="false" customHeight="false" outlineLevel="0" collapsed="false">
      <c r="A850" s="291" t="n">
        <v>152234</v>
      </c>
      <c r="B850" s="291" t="s">
        <v>1188</v>
      </c>
      <c r="C850" s="289" t="s">
        <v>71</v>
      </c>
      <c r="D850" s="290" t="n">
        <v>581.36</v>
      </c>
    </row>
    <row r="851" customFormat="false" ht="46" hidden="false" customHeight="false" outlineLevel="0" collapsed="false">
      <c r="A851" s="291" t="n">
        <v>152235</v>
      </c>
      <c r="B851" s="291" t="s">
        <v>1189</v>
      </c>
      <c r="C851" s="289" t="s">
        <v>71</v>
      </c>
      <c r="D851" s="292" t="n">
        <v>1274.86</v>
      </c>
    </row>
    <row r="852" customFormat="false" ht="23.85" hidden="false" customHeight="false" outlineLevel="0" collapsed="false">
      <c r="A852" s="291" t="n">
        <v>152236</v>
      </c>
      <c r="B852" s="291" t="s">
        <v>1190</v>
      </c>
      <c r="C852" s="289" t="s">
        <v>136</v>
      </c>
      <c r="D852" s="290" t="n">
        <v>2.39</v>
      </c>
    </row>
    <row r="853" customFormat="false" ht="35.05" hidden="false" customHeight="false" outlineLevel="0" collapsed="false">
      <c r="A853" s="291" t="n">
        <v>152238</v>
      </c>
      <c r="B853" s="291" t="s">
        <v>1191</v>
      </c>
      <c r="C853" s="289" t="s">
        <v>71</v>
      </c>
      <c r="D853" s="290" t="n">
        <v>9.58</v>
      </c>
    </row>
    <row r="854" customFormat="false" ht="13.8" hidden="false" customHeight="false" outlineLevel="0" collapsed="false">
      <c r="A854" s="288" t="n">
        <v>16</v>
      </c>
      <c r="B854" s="288" t="s">
        <v>1192</v>
      </c>
      <c r="C854" s="289"/>
      <c r="D854" s="290"/>
    </row>
    <row r="855" customFormat="false" ht="13.8" hidden="false" customHeight="false" outlineLevel="0" collapsed="false">
      <c r="A855" s="288" t="n">
        <v>1601</v>
      </c>
      <c r="B855" s="288" t="s">
        <v>1193</v>
      </c>
      <c r="C855" s="289"/>
      <c r="D855" s="290"/>
    </row>
    <row r="856" customFormat="false" ht="34.8" hidden="false" customHeight="false" outlineLevel="0" collapsed="false">
      <c r="A856" s="291" t="n">
        <v>160105</v>
      </c>
      <c r="B856" s="291" t="s">
        <v>1194</v>
      </c>
      <c r="C856" s="289" t="s">
        <v>71</v>
      </c>
      <c r="D856" s="292" t="n">
        <v>1808.3</v>
      </c>
    </row>
    <row r="857" customFormat="false" ht="46" hidden="false" customHeight="false" outlineLevel="0" collapsed="false">
      <c r="A857" s="291" t="n">
        <v>160106</v>
      </c>
      <c r="B857" s="291" t="s">
        <v>1195</v>
      </c>
      <c r="C857" s="289" t="s">
        <v>71</v>
      </c>
      <c r="D857" s="290" t="n">
        <v>493.92</v>
      </c>
    </row>
    <row r="858" customFormat="false" ht="23.85" hidden="false" customHeight="false" outlineLevel="0" collapsed="false">
      <c r="A858" s="291" t="n">
        <v>160108</v>
      </c>
      <c r="B858" s="291" t="s">
        <v>1196</v>
      </c>
      <c r="C858" s="289" t="s">
        <v>71</v>
      </c>
      <c r="D858" s="290" t="n">
        <v>158.17</v>
      </c>
    </row>
    <row r="859" customFormat="false" ht="23.85" hidden="false" customHeight="false" outlineLevel="0" collapsed="false">
      <c r="A859" s="291" t="n">
        <v>160110</v>
      </c>
      <c r="B859" s="291" t="s">
        <v>1197</v>
      </c>
      <c r="C859" s="289" t="s">
        <v>71</v>
      </c>
      <c r="D859" s="290" t="n">
        <v>456.82</v>
      </c>
    </row>
    <row r="860" customFormat="false" ht="46" hidden="false" customHeight="false" outlineLevel="0" collapsed="false">
      <c r="A860" s="291" t="n">
        <v>160111</v>
      </c>
      <c r="B860" s="291" t="s">
        <v>1198</v>
      </c>
      <c r="C860" s="289" t="s">
        <v>71</v>
      </c>
      <c r="D860" s="292" t="n">
        <v>1385.1</v>
      </c>
    </row>
    <row r="861" customFormat="false" ht="23.85" hidden="false" customHeight="false" outlineLevel="0" collapsed="false">
      <c r="A861" s="291" t="n">
        <v>160115</v>
      </c>
      <c r="B861" s="291" t="s">
        <v>1199</v>
      </c>
      <c r="C861" s="289" t="s">
        <v>136</v>
      </c>
      <c r="D861" s="290" t="n">
        <v>27.26</v>
      </c>
    </row>
    <row r="862" customFormat="false" ht="12.8" hidden="false" customHeight="false" outlineLevel="0" collapsed="false">
      <c r="A862" s="291" t="n">
        <v>160120</v>
      </c>
      <c r="B862" s="291" t="s">
        <v>1200</v>
      </c>
      <c r="C862" s="289" t="s">
        <v>71</v>
      </c>
      <c r="D862" s="290" t="n">
        <v>81.68</v>
      </c>
    </row>
    <row r="863" customFormat="false" ht="23.85" hidden="false" customHeight="false" outlineLevel="0" collapsed="false">
      <c r="A863" s="291" t="n">
        <v>160121</v>
      </c>
      <c r="B863" s="291" t="s">
        <v>1201</v>
      </c>
      <c r="C863" s="289" t="s">
        <v>71</v>
      </c>
      <c r="D863" s="290" t="n">
        <v>740.39</v>
      </c>
    </row>
    <row r="864" customFormat="false" ht="35.05" hidden="false" customHeight="false" outlineLevel="0" collapsed="false">
      <c r="A864" s="291" t="n">
        <v>160122</v>
      </c>
      <c r="B864" s="291" t="s">
        <v>1202</v>
      </c>
      <c r="C864" s="289" t="s">
        <v>71</v>
      </c>
      <c r="D864" s="292" t="n">
        <v>1892.26</v>
      </c>
    </row>
    <row r="865" customFormat="false" ht="35.05" hidden="false" customHeight="false" outlineLevel="0" collapsed="false">
      <c r="A865" s="291" t="n">
        <v>160123</v>
      </c>
      <c r="B865" s="291" t="s">
        <v>1203</v>
      </c>
      <c r="C865" s="289" t="s">
        <v>71</v>
      </c>
      <c r="D865" s="292" t="n">
        <v>2833.2</v>
      </c>
    </row>
    <row r="866" customFormat="false" ht="23.85" hidden="false" customHeight="false" outlineLevel="0" collapsed="false">
      <c r="A866" s="291" t="n">
        <v>160124</v>
      </c>
      <c r="B866" s="291" t="s">
        <v>1204</v>
      </c>
      <c r="C866" s="289" t="s">
        <v>136</v>
      </c>
      <c r="D866" s="290" t="n">
        <v>19.96</v>
      </c>
    </row>
    <row r="867" customFormat="false" ht="23.85" hidden="false" customHeight="false" outlineLevel="0" collapsed="false">
      <c r="A867" s="291" t="n">
        <v>160125</v>
      </c>
      <c r="B867" s="291" t="s">
        <v>1205</v>
      </c>
      <c r="C867" s="289" t="s">
        <v>136</v>
      </c>
      <c r="D867" s="290" t="n">
        <v>96.89</v>
      </c>
    </row>
    <row r="868" customFormat="false" ht="23.85" hidden="false" customHeight="false" outlineLevel="0" collapsed="false">
      <c r="A868" s="291" t="n">
        <v>160126</v>
      </c>
      <c r="B868" s="291" t="s">
        <v>1206</v>
      </c>
      <c r="C868" s="289" t="s">
        <v>136</v>
      </c>
      <c r="D868" s="290" t="n">
        <v>46.94</v>
      </c>
    </row>
    <row r="869" customFormat="false" ht="13.8" hidden="false" customHeight="false" outlineLevel="0" collapsed="false">
      <c r="A869" s="288" t="n">
        <v>1602</v>
      </c>
      <c r="B869" s="288" t="s">
        <v>1207</v>
      </c>
      <c r="C869" s="289"/>
      <c r="D869" s="290"/>
    </row>
    <row r="870" customFormat="false" ht="79.6" hidden="false" customHeight="false" outlineLevel="0" collapsed="false">
      <c r="A870" s="291" t="n">
        <v>160207</v>
      </c>
      <c r="B870" s="291" t="s">
        <v>1208</v>
      </c>
      <c r="C870" s="289" t="s">
        <v>71</v>
      </c>
      <c r="D870" s="292" t="n">
        <v>10534.44</v>
      </c>
    </row>
    <row r="871" customFormat="false" ht="79.6" hidden="false" customHeight="false" outlineLevel="0" collapsed="false">
      <c r="A871" s="291" t="n">
        <v>160208</v>
      </c>
      <c r="B871" s="291" t="s">
        <v>1209</v>
      </c>
      <c r="C871" s="289" t="s">
        <v>71</v>
      </c>
      <c r="D871" s="292" t="n">
        <v>20985.41</v>
      </c>
    </row>
    <row r="872" customFormat="false" ht="13.8" hidden="false" customHeight="false" outlineLevel="0" collapsed="false">
      <c r="A872" s="288" t="n">
        <v>1603</v>
      </c>
      <c r="B872" s="288" t="s">
        <v>1210</v>
      </c>
      <c r="C872" s="289"/>
      <c r="D872" s="290"/>
    </row>
    <row r="873" customFormat="false" ht="34.8" hidden="false" customHeight="false" outlineLevel="0" collapsed="false">
      <c r="A873" s="291" t="n">
        <v>160303</v>
      </c>
      <c r="B873" s="291" t="s">
        <v>1211</v>
      </c>
      <c r="C873" s="289" t="s">
        <v>71</v>
      </c>
      <c r="D873" s="290" t="n">
        <v>460.21</v>
      </c>
    </row>
    <row r="874" customFormat="false" ht="57.2" hidden="false" customHeight="false" outlineLevel="0" collapsed="false">
      <c r="A874" s="291" t="n">
        <v>160304</v>
      </c>
      <c r="B874" s="291" t="s">
        <v>1212</v>
      </c>
      <c r="C874" s="289" t="s">
        <v>71</v>
      </c>
      <c r="D874" s="290" t="n">
        <v>881.71</v>
      </c>
    </row>
    <row r="875" customFormat="false" ht="34.8" hidden="false" customHeight="false" outlineLevel="0" collapsed="false">
      <c r="A875" s="291" t="n">
        <v>160305</v>
      </c>
      <c r="B875" s="291" t="s">
        <v>1213</v>
      </c>
      <c r="C875" s="289" t="s">
        <v>136</v>
      </c>
      <c r="D875" s="290" t="n">
        <v>100.74</v>
      </c>
    </row>
    <row r="876" customFormat="false" ht="34.8" hidden="false" customHeight="false" outlineLevel="0" collapsed="false">
      <c r="A876" s="291" t="n">
        <v>160308</v>
      </c>
      <c r="B876" s="291" t="s">
        <v>1214</v>
      </c>
      <c r="C876" s="289" t="s">
        <v>136</v>
      </c>
      <c r="D876" s="290" t="n">
        <v>65.02</v>
      </c>
    </row>
    <row r="877" customFormat="false" ht="57.2" hidden="false" customHeight="false" outlineLevel="0" collapsed="false">
      <c r="A877" s="291" t="n">
        <v>160309</v>
      </c>
      <c r="B877" s="291" t="s">
        <v>1215</v>
      </c>
      <c r="C877" s="289" t="s">
        <v>71</v>
      </c>
      <c r="D877" s="290" t="n">
        <v>112.56</v>
      </c>
    </row>
    <row r="878" customFormat="false" ht="35.05" hidden="false" customHeight="false" outlineLevel="0" collapsed="false">
      <c r="A878" s="291" t="n">
        <v>160310</v>
      </c>
      <c r="B878" s="291" t="s">
        <v>1216</v>
      </c>
      <c r="C878" s="289" t="s">
        <v>71</v>
      </c>
      <c r="D878" s="290" t="n">
        <v>68.34</v>
      </c>
    </row>
    <row r="879" customFormat="false" ht="23.85" hidden="false" customHeight="false" outlineLevel="0" collapsed="false">
      <c r="A879" s="291" t="n">
        <v>160311</v>
      </c>
      <c r="B879" s="291" t="s">
        <v>1077</v>
      </c>
      <c r="C879" s="289" t="s">
        <v>71</v>
      </c>
      <c r="D879" s="290" t="n">
        <v>227.71</v>
      </c>
    </row>
    <row r="880" customFormat="false" ht="57.2" hidden="false" customHeight="false" outlineLevel="0" collapsed="false">
      <c r="A880" s="291" t="n">
        <v>160312</v>
      </c>
      <c r="B880" s="291" t="s">
        <v>1217</v>
      </c>
      <c r="C880" s="289" t="s">
        <v>71</v>
      </c>
      <c r="D880" s="290" t="n">
        <v>58.83</v>
      </c>
    </row>
    <row r="881" customFormat="false" ht="68.65" hidden="false" customHeight="false" outlineLevel="0" collapsed="false">
      <c r="A881" s="291" t="n">
        <v>160313</v>
      </c>
      <c r="B881" s="291" t="s">
        <v>1218</v>
      </c>
      <c r="C881" s="289" t="s">
        <v>71</v>
      </c>
      <c r="D881" s="290" t="n">
        <v>63.54</v>
      </c>
    </row>
    <row r="882" customFormat="false" ht="68.65" hidden="false" customHeight="false" outlineLevel="0" collapsed="false">
      <c r="A882" s="291" t="n">
        <v>160314</v>
      </c>
      <c r="B882" s="291" t="s">
        <v>1219</v>
      </c>
      <c r="C882" s="289" t="s">
        <v>71</v>
      </c>
      <c r="D882" s="290" t="n">
        <v>909.48</v>
      </c>
    </row>
    <row r="883" customFormat="false" ht="68.65" hidden="false" customHeight="false" outlineLevel="0" collapsed="false">
      <c r="A883" s="291" t="n">
        <v>160315</v>
      </c>
      <c r="B883" s="291" t="s">
        <v>1220</v>
      </c>
      <c r="C883" s="289" t="s">
        <v>71</v>
      </c>
      <c r="D883" s="292" t="n">
        <v>1290.32</v>
      </c>
    </row>
    <row r="884" customFormat="false" ht="46" hidden="false" customHeight="false" outlineLevel="0" collapsed="false">
      <c r="A884" s="291" t="n">
        <v>160316</v>
      </c>
      <c r="B884" s="291" t="s">
        <v>1221</v>
      </c>
      <c r="C884" s="289" t="s">
        <v>71</v>
      </c>
      <c r="D884" s="290" t="n">
        <v>96.51</v>
      </c>
    </row>
    <row r="885" customFormat="false" ht="34.8" hidden="false" customHeight="false" outlineLevel="0" collapsed="false">
      <c r="A885" s="291" t="n">
        <v>160317</v>
      </c>
      <c r="B885" s="291" t="s">
        <v>1222</v>
      </c>
      <c r="C885" s="289" t="s">
        <v>136</v>
      </c>
      <c r="D885" s="290" t="n">
        <v>65.02</v>
      </c>
    </row>
    <row r="886" customFormat="false" ht="34.8" hidden="false" customHeight="false" outlineLevel="0" collapsed="false">
      <c r="A886" s="291" t="n">
        <v>160318</v>
      </c>
      <c r="B886" s="291" t="s">
        <v>1223</v>
      </c>
      <c r="C886" s="289" t="s">
        <v>136</v>
      </c>
      <c r="D886" s="290" t="n">
        <v>53.35</v>
      </c>
    </row>
    <row r="887" customFormat="false" ht="57.2" hidden="false" customHeight="false" outlineLevel="0" collapsed="false">
      <c r="A887" s="291" t="n">
        <v>160319</v>
      </c>
      <c r="B887" s="291" t="s">
        <v>1224</v>
      </c>
      <c r="C887" s="289" t="s">
        <v>71</v>
      </c>
      <c r="D887" s="290" t="n">
        <v>11.99</v>
      </c>
    </row>
    <row r="888" customFormat="false" ht="46" hidden="false" customHeight="false" outlineLevel="0" collapsed="false">
      <c r="A888" s="291" t="n">
        <v>160321</v>
      </c>
      <c r="B888" s="291" t="s">
        <v>1225</v>
      </c>
      <c r="C888" s="289" t="s">
        <v>71</v>
      </c>
      <c r="D888" s="290" t="n">
        <v>163.83</v>
      </c>
    </row>
    <row r="889" customFormat="false" ht="34.8" hidden="false" customHeight="false" outlineLevel="0" collapsed="false">
      <c r="A889" s="291" t="n">
        <v>160322</v>
      </c>
      <c r="B889" s="291" t="s">
        <v>1226</v>
      </c>
      <c r="C889" s="289" t="s">
        <v>71</v>
      </c>
      <c r="D889" s="290" t="n">
        <v>7.01</v>
      </c>
    </row>
    <row r="890" customFormat="false" ht="34.8" hidden="false" customHeight="false" outlineLevel="0" collapsed="false">
      <c r="A890" s="291" t="n">
        <v>160323</v>
      </c>
      <c r="B890" s="291" t="s">
        <v>1227</v>
      </c>
      <c r="C890" s="289" t="s">
        <v>71</v>
      </c>
      <c r="D890" s="290" t="n">
        <v>12.54</v>
      </c>
    </row>
    <row r="891" customFormat="false" ht="57.2" hidden="false" customHeight="false" outlineLevel="0" collapsed="false">
      <c r="A891" s="291" t="n">
        <v>160324</v>
      </c>
      <c r="B891" s="291" t="s">
        <v>1228</v>
      </c>
      <c r="C891" s="289" t="s">
        <v>71</v>
      </c>
      <c r="D891" s="290" t="n">
        <v>235.05</v>
      </c>
    </row>
    <row r="892" customFormat="false" ht="68.65" hidden="false" customHeight="false" outlineLevel="0" collapsed="false">
      <c r="A892" s="291" t="n">
        <v>160325</v>
      </c>
      <c r="B892" s="291" t="s">
        <v>1229</v>
      </c>
      <c r="C892" s="289" t="s">
        <v>71</v>
      </c>
      <c r="D892" s="290" t="n">
        <v>629.74</v>
      </c>
    </row>
    <row r="893" customFormat="false" ht="46" hidden="false" customHeight="false" outlineLevel="0" collapsed="false">
      <c r="A893" s="291" t="n">
        <v>160326</v>
      </c>
      <c r="B893" s="291" t="s">
        <v>1230</v>
      </c>
      <c r="C893" s="289" t="s">
        <v>136</v>
      </c>
      <c r="D893" s="290" t="n">
        <v>38.4</v>
      </c>
    </row>
    <row r="894" customFormat="false" ht="46" hidden="false" customHeight="false" outlineLevel="0" collapsed="false">
      <c r="A894" s="291" t="n">
        <v>160327</v>
      </c>
      <c r="B894" s="291" t="s">
        <v>1231</v>
      </c>
      <c r="C894" s="289" t="s">
        <v>136</v>
      </c>
      <c r="D894" s="290" t="n">
        <v>45.1</v>
      </c>
    </row>
    <row r="895" customFormat="false" ht="34.8" hidden="false" customHeight="false" outlineLevel="0" collapsed="false">
      <c r="A895" s="291" t="n">
        <v>160328</v>
      </c>
      <c r="B895" s="291" t="s">
        <v>1232</v>
      </c>
      <c r="C895" s="289" t="s">
        <v>71</v>
      </c>
      <c r="D895" s="290" t="n">
        <v>25.94</v>
      </c>
    </row>
    <row r="896" customFormat="false" ht="46" hidden="false" customHeight="false" outlineLevel="0" collapsed="false">
      <c r="A896" s="291" t="n">
        <v>160329</v>
      </c>
      <c r="B896" s="291" t="s">
        <v>1233</v>
      </c>
      <c r="C896" s="289" t="s">
        <v>71</v>
      </c>
      <c r="D896" s="290" t="n">
        <v>18.65</v>
      </c>
    </row>
    <row r="897" customFormat="false" ht="57.2" hidden="false" customHeight="false" outlineLevel="0" collapsed="false">
      <c r="A897" s="291" t="n">
        <v>160330</v>
      </c>
      <c r="B897" s="291" t="s">
        <v>1234</v>
      </c>
      <c r="C897" s="289" t="s">
        <v>71</v>
      </c>
      <c r="D897" s="290" t="n">
        <v>14.67</v>
      </c>
    </row>
    <row r="898" customFormat="false" ht="46.25" hidden="false" customHeight="false" outlineLevel="0" collapsed="false">
      <c r="A898" s="291" t="n">
        <v>160331</v>
      </c>
      <c r="B898" s="291" t="s">
        <v>1235</v>
      </c>
      <c r="C898" s="289" t="s">
        <v>71</v>
      </c>
      <c r="D898" s="290" t="n">
        <v>38.1</v>
      </c>
    </row>
    <row r="899" customFormat="false" ht="46.25" hidden="false" customHeight="false" outlineLevel="0" collapsed="false">
      <c r="A899" s="291" t="n">
        <v>160332</v>
      </c>
      <c r="B899" s="291" t="s">
        <v>1236</v>
      </c>
      <c r="C899" s="289" t="s">
        <v>136</v>
      </c>
      <c r="D899" s="290" t="n">
        <v>35.96</v>
      </c>
    </row>
    <row r="900" customFormat="false" ht="46.25" hidden="false" customHeight="false" outlineLevel="0" collapsed="false">
      <c r="A900" s="291" t="n">
        <v>160333</v>
      </c>
      <c r="B900" s="291" t="s">
        <v>1237</v>
      </c>
      <c r="C900" s="289" t="s">
        <v>136</v>
      </c>
      <c r="D900" s="290" t="n">
        <v>80.09</v>
      </c>
    </row>
    <row r="901" customFormat="false" ht="34.8" hidden="false" customHeight="false" outlineLevel="0" collapsed="false">
      <c r="A901" s="291" t="n">
        <v>160334</v>
      </c>
      <c r="B901" s="291" t="s">
        <v>1238</v>
      </c>
      <c r="C901" s="289" t="s">
        <v>71</v>
      </c>
      <c r="D901" s="290" t="n">
        <v>36.86</v>
      </c>
    </row>
    <row r="902" customFormat="false" ht="46" hidden="false" customHeight="false" outlineLevel="0" collapsed="false">
      <c r="A902" s="291" t="n">
        <v>160335</v>
      </c>
      <c r="B902" s="291" t="s">
        <v>1239</v>
      </c>
      <c r="C902" s="289" t="s">
        <v>136</v>
      </c>
      <c r="D902" s="290" t="n">
        <v>49.56</v>
      </c>
    </row>
    <row r="903" customFormat="false" ht="13.8" hidden="false" customHeight="false" outlineLevel="0" collapsed="false">
      <c r="A903" s="288" t="n">
        <v>1606</v>
      </c>
      <c r="B903" s="288" t="s">
        <v>1240</v>
      </c>
      <c r="C903" s="289"/>
      <c r="D903" s="290"/>
    </row>
    <row r="904" customFormat="false" ht="113.4" hidden="false" customHeight="false" outlineLevel="0" collapsed="false">
      <c r="A904" s="291" t="n">
        <v>160602</v>
      </c>
      <c r="B904" s="291" t="s">
        <v>1241</v>
      </c>
      <c r="C904" s="289" t="s">
        <v>71</v>
      </c>
      <c r="D904" s="292" t="n">
        <v>1786.68</v>
      </c>
    </row>
    <row r="905" customFormat="false" ht="90.75" hidden="false" customHeight="false" outlineLevel="0" collapsed="false">
      <c r="A905" s="291" t="n">
        <v>160603</v>
      </c>
      <c r="B905" s="291" t="s">
        <v>1242</v>
      </c>
      <c r="C905" s="289" t="s">
        <v>71</v>
      </c>
      <c r="D905" s="290" t="n">
        <v>921.23</v>
      </c>
    </row>
    <row r="906" customFormat="false" ht="57.2" hidden="false" customHeight="false" outlineLevel="0" collapsed="false">
      <c r="A906" s="291" t="n">
        <v>160604</v>
      </c>
      <c r="B906" s="291" t="s">
        <v>1243</v>
      </c>
      <c r="C906" s="289" t="s">
        <v>71</v>
      </c>
      <c r="D906" s="290" t="n">
        <v>257.6</v>
      </c>
    </row>
    <row r="907" customFormat="false" ht="68.65" hidden="false" customHeight="false" outlineLevel="0" collapsed="false">
      <c r="A907" s="291" t="n">
        <v>160605</v>
      </c>
      <c r="B907" s="291" t="s">
        <v>1244</v>
      </c>
      <c r="C907" s="289" t="s">
        <v>71</v>
      </c>
      <c r="D907" s="290" t="n">
        <v>286.24</v>
      </c>
    </row>
    <row r="908" customFormat="false" ht="57.2" hidden="false" customHeight="false" outlineLevel="0" collapsed="false">
      <c r="A908" s="291" t="n">
        <v>160606</v>
      </c>
      <c r="B908" s="291" t="s">
        <v>1245</v>
      </c>
      <c r="C908" s="289" t="s">
        <v>71</v>
      </c>
      <c r="D908" s="290" t="n">
        <v>748.98</v>
      </c>
    </row>
    <row r="909" customFormat="false" ht="68.65" hidden="false" customHeight="false" outlineLevel="0" collapsed="false">
      <c r="A909" s="291" t="n">
        <v>160607</v>
      </c>
      <c r="B909" s="291" t="s">
        <v>1246</v>
      </c>
      <c r="C909" s="289" t="s">
        <v>71</v>
      </c>
      <c r="D909" s="290" t="n">
        <v>255</v>
      </c>
    </row>
    <row r="910" customFormat="false" ht="68.65" hidden="false" customHeight="false" outlineLevel="0" collapsed="false">
      <c r="A910" s="291" t="n">
        <v>160608</v>
      </c>
      <c r="B910" s="291" t="s">
        <v>1247</v>
      </c>
      <c r="C910" s="289" t="s">
        <v>71</v>
      </c>
      <c r="D910" s="290" t="n">
        <v>340.76</v>
      </c>
    </row>
    <row r="911" customFormat="false" ht="68.65" hidden="false" customHeight="false" outlineLevel="0" collapsed="false">
      <c r="A911" s="291" t="n">
        <v>160612</v>
      </c>
      <c r="B911" s="291" t="s">
        <v>1248</v>
      </c>
      <c r="C911" s="289" t="s">
        <v>71</v>
      </c>
      <c r="D911" s="290" t="n">
        <v>29.12</v>
      </c>
    </row>
    <row r="912" customFormat="false" ht="34.8" hidden="false" customHeight="false" outlineLevel="0" collapsed="false">
      <c r="A912" s="291" t="n">
        <v>160613</v>
      </c>
      <c r="B912" s="291" t="s">
        <v>1249</v>
      </c>
      <c r="C912" s="289" t="s">
        <v>71</v>
      </c>
      <c r="D912" s="290" t="n">
        <v>263.07</v>
      </c>
    </row>
    <row r="913" customFormat="false" ht="113.4" hidden="false" customHeight="false" outlineLevel="0" collapsed="false">
      <c r="A913" s="291" t="n">
        <v>160625</v>
      </c>
      <c r="B913" s="291" t="s">
        <v>1250</v>
      </c>
      <c r="C913" s="289" t="s">
        <v>71</v>
      </c>
      <c r="D913" s="290" t="n">
        <v>939.04</v>
      </c>
    </row>
    <row r="914" customFormat="false" ht="124.35" hidden="false" customHeight="false" outlineLevel="0" collapsed="false">
      <c r="A914" s="291" t="n">
        <v>160626</v>
      </c>
      <c r="B914" s="291" t="s">
        <v>1251</v>
      </c>
      <c r="C914" s="289" t="s">
        <v>71</v>
      </c>
      <c r="D914" s="292" t="n">
        <v>1625.03</v>
      </c>
    </row>
    <row r="915" customFormat="false" ht="124.35" hidden="false" customHeight="false" outlineLevel="0" collapsed="false">
      <c r="A915" s="291" t="n">
        <v>160627</v>
      </c>
      <c r="B915" s="291" t="s">
        <v>1252</v>
      </c>
      <c r="C915" s="289" t="s">
        <v>71</v>
      </c>
      <c r="D915" s="292" t="n">
        <v>1593.72</v>
      </c>
    </row>
    <row r="916" customFormat="false" ht="124.35" hidden="false" customHeight="false" outlineLevel="0" collapsed="false">
      <c r="A916" s="291" t="n">
        <v>160628</v>
      </c>
      <c r="B916" s="291" t="s">
        <v>1253</v>
      </c>
      <c r="C916" s="289" t="s">
        <v>71</v>
      </c>
      <c r="D916" s="292" t="n">
        <v>2568.78</v>
      </c>
    </row>
    <row r="917" customFormat="false" ht="57.2" hidden="false" customHeight="false" outlineLevel="0" collapsed="false">
      <c r="A917" s="291" t="n">
        <v>160629</v>
      </c>
      <c r="B917" s="291" t="s">
        <v>1254</v>
      </c>
      <c r="C917" s="289" t="s">
        <v>136</v>
      </c>
      <c r="D917" s="290" t="n">
        <v>120.41</v>
      </c>
    </row>
    <row r="918" customFormat="false" ht="57.2" hidden="false" customHeight="false" outlineLevel="0" collapsed="false">
      <c r="A918" s="291" t="n">
        <v>160630</v>
      </c>
      <c r="B918" s="291" t="s">
        <v>1255</v>
      </c>
      <c r="C918" s="289" t="s">
        <v>136</v>
      </c>
      <c r="D918" s="290" t="n">
        <v>149.98</v>
      </c>
    </row>
    <row r="919" customFormat="false" ht="57.2" hidden="false" customHeight="false" outlineLevel="0" collapsed="false">
      <c r="A919" s="291" t="n">
        <v>160631</v>
      </c>
      <c r="B919" s="291" t="s">
        <v>1256</v>
      </c>
      <c r="C919" s="289" t="s">
        <v>136</v>
      </c>
      <c r="D919" s="290" t="n">
        <v>169.13</v>
      </c>
    </row>
    <row r="920" customFormat="false" ht="57.2" hidden="false" customHeight="false" outlineLevel="0" collapsed="false">
      <c r="A920" s="291" t="n">
        <v>160632</v>
      </c>
      <c r="B920" s="291" t="s">
        <v>1257</v>
      </c>
      <c r="C920" s="289" t="s">
        <v>136</v>
      </c>
      <c r="D920" s="290" t="n">
        <v>251.14</v>
      </c>
    </row>
    <row r="921" customFormat="false" ht="46" hidden="false" customHeight="false" outlineLevel="0" collapsed="false">
      <c r="A921" s="291" t="n">
        <v>160633</v>
      </c>
      <c r="B921" s="291" t="s">
        <v>1258</v>
      </c>
      <c r="C921" s="289" t="s">
        <v>71</v>
      </c>
      <c r="D921" s="290" t="n">
        <v>226.53</v>
      </c>
    </row>
    <row r="922" customFormat="false" ht="46" hidden="false" customHeight="false" outlineLevel="0" collapsed="false">
      <c r="A922" s="291" t="n">
        <v>160634</v>
      </c>
      <c r="B922" s="291" t="s">
        <v>1259</v>
      </c>
      <c r="C922" s="289" t="s">
        <v>71</v>
      </c>
      <c r="D922" s="290" t="n">
        <v>405.06</v>
      </c>
    </row>
    <row r="923" customFormat="false" ht="46" hidden="false" customHeight="false" outlineLevel="0" collapsed="false">
      <c r="A923" s="291" t="n">
        <v>160635</v>
      </c>
      <c r="B923" s="291" t="s">
        <v>1260</v>
      </c>
      <c r="C923" s="289" t="s">
        <v>71</v>
      </c>
      <c r="D923" s="290" t="n">
        <v>593.78</v>
      </c>
    </row>
    <row r="924" customFormat="false" ht="46" hidden="false" customHeight="false" outlineLevel="0" collapsed="false">
      <c r="A924" s="291" t="n">
        <v>160636</v>
      </c>
      <c r="B924" s="291" t="s">
        <v>1261</v>
      </c>
      <c r="C924" s="289" t="s">
        <v>71</v>
      </c>
      <c r="D924" s="290" t="n">
        <v>846.56</v>
      </c>
    </row>
    <row r="925" customFormat="false" ht="57.2" hidden="false" customHeight="false" outlineLevel="0" collapsed="false">
      <c r="A925" s="291" t="n">
        <v>160637</v>
      </c>
      <c r="B925" s="291" t="s">
        <v>1262</v>
      </c>
      <c r="C925" s="289" t="s">
        <v>71</v>
      </c>
      <c r="D925" s="290" t="n">
        <v>93.1</v>
      </c>
    </row>
    <row r="926" customFormat="false" ht="57.2" hidden="false" customHeight="false" outlineLevel="0" collapsed="false">
      <c r="A926" s="291" t="n">
        <v>160638</v>
      </c>
      <c r="B926" s="291" t="s">
        <v>1263</v>
      </c>
      <c r="C926" s="289" t="s">
        <v>71</v>
      </c>
      <c r="D926" s="290" t="n">
        <v>141.89</v>
      </c>
    </row>
    <row r="927" customFormat="false" ht="57.2" hidden="false" customHeight="false" outlineLevel="0" collapsed="false">
      <c r="A927" s="291" t="n">
        <v>160639</v>
      </c>
      <c r="B927" s="291" t="s">
        <v>1264</v>
      </c>
      <c r="C927" s="289" t="s">
        <v>71</v>
      </c>
      <c r="D927" s="290" t="n">
        <v>198.17</v>
      </c>
    </row>
    <row r="928" customFormat="false" ht="57.2" hidden="false" customHeight="false" outlineLevel="0" collapsed="false">
      <c r="A928" s="291" t="n">
        <v>160640</v>
      </c>
      <c r="B928" s="291" t="s">
        <v>1265</v>
      </c>
      <c r="C928" s="289" t="s">
        <v>71</v>
      </c>
      <c r="D928" s="290" t="n">
        <v>377.77</v>
      </c>
    </row>
    <row r="929" customFormat="false" ht="57.2" hidden="false" customHeight="false" outlineLevel="0" collapsed="false">
      <c r="A929" s="291" t="n">
        <v>160641</v>
      </c>
      <c r="B929" s="291" t="s">
        <v>1266</v>
      </c>
      <c r="C929" s="289" t="s">
        <v>71</v>
      </c>
      <c r="D929" s="290" t="n">
        <v>85.2</v>
      </c>
    </row>
    <row r="930" customFormat="false" ht="57.2" hidden="false" customHeight="false" outlineLevel="0" collapsed="false">
      <c r="A930" s="291" t="n">
        <v>160642</v>
      </c>
      <c r="B930" s="291" t="s">
        <v>1267</v>
      </c>
      <c r="C930" s="289" t="s">
        <v>71</v>
      </c>
      <c r="D930" s="290" t="n">
        <v>113.16</v>
      </c>
    </row>
    <row r="931" customFormat="false" ht="57.2" hidden="false" customHeight="false" outlineLevel="0" collapsed="false">
      <c r="A931" s="291" t="n">
        <v>160643</v>
      </c>
      <c r="B931" s="291" t="s">
        <v>1268</v>
      </c>
      <c r="C931" s="289" t="s">
        <v>71</v>
      </c>
      <c r="D931" s="290" t="n">
        <v>181.85</v>
      </c>
    </row>
    <row r="932" customFormat="false" ht="57.2" hidden="false" customHeight="false" outlineLevel="0" collapsed="false">
      <c r="A932" s="291" t="n">
        <v>160644</v>
      </c>
      <c r="B932" s="291" t="s">
        <v>1269</v>
      </c>
      <c r="C932" s="289" t="s">
        <v>71</v>
      </c>
      <c r="D932" s="290" t="n">
        <v>307.77</v>
      </c>
    </row>
    <row r="933" customFormat="false" ht="57.2" hidden="false" customHeight="false" outlineLevel="0" collapsed="false">
      <c r="A933" s="291" t="n">
        <v>160645</v>
      </c>
      <c r="B933" s="291" t="s">
        <v>1270</v>
      </c>
      <c r="C933" s="289" t="s">
        <v>71</v>
      </c>
      <c r="D933" s="290" t="n">
        <v>75.5</v>
      </c>
    </row>
    <row r="934" customFormat="false" ht="57.2" hidden="false" customHeight="false" outlineLevel="0" collapsed="false">
      <c r="A934" s="291" t="n">
        <v>160646</v>
      </c>
      <c r="B934" s="291" t="s">
        <v>1271</v>
      </c>
      <c r="C934" s="289" t="s">
        <v>71</v>
      </c>
      <c r="D934" s="290" t="n">
        <v>114.47</v>
      </c>
    </row>
    <row r="935" customFormat="false" ht="57.2" hidden="false" customHeight="false" outlineLevel="0" collapsed="false">
      <c r="A935" s="291" t="n">
        <v>160647</v>
      </c>
      <c r="B935" s="291" t="s">
        <v>1272</v>
      </c>
      <c r="C935" s="289" t="s">
        <v>71</v>
      </c>
      <c r="D935" s="290" t="n">
        <v>174.18</v>
      </c>
    </row>
    <row r="936" customFormat="false" ht="57.2" hidden="false" customHeight="false" outlineLevel="0" collapsed="false">
      <c r="A936" s="291" t="n">
        <v>160648</v>
      </c>
      <c r="B936" s="291" t="s">
        <v>1273</v>
      </c>
      <c r="C936" s="289" t="s">
        <v>71</v>
      </c>
      <c r="D936" s="290" t="n">
        <v>275.25</v>
      </c>
    </row>
    <row r="937" customFormat="false" ht="57.2" hidden="false" customHeight="false" outlineLevel="0" collapsed="false">
      <c r="A937" s="291" t="n">
        <v>160649</v>
      </c>
      <c r="B937" s="291" t="s">
        <v>1274</v>
      </c>
      <c r="C937" s="289" t="s">
        <v>71</v>
      </c>
      <c r="D937" s="290" t="n">
        <v>468.14</v>
      </c>
    </row>
    <row r="938" customFormat="false" ht="57.2" hidden="false" customHeight="false" outlineLevel="0" collapsed="false">
      <c r="A938" s="291" t="n">
        <v>160650</v>
      </c>
      <c r="B938" s="291" t="s">
        <v>1275</v>
      </c>
      <c r="C938" s="289" t="s">
        <v>71</v>
      </c>
      <c r="D938" s="290" t="n">
        <v>682.51</v>
      </c>
    </row>
    <row r="939" customFormat="false" ht="57.2" hidden="false" customHeight="false" outlineLevel="0" collapsed="false">
      <c r="A939" s="291" t="n">
        <v>160651</v>
      </c>
      <c r="B939" s="291" t="s">
        <v>1276</v>
      </c>
      <c r="C939" s="289" t="s">
        <v>71</v>
      </c>
      <c r="D939" s="290" t="n">
        <v>988.78</v>
      </c>
    </row>
    <row r="940" customFormat="false" ht="57.2" hidden="false" customHeight="false" outlineLevel="0" collapsed="false">
      <c r="A940" s="291" t="n">
        <v>160652</v>
      </c>
      <c r="B940" s="291" t="s">
        <v>1277</v>
      </c>
      <c r="C940" s="289" t="s">
        <v>71</v>
      </c>
      <c r="D940" s="292" t="n">
        <v>1439.19</v>
      </c>
    </row>
    <row r="941" customFormat="false" ht="57.2" hidden="false" customHeight="false" outlineLevel="0" collapsed="false">
      <c r="A941" s="291" t="n">
        <v>160653</v>
      </c>
      <c r="B941" s="291" t="s">
        <v>1278</v>
      </c>
      <c r="C941" s="289" t="s">
        <v>71</v>
      </c>
      <c r="D941" s="290" t="n">
        <v>323.34</v>
      </c>
    </row>
    <row r="942" customFormat="false" ht="57.2" hidden="false" customHeight="false" outlineLevel="0" collapsed="false">
      <c r="A942" s="291" t="n">
        <v>160654</v>
      </c>
      <c r="B942" s="291" t="s">
        <v>1279</v>
      </c>
      <c r="C942" s="289" t="s">
        <v>71</v>
      </c>
      <c r="D942" s="290" t="n">
        <v>494.86</v>
      </c>
    </row>
    <row r="943" customFormat="false" ht="57.2" hidden="false" customHeight="false" outlineLevel="0" collapsed="false">
      <c r="A943" s="291" t="n">
        <v>160655</v>
      </c>
      <c r="B943" s="291" t="s">
        <v>1280</v>
      </c>
      <c r="C943" s="289" t="s">
        <v>71</v>
      </c>
      <c r="D943" s="290" t="n">
        <v>676.48</v>
      </c>
    </row>
    <row r="944" customFormat="false" ht="57.2" hidden="false" customHeight="false" outlineLevel="0" collapsed="false">
      <c r="A944" s="291" t="n">
        <v>160656</v>
      </c>
      <c r="B944" s="291" t="s">
        <v>1281</v>
      </c>
      <c r="C944" s="289" t="s">
        <v>71</v>
      </c>
      <c r="D944" s="292" t="n">
        <v>1158.17</v>
      </c>
    </row>
    <row r="945" customFormat="false" ht="46" hidden="false" customHeight="false" outlineLevel="0" collapsed="false">
      <c r="A945" s="291" t="n">
        <v>160657</v>
      </c>
      <c r="B945" s="291" t="s">
        <v>1282</v>
      </c>
      <c r="C945" s="289" t="s">
        <v>71</v>
      </c>
      <c r="D945" s="290" t="n">
        <v>191.27</v>
      </c>
    </row>
    <row r="946" customFormat="false" ht="46" hidden="false" customHeight="false" outlineLevel="0" collapsed="false">
      <c r="A946" s="291" t="n">
        <v>160658</v>
      </c>
      <c r="B946" s="291" t="s">
        <v>1283</v>
      </c>
      <c r="C946" s="289" t="s">
        <v>71</v>
      </c>
      <c r="D946" s="290" t="n">
        <v>309.07</v>
      </c>
    </row>
    <row r="947" customFormat="false" ht="46" hidden="false" customHeight="false" outlineLevel="0" collapsed="false">
      <c r="A947" s="291" t="n">
        <v>160659</v>
      </c>
      <c r="B947" s="291" t="s">
        <v>1284</v>
      </c>
      <c r="C947" s="289" t="s">
        <v>71</v>
      </c>
      <c r="D947" s="290" t="n">
        <v>363.85</v>
      </c>
    </row>
    <row r="948" customFormat="false" ht="34.8" hidden="false" customHeight="false" outlineLevel="0" collapsed="false">
      <c r="A948" s="291" t="n">
        <v>160660</v>
      </c>
      <c r="B948" s="291" t="s">
        <v>1285</v>
      </c>
      <c r="C948" s="289" t="s">
        <v>71</v>
      </c>
      <c r="D948" s="290" t="n">
        <v>136.19</v>
      </c>
    </row>
    <row r="949" customFormat="false" ht="34.8" hidden="false" customHeight="false" outlineLevel="0" collapsed="false">
      <c r="A949" s="291" t="n">
        <v>160661</v>
      </c>
      <c r="B949" s="291" t="s">
        <v>1286</v>
      </c>
      <c r="C949" s="289" t="s">
        <v>71</v>
      </c>
      <c r="D949" s="290" t="n">
        <v>136.19</v>
      </c>
    </row>
    <row r="950" customFormat="false" ht="46" hidden="false" customHeight="false" outlineLevel="0" collapsed="false">
      <c r="A950" s="291" t="n">
        <v>160662</v>
      </c>
      <c r="B950" s="291" t="s">
        <v>1287</v>
      </c>
      <c r="C950" s="289" t="s">
        <v>71</v>
      </c>
      <c r="D950" s="290" t="n">
        <v>488.86</v>
      </c>
    </row>
    <row r="951" customFormat="false" ht="46" hidden="false" customHeight="false" outlineLevel="0" collapsed="false">
      <c r="A951" s="291" t="n">
        <v>160663</v>
      </c>
      <c r="B951" s="291" t="s">
        <v>1288</v>
      </c>
      <c r="C951" s="289" t="s">
        <v>71</v>
      </c>
      <c r="D951" s="290" t="n">
        <v>597.15</v>
      </c>
    </row>
    <row r="952" customFormat="false" ht="124.6" hidden="false" customHeight="false" outlineLevel="0" collapsed="false">
      <c r="A952" s="291" t="n">
        <v>160665</v>
      </c>
      <c r="B952" s="291" t="s">
        <v>1289</v>
      </c>
      <c r="C952" s="289" t="s">
        <v>71</v>
      </c>
      <c r="D952" s="292" t="n">
        <v>2643.07</v>
      </c>
    </row>
    <row r="953" customFormat="false" ht="101.95" hidden="false" customHeight="false" outlineLevel="0" collapsed="false">
      <c r="A953" s="291" t="n">
        <v>160671</v>
      </c>
      <c r="B953" s="291" t="s">
        <v>1290</v>
      </c>
      <c r="C953" s="289" t="s">
        <v>71</v>
      </c>
      <c r="D953" s="292" t="n">
        <v>2319.82</v>
      </c>
    </row>
    <row r="954" customFormat="false" ht="57.2" hidden="false" customHeight="false" outlineLevel="0" collapsed="false">
      <c r="A954" s="291" t="n">
        <v>160673</v>
      </c>
      <c r="B954" s="291" t="s">
        <v>1291</v>
      </c>
      <c r="C954" s="289" t="s">
        <v>71</v>
      </c>
      <c r="D954" s="292" t="n">
        <v>2730.15</v>
      </c>
    </row>
    <row r="955" customFormat="false" ht="46" hidden="false" customHeight="false" outlineLevel="0" collapsed="false">
      <c r="A955" s="291" t="n">
        <v>160674</v>
      </c>
      <c r="B955" s="291" t="s">
        <v>1292</v>
      </c>
      <c r="C955" s="289" t="s">
        <v>71</v>
      </c>
      <c r="D955" s="290" t="n">
        <v>144.56</v>
      </c>
    </row>
    <row r="956" customFormat="false" ht="34.8" hidden="false" customHeight="false" outlineLevel="0" collapsed="false">
      <c r="A956" s="291" t="n">
        <v>160675</v>
      </c>
      <c r="B956" s="291" t="s">
        <v>1293</v>
      </c>
      <c r="C956" s="289" t="s">
        <v>71</v>
      </c>
      <c r="D956" s="290" t="n">
        <v>196.56</v>
      </c>
    </row>
    <row r="957" customFormat="false" ht="34.8" hidden="false" customHeight="false" outlineLevel="0" collapsed="false">
      <c r="A957" s="291" t="n">
        <v>160676</v>
      </c>
      <c r="B957" s="291" t="s">
        <v>1294</v>
      </c>
      <c r="C957" s="289" t="s">
        <v>71</v>
      </c>
      <c r="D957" s="290" t="n">
        <v>85.19</v>
      </c>
    </row>
    <row r="958" customFormat="false" ht="13.8" hidden="false" customHeight="false" outlineLevel="0" collapsed="false">
      <c r="A958" s="288" t="n">
        <v>1607</v>
      </c>
      <c r="B958" s="288" t="s">
        <v>1295</v>
      </c>
      <c r="C958" s="289"/>
      <c r="D958" s="290"/>
    </row>
    <row r="959" customFormat="false" ht="34.8" hidden="false" customHeight="false" outlineLevel="0" collapsed="false">
      <c r="A959" s="291" t="n">
        <v>160702</v>
      </c>
      <c r="B959" s="291" t="s">
        <v>1296</v>
      </c>
      <c r="C959" s="289" t="s">
        <v>357</v>
      </c>
      <c r="D959" s="290" t="n">
        <v>7.9</v>
      </c>
    </row>
    <row r="960" customFormat="false" ht="46" hidden="false" customHeight="false" outlineLevel="0" collapsed="false">
      <c r="A960" s="291" t="n">
        <v>160704</v>
      </c>
      <c r="B960" s="291" t="s">
        <v>1297</v>
      </c>
      <c r="C960" s="289" t="s">
        <v>366</v>
      </c>
      <c r="D960" s="292" t="n">
        <v>2668.23</v>
      </c>
    </row>
    <row r="961" customFormat="false" ht="35.05" hidden="false" customHeight="false" outlineLevel="0" collapsed="false">
      <c r="A961" s="291" t="n">
        <v>160707</v>
      </c>
      <c r="B961" s="291" t="s">
        <v>1298</v>
      </c>
      <c r="C961" s="289" t="s">
        <v>357</v>
      </c>
      <c r="D961" s="290" t="n">
        <v>28.79</v>
      </c>
    </row>
    <row r="962" customFormat="false" ht="35.05" hidden="false" customHeight="false" outlineLevel="0" collapsed="false">
      <c r="A962" s="291" t="n">
        <v>160708</v>
      </c>
      <c r="B962" s="291" t="s">
        <v>1299</v>
      </c>
      <c r="C962" s="289" t="s">
        <v>357</v>
      </c>
      <c r="D962" s="290" t="n">
        <v>29.46</v>
      </c>
    </row>
    <row r="963" customFormat="false" ht="23.85" hidden="false" customHeight="false" outlineLevel="0" collapsed="false">
      <c r="A963" s="291" t="n">
        <v>160709</v>
      </c>
      <c r="B963" s="291" t="s">
        <v>1300</v>
      </c>
      <c r="C963" s="289" t="s">
        <v>357</v>
      </c>
      <c r="D963" s="292" t="n">
        <v>1517.54</v>
      </c>
    </row>
    <row r="964" customFormat="false" ht="57.2" hidden="false" customHeight="false" outlineLevel="0" collapsed="false">
      <c r="A964" s="291" t="n">
        <v>160710</v>
      </c>
      <c r="B964" s="291" t="s">
        <v>1301</v>
      </c>
      <c r="C964" s="289" t="s">
        <v>357</v>
      </c>
      <c r="D964" s="290" t="n">
        <v>77.78</v>
      </c>
    </row>
    <row r="965" customFormat="false" ht="34.8" hidden="false" customHeight="false" outlineLevel="0" collapsed="false">
      <c r="A965" s="291" t="n">
        <v>160711</v>
      </c>
      <c r="B965" s="291" t="s">
        <v>1302</v>
      </c>
      <c r="C965" s="289" t="s">
        <v>357</v>
      </c>
      <c r="D965" s="290" t="n">
        <v>66.06</v>
      </c>
    </row>
    <row r="966" customFormat="false" ht="34.8" hidden="false" customHeight="false" outlineLevel="0" collapsed="false">
      <c r="A966" s="291" t="n">
        <v>160712</v>
      </c>
      <c r="B966" s="291" t="s">
        <v>1303</v>
      </c>
      <c r="C966" s="289" t="s">
        <v>357</v>
      </c>
      <c r="D966" s="290" t="n">
        <v>231.91</v>
      </c>
    </row>
    <row r="967" customFormat="false" ht="46" hidden="false" customHeight="false" outlineLevel="0" collapsed="false">
      <c r="A967" s="291" t="n">
        <v>160713</v>
      </c>
      <c r="B967" s="291" t="s">
        <v>1304</v>
      </c>
      <c r="C967" s="289" t="s">
        <v>357</v>
      </c>
      <c r="D967" s="290" t="n">
        <v>543.08</v>
      </c>
    </row>
    <row r="968" customFormat="false" ht="23.85" hidden="false" customHeight="false" outlineLevel="0" collapsed="false">
      <c r="A968" s="291" t="n">
        <v>160714</v>
      </c>
      <c r="B968" s="291" t="s">
        <v>1305</v>
      </c>
      <c r="C968" s="289" t="s">
        <v>357</v>
      </c>
      <c r="D968" s="290" t="n">
        <v>88.42</v>
      </c>
    </row>
    <row r="969" customFormat="false" ht="68.65" hidden="false" customHeight="false" outlineLevel="0" collapsed="false">
      <c r="A969" s="291" t="n">
        <v>160715</v>
      </c>
      <c r="B969" s="291" t="s">
        <v>1306</v>
      </c>
      <c r="C969" s="289" t="s">
        <v>357</v>
      </c>
      <c r="D969" s="290" t="n">
        <v>329.77</v>
      </c>
    </row>
    <row r="970" customFormat="false" ht="34.8" hidden="false" customHeight="false" outlineLevel="0" collapsed="false">
      <c r="A970" s="291" t="n">
        <v>160716</v>
      </c>
      <c r="B970" s="291" t="s">
        <v>1307</v>
      </c>
      <c r="C970" s="289" t="s">
        <v>366</v>
      </c>
      <c r="D970" s="290" t="n">
        <v>744.13</v>
      </c>
    </row>
    <row r="971" customFormat="false" ht="46" hidden="false" customHeight="false" outlineLevel="0" collapsed="false">
      <c r="A971" s="291" t="n">
        <v>160718</v>
      </c>
      <c r="B971" s="291" t="s">
        <v>1308</v>
      </c>
      <c r="C971" s="289" t="s">
        <v>357</v>
      </c>
      <c r="D971" s="290" t="n">
        <v>26.6</v>
      </c>
    </row>
    <row r="972" customFormat="false" ht="13.8" hidden="false" customHeight="false" outlineLevel="0" collapsed="false">
      <c r="A972" s="288" t="n">
        <v>1608</v>
      </c>
      <c r="B972" s="288" t="s">
        <v>1309</v>
      </c>
      <c r="C972" s="289"/>
      <c r="D972" s="290"/>
    </row>
    <row r="973" customFormat="false" ht="23.85" hidden="false" customHeight="false" outlineLevel="0" collapsed="false">
      <c r="A973" s="291" t="n">
        <v>160806</v>
      </c>
      <c r="B973" s="291" t="s">
        <v>1310</v>
      </c>
      <c r="C973" s="289" t="s">
        <v>71</v>
      </c>
      <c r="D973" s="290" t="n">
        <v>23.99</v>
      </c>
    </row>
    <row r="974" customFormat="false" ht="12.8" hidden="false" customHeight="false" outlineLevel="0" collapsed="false">
      <c r="A974" s="291" t="n">
        <v>160807</v>
      </c>
      <c r="B974" s="291" t="s">
        <v>1311</v>
      </c>
      <c r="C974" s="289" t="s">
        <v>71</v>
      </c>
      <c r="D974" s="290" t="n">
        <v>12.61</v>
      </c>
    </row>
    <row r="975" customFormat="false" ht="23.85" hidden="false" customHeight="false" outlineLevel="0" collapsed="false">
      <c r="A975" s="291" t="n">
        <v>160808</v>
      </c>
      <c r="B975" s="291" t="s">
        <v>1312</v>
      </c>
      <c r="C975" s="289" t="s">
        <v>136</v>
      </c>
      <c r="D975" s="290" t="n">
        <v>4.45</v>
      </c>
    </row>
    <row r="976" customFormat="false" ht="23.85" hidden="false" customHeight="false" outlineLevel="0" collapsed="false">
      <c r="A976" s="291" t="n">
        <v>160809</v>
      </c>
      <c r="B976" s="291" t="s">
        <v>1313</v>
      </c>
      <c r="C976" s="289" t="s">
        <v>71</v>
      </c>
      <c r="D976" s="290" t="n">
        <v>460.75</v>
      </c>
    </row>
    <row r="977" customFormat="false" ht="23.85" hidden="false" customHeight="false" outlineLevel="0" collapsed="false">
      <c r="A977" s="291" t="n">
        <v>160810</v>
      </c>
      <c r="B977" s="291" t="s">
        <v>1314</v>
      </c>
      <c r="C977" s="289" t="s">
        <v>71</v>
      </c>
      <c r="D977" s="290" t="n">
        <v>504.03</v>
      </c>
    </row>
    <row r="978" customFormat="false" ht="23.85" hidden="false" customHeight="false" outlineLevel="0" collapsed="false">
      <c r="A978" s="291" t="n">
        <v>160811</v>
      </c>
      <c r="B978" s="291" t="s">
        <v>1315</v>
      </c>
      <c r="C978" s="289" t="s">
        <v>71</v>
      </c>
      <c r="D978" s="290" t="n">
        <v>600.91</v>
      </c>
    </row>
    <row r="979" customFormat="false" ht="23.85" hidden="false" customHeight="false" outlineLevel="0" collapsed="false">
      <c r="A979" s="291" t="n">
        <v>160812</v>
      </c>
      <c r="B979" s="291" t="s">
        <v>1316</v>
      </c>
      <c r="C979" s="289" t="s">
        <v>71</v>
      </c>
      <c r="D979" s="290" t="n">
        <v>689.02</v>
      </c>
    </row>
    <row r="980" customFormat="false" ht="23.85" hidden="false" customHeight="false" outlineLevel="0" collapsed="false">
      <c r="A980" s="291" t="n">
        <v>160813</v>
      </c>
      <c r="B980" s="291" t="s">
        <v>1317</v>
      </c>
      <c r="C980" s="289" t="s">
        <v>71</v>
      </c>
      <c r="D980" s="292" t="n">
        <v>1788.46</v>
      </c>
    </row>
    <row r="981" customFormat="false" ht="23.85" hidden="false" customHeight="false" outlineLevel="0" collapsed="false">
      <c r="A981" s="291" t="n">
        <v>160814</v>
      </c>
      <c r="B981" s="291" t="s">
        <v>1318</v>
      </c>
      <c r="C981" s="289" t="s">
        <v>71</v>
      </c>
      <c r="D981" s="292" t="n">
        <v>1845</v>
      </c>
    </row>
    <row r="982" customFormat="false" ht="23.85" hidden="false" customHeight="false" outlineLevel="0" collapsed="false">
      <c r="A982" s="291" t="n">
        <v>160815</v>
      </c>
      <c r="B982" s="291" t="s">
        <v>1319</v>
      </c>
      <c r="C982" s="289" t="s">
        <v>71</v>
      </c>
      <c r="D982" s="292" t="n">
        <v>2002.47</v>
      </c>
    </row>
    <row r="983" customFormat="false" ht="23.85" hidden="false" customHeight="false" outlineLevel="0" collapsed="false">
      <c r="A983" s="291" t="n">
        <v>160816</v>
      </c>
      <c r="B983" s="291" t="s">
        <v>1320</v>
      </c>
      <c r="C983" s="289" t="s">
        <v>71</v>
      </c>
      <c r="D983" s="292" t="n">
        <v>2104.65</v>
      </c>
    </row>
    <row r="984" customFormat="false" ht="35.05" hidden="false" customHeight="false" outlineLevel="0" collapsed="false">
      <c r="A984" s="291" t="n">
        <v>160822</v>
      </c>
      <c r="B984" s="291" t="s">
        <v>1321</v>
      </c>
      <c r="C984" s="289" t="s">
        <v>71</v>
      </c>
      <c r="D984" s="290" t="n">
        <v>114.57</v>
      </c>
    </row>
    <row r="985" customFormat="false" ht="35.05" hidden="false" customHeight="false" outlineLevel="0" collapsed="false">
      <c r="A985" s="291" t="n">
        <v>160823</v>
      </c>
      <c r="B985" s="291" t="s">
        <v>1322</v>
      </c>
      <c r="C985" s="289" t="s">
        <v>71</v>
      </c>
      <c r="D985" s="290" t="n">
        <v>118.45</v>
      </c>
    </row>
    <row r="986" customFormat="false" ht="23.85" hidden="false" customHeight="false" outlineLevel="0" collapsed="false">
      <c r="A986" s="291" t="n">
        <v>160825</v>
      </c>
      <c r="B986" s="291" t="s">
        <v>1323</v>
      </c>
      <c r="C986" s="289" t="s">
        <v>71</v>
      </c>
      <c r="D986" s="290" t="n">
        <v>37.23</v>
      </c>
    </row>
    <row r="987" customFormat="false" ht="23.85" hidden="false" customHeight="false" outlineLevel="0" collapsed="false">
      <c r="A987" s="291" t="n">
        <v>160826</v>
      </c>
      <c r="B987" s="291" t="s">
        <v>1324</v>
      </c>
      <c r="C987" s="289" t="s">
        <v>71</v>
      </c>
      <c r="D987" s="290" t="n">
        <v>47.6</v>
      </c>
    </row>
    <row r="988" customFormat="false" ht="23.85" hidden="false" customHeight="false" outlineLevel="0" collapsed="false">
      <c r="A988" s="291" t="n">
        <v>160827</v>
      </c>
      <c r="B988" s="291" t="s">
        <v>1325</v>
      </c>
      <c r="C988" s="289" t="s">
        <v>71</v>
      </c>
      <c r="D988" s="290" t="n">
        <v>291.16</v>
      </c>
    </row>
    <row r="989" customFormat="false" ht="23.85" hidden="false" customHeight="false" outlineLevel="0" collapsed="false">
      <c r="A989" s="291" t="n">
        <v>160828</v>
      </c>
      <c r="B989" s="291" t="s">
        <v>1326</v>
      </c>
      <c r="C989" s="289" t="s">
        <v>71</v>
      </c>
      <c r="D989" s="290" t="n">
        <v>419.49</v>
      </c>
    </row>
    <row r="990" customFormat="false" ht="23.85" hidden="false" customHeight="false" outlineLevel="0" collapsed="false">
      <c r="A990" s="291" t="n">
        <v>160829</v>
      </c>
      <c r="B990" s="291" t="s">
        <v>1327</v>
      </c>
      <c r="C990" s="289" t="s">
        <v>71</v>
      </c>
      <c r="D990" s="290" t="n">
        <v>18.55</v>
      </c>
    </row>
    <row r="991" customFormat="false" ht="23.85" hidden="false" customHeight="false" outlineLevel="0" collapsed="false">
      <c r="A991" s="291" t="n">
        <v>160830</v>
      </c>
      <c r="B991" s="291" t="s">
        <v>1328</v>
      </c>
      <c r="C991" s="289" t="s">
        <v>71</v>
      </c>
      <c r="D991" s="290" t="n">
        <v>22.06</v>
      </c>
    </row>
    <row r="992" customFormat="false" ht="35.05" hidden="false" customHeight="false" outlineLevel="0" collapsed="false">
      <c r="A992" s="291" t="n">
        <v>160831</v>
      </c>
      <c r="B992" s="291" t="s">
        <v>1329</v>
      </c>
      <c r="C992" s="289" t="s">
        <v>71</v>
      </c>
      <c r="D992" s="290" t="n">
        <v>75.97</v>
      </c>
    </row>
    <row r="993" customFormat="false" ht="35.05" hidden="false" customHeight="false" outlineLevel="0" collapsed="false">
      <c r="A993" s="291" t="n">
        <v>160832</v>
      </c>
      <c r="B993" s="291" t="s">
        <v>1330</v>
      </c>
      <c r="C993" s="289" t="s">
        <v>71</v>
      </c>
      <c r="D993" s="290" t="n">
        <v>94.94</v>
      </c>
    </row>
    <row r="994" customFormat="false" ht="35.05" hidden="false" customHeight="false" outlineLevel="0" collapsed="false">
      <c r="A994" s="291" t="n">
        <v>160833</v>
      </c>
      <c r="B994" s="291" t="s">
        <v>1331</v>
      </c>
      <c r="C994" s="289" t="s">
        <v>71</v>
      </c>
      <c r="D994" s="290" t="n">
        <v>101.86</v>
      </c>
    </row>
    <row r="995" customFormat="false" ht="35.05" hidden="false" customHeight="false" outlineLevel="0" collapsed="false">
      <c r="A995" s="291" t="n">
        <v>160834</v>
      </c>
      <c r="B995" s="291" t="s">
        <v>1332</v>
      </c>
      <c r="C995" s="289" t="s">
        <v>71</v>
      </c>
      <c r="D995" s="290" t="n">
        <v>190.79</v>
      </c>
    </row>
    <row r="996" customFormat="false" ht="23.85" hidden="false" customHeight="false" outlineLevel="0" collapsed="false">
      <c r="A996" s="291" t="n">
        <v>160835</v>
      </c>
      <c r="B996" s="291" t="s">
        <v>1333</v>
      </c>
      <c r="C996" s="289" t="s">
        <v>71</v>
      </c>
      <c r="D996" s="290" t="n">
        <v>288.61</v>
      </c>
    </row>
    <row r="997" customFormat="false" ht="23.85" hidden="false" customHeight="false" outlineLevel="0" collapsed="false">
      <c r="A997" s="291" t="n">
        <v>160836</v>
      </c>
      <c r="B997" s="291" t="s">
        <v>1334</v>
      </c>
      <c r="C997" s="289" t="s">
        <v>71</v>
      </c>
      <c r="D997" s="290" t="n">
        <v>500.45</v>
      </c>
    </row>
    <row r="998" customFormat="false" ht="23.85" hidden="false" customHeight="false" outlineLevel="0" collapsed="false">
      <c r="A998" s="291" t="n">
        <v>160837</v>
      </c>
      <c r="B998" s="291" t="s">
        <v>1335</v>
      </c>
      <c r="C998" s="289" t="s">
        <v>71</v>
      </c>
      <c r="D998" s="290" t="n">
        <v>295.63</v>
      </c>
    </row>
    <row r="999" customFormat="false" ht="23.85" hidden="false" customHeight="false" outlineLevel="0" collapsed="false">
      <c r="A999" s="291" t="n">
        <v>160838</v>
      </c>
      <c r="B999" s="291" t="s">
        <v>1336</v>
      </c>
      <c r="C999" s="289" t="s">
        <v>71</v>
      </c>
      <c r="D999" s="290" t="n">
        <v>98.65</v>
      </c>
    </row>
    <row r="1000" customFormat="false" ht="12.8" hidden="false" customHeight="false" outlineLevel="0" collapsed="false">
      <c r="A1000" s="291" t="n">
        <v>160839</v>
      </c>
      <c r="B1000" s="291" t="s">
        <v>1337</v>
      </c>
      <c r="C1000" s="289" t="s">
        <v>136</v>
      </c>
      <c r="D1000" s="290" t="n">
        <v>4.71</v>
      </c>
    </row>
    <row r="1001" customFormat="false" ht="23.85" hidden="false" customHeight="false" outlineLevel="0" collapsed="false">
      <c r="A1001" s="291" t="n">
        <v>160840</v>
      </c>
      <c r="B1001" s="291" t="s">
        <v>1338</v>
      </c>
      <c r="C1001" s="289" t="s">
        <v>71</v>
      </c>
      <c r="D1001" s="290" t="n">
        <v>256.21</v>
      </c>
    </row>
    <row r="1002" customFormat="false" ht="35.05" hidden="false" customHeight="false" outlineLevel="0" collapsed="false">
      <c r="A1002" s="291" t="n">
        <v>160841</v>
      </c>
      <c r="B1002" s="291" t="s">
        <v>1339</v>
      </c>
      <c r="C1002" s="289" t="s">
        <v>71</v>
      </c>
      <c r="D1002" s="290" t="n">
        <v>256.21</v>
      </c>
    </row>
    <row r="1003" customFormat="false" ht="23.85" hidden="false" customHeight="false" outlineLevel="0" collapsed="false">
      <c r="A1003" s="291" t="n">
        <v>160842</v>
      </c>
      <c r="B1003" s="291" t="s">
        <v>1340</v>
      </c>
      <c r="C1003" s="289" t="s">
        <v>71</v>
      </c>
      <c r="D1003" s="290" t="n">
        <v>511.84</v>
      </c>
    </row>
    <row r="1004" customFormat="false" ht="23.85" hidden="false" customHeight="false" outlineLevel="0" collapsed="false">
      <c r="A1004" s="291" t="n">
        <v>160844</v>
      </c>
      <c r="B1004" s="291" t="s">
        <v>1341</v>
      </c>
      <c r="C1004" s="289" t="s">
        <v>71</v>
      </c>
      <c r="D1004" s="290" t="n">
        <v>588.23</v>
      </c>
    </row>
    <row r="1005" customFormat="false" ht="23.85" hidden="false" customHeight="false" outlineLevel="0" collapsed="false">
      <c r="A1005" s="291" t="n">
        <v>160845</v>
      </c>
      <c r="B1005" s="291" t="s">
        <v>1342</v>
      </c>
      <c r="C1005" s="289" t="s">
        <v>71</v>
      </c>
      <c r="D1005" s="290" t="n">
        <v>21.93</v>
      </c>
    </row>
    <row r="1006" customFormat="false" ht="23.85" hidden="false" customHeight="false" outlineLevel="0" collapsed="false">
      <c r="A1006" s="291" t="n">
        <v>160846</v>
      </c>
      <c r="B1006" s="291" t="s">
        <v>1343</v>
      </c>
      <c r="C1006" s="289" t="s">
        <v>71</v>
      </c>
      <c r="D1006" s="290" t="n">
        <v>44.11</v>
      </c>
    </row>
    <row r="1007" customFormat="false" ht="23.85" hidden="false" customHeight="false" outlineLevel="0" collapsed="false">
      <c r="A1007" s="291" t="n">
        <v>160847</v>
      </c>
      <c r="B1007" s="291" t="s">
        <v>1344</v>
      </c>
      <c r="C1007" s="289" t="s">
        <v>71</v>
      </c>
      <c r="D1007" s="290" t="n">
        <v>31.36</v>
      </c>
    </row>
    <row r="1008" customFormat="false" ht="23.85" hidden="false" customHeight="false" outlineLevel="0" collapsed="false">
      <c r="A1008" s="291" t="n">
        <v>160848</v>
      </c>
      <c r="B1008" s="291" t="s">
        <v>1345</v>
      </c>
      <c r="C1008" s="289" t="s">
        <v>71</v>
      </c>
      <c r="D1008" s="290" t="n">
        <v>54.18</v>
      </c>
    </row>
    <row r="1009" customFormat="false" ht="23.85" hidden="false" customHeight="false" outlineLevel="0" collapsed="false">
      <c r="A1009" s="291" t="n">
        <v>160851</v>
      </c>
      <c r="B1009" s="291" t="s">
        <v>1346</v>
      </c>
      <c r="C1009" s="289" t="s">
        <v>136</v>
      </c>
      <c r="D1009" s="290" t="n">
        <v>5.63</v>
      </c>
    </row>
    <row r="1010" customFormat="false" ht="23.85" hidden="false" customHeight="false" outlineLevel="0" collapsed="false">
      <c r="A1010" s="291" t="n">
        <v>160864</v>
      </c>
      <c r="B1010" s="291" t="s">
        <v>1347</v>
      </c>
      <c r="C1010" s="289" t="s">
        <v>71</v>
      </c>
      <c r="D1010" s="292" t="n">
        <v>1078.22</v>
      </c>
    </row>
    <row r="1011" customFormat="false" ht="23.85" hidden="false" customHeight="false" outlineLevel="0" collapsed="false">
      <c r="A1011" s="291" t="n">
        <v>160865</v>
      </c>
      <c r="B1011" s="291" t="s">
        <v>1348</v>
      </c>
      <c r="C1011" s="289" t="s">
        <v>71</v>
      </c>
      <c r="D1011" s="292" t="n">
        <v>2413.55</v>
      </c>
    </row>
    <row r="1012" customFormat="false" ht="46.25" hidden="false" customHeight="false" outlineLevel="0" collapsed="false">
      <c r="A1012" s="291" t="n">
        <v>160866</v>
      </c>
      <c r="B1012" s="291" t="s">
        <v>1349</v>
      </c>
      <c r="C1012" s="289" t="s">
        <v>71</v>
      </c>
      <c r="D1012" s="292" t="n">
        <v>2612.73</v>
      </c>
    </row>
    <row r="1013" customFormat="false" ht="46.25" hidden="false" customHeight="false" outlineLevel="0" collapsed="false">
      <c r="A1013" s="291" t="n">
        <v>160867</v>
      </c>
      <c r="B1013" s="291" t="s">
        <v>1350</v>
      </c>
      <c r="C1013" s="289" t="s">
        <v>71</v>
      </c>
      <c r="D1013" s="292" t="n">
        <v>5550.64</v>
      </c>
    </row>
    <row r="1014" customFormat="false" ht="35.05" hidden="false" customHeight="false" outlineLevel="0" collapsed="false">
      <c r="A1014" s="291" t="n">
        <v>160869</v>
      </c>
      <c r="B1014" s="291" t="s">
        <v>1351</v>
      </c>
      <c r="C1014" s="289" t="s">
        <v>71</v>
      </c>
      <c r="D1014" s="290" t="n">
        <v>46.85</v>
      </c>
    </row>
    <row r="1015" customFormat="false" ht="35.05" hidden="false" customHeight="false" outlineLevel="0" collapsed="false">
      <c r="A1015" s="291" t="n">
        <v>160870</v>
      </c>
      <c r="B1015" s="291" t="s">
        <v>1352</v>
      </c>
      <c r="C1015" s="289" t="s">
        <v>71</v>
      </c>
      <c r="D1015" s="290" t="n">
        <v>31.23</v>
      </c>
    </row>
    <row r="1016" customFormat="false" ht="23.85" hidden="false" customHeight="false" outlineLevel="0" collapsed="false">
      <c r="A1016" s="291" t="n">
        <v>160871</v>
      </c>
      <c r="B1016" s="291" t="s">
        <v>1353</v>
      </c>
      <c r="C1016" s="289" t="s">
        <v>71</v>
      </c>
      <c r="D1016" s="290" t="n">
        <v>34.83</v>
      </c>
    </row>
    <row r="1017" customFormat="false" ht="23.85" hidden="false" customHeight="false" outlineLevel="0" collapsed="false">
      <c r="A1017" s="291" t="n">
        <v>160872</v>
      </c>
      <c r="B1017" s="291" t="s">
        <v>1354</v>
      </c>
      <c r="C1017" s="289" t="s">
        <v>71</v>
      </c>
      <c r="D1017" s="290" t="n">
        <v>31.29</v>
      </c>
    </row>
    <row r="1018" customFormat="false" ht="23.85" hidden="false" customHeight="false" outlineLevel="0" collapsed="false">
      <c r="A1018" s="291" t="n">
        <v>160873</v>
      </c>
      <c r="B1018" s="291" t="s">
        <v>1355</v>
      </c>
      <c r="C1018" s="289" t="s">
        <v>71</v>
      </c>
      <c r="D1018" s="290" t="n">
        <v>41.73</v>
      </c>
    </row>
    <row r="1019" customFormat="false" ht="23.85" hidden="false" customHeight="false" outlineLevel="0" collapsed="false">
      <c r="A1019" s="291" t="n">
        <v>160874</v>
      </c>
      <c r="B1019" s="291" t="s">
        <v>1356</v>
      </c>
      <c r="C1019" s="289" t="s">
        <v>71</v>
      </c>
      <c r="D1019" s="290" t="n">
        <v>418.69</v>
      </c>
    </row>
    <row r="1020" customFormat="false" ht="23.85" hidden="false" customHeight="false" outlineLevel="0" collapsed="false">
      <c r="A1020" s="288" t="n">
        <v>1610</v>
      </c>
      <c r="B1020" s="288" t="s">
        <v>1357</v>
      </c>
      <c r="C1020" s="289"/>
      <c r="D1020" s="290"/>
    </row>
    <row r="1021" customFormat="false" ht="23.85" hidden="false" customHeight="false" outlineLevel="0" collapsed="false">
      <c r="A1021" s="291" t="n">
        <v>161001</v>
      </c>
      <c r="B1021" s="291" t="s">
        <v>1358</v>
      </c>
      <c r="C1021" s="289" t="s">
        <v>136</v>
      </c>
      <c r="D1021" s="290" t="n">
        <v>25.75</v>
      </c>
    </row>
    <row r="1022" customFormat="false" ht="23.85" hidden="false" customHeight="false" outlineLevel="0" collapsed="false">
      <c r="A1022" s="291" t="n">
        <v>161002</v>
      </c>
      <c r="B1022" s="291" t="s">
        <v>1359</v>
      </c>
      <c r="C1022" s="289" t="s">
        <v>136</v>
      </c>
      <c r="D1022" s="290" t="n">
        <v>35.89</v>
      </c>
    </row>
    <row r="1023" customFormat="false" ht="23.85" hidden="false" customHeight="false" outlineLevel="0" collapsed="false">
      <c r="A1023" s="291" t="n">
        <v>161003</v>
      </c>
      <c r="B1023" s="291" t="s">
        <v>1360</v>
      </c>
      <c r="C1023" s="289" t="s">
        <v>136</v>
      </c>
      <c r="D1023" s="290" t="n">
        <v>46.03</v>
      </c>
    </row>
    <row r="1024" customFormat="false" ht="23.85" hidden="false" customHeight="false" outlineLevel="0" collapsed="false">
      <c r="A1024" s="291" t="n">
        <v>161004</v>
      </c>
      <c r="B1024" s="291" t="s">
        <v>1361</v>
      </c>
      <c r="C1024" s="289" t="s">
        <v>136</v>
      </c>
      <c r="D1024" s="290" t="n">
        <v>55.96</v>
      </c>
    </row>
    <row r="1025" customFormat="false" ht="23.85" hidden="false" customHeight="false" outlineLevel="0" collapsed="false">
      <c r="A1025" s="291" t="n">
        <v>161005</v>
      </c>
      <c r="B1025" s="291" t="s">
        <v>1362</v>
      </c>
      <c r="C1025" s="289" t="s">
        <v>136</v>
      </c>
      <c r="D1025" s="290" t="n">
        <v>65.6</v>
      </c>
    </row>
    <row r="1026" customFormat="false" ht="23.85" hidden="false" customHeight="false" outlineLevel="0" collapsed="false">
      <c r="A1026" s="291" t="n">
        <v>161006</v>
      </c>
      <c r="B1026" s="291" t="s">
        <v>1363</v>
      </c>
      <c r="C1026" s="289" t="s">
        <v>136</v>
      </c>
      <c r="D1026" s="290" t="n">
        <v>73.17</v>
      </c>
    </row>
    <row r="1027" customFormat="false" ht="23.85" hidden="false" customHeight="false" outlineLevel="0" collapsed="false">
      <c r="A1027" s="291" t="n">
        <v>161007</v>
      </c>
      <c r="B1027" s="291" t="s">
        <v>1364</v>
      </c>
      <c r="C1027" s="289" t="s">
        <v>136</v>
      </c>
      <c r="D1027" s="290" t="n">
        <v>91.03</v>
      </c>
    </row>
    <row r="1028" customFormat="false" ht="23.85" hidden="false" customHeight="false" outlineLevel="0" collapsed="false">
      <c r="A1028" s="291" t="n">
        <v>161008</v>
      </c>
      <c r="B1028" s="291" t="s">
        <v>1365</v>
      </c>
      <c r="C1028" s="289" t="s">
        <v>136</v>
      </c>
      <c r="D1028" s="290" t="n">
        <v>117.07</v>
      </c>
    </row>
    <row r="1029" customFormat="false" ht="23.85" hidden="false" customHeight="false" outlineLevel="0" collapsed="false">
      <c r="A1029" s="291" t="n">
        <v>161009</v>
      </c>
      <c r="B1029" s="291" t="s">
        <v>1366</v>
      </c>
      <c r="C1029" s="289" t="s">
        <v>136</v>
      </c>
      <c r="D1029" s="290" t="n">
        <v>146.61</v>
      </c>
    </row>
    <row r="1030" customFormat="false" ht="23.85" hidden="false" customHeight="false" outlineLevel="0" collapsed="false">
      <c r="A1030" s="291" t="n">
        <v>161010</v>
      </c>
      <c r="B1030" s="291" t="s">
        <v>1367</v>
      </c>
      <c r="C1030" s="289" t="s">
        <v>71</v>
      </c>
      <c r="D1030" s="290" t="n">
        <v>17.5</v>
      </c>
    </row>
    <row r="1031" customFormat="false" ht="23.85" hidden="false" customHeight="false" outlineLevel="0" collapsed="false">
      <c r="A1031" s="291" t="n">
        <v>161011</v>
      </c>
      <c r="B1031" s="291" t="s">
        <v>1368</v>
      </c>
      <c r="C1031" s="289" t="s">
        <v>71</v>
      </c>
      <c r="D1031" s="290" t="n">
        <v>28.84</v>
      </c>
    </row>
    <row r="1032" customFormat="false" ht="23.85" hidden="false" customHeight="false" outlineLevel="0" collapsed="false">
      <c r="A1032" s="291" t="n">
        <v>161012</v>
      </c>
      <c r="B1032" s="291" t="s">
        <v>1369</v>
      </c>
      <c r="C1032" s="289" t="s">
        <v>71</v>
      </c>
      <c r="D1032" s="290" t="n">
        <v>48.64</v>
      </c>
    </row>
    <row r="1033" customFormat="false" ht="12.8" hidden="false" customHeight="false" outlineLevel="0" collapsed="false">
      <c r="A1033" s="291" t="n">
        <v>161013</v>
      </c>
      <c r="B1033" s="291" t="s">
        <v>1370</v>
      </c>
      <c r="C1033" s="289" t="s">
        <v>520</v>
      </c>
      <c r="D1033" s="290" t="n">
        <v>86.81</v>
      </c>
    </row>
    <row r="1034" customFormat="false" ht="12.8" hidden="false" customHeight="false" outlineLevel="0" collapsed="false">
      <c r="A1034" s="291" t="n">
        <v>161014</v>
      </c>
      <c r="B1034" s="291" t="s">
        <v>1371</v>
      </c>
      <c r="C1034" s="289" t="s">
        <v>520</v>
      </c>
      <c r="D1034" s="290" t="n">
        <v>94.96</v>
      </c>
    </row>
    <row r="1035" customFormat="false" ht="12.8" hidden="false" customHeight="false" outlineLevel="0" collapsed="false">
      <c r="A1035" s="291" t="n">
        <v>161015</v>
      </c>
      <c r="B1035" s="291" t="s">
        <v>1372</v>
      </c>
      <c r="C1035" s="289" t="s">
        <v>520</v>
      </c>
      <c r="D1035" s="290" t="n">
        <v>88.53</v>
      </c>
    </row>
    <row r="1036" customFormat="false" ht="79.85" hidden="false" customHeight="false" outlineLevel="0" collapsed="false">
      <c r="A1036" s="291" t="n">
        <v>161016</v>
      </c>
      <c r="B1036" s="291" t="s">
        <v>1373</v>
      </c>
      <c r="C1036" s="289" t="s">
        <v>136</v>
      </c>
      <c r="D1036" s="290" t="n">
        <v>73.18</v>
      </c>
    </row>
    <row r="1037" customFormat="false" ht="23.85" hidden="false" customHeight="false" outlineLevel="0" collapsed="false">
      <c r="A1037" s="291" t="n">
        <v>161017</v>
      </c>
      <c r="B1037" s="291" t="s">
        <v>1374</v>
      </c>
      <c r="C1037" s="289" t="s">
        <v>357</v>
      </c>
      <c r="D1037" s="290" t="n">
        <v>282.4</v>
      </c>
    </row>
    <row r="1038" customFormat="false" ht="23.85" hidden="false" customHeight="false" outlineLevel="0" collapsed="false">
      <c r="A1038" s="291" t="n">
        <v>161018</v>
      </c>
      <c r="B1038" s="291" t="s">
        <v>1375</v>
      </c>
      <c r="C1038" s="289" t="s">
        <v>357</v>
      </c>
      <c r="D1038" s="290" t="n">
        <v>234.4</v>
      </c>
    </row>
    <row r="1039" customFormat="false" ht="23.85" hidden="false" customHeight="false" outlineLevel="0" collapsed="false">
      <c r="A1039" s="291" t="n">
        <v>161019</v>
      </c>
      <c r="B1039" s="291" t="s">
        <v>1376</v>
      </c>
      <c r="C1039" s="289" t="s">
        <v>357</v>
      </c>
      <c r="D1039" s="290" t="n">
        <v>191.19</v>
      </c>
    </row>
    <row r="1040" customFormat="false" ht="13.8" hidden="false" customHeight="false" outlineLevel="0" collapsed="false">
      <c r="A1040" s="288" t="n">
        <v>17</v>
      </c>
      <c r="B1040" s="288" t="s">
        <v>1377</v>
      </c>
      <c r="C1040" s="289"/>
      <c r="D1040" s="290"/>
    </row>
    <row r="1041" customFormat="false" ht="13.8" hidden="false" customHeight="false" outlineLevel="0" collapsed="false">
      <c r="A1041" s="288" t="n">
        <v>1701</v>
      </c>
      <c r="B1041" s="288" t="s">
        <v>215</v>
      </c>
      <c r="C1041" s="289"/>
      <c r="D1041" s="290"/>
    </row>
    <row r="1042" customFormat="false" ht="68.65" hidden="false" customHeight="false" outlineLevel="0" collapsed="false">
      <c r="A1042" s="291" t="n">
        <v>170101</v>
      </c>
      <c r="B1042" s="291" t="s">
        <v>1378</v>
      </c>
      <c r="C1042" s="289" t="s">
        <v>71</v>
      </c>
      <c r="D1042" s="290" t="n">
        <v>624.42</v>
      </c>
    </row>
    <row r="1043" customFormat="false" ht="46" hidden="false" customHeight="false" outlineLevel="0" collapsed="false">
      <c r="A1043" s="291" t="n">
        <v>170107</v>
      </c>
      <c r="B1043" s="291" t="s">
        <v>1379</v>
      </c>
      <c r="C1043" s="289" t="s">
        <v>71</v>
      </c>
      <c r="D1043" s="290" t="n">
        <v>813.64</v>
      </c>
    </row>
    <row r="1044" customFormat="false" ht="23.85" hidden="false" customHeight="false" outlineLevel="0" collapsed="false">
      <c r="A1044" s="291" t="n">
        <v>170110</v>
      </c>
      <c r="B1044" s="291" t="s">
        <v>1380</v>
      </c>
      <c r="C1044" s="289" t="s">
        <v>71</v>
      </c>
      <c r="D1044" s="290" t="n">
        <v>84.78</v>
      </c>
    </row>
    <row r="1045" customFormat="false" ht="57.2" hidden="false" customHeight="false" outlineLevel="0" collapsed="false">
      <c r="A1045" s="291" t="n">
        <v>170114</v>
      </c>
      <c r="B1045" s="291" t="s">
        <v>1381</v>
      </c>
      <c r="C1045" s="289" t="s">
        <v>71</v>
      </c>
      <c r="D1045" s="292" t="n">
        <v>1047.8</v>
      </c>
    </row>
    <row r="1046" customFormat="false" ht="68.65" hidden="false" customHeight="false" outlineLevel="0" collapsed="false">
      <c r="A1046" s="291" t="n">
        <v>170115</v>
      </c>
      <c r="B1046" s="291" t="s">
        <v>1382</v>
      </c>
      <c r="C1046" s="289" t="s">
        <v>71</v>
      </c>
      <c r="D1046" s="290" t="n">
        <v>361.23</v>
      </c>
    </row>
    <row r="1047" customFormat="false" ht="57.45" hidden="false" customHeight="false" outlineLevel="0" collapsed="false">
      <c r="A1047" s="291" t="n">
        <v>170116</v>
      </c>
      <c r="B1047" s="291" t="s">
        <v>217</v>
      </c>
      <c r="C1047" s="289" t="s">
        <v>71</v>
      </c>
      <c r="D1047" s="290" t="n">
        <v>606.84</v>
      </c>
    </row>
    <row r="1048" customFormat="false" ht="68.65" hidden="false" customHeight="false" outlineLevel="0" collapsed="false">
      <c r="A1048" s="291" t="n">
        <v>170117</v>
      </c>
      <c r="B1048" s="291" t="s">
        <v>1383</v>
      </c>
      <c r="C1048" s="289" t="s">
        <v>71</v>
      </c>
      <c r="D1048" s="290" t="n">
        <v>251.71</v>
      </c>
    </row>
    <row r="1049" customFormat="false" ht="23.85" hidden="false" customHeight="false" outlineLevel="0" collapsed="false">
      <c r="A1049" s="291" t="n">
        <v>170119</v>
      </c>
      <c r="B1049" s="291" t="s">
        <v>1384</v>
      </c>
      <c r="C1049" s="289" t="s">
        <v>71</v>
      </c>
      <c r="D1049" s="290" t="n">
        <v>76.46</v>
      </c>
    </row>
    <row r="1050" customFormat="false" ht="68.65" hidden="false" customHeight="false" outlineLevel="0" collapsed="false">
      <c r="A1050" s="291" t="n">
        <v>170120</v>
      </c>
      <c r="B1050" s="291" t="s">
        <v>1385</v>
      </c>
      <c r="C1050" s="289" t="s">
        <v>71</v>
      </c>
      <c r="D1050" s="290" t="n">
        <v>354.15</v>
      </c>
    </row>
    <row r="1051" customFormat="false" ht="68.65" hidden="false" customHeight="false" outlineLevel="0" collapsed="false">
      <c r="A1051" s="291" t="n">
        <v>170121</v>
      </c>
      <c r="B1051" s="291" t="s">
        <v>1386</v>
      </c>
      <c r="C1051" s="289" t="s">
        <v>71</v>
      </c>
      <c r="D1051" s="290" t="n">
        <v>350.16</v>
      </c>
    </row>
    <row r="1052" customFormat="false" ht="57.45" hidden="false" customHeight="false" outlineLevel="0" collapsed="false">
      <c r="A1052" s="291" t="n">
        <v>170122</v>
      </c>
      <c r="B1052" s="291" t="s">
        <v>1387</v>
      </c>
      <c r="C1052" s="289" t="s">
        <v>71</v>
      </c>
      <c r="D1052" s="290" t="n">
        <v>341.36</v>
      </c>
    </row>
    <row r="1053" customFormat="false" ht="35.05" hidden="false" customHeight="false" outlineLevel="0" collapsed="false">
      <c r="A1053" s="291" t="n">
        <v>170123</v>
      </c>
      <c r="B1053" s="291" t="s">
        <v>1388</v>
      </c>
      <c r="C1053" s="289" t="s">
        <v>71</v>
      </c>
      <c r="D1053" s="290" t="n">
        <v>149</v>
      </c>
    </row>
    <row r="1054" customFormat="false" ht="68.65" hidden="false" customHeight="false" outlineLevel="0" collapsed="false">
      <c r="A1054" s="291" t="n">
        <v>170124</v>
      </c>
      <c r="B1054" s="291" t="s">
        <v>1389</v>
      </c>
      <c r="C1054" s="289" t="s">
        <v>71</v>
      </c>
      <c r="D1054" s="290" t="n">
        <v>576.17</v>
      </c>
    </row>
    <row r="1055" customFormat="false" ht="90.75" hidden="false" customHeight="false" outlineLevel="0" collapsed="false">
      <c r="A1055" s="291" t="n">
        <v>170126</v>
      </c>
      <c r="B1055" s="291" t="s">
        <v>1390</v>
      </c>
      <c r="C1055" s="289" t="s">
        <v>71</v>
      </c>
      <c r="D1055" s="292" t="n">
        <v>3660.87</v>
      </c>
    </row>
    <row r="1056" customFormat="false" ht="79.85" hidden="false" customHeight="false" outlineLevel="0" collapsed="false">
      <c r="A1056" s="291" t="n">
        <v>170128</v>
      </c>
      <c r="B1056" s="291" t="s">
        <v>1391</v>
      </c>
      <c r="C1056" s="289" t="s">
        <v>71</v>
      </c>
      <c r="D1056" s="292" t="n">
        <v>1389.09</v>
      </c>
    </row>
    <row r="1057" customFormat="false" ht="79.85" hidden="false" customHeight="false" outlineLevel="0" collapsed="false">
      <c r="A1057" s="291" t="n">
        <v>170129</v>
      </c>
      <c r="B1057" s="291" t="s">
        <v>1392</v>
      </c>
      <c r="C1057" s="289" t="s">
        <v>71</v>
      </c>
      <c r="D1057" s="290" t="n">
        <v>648.16</v>
      </c>
    </row>
    <row r="1058" customFormat="false" ht="68.65" hidden="false" customHeight="false" outlineLevel="0" collapsed="false">
      <c r="A1058" s="291" t="n">
        <v>170130</v>
      </c>
      <c r="B1058" s="291" t="s">
        <v>1393</v>
      </c>
      <c r="C1058" s="289" t="s">
        <v>71</v>
      </c>
      <c r="D1058" s="290" t="n">
        <v>937.71</v>
      </c>
    </row>
    <row r="1059" customFormat="false" ht="79.6" hidden="false" customHeight="false" outlineLevel="0" collapsed="false">
      <c r="A1059" s="291" t="n">
        <v>170132</v>
      </c>
      <c r="B1059" s="291" t="s">
        <v>1394</v>
      </c>
      <c r="C1059" s="289" t="s">
        <v>71</v>
      </c>
      <c r="D1059" s="292" t="n">
        <v>2133.5</v>
      </c>
    </row>
    <row r="1060" customFormat="false" ht="68.65" hidden="false" customHeight="false" outlineLevel="0" collapsed="false">
      <c r="A1060" s="291" t="n">
        <v>170133</v>
      </c>
      <c r="B1060" s="291" t="s">
        <v>1395</v>
      </c>
      <c r="C1060" s="289" t="s">
        <v>71</v>
      </c>
      <c r="D1060" s="290" t="n">
        <v>387.03</v>
      </c>
    </row>
    <row r="1061" customFormat="false" ht="57.2" hidden="false" customHeight="false" outlineLevel="0" collapsed="false">
      <c r="A1061" s="291" t="n">
        <v>170134</v>
      </c>
      <c r="B1061" s="291" t="s">
        <v>1396</v>
      </c>
      <c r="C1061" s="289" t="s">
        <v>71</v>
      </c>
      <c r="D1061" s="290" t="n">
        <v>789.14</v>
      </c>
    </row>
    <row r="1062" customFormat="false" ht="90.75" hidden="false" customHeight="false" outlineLevel="0" collapsed="false">
      <c r="A1062" s="291" t="n">
        <v>170135</v>
      </c>
      <c r="B1062" s="291" t="s">
        <v>1397</v>
      </c>
      <c r="C1062" s="289" t="s">
        <v>71</v>
      </c>
      <c r="D1062" s="292" t="n">
        <v>3842.48</v>
      </c>
    </row>
    <row r="1063" customFormat="false" ht="79.6" hidden="false" customHeight="false" outlineLevel="0" collapsed="false">
      <c r="A1063" s="291" t="n">
        <v>170136</v>
      </c>
      <c r="B1063" s="291" t="s">
        <v>1398</v>
      </c>
      <c r="C1063" s="289" t="s">
        <v>71</v>
      </c>
      <c r="D1063" s="292" t="n">
        <v>1191.43</v>
      </c>
    </row>
    <row r="1064" customFormat="false" ht="13.8" hidden="false" customHeight="false" outlineLevel="0" collapsed="false">
      <c r="A1064" s="288" t="n">
        <v>1702</v>
      </c>
      <c r="B1064" s="288" t="s">
        <v>1399</v>
      </c>
      <c r="C1064" s="289"/>
      <c r="D1064" s="290"/>
    </row>
    <row r="1065" customFormat="false" ht="12.8" hidden="false" customHeight="false" outlineLevel="0" collapsed="false">
      <c r="A1065" s="291" t="n">
        <v>170205</v>
      </c>
      <c r="B1065" s="291" t="s">
        <v>1400</v>
      </c>
      <c r="C1065" s="289" t="s">
        <v>357</v>
      </c>
      <c r="D1065" s="290" t="n">
        <v>636.32</v>
      </c>
    </row>
    <row r="1066" customFormat="false" ht="12.8" hidden="false" customHeight="false" outlineLevel="0" collapsed="false">
      <c r="A1066" s="291" t="n">
        <v>170220</v>
      </c>
      <c r="B1066" s="291" t="s">
        <v>1401</v>
      </c>
      <c r="C1066" s="289" t="s">
        <v>357</v>
      </c>
      <c r="D1066" s="290" t="n">
        <v>482.12</v>
      </c>
    </row>
    <row r="1067" customFormat="false" ht="23.85" hidden="false" customHeight="false" outlineLevel="0" collapsed="false">
      <c r="A1067" s="291" t="n">
        <v>170221</v>
      </c>
      <c r="B1067" s="291" t="s">
        <v>1402</v>
      </c>
      <c r="C1067" s="289" t="s">
        <v>357</v>
      </c>
      <c r="D1067" s="290" t="n">
        <v>23.67</v>
      </c>
    </row>
    <row r="1068" customFormat="false" ht="57.2" hidden="false" customHeight="false" outlineLevel="0" collapsed="false">
      <c r="A1068" s="291" t="n">
        <v>170222</v>
      </c>
      <c r="B1068" s="291" t="s">
        <v>1403</v>
      </c>
      <c r="C1068" s="289" t="s">
        <v>71</v>
      </c>
      <c r="D1068" s="292" t="n">
        <v>2190.81</v>
      </c>
    </row>
    <row r="1069" customFormat="false" ht="23.85" hidden="false" customHeight="false" outlineLevel="0" collapsed="false">
      <c r="A1069" s="288" t="n">
        <v>1703</v>
      </c>
      <c r="B1069" s="288" t="s">
        <v>1404</v>
      </c>
      <c r="C1069" s="289"/>
      <c r="D1069" s="290"/>
    </row>
    <row r="1070" customFormat="false" ht="35.05" hidden="false" customHeight="false" outlineLevel="0" collapsed="false">
      <c r="A1070" s="291" t="n">
        <v>170304</v>
      </c>
      <c r="B1070" s="291" t="s">
        <v>1405</v>
      </c>
      <c r="C1070" s="289" t="s">
        <v>71</v>
      </c>
      <c r="D1070" s="290" t="n">
        <v>243.88</v>
      </c>
    </row>
    <row r="1071" customFormat="false" ht="23.85" hidden="false" customHeight="false" outlineLevel="0" collapsed="false">
      <c r="A1071" s="291" t="n">
        <v>170306</v>
      </c>
      <c r="B1071" s="291" t="s">
        <v>1406</v>
      </c>
      <c r="C1071" s="289" t="s">
        <v>71</v>
      </c>
      <c r="D1071" s="290" t="n">
        <v>200</v>
      </c>
    </row>
    <row r="1072" customFormat="false" ht="23.85" hidden="false" customHeight="false" outlineLevel="0" collapsed="false">
      <c r="A1072" s="291" t="n">
        <v>170309</v>
      </c>
      <c r="B1072" s="291" t="s">
        <v>1407</v>
      </c>
      <c r="C1072" s="289" t="s">
        <v>71</v>
      </c>
      <c r="D1072" s="290" t="n">
        <v>117.01</v>
      </c>
    </row>
    <row r="1073" customFormat="false" ht="23.85" hidden="false" customHeight="false" outlineLevel="0" collapsed="false">
      <c r="A1073" s="291" t="n">
        <v>170310</v>
      </c>
      <c r="B1073" s="291" t="s">
        <v>1408</v>
      </c>
      <c r="C1073" s="289" t="s">
        <v>71</v>
      </c>
      <c r="D1073" s="290" t="n">
        <v>234.71</v>
      </c>
    </row>
    <row r="1074" customFormat="false" ht="23.85" hidden="false" customHeight="false" outlineLevel="0" collapsed="false">
      <c r="A1074" s="291" t="n">
        <v>170311</v>
      </c>
      <c r="B1074" s="291" t="s">
        <v>1409</v>
      </c>
      <c r="C1074" s="289" t="s">
        <v>71</v>
      </c>
      <c r="D1074" s="290" t="n">
        <v>64.15</v>
      </c>
    </row>
    <row r="1075" customFormat="false" ht="23.85" hidden="false" customHeight="false" outlineLevel="0" collapsed="false">
      <c r="A1075" s="291" t="n">
        <v>170313</v>
      </c>
      <c r="B1075" s="291" t="s">
        <v>1410</v>
      </c>
      <c r="C1075" s="289" t="s">
        <v>71</v>
      </c>
      <c r="D1075" s="290" t="n">
        <v>200</v>
      </c>
    </row>
    <row r="1076" customFormat="false" ht="23.85" hidden="false" customHeight="false" outlineLevel="0" collapsed="false">
      <c r="A1076" s="291" t="n">
        <v>170315</v>
      </c>
      <c r="B1076" s="291" t="s">
        <v>1411</v>
      </c>
      <c r="C1076" s="289" t="s">
        <v>71</v>
      </c>
      <c r="D1076" s="290" t="n">
        <v>301.32</v>
      </c>
    </row>
    <row r="1077" customFormat="false" ht="35.05" hidden="false" customHeight="false" outlineLevel="0" collapsed="false">
      <c r="A1077" s="291" t="n">
        <v>170316</v>
      </c>
      <c r="B1077" s="291" t="s">
        <v>1412</v>
      </c>
      <c r="C1077" s="289" t="s">
        <v>71</v>
      </c>
      <c r="D1077" s="290" t="n">
        <v>140.59</v>
      </c>
    </row>
    <row r="1078" customFormat="false" ht="35.05" hidden="false" customHeight="false" outlineLevel="0" collapsed="false">
      <c r="A1078" s="291" t="n">
        <v>170317</v>
      </c>
      <c r="B1078" s="291" t="s">
        <v>1413</v>
      </c>
      <c r="C1078" s="289" t="s">
        <v>71</v>
      </c>
      <c r="D1078" s="290" t="n">
        <v>148.14</v>
      </c>
    </row>
    <row r="1079" customFormat="false" ht="35.05" hidden="false" customHeight="false" outlineLevel="0" collapsed="false">
      <c r="A1079" s="291" t="n">
        <v>170318</v>
      </c>
      <c r="B1079" s="291" t="s">
        <v>1414</v>
      </c>
      <c r="C1079" s="289" t="s">
        <v>71</v>
      </c>
      <c r="D1079" s="290" t="n">
        <v>63.8</v>
      </c>
    </row>
    <row r="1080" customFormat="false" ht="23.85" hidden="false" customHeight="false" outlineLevel="0" collapsed="false">
      <c r="A1080" s="291" t="n">
        <v>170319</v>
      </c>
      <c r="B1080" s="291" t="s">
        <v>1415</v>
      </c>
      <c r="C1080" s="289" t="s">
        <v>71</v>
      </c>
      <c r="D1080" s="290" t="n">
        <v>62.27</v>
      </c>
    </row>
    <row r="1081" customFormat="false" ht="23.85" hidden="false" customHeight="false" outlineLevel="0" collapsed="false">
      <c r="A1081" s="291" t="n">
        <v>170320</v>
      </c>
      <c r="B1081" s="291" t="s">
        <v>1416</v>
      </c>
      <c r="C1081" s="289" t="s">
        <v>71</v>
      </c>
      <c r="D1081" s="290" t="n">
        <v>64.86</v>
      </c>
    </row>
    <row r="1082" customFormat="false" ht="23.85" hidden="false" customHeight="false" outlineLevel="0" collapsed="false">
      <c r="A1082" s="291" t="n">
        <v>170321</v>
      </c>
      <c r="B1082" s="291" t="s">
        <v>1417</v>
      </c>
      <c r="C1082" s="289" t="s">
        <v>71</v>
      </c>
      <c r="D1082" s="290" t="n">
        <v>89.08</v>
      </c>
    </row>
    <row r="1083" customFormat="false" ht="23.85" hidden="false" customHeight="false" outlineLevel="0" collapsed="false">
      <c r="A1083" s="291" t="n">
        <v>170322</v>
      </c>
      <c r="B1083" s="291" t="s">
        <v>1418</v>
      </c>
      <c r="C1083" s="289" t="s">
        <v>71</v>
      </c>
      <c r="D1083" s="290" t="n">
        <v>130.63</v>
      </c>
    </row>
    <row r="1084" customFormat="false" ht="23.85" hidden="false" customHeight="false" outlineLevel="0" collapsed="false">
      <c r="A1084" s="291" t="n">
        <v>170323</v>
      </c>
      <c r="B1084" s="291" t="s">
        <v>1419</v>
      </c>
      <c r="C1084" s="289" t="s">
        <v>71</v>
      </c>
      <c r="D1084" s="290" t="n">
        <v>182.15</v>
      </c>
    </row>
    <row r="1085" customFormat="false" ht="23.85" hidden="false" customHeight="false" outlineLevel="0" collapsed="false">
      <c r="A1085" s="291" t="n">
        <v>170324</v>
      </c>
      <c r="B1085" s="291" t="s">
        <v>1420</v>
      </c>
      <c r="C1085" s="289" t="s">
        <v>71</v>
      </c>
      <c r="D1085" s="290" t="n">
        <v>250.57</v>
      </c>
    </row>
    <row r="1086" customFormat="false" ht="23.85" hidden="false" customHeight="false" outlineLevel="0" collapsed="false">
      <c r="A1086" s="291" t="n">
        <v>170325</v>
      </c>
      <c r="B1086" s="291" t="s">
        <v>1421</v>
      </c>
      <c r="C1086" s="289" t="s">
        <v>71</v>
      </c>
      <c r="D1086" s="290" t="n">
        <v>437.87</v>
      </c>
    </row>
    <row r="1087" customFormat="false" ht="23.85" hidden="false" customHeight="false" outlineLevel="0" collapsed="false">
      <c r="A1087" s="291" t="n">
        <v>170326</v>
      </c>
      <c r="B1087" s="291" t="s">
        <v>1422</v>
      </c>
      <c r="C1087" s="289" t="s">
        <v>71</v>
      </c>
      <c r="D1087" s="290" t="n">
        <v>620.93</v>
      </c>
    </row>
    <row r="1088" customFormat="false" ht="35.05" hidden="false" customHeight="false" outlineLevel="0" collapsed="false">
      <c r="A1088" s="291" t="n">
        <v>170327</v>
      </c>
      <c r="B1088" s="291" t="s">
        <v>1423</v>
      </c>
      <c r="C1088" s="289" t="s">
        <v>71</v>
      </c>
      <c r="D1088" s="290" t="n">
        <v>131.62</v>
      </c>
    </row>
    <row r="1089" customFormat="false" ht="35.05" hidden="false" customHeight="false" outlineLevel="0" collapsed="false">
      <c r="A1089" s="291" t="n">
        <v>170328</v>
      </c>
      <c r="B1089" s="291" t="s">
        <v>1424</v>
      </c>
      <c r="C1089" s="289" t="s">
        <v>71</v>
      </c>
      <c r="D1089" s="290" t="n">
        <v>137.39</v>
      </c>
    </row>
    <row r="1090" customFormat="false" ht="35.05" hidden="false" customHeight="false" outlineLevel="0" collapsed="false">
      <c r="A1090" s="291" t="n">
        <v>170329</v>
      </c>
      <c r="B1090" s="291" t="s">
        <v>1425</v>
      </c>
      <c r="C1090" s="289" t="s">
        <v>71</v>
      </c>
      <c r="D1090" s="290" t="n">
        <v>175.01</v>
      </c>
    </row>
    <row r="1091" customFormat="false" ht="35.05" hidden="false" customHeight="false" outlineLevel="0" collapsed="false">
      <c r="A1091" s="291" t="n">
        <v>170330</v>
      </c>
      <c r="B1091" s="291" t="s">
        <v>1426</v>
      </c>
      <c r="C1091" s="289" t="s">
        <v>71</v>
      </c>
      <c r="D1091" s="290" t="n">
        <v>222.1</v>
      </c>
    </row>
    <row r="1092" customFormat="false" ht="35.05" hidden="false" customHeight="false" outlineLevel="0" collapsed="false">
      <c r="A1092" s="291" t="n">
        <v>170331</v>
      </c>
      <c r="B1092" s="291" t="s">
        <v>1427</v>
      </c>
      <c r="C1092" s="289" t="s">
        <v>71</v>
      </c>
      <c r="D1092" s="290" t="n">
        <v>240.59</v>
      </c>
    </row>
    <row r="1093" customFormat="false" ht="46" hidden="false" customHeight="false" outlineLevel="0" collapsed="false">
      <c r="A1093" s="291" t="n">
        <v>170345</v>
      </c>
      <c r="B1093" s="291" t="s">
        <v>1428</v>
      </c>
      <c r="C1093" s="289" t="s">
        <v>71</v>
      </c>
      <c r="D1093" s="290" t="n">
        <v>352.16</v>
      </c>
    </row>
    <row r="1094" customFormat="false" ht="46" hidden="false" customHeight="false" outlineLevel="0" collapsed="false">
      <c r="A1094" s="291" t="n">
        <v>170346</v>
      </c>
      <c r="B1094" s="291" t="s">
        <v>1429</v>
      </c>
      <c r="C1094" s="289" t="s">
        <v>71</v>
      </c>
      <c r="D1094" s="290" t="n">
        <v>348.2</v>
      </c>
    </row>
    <row r="1095" customFormat="false" ht="23.85" hidden="false" customHeight="false" outlineLevel="0" collapsed="false">
      <c r="A1095" s="291" t="n">
        <v>170347</v>
      </c>
      <c r="B1095" s="291" t="s">
        <v>1430</v>
      </c>
      <c r="C1095" s="289" t="s">
        <v>71</v>
      </c>
      <c r="D1095" s="290" t="n">
        <v>13.77</v>
      </c>
    </row>
    <row r="1096" customFormat="false" ht="23.85" hidden="false" customHeight="false" outlineLevel="0" collapsed="false">
      <c r="A1096" s="291" t="n">
        <v>170348</v>
      </c>
      <c r="B1096" s="291" t="s">
        <v>1431</v>
      </c>
      <c r="C1096" s="289" t="s">
        <v>71</v>
      </c>
      <c r="D1096" s="290" t="n">
        <v>18.41</v>
      </c>
    </row>
    <row r="1097" customFormat="false" ht="23.85" hidden="false" customHeight="false" outlineLevel="0" collapsed="false">
      <c r="A1097" s="291" t="n">
        <v>170349</v>
      </c>
      <c r="B1097" s="291" t="s">
        <v>1432</v>
      </c>
      <c r="C1097" s="289" t="s">
        <v>71</v>
      </c>
      <c r="D1097" s="290" t="n">
        <v>73.38</v>
      </c>
    </row>
    <row r="1098" customFormat="false" ht="35.05" hidden="false" customHeight="false" outlineLevel="0" collapsed="false">
      <c r="A1098" s="291" t="n">
        <v>170350</v>
      </c>
      <c r="B1098" s="291" t="s">
        <v>1433</v>
      </c>
      <c r="C1098" s="289" t="s">
        <v>71</v>
      </c>
      <c r="D1098" s="290" t="n">
        <v>22.64</v>
      </c>
    </row>
    <row r="1099" customFormat="false" ht="23.85" hidden="false" customHeight="false" outlineLevel="0" collapsed="false">
      <c r="A1099" s="291" t="n">
        <v>170351</v>
      </c>
      <c r="B1099" s="291" t="s">
        <v>1434</v>
      </c>
      <c r="C1099" s="289" t="s">
        <v>71</v>
      </c>
      <c r="D1099" s="290" t="n">
        <v>445.39</v>
      </c>
    </row>
    <row r="1100" customFormat="false" ht="46" hidden="false" customHeight="false" outlineLevel="0" collapsed="false">
      <c r="A1100" s="291" t="n">
        <v>170352</v>
      </c>
      <c r="B1100" s="291" t="s">
        <v>1435</v>
      </c>
      <c r="C1100" s="289" t="s">
        <v>71</v>
      </c>
      <c r="D1100" s="290" t="n">
        <v>577.86</v>
      </c>
    </row>
    <row r="1101" customFormat="false" ht="35.05" hidden="false" customHeight="false" outlineLevel="0" collapsed="false">
      <c r="A1101" s="291" t="n">
        <v>170353</v>
      </c>
      <c r="B1101" s="291" t="s">
        <v>1436</v>
      </c>
      <c r="C1101" s="289" t="s">
        <v>71</v>
      </c>
      <c r="D1101" s="290" t="n">
        <v>514.3</v>
      </c>
    </row>
    <row r="1102" customFormat="false" ht="35.05" hidden="false" customHeight="false" outlineLevel="0" collapsed="false">
      <c r="A1102" s="291" t="n">
        <v>170354</v>
      </c>
      <c r="B1102" s="291" t="s">
        <v>1437</v>
      </c>
      <c r="C1102" s="289" t="s">
        <v>71</v>
      </c>
      <c r="D1102" s="292" t="n">
        <v>1392.07</v>
      </c>
    </row>
    <row r="1103" customFormat="false" ht="35.05" hidden="false" customHeight="false" outlineLevel="0" collapsed="false">
      <c r="A1103" s="291" t="n">
        <v>170357</v>
      </c>
      <c r="B1103" s="291" t="s">
        <v>1438</v>
      </c>
      <c r="C1103" s="289" t="s">
        <v>71</v>
      </c>
      <c r="D1103" s="290" t="n">
        <v>971.46</v>
      </c>
    </row>
    <row r="1104" customFormat="false" ht="23.85" hidden="false" customHeight="false" outlineLevel="0" collapsed="false">
      <c r="A1104" s="291" t="n">
        <v>170361</v>
      </c>
      <c r="B1104" s="291" t="s">
        <v>1439</v>
      </c>
      <c r="C1104" s="289" t="s">
        <v>71</v>
      </c>
      <c r="D1104" s="290" t="n">
        <v>126.54</v>
      </c>
    </row>
    <row r="1105" customFormat="false" ht="23.85" hidden="false" customHeight="false" outlineLevel="0" collapsed="false">
      <c r="A1105" s="291" t="n">
        <v>170362</v>
      </c>
      <c r="B1105" s="291" t="s">
        <v>1440</v>
      </c>
      <c r="C1105" s="289" t="s">
        <v>71</v>
      </c>
      <c r="D1105" s="290" t="n">
        <v>146.55</v>
      </c>
    </row>
    <row r="1106" customFormat="false" ht="23.85" hidden="false" customHeight="false" outlineLevel="0" collapsed="false">
      <c r="A1106" s="291" t="n">
        <v>170363</v>
      </c>
      <c r="B1106" s="291" t="s">
        <v>1441</v>
      </c>
      <c r="C1106" s="289" t="s">
        <v>71</v>
      </c>
      <c r="D1106" s="290" t="n">
        <v>162.34</v>
      </c>
    </row>
    <row r="1107" customFormat="false" ht="23.85" hidden="false" customHeight="false" outlineLevel="0" collapsed="false">
      <c r="A1107" s="291" t="n">
        <v>170364</v>
      </c>
      <c r="B1107" s="291" t="s">
        <v>1442</v>
      </c>
      <c r="C1107" s="289" t="s">
        <v>71</v>
      </c>
      <c r="D1107" s="290" t="n">
        <v>250.5</v>
      </c>
    </row>
    <row r="1108" customFormat="false" ht="23.85" hidden="false" customHeight="false" outlineLevel="0" collapsed="false">
      <c r="A1108" s="291" t="n">
        <v>170365</v>
      </c>
      <c r="B1108" s="291" t="s">
        <v>1443</v>
      </c>
      <c r="C1108" s="289" t="s">
        <v>71</v>
      </c>
      <c r="D1108" s="290" t="n">
        <v>318.98</v>
      </c>
    </row>
    <row r="1109" customFormat="false" ht="23.85" hidden="false" customHeight="false" outlineLevel="0" collapsed="false">
      <c r="A1109" s="291" t="n">
        <v>170366</v>
      </c>
      <c r="B1109" s="291" t="s">
        <v>1444</v>
      </c>
      <c r="C1109" s="289" t="s">
        <v>71</v>
      </c>
      <c r="D1109" s="290" t="n">
        <v>455.05</v>
      </c>
    </row>
    <row r="1110" customFormat="false" ht="23.85" hidden="false" customHeight="false" outlineLevel="0" collapsed="false">
      <c r="A1110" s="291" t="n">
        <v>170367</v>
      </c>
      <c r="B1110" s="291" t="s">
        <v>1445</v>
      </c>
      <c r="C1110" s="289" t="s">
        <v>71</v>
      </c>
      <c r="D1110" s="290" t="n">
        <v>676.63</v>
      </c>
    </row>
    <row r="1111" customFormat="false" ht="23.85" hidden="false" customHeight="false" outlineLevel="0" collapsed="false">
      <c r="A1111" s="291" t="n">
        <v>170368</v>
      </c>
      <c r="B1111" s="291" t="s">
        <v>1446</v>
      </c>
      <c r="C1111" s="289" t="s">
        <v>71</v>
      </c>
      <c r="D1111" s="290" t="n">
        <v>982.51</v>
      </c>
    </row>
    <row r="1112" customFormat="false" ht="23.85" hidden="false" customHeight="false" outlineLevel="0" collapsed="false">
      <c r="A1112" s="291" t="n">
        <v>170369</v>
      </c>
      <c r="B1112" s="291" t="s">
        <v>1447</v>
      </c>
      <c r="C1112" s="289" t="s">
        <v>71</v>
      </c>
      <c r="D1112" s="290" t="n">
        <v>86.37</v>
      </c>
    </row>
    <row r="1113" customFormat="false" ht="23.85" hidden="false" customHeight="false" outlineLevel="0" collapsed="false">
      <c r="A1113" s="291" t="n">
        <v>170370</v>
      </c>
      <c r="B1113" s="291" t="s">
        <v>1448</v>
      </c>
      <c r="C1113" s="289" t="s">
        <v>71</v>
      </c>
      <c r="D1113" s="290" t="n">
        <v>102.41</v>
      </c>
    </row>
    <row r="1114" customFormat="false" ht="23.85" hidden="false" customHeight="false" outlineLevel="0" collapsed="false">
      <c r="A1114" s="291" t="n">
        <v>170371</v>
      </c>
      <c r="B1114" s="291" t="s">
        <v>1449</v>
      </c>
      <c r="C1114" s="289" t="s">
        <v>71</v>
      </c>
      <c r="D1114" s="290" t="n">
        <v>126.2</v>
      </c>
    </row>
    <row r="1115" customFormat="false" ht="23.85" hidden="false" customHeight="false" outlineLevel="0" collapsed="false">
      <c r="A1115" s="291" t="n">
        <v>170372</v>
      </c>
      <c r="B1115" s="291" t="s">
        <v>1450</v>
      </c>
      <c r="C1115" s="289" t="s">
        <v>71</v>
      </c>
      <c r="D1115" s="290" t="n">
        <v>183.82</v>
      </c>
    </row>
    <row r="1116" customFormat="false" ht="23.85" hidden="false" customHeight="false" outlineLevel="0" collapsed="false">
      <c r="A1116" s="291" t="n">
        <v>170373</v>
      </c>
      <c r="B1116" s="291" t="s">
        <v>1451</v>
      </c>
      <c r="C1116" s="289" t="s">
        <v>71</v>
      </c>
      <c r="D1116" s="290" t="n">
        <v>198.23</v>
      </c>
    </row>
    <row r="1117" customFormat="false" ht="23.85" hidden="false" customHeight="false" outlineLevel="0" collapsed="false">
      <c r="A1117" s="291" t="n">
        <v>170374</v>
      </c>
      <c r="B1117" s="291" t="s">
        <v>1452</v>
      </c>
      <c r="C1117" s="289" t="s">
        <v>71</v>
      </c>
      <c r="D1117" s="290" t="n">
        <v>310.25</v>
      </c>
    </row>
    <row r="1118" customFormat="false" ht="23.85" hidden="false" customHeight="false" outlineLevel="0" collapsed="false">
      <c r="A1118" s="291" t="n">
        <v>170375</v>
      </c>
      <c r="B1118" s="291" t="s">
        <v>1453</v>
      </c>
      <c r="C1118" s="289" t="s">
        <v>71</v>
      </c>
      <c r="D1118" s="290" t="n">
        <v>488.98</v>
      </c>
    </row>
    <row r="1119" customFormat="false" ht="23.85" hidden="false" customHeight="false" outlineLevel="0" collapsed="false">
      <c r="A1119" s="291" t="n">
        <v>170376</v>
      </c>
      <c r="B1119" s="291" t="s">
        <v>1454</v>
      </c>
      <c r="C1119" s="289" t="s">
        <v>71</v>
      </c>
      <c r="D1119" s="290" t="n">
        <v>670.21</v>
      </c>
    </row>
    <row r="1120" customFormat="false" ht="13.8" hidden="false" customHeight="false" outlineLevel="0" collapsed="false">
      <c r="A1120" s="288" t="n">
        <v>1705</v>
      </c>
      <c r="B1120" s="288" t="s">
        <v>1455</v>
      </c>
      <c r="C1120" s="289"/>
      <c r="D1120" s="290"/>
    </row>
    <row r="1121" customFormat="false" ht="23.85" hidden="false" customHeight="false" outlineLevel="0" collapsed="false">
      <c r="A1121" s="291" t="n">
        <v>170502</v>
      </c>
      <c r="B1121" s="291" t="s">
        <v>1456</v>
      </c>
      <c r="C1121" s="289" t="s">
        <v>71</v>
      </c>
      <c r="D1121" s="290" t="n">
        <v>194.79</v>
      </c>
    </row>
    <row r="1122" customFormat="false" ht="35.05" hidden="false" customHeight="false" outlineLevel="0" collapsed="false">
      <c r="A1122" s="291" t="n">
        <v>170506</v>
      </c>
      <c r="B1122" s="291" t="s">
        <v>1457</v>
      </c>
      <c r="C1122" s="289" t="s">
        <v>71</v>
      </c>
      <c r="D1122" s="290" t="n">
        <v>710.67</v>
      </c>
    </row>
    <row r="1123" customFormat="false" ht="68.65" hidden="false" customHeight="false" outlineLevel="0" collapsed="false">
      <c r="A1123" s="291" t="n">
        <v>170507</v>
      </c>
      <c r="B1123" s="291" t="s">
        <v>1458</v>
      </c>
      <c r="C1123" s="289" t="s">
        <v>136</v>
      </c>
      <c r="D1123" s="292" t="n">
        <v>1631.89</v>
      </c>
    </row>
    <row r="1124" customFormat="false" ht="68.65" hidden="false" customHeight="false" outlineLevel="0" collapsed="false">
      <c r="A1124" s="291" t="n">
        <v>170508</v>
      </c>
      <c r="B1124" s="291" t="s">
        <v>1459</v>
      </c>
      <c r="C1124" s="289" t="s">
        <v>136</v>
      </c>
      <c r="D1124" s="292" t="n">
        <v>1631.89</v>
      </c>
    </row>
    <row r="1125" customFormat="false" ht="34.8" hidden="false" customHeight="false" outlineLevel="0" collapsed="false">
      <c r="A1125" s="291" t="n">
        <v>170509</v>
      </c>
      <c r="B1125" s="291" t="s">
        <v>1460</v>
      </c>
      <c r="C1125" s="289" t="s">
        <v>71</v>
      </c>
      <c r="D1125" s="292" t="n">
        <v>2700.76</v>
      </c>
    </row>
    <row r="1126" customFormat="false" ht="57.2" hidden="false" customHeight="false" outlineLevel="0" collapsed="false">
      <c r="A1126" s="291" t="n">
        <v>170510</v>
      </c>
      <c r="B1126" s="291" t="s">
        <v>1461</v>
      </c>
      <c r="C1126" s="289" t="s">
        <v>71</v>
      </c>
      <c r="D1126" s="292" t="n">
        <v>5185.63</v>
      </c>
    </row>
    <row r="1127" customFormat="false" ht="46" hidden="false" customHeight="false" outlineLevel="0" collapsed="false">
      <c r="A1127" s="291" t="n">
        <v>170511</v>
      </c>
      <c r="B1127" s="291" t="s">
        <v>1462</v>
      </c>
      <c r="C1127" s="289" t="s">
        <v>71</v>
      </c>
      <c r="D1127" s="292" t="n">
        <v>2474.77</v>
      </c>
    </row>
    <row r="1128" customFormat="false" ht="57.2" hidden="false" customHeight="false" outlineLevel="0" collapsed="false">
      <c r="A1128" s="291" t="n">
        <v>170512</v>
      </c>
      <c r="B1128" s="291" t="s">
        <v>1463</v>
      </c>
      <c r="C1128" s="289" t="s">
        <v>71</v>
      </c>
      <c r="D1128" s="290" t="n">
        <v>514.58</v>
      </c>
    </row>
    <row r="1129" customFormat="false" ht="57.2" hidden="false" customHeight="false" outlineLevel="0" collapsed="false">
      <c r="A1129" s="291" t="n">
        <v>170514</v>
      </c>
      <c r="B1129" s="291" t="s">
        <v>1464</v>
      </c>
      <c r="C1129" s="289" t="s">
        <v>71</v>
      </c>
      <c r="D1129" s="292" t="n">
        <v>1923.07</v>
      </c>
    </row>
    <row r="1130" customFormat="false" ht="46.25" hidden="false" customHeight="false" outlineLevel="0" collapsed="false">
      <c r="A1130" s="291" t="n">
        <v>170515</v>
      </c>
      <c r="B1130" s="291" t="s">
        <v>1465</v>
      </c>
      <c r="C1130" s="289" t="s">
        <v>71</v>
      </c>
      <c r="D1130" s="292" t="n">
        <v>1954.73</v>
      </c>
    </row>
    <row r="1131" customFormat="false" ht="46.25" hidden="false" customHeight="false" outlineLevel="0" collapsed="false">
      <c r="A1131" s="291" t="n">
        <v>170516</v>
      </c>
      <c r="B1131" s="291" t="s">
        <v>1466</v>
      </c>
      <c r="C1131" s="289" t="s">
        <v>71</v>
      </c>
      <c r="D1131" s="292" t="n">
        <v>3174.71</v>
      </c>
    </row>
    <row r="1132" customFormat="false" ht="34.8" hidden="false" customHeight="false" outlineLevel="0" collapsed="false">
      <c r="A1132" s="291" t="n">
        <v>170519</v>
      </c>
      <c r="B1132" s="291" t="s">
        <v>1467</v>
      </c>
      <c r="C1132" s="289" t="s">
        <v>71</v>
      </c>
      <c r="D1132" s="290" t="n">
        <v>336.5</v>
      </c>
    </row>
    <row r="1133" customFormat="false" ht="34.8" hidden="false" customHeight="false" outlineLevel="0" collapsed="false">
      <c r="A1133" s="291" t="n">
        <v>170524</v>
      </c>
      <c r="B1133" s="291" t="s">
        <v>1468</v>
      </c>
      <c r="C1133" s="289" t="s">
        <v>71</v>
      </c>
      <c r="D1133" s="290" t="n">
        <v>82.97</v>
      </c>
    </row>
    <row r="1134" customFormat="false" ht="34.8" hidden="false" customHeight="false" outlineLevel="0" collapsed="false">
      <c r="A1134" s="291" t="n">
        <v>170528</v>
      </c>
      <c r="B1134" s="291" t="s">
        <v>1469</v>
      </c>
      <c r="C1134" s="289" t="s">
        <v>71</v>
      </c>
      <c r="D1134" s="292" t="n">
        <v>3724.73</v>
      </c>
    </row>
    <row r="1135" customFormat="false" ht="57.2" hidden="false" customHeight="false" outlineLevel="0" collapsed="false">
      <c r="A1135" s="291" t="n">
        <v>170530</v>
      </c>
      <c r="B1135" s="291" t="s">
        <v>1470</v>
      </c>
      <c r="C1135" s="289" t="s">
        <v>71</v>
      </c>
      <c r="D1135" s="290" t="n">
        <v>388.33</v>
      </c>
    </row>
    <row r="1136" customFormat="false" ht="35.05" hidden="false" customHeight="false" outlineLevel="0" collapsed="false">
      <c r="A1136" s="291" t="n">
        <v>170533</v>
      </c>
      <c r="B1136" s="291" t="s">
        <v>1471</v>
      </c>
      <c r="C1136" s="289" t="s">
        <v>71</v>
      </c>
      <c r="D1136" s="292" t="n">
        <v>1758.46</v>
      </c>
    </row>
    <row r="1137" customFormat="false" ht="35.05" hidden="false" customHeight="false" outlineLevel="0" collapsed="false">
      <c r="A1137" s="291" t="n">
        <v>170534</v>
      </c>
      <c r="B1137" s="291" t="s">
        <v>1472</v>
      </c>
      <c r="C1137" s="289" t="s">
        <v>71</v>
      </c>
      <c r="D1137" s="292" t="n">
        <v>3188.76</v>
      </c>
    </row>
    <row r="1138" customFormat="false" ht="35.05" hidden="false" customHeight="false" outlineLevel="0" collapsed="false">
      <c r="A1138" s="291" t="n">
        <v>170535</v>
      </c>
      <c r="B1138" s="291" t="s">
        <v>1473</v>
      </c>
      <c r="C1138" s="289" t="s">
        <v>71</v>
      </c>
      <c r="D1138" s="292" t="n">
        <v>2012.27</v>
      </c>
    </row>
    <row r="1139" customFormat="false" ht="35.05" hidden="false" customHeight="false" outlineLevel="0" collapsed="false">
      <c r="A1139" s="291" t="n">
        <v>170536</v>
      </c>
      <c r="B1139" s="291" t="s">
        <v>1474</v>
      </c>
      <c r="C1139" s="289" t="s">
        <v>71</v>
      </c>
      <c r="D1139" s="292" t="n">
        <v>2831.65</v>
      </c>
    </row>
    <row r="1140" customFormat="false" ht="35.05" hidden="false" customHeight="false" outlineLevel="0" collapsed="false">
      <c r="A1140" s="291" t="n">
        <v>170537</v>
      </c>
      <c r="B1140" s="291" t="s">
        <v>1475</v>
      </c>
      <c r="C1140" s="289" t="s">
        <v>71</v>
      </c>
      <c r="D1140" s="290" t="n">
        <v>51.93</v>
      </c>
    </row>
    <row r="1141" customFormat="false" ht="23.85" hidden="false" customHeight="false" outlineLevel="0" collapsed="false">
      <c r="A1141" s="291" t="n">
        <v>170538</v>
      </c>
      <c r="B1141" s="291" t="s">
        <v>1476</v>
      </c>
      <c r="C1141" s="289" t="s">
        <v>71</v>
      </c>
      <c r="D1141" s="290" t="n">
        <v>31.86</v>
      </c>
    </row>
    <row r="1142" customFormat="false" ht="35.05" hidden="false" customHeight="false" outlineLevel="0" collapsed="false">
      <c r="A1142" s="291" t="n">
        <v>170539</v>
      </c>
      <c r="B1142" s="291" t="s">
        <v>1477</v>
      </c>
      <c r="C1142" s="289" t="s">
        <v>71</v>
      </c>
      <c r="D1142" s="290" t="n">
        <v>282.72</v>
      </c>
    </row>
    <row r="1143" customFormat="false" ht="35.05" hidden="false" customHeight="false" outlineLevel="0" collapsed="false">
      <c r="A1143" s="291" t="n">
        <v>170540</v>
      </c>
      <c r="B1143" s="291" t="s">
        <v>1478</v>
      </c>
      <c r="C1143" s="289" t="s">
        <v>71</v>
      </c>
      <c r="D1143" s="290" t="n">
        <v>796</v>
      </c>
    </row>
    <row r="1144" customFormat="false" ht="23.85" hidden="false" customHeight="false" outlineLevel="0" collapsed="false">
      <c r="A1144" s="291" t="n">
        <v>170541</v>
      </c>
      <c r="B1144" s="291" t="s">
        <v>1479</v>
      </c>
      <c r="C1144" s="289" t="s">
        <v>71</v>
      </c>
      <c r="D1144" s="290" t="n">
        <v>148.51</v>
      </c>
    </row>
    <row r="1145" customFormat="false" ht="68.65" hidden="false" customHeight="false" outlineLevel="0" collapsed="false">
      <c r="A1145" s="291" t="n">
        <v>170545</v>
      </c>
      <c r="B1145" s="291" t="s">
        <v>1480</v>
      </c>
      <c r="C1145" s="289" t="s">
        <v>136</v>
      </c>
      <c r="D1145" s="292" t="n">
        <v>1593.55</v>
      </c>
    </row>
    <row r="1146" customFormat="false" ht="68.65" hidden="false" customHeight="false" outlineLevel="0" collapsed="false">
      <c r="A1146" s="291" t="n">
        <v>170546</v>
      </c>
      <c r="B1146" s="291" t="s">
        <v>1481</v>
      </c>
      <c r="C1146" s="289" t="s">
        <v>71</v>
      </c>
      <c r="D1146" s="290" t="n">
        <v>484.19</v>
      </c>
    </row>
    <row r="1147" customFormat="false" ht="34.8" hidden="false" customHeight="false" outlineLevel="0" collapsed="false">
      <c r="A1147" s="291" t="n">
        <v>170547</v>
      </c>
      <c r="B1147" s="291" t="s">
        <v>1482</v>
      </c>
      <c r="C1147" s="289" t="s">
        <v>71</v>
      </c>
      <c r="D1147" s="290" t="n">
        <v>266.24</v>
      </c>
    </row>
    <row r="1148" customFormat="false" ht="34.8" hidden="false" customHeight="false" outlineLevel="0" collapsed="false">
      <c r="A1148" s="291" t="n">
        <v>170548</v>
      </c>
      <c r="B1148" s="291" t="s">
        <v>1483</v>
      </c>
      <c r="C1148" s="289" t="s">
        <v>71</v>
      </c>
      <c r="D1148" s="292" t="n">
        <v>1122.91</v>
      </c>
    </row>
    <row r="1149" customFormat="false" ht="34.8" hidden="false" customHeight="false" outlineLevel="0" collapsed="false">
      <c r="A1149" s="291" t="n">
        <v>170549</v>
      </c>
      <c r="B1149" s="291" t="s">
        <v>1484</v>
      </c>
      <c r="C1149" s="289" t="s">
        <v>71</v>
      </c>
      <c r="D1149" s="292" t="n">
        <v>2078.82</v>
      </c>
    </row>
    <row r="1150" customFormat="false" ht="34.8" hidden="false" customHeight="false" outlineLevel="0" collapsed="false">
      <c r="A1150" s="291" t="n">
        <v>170550</v>
      </c>
      <c r="B1150" s="291" t="s">
        <v>1485</v>
      </c>
      <c r="C1150" s="289" t="s">
        <v>71</v>
      </c>
      <c r="D1150" s="292" t="n">
        <v>1217.96</v>
      </c>
    </row>
    <row r="1151" customFormat="false" ht="57.45" hidden="false" customHeight="false" outlineLevel="0" collapsed="false">
      <c r="A1151" s="291" t="n">
        <v>170555</v>
      </c>
      <c r="B1151" s="291" t="s">
        <v>1486</v>
      </c>
      <c r="C1151" s="289" t="s">
        <v>71</v>
      </c>
      <c r="D1151" s="290" t="n">
        <v>343.05</v>
      </c>
    </row>
    <row r="1152" customFormat="false" ht="68.65" hidden="false" customHeight="false" outlineLevel="0" collapsed="false">
      <c r="A1152" s="291" t="n">
        <v>170557</v>
      </c>
      <c r="B1152" s="291" t="s">
        <v>1487</v>
      </c>
      <c r="C1152" s="289" t="s">
        <v>136</v>
      </c>
      <c r="D1152" s="292" t="n">
        <v>2043.9</v>
      </c>
    </row>
    <row r="1153" customFormat="false" ht="34.8" hidden="false" customHeight="false" outlineLevel="0" collapsed="false">
      <c r="A1153" s="291" t="n">
        <v>170561</v>
      </c>
      <c r="B1153" s="291" t="s">
        <v>1488</v>
      </c>
      <c r="C1153" s="289" t="s">
        <v>71</v>
      </c>
      <c r="D1153" s="292" t="n">
        <v>12280.13</v>
      </c>
    </row>
    <row r="1154" customFormat="false" ht="34.8" hidden="false" customHeight="false" outlineLevel="0" collapsed="false">
      <c r="A1154" s="291" t="n">
        <v>170562</v>
      </c>
      <c r="B1154" s="291" t="s">
        <v>1489</v>
      </c>
      <c r="C1154" s="289" t="s">
        <v>71</v>
      </c>
      <c r="D1154" s="292" t="n">
        <v>2838.83</v>
      </c>
    </row>
    <row r="1155" customFormat="false" ht="68.65" hidden="false" customHeight="false" outlineLevel="0" collapsed="false">
      <c r="A1155" s="291" t="n">
        <v>170563</v>
      </c>
      <c r="B1155" s="291" t="s">
        <v>1490</v>
      </c>
      <c r="C1155" s="289" t="s">
        <v>71</v>
      </c>
      <c r="D1155" s="292" t="n">
        <v>17457.83</v>
      </c>
    </row>
    <row r="1156" customFormat="false" ht="13.8" hidden="false" customHeight="false" outlineLevel="0" collapsed="false">
      <c r="A1156" s="288" t="n">
        <v>1706</v>
      </c>
      <c r="B1156" s="288" t="s">
        <v>1491</v>
      </c>
      <c r="C1156" s="289"/>
      <c r="D1156" s="290"/>
    </row>
    <row r="1157" customFormat="false" ht="46.25" hidden="false" customHeight="false" outlineLevel="0" collapsed="false">
      <c r="A1157" s="291" t="n">
        <v>170601</v>
      </c>
      <c r="B1157" s="291" t="s">
        <v>1492</v>
      </c>
      <c r="C1157" s="289" t="s">
        <v>71</v>
      </c>
      <c r="D1157" s="290" t="n">
        <v>127.39</v>
      </c>
    </row>
    <row r="1158" customFormat="false" ht="46.25" hidden="false" customHeight="false" outlineLevel="0" collapsed="false">
      <c r="A1158" s="291" t="n">
        <v>170602</v>
      </c>
      <c r="B1158" s="291" t="s">
        <v>1493</v>
      </c>
      <c r="C1158" s="289" t="s">
        <v>71</v>
      </c>
      <c r="D1158" s="290" t="n">
        <v>149.16</v>
      </c>
    </row>
    <row r="1159" customFormat="false" ht="46.25" hidden="false" customHeight="false" outlineLevel="0" collapsed="false">
      <c r="A1159" s="291" t="n">
        <v>170603</v>
      </c>
      <c r="B1159" s="291" t="s">
        <v>1494</v>
      </c>
      <c r="C1159" s="289" t="s">
        <v>71</v>
      </c>
      <c r="D1159" s="290" t="n">
        <v>161.13</v>
      </c>
    </row>
    <row r="1160" customFormat="false" ht="46.25" hidden="false" customHeight="false" outlineLevel="0" collapsed="false">
      <c r="A1160" s="291" t="n">
        <v>170604</v>
      </c>
      <c r="B1160" s="291" t="s">
        <v>1495</v>
      </c>
      <c r="C1160" s="289" t="s">
        <v>71</v>
      </c>
      <c r="D1160" s="290" t="n">
        <v>174.86</v>
      </c>
    </row>
    <row r="1161" customFormat="false" ht="46.25" hidden="false" customHeight="false" outlineLevel="0" collapsed="false">
      <c r="A1161" s="291" t="n">
        <v>170607</v>
      </c>
      <c r="B1161" s="291" t="s">
        <v>1496</v>
      </c>
      <c r="C1161" s="289" t="s">
        <v>71</v>
      </c>
      <c r="D1161" s="290" t="n">
        <v>299.16</v>
      </c>
    </row>
    <row r="1162" customFormat="false" ht="68.65" hidden="false" customHeight="false" outlineLevel="0" collapsed="false">
      <c r="A1162" s="291" t="n">
        <v>170608</v>
      </c>
      <c r="B1162" s="291" t="s">
        <v>1497</v>
      </c>
      <c r="C1162" s="289" t="s">
        <v>71</v>
      </c>
      <c r="D1162" s="292" t="n">
        <v>1819.13</v>
      </c>
    </row>
    <row r="1163" customFormat="false" ht="46.25" hidden="false" customHeight="false" outlineLevel="0" collapsed="false">
      <c r="A1163" s="291" t="n">
        <v>170610</v>
      </c>
      <c r="B1163" s="291" t="s">
        <v>1498</v>
      </c>
      <c r="C1163" s="289" t="s">
        <v>71</v>
      </c>
      <c r="D1163" s="292" t="n">
        <v>1872.42</v>
      </c>
    </row>
    <row r="1164" customFormat="false" ht="57.45" hidden="false" customHeight="false" outlineLevel="0" collapsed="false">
      <c r="A1164" s="291" t="n">
        <v>170612</v>
      </c>
      <c r="B1164" s="291" t="s">
        <v>1499</v>
      </c>
      <c r="C1164" s="289" t="s">
        <v>71</v>
      </c>
      <c r="D1164" s="292" t="n">
        <v>1389.31</v>
      </c>
    </row>
    <row r="1165" customFormat="false" ht="57.45" hidden="false" customHeight="false" outlineLevel="0" collapsed="false">
      <c r="A1165" s="291" t="n">
        <v>170613</v>
      </c>
      <c r="B1165" s="291" t="s">
        <v>1500</v>
      </c>
      <c r="C1165" s="289" t="s">
        <v>71</v>
      </c>
      <c r="D1165" s="292" t="n">
        <v>2145.95</v>
      </c>
    </row>
    <row r="1166" customFormat="false" ht="68.65" hidden="false" customHeight="false" outlineLevel="0" collapsed="false">
      <c r="A1166" s="291" t="n">
        <v>170614</v>
      </c>
      <c r="B1166" s="291" t="s">
        <v>1501</v>
      </c>
      <c r="C1166" s="289" t="s">
        <v>71</v>
      </c>
      <c r="D1166" s="290" t="n">
        <v>310.72</v>
      </c>
    </row>
    <row r="1167" customFormat="false" ht="46.25" hidden="false" customHeight="false" outlineLevel="0" collapsed="false">
      <c r="A1167" s="291" t="n">
        <v>170615</v>
      </c>
      <c r="B1167" s="291" t="s">
        <v>1502</v>
      </c>
      <c r="C1167" s="289" t="s">
        <v>71</v>
      </c>
      <c r="D1167" s="290" t="n">
        <v>151.95</v>
      </c>
    </row>
    <row r="1168" customFormat="false" ht="13.8" hidden="false" customHeight="false" outlineLevel="0" collapsed="false">
      <c r="A1168" s="288" t="n">
        <v>18</v>
      </c>
      <c r="B1168" s="288" t="s">
        <v>1503</v>
      </c>
      <c r="C1168" s="289"/>
      <c r="D1168" s="290"/>
    </row>
    <row r="1169" customFormat="false" ht="13.8" hidden="false" customHeight="false" outlineLevel="0" collapsed="false">
      <c r="A1169" s="288" t="n">
        <v>1801</v>
      </c>
      <c r="B1169" s="288" t="s">
        <v>227</v>
      </c>
      <c r="C1169" s="289"/>
      <c r="D1169" s="290"/>
    </row>
    <row r="1170" customFormat="false" ht="35.05" hidden="false" customHeight="false" outlineLevel="0" collapsed="false">
      <c r="A1170" s="291" t="n">
        <v>180107</v>
      </c>
      <c r="B1170" s="291" t="s">
        <v>1504</v>
      </c>
      <c r="C1170" s="289" t="s">
        <v>71</v>
      </c>
      <c r="D1170" s="290" t="n">
        <v>559.85</v>
      </c>
    </row>
    <row r="1171" customFormat="false" ht="23.85" hidden="false" customHeight="false" outlineLevel="0" collapsed="false">
      <c r="A1171" s="291" t="n">
        <v>180110</v>
      </c>
      <c r="B1171" s="291" t="s">
        <v>1505</v>
      </c>
      <c r="C1171" s="289" t="s">
        <v>71</v>
      </c>
      <c r="D1171" s="290" t="n">
        <v>102.63</v>
      </c>
    </row>
    <row r="1172" customFormat="false" ht="35.05" hidden="false" customHeight="false" outlineLevel="0" collapsed="false">
      <c r="A1172" s="291" t="n">
        <v>180115</v>
      </c>
      <c r="B1172" s="291" t="s">
        <v>1506</v>
      </c>
      <c r="C1172" s="289" t="s">
        <v>71</v>
      </c>
      <c r="D1172" s="290" t="n">
        <v>72.54</v>
      </c>
    </row>
    <row r="1173" customFormat="false" ht="13.8" hidden="false" customHeight="false" outlineLevel="0" collapsed="false">
      <c r="A1173" s="288" t="n">
        <v>1802</v>
      </c>
      <c r="B1173" s="288" t="s">
        <v>1507</v>
      </c>
      <c r="C1173" s="289"/>
      <c r="D1173" s="290"/>
    </row>
    <row r="1174" customFormat="false" ht="35.05" hidden="false" customHeight="false" outlineLevel="0" collapsed="false">
      <c r="A1174" s="291" t="n">
        <v>180201</v>
      </c>
      <c r="B1174" s="291" t="s">
        <v>1508</v>
      </c>
      <c r="C1174" s="289" t="s">
        <v>71</v>
      </c>
      <c r="D1174" s="290" t="n">
        <v>38.19</v>
      </c>
    </row>
    <row r="1175" customFormat="false" ht="35.05" hidden="false" customHeight="false" outlineLevel="0" collapsed="false">
      <c r="A1175" s="291" t="n">
        <v>180202</v>
      </c>
      <c r="B1175" s="291" t="s">
        <v>1509</v>
      </c>
      <c r="C1175" s="289" t="s">
        <v>71</v>
      </c>
      <c r="D1175" s="290" t="n">
        <v>44.31</v>
      </c>
    </row>
    <row r="1176" customFormat="false" ht="23.85" hidden="false" customHeight="false" outlineLevel="0" collapsed="false">
      <c r="A1176" s="291" t="n">
        <v>180204</v>
      </c>
      <c r="B1176" s="291" t="s">
        <v>1510</v>
      </c>
      <c r="C1176" s="289" t="s">
        <v>71</v>
      </c>
      <c r="D1176" s="290" t="n">
        <v>31.31</v>
      </c>
    </row>
    <row r="1177" customFormat="false" ht="23.85" hidden="false" customHeight="false" outlineLevel="0" collapsed="false">
      <c r="A1177" s="291" t="n">
        <v>180205</v>
      </c>
      <c r="B1177" s="291" t="s">
        <v>1511</v>
      </c>
      <c r="C1177" s="289" t="s">
        <v>71</v>
      </c>
      <c r="D1177" s="290" t="n">
        <v>53.23</v>
      </c>
    </row>
    <row r="1178" customFormat="false" ht="23.85" hidden="false" customHeight="false" outlineLevel="0" collapsed="false">
      <c r="A1178" s="291" t="n">
        <v>180206</v>
      </c>
      <c r="B1178" s="291" t="s">
        <v>1512</v>
      </c>
      <c r="C1178" s="289" t="s">
        <v>71</v>
      </c>
      <c r="D1178" s="290" t="n">
        <v>39.45</v>
      </c>
    </row>
    <row r="1179" customFormat="false" ht="46.25" hidden="false" customHeight="false" outlineLevel="0" collapsed="false">
      <c r="A1179" s="291" t="n">
        <v>180207</v>
      </c>
      <c r="B1179" s="291" t="s">
        <v>1513</v>
      </c>
      <c r="C1179" s="289" t="s">
        <v>71</v>
      </c>
      <c r="D1179" s="290" t="n">
        <v>60.11</v>
      </c>
    </row>
    <row r="1180" customFormat="false" ht="35.05" hidden="false" customHeight="false" outlineLevel="0" collapsed="false">
      <c r="A1180" s="291" t="n">
        <v>180208</v>
      </c>
      <c r="B1180" s="291" t="s">
        <v>1514</v>
      </c>
      <c r="C1180" s="289" t="s">
        <v>71</v>
      </c>
      <c r="D1180" s="290" t="n">
        <v>82.02</v>
      </c>
    </row>
    <row r="1181" customFormat="false" ht="23.85" hidden="false" customHeight="false" outlineLevel="0" collapsed="false">
      <c r="A1181" s="291" t="n">
        <v>180209</v>
      </c>
      <c r="B1181" s="291" t="s">
        <v>1515</v>
      </c>
      <c r="C1181" s="289" t="s">
        <v>71</v>
      </c>
      <c r="D1181" s="290" t="n">
        <v>34.08</v>
      </c>
    </row>
    <row r="1182" customFormat="false" ht="23.85" hidden="false" customHeight="false" outlineLevel="0" collapsed="false">
      <c r="A1182" s="291" t="n">
        <v>180210</v>
      </c>
      <c r="B1182" s="291" t="s">
        <v>1516</v>
      </c>
      <c r="C1182" s="289" t="s">
        <v>71</v>
      </c>
      <c r="D1182" s="290" t="n">
        <v>51.63</v>
      </c>
    </row>
    <row r="1183" customFormat="false" ht="35.05" hidden="false" customHeight="false" outlineLevel="0" collapsed="false">
      <c r="A1183" s="291" t="n">
        <v>180211</v>
      </c>
      <c r="B1183" s="291" t="s">
        <v>1517</v>
      </c>
      <c r="C1183" s="289" t="s">
        <v>71</v>
      </c>
      <c r="D1183" s="290" t="n">
        <v>131.88</v>
      </c>
    </row>
    <row r="1184" customFormat="false" ht="23.85" hidden="false" customHeight="false" outlineLevel="0" collapsed="false">
      <c r="A1184" s="291" t="n">
        <v>180212</v>
      </c>
      <c r="B1184" s="291" t="s">
        <v>1518</v>
      </c>
      <c r="C1184" s="289" t="s">
        <v>71</v>
      </c>
      <c r="D1184" s="290" t="n">
        <v>75.14</v>
      </c>
    </row>
    <row r="1185" customFormat="false" ht="12.8" hidden="false" customHeight="false" outlineLevel="0" collapsed="false">
      <c r="A1185" s="291" t="n">
        <v>180217</v>
      </c>
      <c r="B1185" s="291" t="s">
        <v>1519</v>
      </c>
      <c r="C1185" s="289" t="s">
        <v>71</v>
      </c>
      <c r="D1185" s="290" t="n">
        <v>7</v>
      </c>
    </row>
    <row r="1186" customFormat="false" ht="12.8" hidden="false" customHeight="false" outlineLevel="0" collapsed="false">
      <c r="A1186" s="291" t="n">
        <v>180218</v>
      </c>
      <c r="B1186" s="291" t="s">
        <v>1520</v>
      </c>
      <c r="C1186" s="289" t="s">
        <v>71</v>
      </c>
      <c r="D1186" s="290" t="n">
        <v>17.51</v>
      </c>
    </row>
    <row r="1187" customFormat="false" ht="12.8" hidden="false" customHeight="false" outlineLevel="0" collapsed="false">
      <c r="A1187" s="291" t="n">
        <v>180220</v>
      </c>
      <c r="B1187" s="291" t="s">
        <v>1521</v>
      </c>
      <c r="C1187" s="289" t="s">
        <v>71</v>
      </c>
      <c r="D1187" s="290" t="n">
        <v>51.28</v>
      </c>
    </row>
    <row r="1188" customFormat="false" ht="13.8" hidden="false" customHeight="false" outlineLevel="0" collapsed="false">
      <c r="A1188" s="288" t="n">
        <v>1803</v>
      </c>
      <c r="B1188" s="288" t="s">
        <v>1522</v>
      </c>
      <c r="C1188" s="289"/>
      <c r="D1188" s="290"/>
    </row>
    <row r="1189" customFormat="false" ht="23.85" hidden="false" customHeight="false" outlineLevel="0" collapsed="false">
      <c r="A1189" s="291" t="n">
        <v>180301</v>
      </c>
      <c r="B1189" s="291" t="s">
        <v>1523</v>
      </c>
      <c r="C1189" s="289" t="s">
        <v>71</v>
      </c>
      <c r="D1189" s="292" t="n">
        <v>4522.62</v>
      </c>
    </row>
    <row r="1190" customFormat="false" ht="12.8" hidden="false" customHeight="false" outlineLevel="0" collapsed="false">
      <c r="A1190" s="291" t="n">
        <v>180302</v>
      </c>
      <c r="B1190" s="291" t="s">
        <v>1524</v>
      </c>
      <c r="C1190" s="289" t="s">
        <v>71</v>
      </c>
      <c r="D1190" s="292" t="n">
        <v>1090.63</v>
      </c>
    </row>
    <row r="1191" customFormat="false" ht="12.8" hidden="false" customHeight="false" outlineLevel="0" collapsed="false">
      <c r="A1191" s="291" t="n">
        <v>180303</v>
      </c>
      <c r="B1191" s="291" t="s">
        <v>1525</v>
      </c>
      <c r="C1191" s="289" t="s">
        <v>71</v>
      </c>
      <c r="D1191" s="292" t="n">
        <v>1426.07</v>
      </c>
    </row>
    <row r="1192" customFormat="false" ht="12.8" hidden="false" customHeight="false" outlineLevel="0" collapsed="false">
      <c r="A1192" s="291" t="n">
        <v>180304</v>
      </c>
      <c r="B1192" s="291" t="s">
        <v>1526</v>
      </c>
      <c r="C1192" s="289" t="s">
        <v>71</v>
      </c>
      <c r="D1192" s="292" t="n">
        <v>2061.79</v>
      </c>
    </row>
    <row r="1193" customFormat="false" ht="12.8" hidden="false" customHeight="false" outlineLevel="0" collapsed="false">
      <c r="A1193" s="291" t="n">
        <v>180305</v>
      </c>
      <c r="B1193" s="291" t="s">
        <v>1527</v>
      </c>
      <c r="C1193" s="289" t="s">
        <v>71</v>
      </c>
      <c r="D1193" s="292" t="n">
        <v>1509.51</v>
      </c>
    </row>
    <row r="1194" customFormat="false" ht="13.8" hidden="false" customHeight="false" outlineLevel="0" collapsed="false">
      <c r="A1194" s="288" t="n">
        <v>1804</v>
      </c>
      <c r="B1194" s="288" t="s">
        <v>1528</v>
      </c>
      <c r="C1194" s="289"/>
      <c r="D1194" s="290"/>
    </row>
    <row r="1195" customFormat="false" ht="68.65" hidden="false" customHeight="false" outlineLevel="0" collapsed="false">
      <c r="A1195" s="291" t="n">
        <v>180405</v>
      </c>
      <c r="B1195" s="291" t="s">
        <v>1529</v>
      </c>
      <c r="C1195" s="289" t="s">
        <v>71</v>
      </c>
      <c r="D1195" s="292" t="n">
        <v>4380.63</v>
      </c>
    </row>
    <row r="1196" customFormat="false" ht="13.8" hidden="false" customHeight="false" outlineLevel="0" collapsed="false">
      <c r="A1196" s="288" t="n">
        <v>1806</v>
      </c>
      <c r="B1196" s="288" t="s">
        <v>1530</v>
      </c>
      <c r="C1196" s="289"/>
      <c r="D1196" s="290"/>
    </row>
    <row r="1197" customFormat="false" ht="68.65" hidden="false" customHeight="false" outlineLevel="0" collapsed="false">
      <c r="A1197" s="291" t="n">
        <v>180602</v>
      </c>
      <c r="B1197" s="291" t="s">
        <v>1531</v>
      </c>
      <c r="C1197" s="289" t="s">
        <v>71</v>
      </c>
      <c r="D1197" s="292" t="n">
        <v>2618.13</v>
      </c>
    </row>
    <row r="1198" customFormat="false" ht="68.65" hidden="false" customHeight="false" outlineLevel="0" collapsed="false">
      <c r="A1198" s="291" t="n">
        <v>180603</v>
      </c>
      <c r="B1198" s="291" t="s">
        <v>1532</v>
      </c>
      <c r="C1198" s="289" t="s">
        <v>71</v>
      </c>
      <c r="D1198" s="292" t="n">
        <v>2961.31</v>
      </c>
    </row>
    <row r="1199" customFormat="false" ht="68.65" hidden="false" customHeight="false" outlineLevel="0" collapsed="false">
      <c r="A1199" s="291" t="n">
        <v>180604</v>
      </c>
      <c r="B1199" s="291" t="s">
        <v>1533</v>
      </c>
      <c r="C1199" s="289" t="s">
        <v>71</v>
      </c>
      <c r="D1199" s="292" t="n">
        <v>4245.4</v>
      </c>
    </row>
    <row r="1200" customFormat="false" ht="68.65" hidden="false" customHeight="false" outlineLevel="0" collapsed="false">
      <c r="A1200" s="291" t="n">
        <v>180605</v>
      </c>
      <c r="B1200" s="291" t="s">
        <v>1534</v>
      </c>
      <c r="C1200" s="289" t="s">
        <v>71</v>
      </c>
      <c r="D1200" s="292" t="n">
        <v>6964.4</v>
      </c>
    </row>
    <row r="1201" customFormat="false" ht="68.65" hidden="false" customHeight="false" outlineLevel="0" collapsed="false">
      <c r="A1201" s="291" t="n">
        <v>180606</v>
      </c>
      <c r="B1201" s="291" t="s">
        <v>1535</v>
      </c>
      <c r="C1201" s="289" t="s">
        <v>71</v>
      </c>
      <c r="D1201" s="292" t="n">
        <v>7124.33</v>
      </c>
    </row>
    <row r="1202" customFormat="false" ht="79.85" hidden="false" customHeight="false" outlineLevel="0" collapsed="false">
      <c r="A1202" s="291" t="n">
        <v>180607</v>
      </c>
      <c r="B1202" s="291" t="s">
        <v>1536</v>
      </c>
      <c r="C1202" s="289" t="s">
        <v>71</v>
      </c>
      <c r="D1202" s="292" t="n">
        <v>9645.39</v>
      </c>
    </row>
    <row r="1203" customFormat="false" ht="79.85" hidden="false" customHeight="false" outlineLevel="0" collapsed="false">
      <c r="A1203" s="291" t="n">
        <v>180608</v>
      </c>
      <c r="B1203" s="291" t="s">
        <v>1537</v>
      </c>
      <c r="C1203" s="289" t="s">
        <v>71</v>
      </c>
      <c r="D1203" s="292" t="n">
        <v>12080.25</v>
      </c>
    </row>
    <row r="1204" customFormat="false" ht="79.85" hidden="false" customHeight="false" outlineLevel="0" collapsed="false">
      <c r="A1204" s="291" t="n">
        <v>180609</v>
      </c>
      <c r="B1204" s="291" t="s">
        <v>1538</v>
      </c>
      <c r="C1204" s="289" t="s">
        <v>71</v>
      </c>
      <c r="D1204" s="292" t="n">
        <v>14310.06</v>
      </c>
    </row>
    <row r="1205" customFormat="false" ht="13.8" hidden="false" customHeight="false" outlineLevel="0" collapsed="false">
      <c r="A1205" s="288" t="n">
        <v>1807</v>
      </c>
      <c r="B1205" s="288" t="s">
        <v>1539</v>
      </c>
      <c r="C1205" s="289"/>
      <c r="D1205" s="290"/>
    </row>
    <row r="1206" customFormat="false" ht="57.45" hidden="false" customHeight="false" outlineLevel="0" collapsed="false">
      <c r="A1206" s="291" t="n">
        <v>180702</v>
      </c>
      <c r="B1206" s="291" t="s">
        <v>1540</v>
      </c>
      <c r="C1206" s="289" t="s">
        <v>71</v>
      </c>
      <c r="D1206" s="290" t="n">
        <v>314.63</v>
      </c>
    </row>
    <row r="1207" customFormat="false" ht="13.8" hidden="false" customHeight="false" outlineLevel="0" collapsed="false">
      <c r="A1207" s="288" t="n">
        <v>1808</v>
      </c>
      <c r="B1207" s="288" t="s">
        <v>1455</v>
      </c>
      <c r="C1207" s="289"/>
      <c r="D1207" s="290"/>
    </row>
    <row r="1208" customFormat="false" ht="23.85" hidden="false" customHeight="false" outlineLevel="0" collapsed="false">
      <c r="A1208" s="291" t="n">
        <v>180803</v>
      </c>
      <c r="B1208" s="291" t="s">
        <v>1541</v>
      </c>
      <c r="C1208" s="289" t="s">
        <v>71</v>
      </c>
      <c r="D1208" s="290" t="n">
        <v>165.14</v>
      </c>
    </row>
    <row r="1209" customFormat="false" ht="12.8" hidden="false" customHeight="false" outlineLevel="0" collapsed="false">
      <c r="A1209" s="291" t="n">
        <v>180804</v>
      </c>
      <c r="B1209" s="291" t="s">
        <v>1542</v>
      </c>
      <c r="C1209" s="289" t="s">
        <v>71</v>
      </c>
      <c r="D1209" s="290" t="n">
        <v>835.8</v>
      </c>
    </row>
    <row r="1210" customFormat="false" ht="23.85" hidden="false" customHeight="false" outlineLevel="0" collapsed="false">
      <c r="A1210" s="291" t="n">
        <v>180809</v>
      </c>
      <c r="B1210" s="291" t="s">
        <v>1543</v>
      </c>
      <c r="C1210" s="289" t="s">
        <v>71</v>
      </c>
      <c r="D1210" s="290" t="n">
        <v>109.15</v>
      </c>
    </row>
    <row r="1211" customFormat="false" ht="13.8" hidden="false" customHeight="false" outlineLevel="0" collapsed="false">
      <c r="A1211" s="288" t="n">
        <v>1810</v>
      </c>
      <c r="B1211" s="288" t="s">
        <v>1544</v>
      </c>
      <c r="C1211" s="289"/>
      <c r="D1211" s="290"/>
    </row>
    <row r="1212" customFormat="false" ht="68.65" hidden="false" customHeight="false" outlineLevel="0" collapsed="false">
      <c r="A1212" s="291" t="n">
        <v>181001</v>
      </c>
      <c r="B1212" s="291" t="s">
        <v>1545</v>
      </c>
      <c r="C1212" s="289" t="s">
        <v>71</v>
      </c>
      <c r="D1212" s="290" t="n">
        <v>130.82</v>
      </c>
    </row>
    <row r="1213" customFormat="false" ht="68.65" hidden="false" customHeight="false" outlineLevel="0" collapsed="false">
      <c r="A1213" s="291" t="n">
        <v>181002</v>
      </c>
      <c r="B1213" s="291" t="s">
        <v>1546</v>
      </c>
      <c r="C1213" s="289" t="s">
        <v>71</v>
      </c>
      <c r="D1213" s="290" t="n">
        <v>182.61</v>
      </c>
    </row>
    <row r="1214" customFormat="false" ht="68.65" hidden="false" customHeight="false" outlineLevel="0" collapsed="false">
      <c r="A1214" s="291" t="n">
        <v>181003</v>
      </c>
      <c r="B1214" s="291" t="s">
        <v>1547</v>
      </c>
      <c r="C1214" s="289" t="s">
        <v>71</v>
      </c>
      <c r="D1214" s="290" t="n">
        <v>129.77</v>
      </c>
    </row>
    <row r="1215" customFormat="false" ht="79.85" hidden="false" customHeight="false" outlineLevel="0" collapsed="false">
      <c r="A1215" s="291" t="n">
        <v>181004</v>
      </c>
      <c r="B1215" s="291" t="s">
        <v>1548</v>
      </c>
      <c r="C1215" s="289" t="s">
        <v>71</v>
      </c>
      <c r="D1215" s="290" t="n">
        <v>173.58</v>
      </c>
    </row>
    <row r="1216" customFormat="false" ht="68.65" hidden="false" customHeight="false" outlineLevel="0" collapsed="false">
      <c r="A1216" s="291" t="n">
        <v>181005</v>
      </c>
      <c r="B1216" s="291" t="s">
        <v>1549</v>
      </c>
      <c r="C1216" s="289" t="s">
        <v>71</v>
      </c>
      <c r="D1216" s="290" t="n">
        <v>237.35</v>
      </c>
    </row>
    <row r="1217" customFormat="false" ht="68.65" hidden="false" customHeight="false" outlineLevel="0" collapsed="false">
      <c r="A1217" s="291" t="n">
        <v>181007</v>
      </c>
      <c r="B1217" s="291" t="s">
        <v>1550</v>
      </c>
      <c r="C1217" s="289" t="s">
        <v>71</v>
      </c>
      <c r="D1217" s="290" t="n">
        <v>238.71</v>
      </c>
    </row>
    <row r="1218" customFormat="false" ht="13.8" hidden="false" customHeight="false" outlineLevel="0" collapsed="false">
      <c r="A1218" s="288" t="n">
        <v>19</v>
      </c>
      <c r="B1218" s="288" t="s">
        <v>231</v>
      </c>
      <c r="C1218" s="289"/>
      <c r="D1218" s="290"/>
    </row>
    <row r="1219" customFormat="false" ht="13.8" hidden="false" customHeight="false" outlineLevel="0" collapsed="false">
      <c r="A1219" s="288" t="n">
        <v>1901</v>
      </c>
      <c r="B1219" s="288" t="s">
        <v>1551</v>
      </c>
      <c r="C1219" s="289"/>
      <c r="D1219" s="290"/>
    </row>
    <row r="1220" customFormat="false" ht="68.65" hidden="false" customHeight="false" outlineLevel="0" collapsed="false">
      <c r="A1220" s="291" t="n">
        <v>190101</v>
      </c>
      <c r="B1220" s="291" t="s">
        <v>1552</v>
      </c>
      <c r="C1220" s="289" t="s">
        <v>357</v>
      </c>
      <c r="D1220" s="290" t="n">
        <v>19.59</v>
      </c>
    </row>
    <row r="1221" customFormat="false" ht="46.25" hidden="false" customHeight="false" outlineLevel="0" collapsed="false">
      <c r="A1221" s="291" t="n">
        <v>190102</v>
      </c>
      <c r="B1221" s="291" t="s">
        <v>1553</v>
      </c>
      <c r="C1221" s="289" t="s">
        <v>357</v>
      </c>
      <c r="D1221" s="290" t="n">
        <v>23.79</v>
      </c>
    </row>
    <row r="1222" customFormat="false" ht="68.65" hidden="false" customHeight="false" outlineLevel="0" collapsed="false">
      <c r="A1222" s="291" t="n">
        <v>190103</v>
      </c>
      <c r="B1222" s="291" t="s">
        <v>1554</v>
      </c>
      <c r="C1222" s="289" t="s">
        <v>357</v>
      </c>
      <c r="D1222" s="290" t="n">
        <v>23.83</v>
      </c>
    </row>
    <row r="1223" customFormat="false" ht="68.65" hidden="false" customHeight="false" outlineLevel="0" collapsed="false">
      <c r="A1223" s="291" t="n">
        <v>190104</v>
      </c>
      <c r="B1223" s="291" t="s">
        <v>1555</v>
      </c>
      <c r="C1223" s="289" t="s">
        <v>357</v>
      </c>
      <c r="D1223" s="290" t="n">
        <v>28.77</v>
      </c>
    </row>
    <row r="1224" customFormat="false" ht="79.85" hidden="false" customHeight="false" outlineLevel="0" collapsed="false">
      <c r="A1224" s="291" t="n">
        <v>190105</v>
      </c>
      <c r="B1224" s="291" t="s">
        <v>1556</v>
      </c>
      <c r="C1224" s="289" t="s">
        <v>357</v>
      </c>
      <c r="D1224" s="290" t="n">
        <v>33.62</v>
      </c>
    </row>
    <row r="1225" customFormat="false" ht="68.65" hidden="false" customHeight="false" outlineLevel="0" collapsed="false">
      <c r="A1225" s="291" t="n">
        <v>190106</v>
      </c>
      <c r="B1225" s="291" t="s">
        <v>1557</v>
      </c>
      <c r="C1225" s="289" t="s">
        <v>357</v>
      </c>
      <c r="D1225" s="290" t="n">
        <v>29.44</v>
      </c>
    </row>
    <row r="1226" customFormat="false" ht="23.85" hidden="false" customHeight="false" outlineLevel="0" collapsed="false">
      <c r="A1226" s="291" t="n">
        <v>190107</v>
      </c>
      <c r="B1226" s="291" t="s">
        <v>1558</v>
      </c>
      <c r="C1226" s="289" t="s">
        <v>357</v>
      </c>
      <c r="D1226" s="290" t="n">
        <v>4.52</v>
      </c>
    </row>
    <row r="1227" customFormat="false" ht="23.85" hidden="false" customHeight="false" outlineLevel="0" collapsed="false">
      <c r="A1227" s="291" t="n">
        <v>190108</v>
      </c>
      <c r="B1227" s="291" t="s">
        <v>1559</v>
      </c>
      <c r="C1227" s="289" t="s">
        <v>357</v>
      </c>
      <c r="D1227" s="290" t="n">
        <v>12.28</v>
      </c>
    </row>
    <row r="1228" customFormat="false" ht="46.25" hidden="false" customHeight="false" outlineLevel="0" collapsed="false">
      <c r="A1228" s="291" t="n">
        <v>190109</v>
      </c>
      <c r="B1228" s="291" t="s">
        <v>1560</v>
      </c>
      <c r="C1228" s="289" t="s">
        <v>71</v>
      </c>
      <c r="D1228" s="290" t="n">
        <v>113.68</v>
      </c>
    </row>
    <row r="1229" customFormat="false" ht="46.25" hidden="false" customHeight="false" outlineLevel="0" collapsed="false">
      <c r="A1229" s="291" t="n">
        <v>190114</v>
      </c>
      <c r="B1229" s="291" t="s">
        <v>1561</v>
      </c>
      <c r="C1229" s="289" t="s">
        <v>357</v>
      </c>
      <c r="D1229" s="290" t="n">
        <v>2.98</v>
      </c>
    </row>
    <row r="1230" customFormat="false" ht="68.65" hidden="false" customHeight="false" outlineLevel="0" collapsed="false">
      <c r="A1230" s="291" t="n">
        <v>190115</v>
      </c>
      <c r="B1230" s="291" t="s">
        <v>1562</v>
      </c>
      <c r="C1230" s="289" t="s">
        <v>357</v>
      </c>
      <c r="D1230" s="290" t="n">
        <v>23.45</v>
      </c>
    </row>
    <row r="1231" customFormat="false" ht="68.65" hidden="false" customHeight="false" outlineLevel="0" collapsed="false">
      <c r="A1231" s="291" t="n">
        <v>190116</v>
      </c>
      <c r="B1231" s="291" t="s">
        <v>1563</v>
      </c>
      <c r="C1231" s="289" t="s">
        <v>357</v>
      </c>
      <c r="D1231" s="290" t="n">
        <v>26.85</v>
      </c>
    </row>
    <row r="1232" customFormat="false" ht="79.85" hidden="false" customHeight="false" outlineLevel="0" collapsed="false">
      <c r="A1232" s="291" t="n">
        <v>190117</v>
      </c>
      <c r="B1232" s="291" t="s">
        <v>1564</v>
      </c>
      <c r="C1232" s="289" t="s">
        <v>357</v>
      </c>
      <c r="D1232" s="290" t="n">
        <v>23.72</v>
      </c>
    </row>
    <row r="1233" customFormat="false" ht="46.25" hidden="false" customHeight="false" outlineLevel="0" collapsed="false">
      <c r="A1233" s="291" t="n">
        <v>190121</v>
      </c>
      <c r="B1233" s="291" t="s">
        <v>1565</v>
      </c>
      <c r="C1233" s="289" t="s">
        <v>357</v>
      </c>
      <c r="D1233" s="290" t="n">
        <v>3.18</v>
      </c>
    </row>
    <row r="1234" customFormat="false" ht="23.85" hidden="false" customHeight="false" outlineLevel="0" collapsed="false">
      <c r="A1234" s="288" t="n">
        <v>1902</v>
      </c>
      <c r="B1234" s="288" t="s">
        <v>1566</v>
      </c>
      <c r="C1234" s="289"/>
      <c r="D1234" s="290"/>
    </row>
    <row r="1235" customFormat="false" ht="57.45" hidden="false" customHeight="false" outlineLevel="0" collapsed="false">
      <c r="A1235" s="291" t="n">
        <v>190201</v>
      </c>
      <c r="B1235" s="291" t="s">
        <v>1567</v>
      </c>
      <c r="C1235" s="289" t="s">
        <v>357</v>
      </c>
      <c r="D1235" s="290" t="n">
        <v>15.25</v>
      </c>
    </row>
    <row r="1236" customFormat="false" ht="46.25" hidden="false" customHeight="false" outlineLevel="0" collapsed="false">
      <c r="A1236" s="291" t="n">
        <v>190202</v>
      </c>
      <c r="B1236" s="291" t="s">
        <v>1568</v>
      </c>
      <c r="C1236" s="289" t="s">
        <v>357</v>
      </c>
      <c r="D1236" s="290" t="n">
        <v>18.06</v>
      </c>
    </row>
    <row r="1237" customFormat="false" ht="79.85" hidden="false" customHeight="false" outlineLevel="0" collapsed="false">
      <c r="A1237" s="291" t="n">
        <v>190203</v>
      </c>
      <c r="B1237" s="291" t="s">
        <v>1569</v>
      </c>
      <c r="C1237" s="289" t="s">
        <v>357</v>
      </c>
      <c r="D1237" s="290" t="n">
        <v>27.63</v>
      </c>
    </row>
    <row r="1238" customFormat="false" ht="68.65" hidden="false" customHeight="false" outlineLevel="0" collapsed="false">
      <c r="A1238" s="291" t="n">
        <v>190204</v>
      </c>
      <c r="B1238" s="291" t="s">
        <v>1570</v>
      </c>
      <c r="C1238" s="289" t="s">
        <v>357</v>
      </c>
      <c r="D1238" s="290" t="n">
        <v>35.92</v>
      </c>
    </row>
    <row r="1239" customFormat="false" ht="23.85" hidden="false" customHeight="false" outlineLevel="0" collapsed="false">
      <c r="A1239" s="291" t="n">
        <v>190205</v>
      </c>
      <c r="B1239" s="291" t="s">
        <v>1571</v>
      </c>
      <c r="C1239" s="289" t="s">
        <v>357</v>
      </c>
      <c r="D1239" s="290" t="n">
        <v>12.32</v>
      </c>
    </row>
    <row r="1240" customFormat="false" ht="79.85" hidden="false" customHeight="false" outlineLevel="0" collapsed="false">
      <c r="A1240" s="291" t="n">
        <v>190211</v>
      </c>
      <c r="B1240" s="291" t="s">
        <v>1572</v>
      </c>
      <c r="C1240" s="289" t="s">
        <v>357</v>
      </c>
      <c r="D1240" s="290" t="n">
        <v>23.45</v>
      </c>
    </row>
    <row r="1241" customFormat="false" ht="13.8" hidden="false" customHeight="false" outlineLevel="0" collapsed="false">
      <c r="A1241" s="288" t="n">
        <v>1903</v>
      </c>
      <c r="B1241" s="288" t="s">
        <v>1573</v>
      </c>
      <c r="C1241" s="289"/>
      <c r="D1241" s="290"/>
    </row>
    <row r="1242" customFormat="false" ht="79.6" hidden="false" customHeight="false" outlineLevel="0" collapsed="false">
      <c r="A1242" s="291" t="n">
        <v>190301</v>
      </c>
      <c r="B1242" s="291" t="s">
        <v>1574</v>
      </c>
      <c r="C1242" s="289" t="s">
        <v>357</v>
      </c>
      <c r="D1242" s="290" t="n">
        <v>48.49</v>
      </c>
    </row>
    <row r="1243" customFormat="false" ht="68.65" hidden="false" customHeight="false" outlineLevel="0" collapsed="false">
      <c r="A1243" s="291" t="n">
        <v>190302</v>
      </c>
      <c r="B1243" s="291" t="s">
        <v>1575</v>
      </c>
      <c r="C1243" s="289" t="s">
        <v>357</v>
      </c>
      <c r="D1243" s="290" t="n">
        <v>43.16</v>
      </c>
    </row>
    <row r="1244" customFormat="false" ht="57.45" hidden="false" customHeight="false" outlineLevel="0" collapsed="false">
      <c r="A1244" s="291" t="n">
        <v>190303</v>
      </c>
      <c r="B1244" s="291" t="s">
        <v>1576</v>
      </c>
      <c r="C1244" s="289" t="s">
        <v>357</v>
      </c>
      <c r="D1244" s="290" t="n">
        <v>28.86</v>
      </c>
    </row>
    <row r="1245" customFormat="false" ht="57.45" hidden="false" customHeight="false" outlineLevel="0" collapsed="false">
      <c r="A1245" s="291" t="n">
        <v>190306</v>
      </c>
      <c r="B1245" s="291" t="s">
        <v>1577</v>
      </c>
      <c r="C1245" s="289" t="s">
        <v>357</v>
      </c>
      <c r="D1245" s="290" t="n">
        <v>28.3</v>
      </c>
    </row>
    <row r="1246" customFormat="false" ht="46.25" hidden="false" customHeight="false" outlineLevel="0" collapsed="false">
      <c r="A1246" s="291" t="n">
        <v>190307</v>
      </c>
      <c r="B1246" s="291" t="s">
        <v>1578</v>
      </c>
      <c r="C1246" s="289" t="s">
        <v>357</v>
      </c>
      <c r="D1246" s="290" t="n">
        <v>25.44</v>
      </c>
    </row>
    <row r="1247" customFormat="false" ht="13.8" hidden="false" customHeight="false" outlineLevel="0" collapsed="false">
      <c r="A1247" s="288" t="n">
        <v>1904</v>
      </c>
      <c r="B1247" s="288" t="s">
        <v>1579</v>
      </c>
      <c r="C1247" s="289"/>
      <c r="D1247" s="290"/>
    </row>
    <row r="1248" customFormat="false" ht="46" hidden="false" customHeight="false" outlineLevel="0" collapsed="false">
      <c r="A1248" s="291" t="n">
        <v>190417</v>
      </c>
      <c r="B1248" s="291" t="s">
        <v>1580</v>
      </c>
      <c r="C1248" s="289" t="s">
        <v>357</v>
      </c>
      <c r="D1248" s="290" t="n">
        <v>50.58</v>
      </c>
    </row>
    <row r="1249" customFormat="false" ht="35.05" hidden="false" customHeight="false" outlineLevel="0" collapsed="false">
      <c r="A1249" s="291" t="n">
        <v>190418</v>
      </c>
      <c r="B1249" s="291" t="s">
        <v>1581</v>
      </c>
      <c r="C1249" s="289" t="s">
        <v>357</v>
      </c>
      <c r="D1249" s="290" t="n">
        <v>43.82</v>
      </c>
    </row>
    <row r="1250" customFormat="false" ht="13.8" hidden="false" customHeight="false" outlineLevel="0" collapsed="false">
      <c r="A1250" s="288" t="n">
        <v>1905</v>
      </c>
      <c r="B1250" s="288" t="s">
        <v>1582</v>
      </c>
      <c r="C1250" s="289"/>
      <c r="D1250" s="290"/>
    </row>
    <row r="1251" customFormat="false" ht="68.65" hidden="false" customHeight="false" outlineLevel="0" collapsed="false">
      <c r="A1251" s="291" t="n">
        <v>190501</v>
      </c>
      <c r="B1251" s="291" t="s">
        <v>1583</v>
      </c>
      <c r="C1251" s="289" t="s">
        <v>71</v>
      </c>
      <c r="D1251" s="290" t="n">
        <v>6.06</v>
      </c>
    </row>
    <row r="1252" customFormat="false" ht="13.8" hidden="false" customHeight="false" outlineLevel="0" collapsed="false">
      <c r="A1252" s="288" t="n">
        <v>1906</v>
      </c>
      <c r="B1252" s="288" t="s">
        <v>1584</v>
      </c>
      <c r="C1252" s="289"/>
      <c r="D1252" s="290"/>
    </row>
    <row r="1253" customFormat="false" ht="57.45" hidden="false" customHeight="false" outlineLevel="0" collapsed="false">
      <c r="A1253" s="291" t="n">
        <v>190601</v>
      </c>
      <c r="B1253" s="291" t="s">
        <v>271</v>
      </c>
      <c r="C1253" s="289" t="s">
        <v>136</v>
      </c>
      <c r="D1253" s="290" t="n">
        <v>10.46</v>
      </c>
    </row>
    <row r="1254" customFormat="false" ht="57.45" hidden="false" customHeight="false" outlineLevel="0" collapsed="false">
      <c r="A1254" s="291" t="n">
        <v>190602</v>
      </c>
      <c r="B1254" s="291" t="s">
        <v>1585</v>
      </c>
      <c r="C1254" s="289" t="s">
        <v>357</v>
      </c>
      <c r="D1254" s="290" t="n">
        <v>19.68</v>
      </c>
    </row>
    <row r="1255" customFormat="false" ht="35.05" hidden="false" customHeight="false" outlineLevel="0" collapsed="false">
      <c r="A1255" s="291" t="n">
        <v>190603</v>
      </c>
      <c r="B1255" s="291" t="s">
        <v>1586</v>
      </c>
      <c r="C1255" s="289" t="s">
        <v>357</v>
      </c>
      <c r="D1255" s="290" t="n">
        <v>23.77</v>
      </c>
    </row>
    <row r="1256" customFormat="false" ht="57.45" hidden="false" customHeight="false" outlineLevel="0" collapsed="false">
      <c r="A1256" s="291" t="n">
        <v>190604</v>
      </c>
      <c r="B1256" s="291" t="s">
        <v>1587</v>
      </c>
      <c r="C1256" s="289" t="s">
        <v>136</v>
      </c>
      <c r="D1256" s="290" t="n">
        <v>11.52</v>
      </c>
    </row>
    <row r="1257" customFormat="false" ht="57.45" hidden="false" customHeight="false" outlineLevel="0" collapsed="false">
      <c r="A1257" s="291" t="n">
        <v>190605</v>
      </c>
      <c r="B1257" s="291" t="s">
        <v>1588</v>
      </c>
      <c r="C1257" s="289" t="s">
        <v>357</v>
      </c>
      <c r="D1257" s="290" t="n">
        <v>75.15</v>
      </c>
    </row>
    <row r="1258" customFormat="false" ht="13.8" hidden="false" customHeight="false" outlineLevel="0" collapsed="false">
      <c r="A1258" s="288" t="n">
        <v>20</v>
      </c>
      <c r="B1258" s="288" t="s">
        <v>1589</v>
      </c>
      <c r="C1258" s="289"/>
      <c r="D1258" s="290"/>
    </row>
    <row r="1259" customFormat="false" ht="13.8" hidden="false" customHeight="false" outlineLevel="0" collapsed="false">
      <c r="A1259" s="288" t="n">
        <v>2001</v>
      </c>
      <c r="B1259" s="288" t="s">
        <v>1590</v>
      </c>
      <c r="C1259" s="289"/>
      <c r="D1259" s="290"/>
    </row>
    <row r="1260" customFormat="false" ht="57.45" hidden="false" customHeight="false" outlineLevel="0" collapsed="false">
      <c r="A1260" s="291" t="n">
        <v>200101</v>
      </c>
      <c r="B1260" s="291" t="s">
        <v>1591</v>
      </c>
      <c r="C1260" s="289" t="s">
        <v>357</v>
      </c>
      <c r="D1260" s="290" t="n">
        <v>224.03</v>
      </c>
    </row>
    <row r="1261" customFormat="false" ht="35.05" hidden="false" customHeight="false" outlineLevel="0" collapsed="false">
      <c r="A1261" s="291" t="n">
        <v>200104</v>
      </c>
      <c r="B1261" s="291" t="s">
        <v>1592</v>
      </c>
      <c r="C1261" s="289" t="s">
        <v>136</v>
      </c>
      <c r="D1261" s="290" t="n">
        <v>242.23</v>
      </c>
    </row>
    <row r="1262" customFormat="false" ht="57.2" hidden="false" customHeight="false" outlineLevel="0" collapsed="false">
      <c r="A1262" s="291" t="n">
        <v>200105</v>
      </c>
      <c r="B1262" s="291" t="s">
        <v>1593</v>
      </c>
      <c r="C1262" s="289" t="s">
        <v>136</v>
      </c>
      <c r="D1262" s="290" t="n">
        <v>239.47</v>
      </c>
    </row>
    <row r="1263" customFormat="false" ht="46.25" hidden="false" customHeight="false" outlineLevel="0" collapsed="false">
      <c r="A1263" s="291" t="n">
        <v>200107</v>
      </c>
      <c r="B1263" s="291" t="s">
        <v>1594</v>
      </c>
      <c r="C1263" s="289" t="s">
        <v>136</v>
      </c>
      <c r="D1263" s="290" t="n">
        <v>130.29</v>
      </c>
    </row>
    <row r="1264" customFormat="false" ht="35.05" hidden="false" customHeight="false" outlineLevel="0" collapsed="false">
      <c r="A1264" s="291" t="n">
        <v>200108</v>
      </c>
      <c r="B1264" s="291" t="s">
        <v>1595</v>
      </c>
      <c r="C1264" s="289" t="s">
        <v>366</v>
      </c>
      <c r="D1264" s="292" t="n">
        <v>1191.4</v>
      </c>
    </row>
    <row r="1265" customFormat="false" ht="68.65" hidden="false" customHeight="false" outlineLevel="0" collapsed="false">
      <c r="A1265" s="291" t="n">
        <v>200120</v>
      </c>
      <c r="B1265" s="291" t="s">
        <v>1596</v>
      </c>
      <c r="C1265" s="289" t="s">
        <v>136</v>
      </c>
      <c r="D1265" s="290" t="n">
        <v>250.19</v>
      </c>
    </row>
    <row r="1266" customFormat="false" ht="68.65" hidden="false" customHeight="false" outlineLevel="0" collapsed="false">
      <c r="A1266" s="291" t="n">
        <v>200124</v>
      </c>
      <c r="B1266" s="291" t="s">
        <v>1597</v>
      </c>
      <c r="C1266" s="289" t="s">
        <v>136</v>
      </c>
      <c r="D1266" s="292" t="n">
        <v>1005.16</v>
      </c>
    </row>
    <row r="1267" customFormat="false" ht="57.45" hidden="false" customHeight="false" outlineLevel="0" collapsed="false">
      <c r="A1267" s="291" t="n">
        <v>200128</v>
      </c>
      <c r="B1267" s="291" t="s">
        <v>1598</v>
      </c>
      <c r="C1267" s="289" t="s">
        <v>357</v>
      </c>
      <c r="D1267" s="290" t="n">
        <v>266.52</v>
      </c>
    </row>
    <row r="1268" customFormat="false" ht="46.25" hidden="false" customHeight="false" outlineLevel="0" collapsed="false">
      <c r="A1268" s="291" t="n">
        <v>200129</v>
      </c>
      <c r="B1268" s="291" t="s">
        <v>1599</v>
      </c>
      <c r="C1268" s="289" t="s">
        <v>136</v>
      </c>
      <c r="D1268" s="290" t="n">
        <v>131.88</v>
      </c>
    </row>
    <row r="1269" customFormat="false" ht="46.25" hidden="false" customHeight="false" outlineLevel="0" collapsed="false">
      <c r="A1269" s="291" t="n">
        <v>200130</v>
      </c>
      <c r="B1269" s="291" t="s">
        <v>1600</v>
      </c>
      <c r="C1269" s="289" t="s">
        <v>136</v>
      </c>
      <c r="D1269" s="290" t="n">
        <v>995.85</v>
      </c>
    </row>
    <row r="1270" customFormat="false" ht="46.25" hidden="false" customHeight="false" outlineLevel="0" collapsed="false">
      <c r="A1270" s="291" t="n">
        <v>200131</v>
      </c>
      <c r="B1270" s="291" t="s">
        <v>1601</v>
      </c>
      <c r="C1270" s="289" t="s">
        <v>136</v>
      </c>
      <c r="D1270" s="292" t="n">
        <v>1787.67</v>
      </c>
    </row>
    <row r="1271" customFormat="false" ht="68.65" hidden="false" customHeight="false" outlineLevel="0" collapsed="false">
      <c r="A1271" s="291" t="n">
        <v>200132</v>
      </c>
      <c r="B1271" s="291" t="s">
        <v>1602</v>
      </c>
      <c r="C1271" s="289" t="s">
        <v>71</v>
      </c>
      <c r="D1271" s="292" t="n">
        <v>7248.24</v>
      </c>
    </row>
    <row r="1272" customFormat="false" ht="68.65" hidden="false" customHeight="false" outlineLevel="0" collapsed="false">
      <c r="A1272" s="291" t="n">
        <v>200133</v>
      </c>
      <c r="B1272" s="291" t="s">
        <v>1603</v>
      </c>
      <c r="C1272" s="289" t="s">
        <v>71</v>
      </c>
      <c r="D1272" s="292" t="n">
        <v>2322.39</v>
      </c>
    </row>
    <row r="1273" customFormat="false" ht="68.65" hidden="false" customHeight="false" outlineLevel="0" collapsed="false">
      <c r="A1273" s="291" t="n">
        <v>200141</v>
      </c>
      <c r="B1273" s="291" t="s">
        <v>1604</v>
      </c>
      <c r="C1273" s="289" t="s">
        <v>136</v>
      </c>
      <c r="D1273" s="290" t="n">
        <v>413.8</v>
      </c>
    </row>
    <row r="1274" customFormat="false" ht="13.8" hidden="false" customHeight="false" outlineLevel="0" collapsed="false">
      <c r="A1274" s="288" t="n">
        <v>2002</v>
      </c>
      <c r="B1274" s="288" t="s">
        <v>1605</v>
      </c>
      <c r="C1274" s="289"/>
      <c r="D1274" s="290"/>
    </row>
    <row r="1275" customFormat="false" ht="46.25" hidden="false" customHeight="false" outlineLevel="0" collapsed="false">
      <c r="A1275" s="291" t="n">
        <v>200202</v>
      </c>
      <c r="B1275" s="291" t="s">
        <v>1606</v>
      </c>
      <c r="C1275" s="289" t="s">
        <v>136</v>
      </c>
      <c r="D1275" s="290" t="n">
        <v>74.12</v>
      </c>
    </row>
    <row r="1276" customFormat="false" ht="79.85" hidden="false" customHeight="false" outlineLevel="0" collapsed="false">
      <c r="A1276" s="291" t="n">
        <v>200206</v>
      </c>
      <c r="B1276" s="291" t="s">
        <v>1607</v>
      </c>
      <c r="C1276" s="289" t="s">
        <v>357</v>
      </c>
      <c r="D1276" s="290" t="n">
        <v>110.79</v>
      </c>
    </row>
    <row r="1277" customFormat="false" ht="57.45" hidden="false" customHeight="false" outlineLevel="0" collapsed="false">
      <c r="A1277" s="291" t="n">
        <v>200209</v>
      </c>
      <c r="B1277" s="291" t="s">
        <v>1608</v>
      </c>
      <c r="C1277" s="289" t="s">
        <v>357</v>
      </c>
      <c r="D1277" s="290" t="n">
        <v>164.16</v>
      </c>
    </row>
    <row r="1278" customFormat="false" ht="79.6" hidden="false" customHeight="false" outlineLevel="0" collapsed="false">
      <c r="A1278" s="291" t="n">
        <v>200214</v>
      </c>
      <c r="B1278" s="291" t="s">
        <v>1609</v>
      </c>
      <c r="C1278" s="289" t="s">
        <v>357</v>
      </c>
      <c r="D1278" s="290" t="n">
        <v>142.32</v>
      </c>
    </row>
    <row r="1279" customFormat="false" ht="68.65" hidden="false" customHeight="false" outlineLevel="0" collapsed="false">
      <c r="A1279" s="291" t="n">
        <v>200223</v>
      </c>
      <c r="B1279" s="291" t="s">
        <v>1610</v>
      </c>
      <c r="C1279" s="289" t="s">
        <v>366</v>
      </c>
      <c r="D1279" s="290" t="n">
        <v>302.45</v>
      </c>
    </row>
    <row r="1280" customFormat="false" ht="57.45" hidden="false" customHeight="false" outlineLevel="0" collapsed="false">
      <c r="A1280" s="291" t="n">
        <v>200229</v>
      </c>
      <c r="B1280" s="291" t="s">
        <v>1611</v>
      </c>
      <c r="C1280" s="289" t="s">
        <v>136</v>
      </c>
      <c r="D1280" s="290" t="n">
        <v>91.38</v>
      </c>
    </row>
    <row r="1281" customFormat="false" ht="91" hidden="false" customHeight="false" outlineLevel="0" collapsed="false">
      <c r="A1281" s="291" t="n">
        <v>200237</v>
      </c>
      <c r="B1281" s="291" t="s">
        <v>1612</v>
      </c>
      <c r="C1281" s="289" t="s">
        <v>357</v>
      </c>
      <c r="D1281" s="290" t="n">
        <v>91.28</v>
      </c>
    </row>
    <row r="1282" customFormat="false" ht="57.45" hidden="false" customHeight="false" outlineLevel="0" collapsed="false">
      <c r="A1282" s="291" t="n">
        <v>200243</v>
      </c>
      <c r="B1282" s="291" t="s">
        <v>1613</v>
      </c>
      <c r="C1282" s="289" t="s">
        <v>136</v>
      </c>
      <c r="D1282" s="290" t="n">
        <v>288.76</v>
      </c>
    </row>
    <row r="1283" customFormat="false" ht="57.45" hidden="false" customHeight="false" outlineLevel="0" collapsed="false">
      <c r="A1283" s="291" t="n">
        <v>200253</v>
      </c>
      <c r="B1283" s="291" t="s">
        <v>1614</v>
      </c>
      <c r="C1283" s="289" t="s">
        <v>357</v>
      </c>
      <c r="D1283" s="290" t="n">
        <v>99.07</v>
      </c>
    </row>
    <row r="1284" customFormat="false" ht="57.45" hidden="false" customHeight="false" outlineLevel="0" collapsed="false">
      <c r="A1284" s="291" t="n">
        <v>200254</v>
      </c>
      <c r="B1284" s="291" t="s">
        <v>1615</v>
      </c>
      <c r="C1284" s="289" t="s">
        <v>357</v>
      </c>
      <c r="D1284" s="290" t="n">
        <v>96.55</v>
      </c>
    </row>
    <row r="1285" customFormat="false" ht="13.8" hidden="false" customHeight="false" outlineLevel="0" collapsed="false">
      <c r="A1285" s="288" t="n">
        <v>2003</v>
      </c>
      <c r="B1285" s="288" t="s">
        <v>1616</v>
      </c>
      <c r="C1285" s="289"/>
      <c r="D1285" s="290"/>
    </row>
    <row r="1286" customFormat="false" ht="35.05" hidden="false" customHeight="false" outlineLevel="0" collapsed="false">
      <c r="A1286" s="291" t="n">
        <v>200303</v>
      </c>
      <c r="B1286" s="291" t="s">
        <v>1617</v>
      </c>
      <c r="C1286" s="289" t="s">
        <v>357</v>
      </c>
      <c r="D1286" s="290" t="n">
        <v>14.08</v>
      </c>
    </row>
    <row r="1287" customFormat="false" ht="23.85" hidden="false" customHeight="false" outlineLevel="0" collapsed="false">
      <c r="A1287" s="291" t="n">
        <v>200305</v>
      </c>
      <c r="B1287" s="291" t="s">
        <v>1618</v>
      </c>
      <c r="C1287" s="289" t="s">
        <v>366</v>
      </c>
      <c r="D1287" s="290" t="n">
        <v>243.68</v>
      </c>
    </row>
    <row r="1288" customFormat="false" ht="23.85" hidden="false" customHeight="false" outlineLevel="0" collapsed="false">
      <c r="A1288" s="291" t="n">
        <v>200306</v>
      </c>
      <c r="B1288" s="291" t="s">
        <v>1619</v>
      </c>
      <c r="C1288" s="289" t="s">
        <v>366</v>
      </c>
      <c r="D1288" s="290" t="n">
        <v>243.93</v>
      </c>
    </row>
    <row r="1289" customFormat="false" ht="23.85" hidden="false" customHeight="false" outlineLevel="0" collapsed="false">
      <c r="A1289" s="291" t="n">
        <v>200307</v>
      </c>
      <c r="B1289" s="291" t="s">
        <v>1620</v>
      </c>
      <c r="C1289" s="289" t="s">
        <v>366</v>
      </c>
      <c r="D1289" s="290" t="n">
        <v>272.97</v>
      </c>
    </row>
    <row r="1290" customFormat="false" ht="23.85" hidden="false" customHeight="false" outlineLevel="0" collapsed="false">
      <c r="A1290" s="291" t="n">
        <v>200323</v>
      </c>
      <c r="B1290" s="291" t="s">
        <v>1621</v>
      </c>
      <c r="C1290" s="289" t="s">
        <v>366</v>
      </c>
      <c r="D1290" s="290" t="n">
        <v>164.32</v>
      </c>
    </row>
    <row r="1291" customFormat="false" ht="35.05" hidden="false" customHeight="false" outlineLevel="0" collapsed="false">
      <c r="A1291" s="291" t="n">
        <v>200326</v>
      </c>
      <c r="B1291" s="291" t="s">
        <v>1622</v>
      </c>
      <c r="C1291" s="289" t="s">
        <v>357</v>
      </c>
      <c r="D1291" s="290" t="n">
        <v>31.97</v>
      </c>
    </row>
    <row r="1292" customFormat="false" ht="13.8" hidden="false" customHeight="false" outlineLevel="0" collapsed="false">
      <c r="A1292" s="288" t="n">
        <v>2004</v>
      </c>
      <c r="B1292" s="288" t="s">
        <v>1623</v>
      </c>
      <c r="C1292" s="289"/>
      <c r="D1292" s="290"/>
    </row>
    <row r="1293" customFormat="false" ht="12.8" hidden="false" customHeight="false" outlineLevel="0" collapsed="false">
      <c r="A1293" s="291" t="n">
        <v>200401</v>
      </c>
      <c r="B1293" s="291" t="s">
        <v>1624</v>
      </c>
      <c r="C1293" s="289" t="s">
        <v>357</v>
      </c>
      <c r="D1293" s="290" t="n">
        <v>9.89</v>
      </c>
    </row>
    <row r="1294" customFormat="false" ht="23.85" hidden="false" customHeight="false" outlineLevel="0" collapsed="false">
      <c r="A1294" s="291" t="n">
        <v>200402</v>
      </c>
      <c r="B1294" s="291" t="s">
        <v>1625</v>
      </c>
      <c r="C1294" s="289" t="s">
        <v>357</v>
      </c>
      <c r="D1294" s="290" t="n">
        <v>1.37</v>
      </c>
    </row>
    <row r="1295" customFormat="false" ht="35.05" hidden="false" customHeight="false" outlineLevel="0" collapsed="false">
      <c r="A1295" s="291" t="n">
        <v>200404</v>
      </c>
      <c r="B1295" s="291" t="s">
        <v>1626</v>
      </c>
      <c r="C1295" s="289" t="s">
        <v>357</v>
      </c>
      <c r="D1295" s="290" t="n">
        <v>5.42</v>
      </c>
    </row>
    <row r="1296" customFormat="false" ht="13.8" hidden="false" customHeight="false" outlineLevel="0" collapsed="false">
      <c r="A1296" s="288" t="n">
        <v>2005</v>
      </c>
      <c r="B1296" s="288" t="s">
        <v>1627</v>
      </c>
      <c r="C1296" s="289"/>
      <c r="D1296" s="290"/>
    </row>
    <row r="1297" customFormat="false" ht="35.05" hidden="false" customHeight="false" outlineLevel="0" collapsed="false">
      <c r="A1297" s="291" t="n">
        <v>200511</v>
      </c>
      <c r="B1297" s="291" t="s">
        <v>1628</v>
      </c>
      <c r="C1297" s="289" t="s">
        <v>71</v>
      </c>
      <c r="D1297" s="290" t="n">
        <v>161.33</v>
      </c>
    </row>
    <row r="1298" customFormat="false" ht="57.45" hidden="false" customHeight="false" outlineLevel="0" collapsed="false">
      <c r="A1298" s="291" t="n">
        <v>200512</v>
      </c>
      <c r="B1298" s="291" t="s">
        <v>1629</v>
      </c>
      <c r="C1298" s="289" t="s">
        <v>71</v>
      </c>
      <c r="D1298" s="290" t="n">
        <v>479.11</v>
      </c>
    </row>
    <row r="1299" customFormat="false" ht="46.25" hidden="false" customHeight="false" outlineLevel="0" collapsed="false">
      <c r="A1299" s="291" t="n">
        <v>200513</v>
      </c>
      <c r="B1299" s="291" t="s">
        <v>1630</v>
      </c>
      <c r="C1299" s="289" t="s">
        <v>71</v>
      </c>
      <c r="D1299" s="292" t="n">
        <v>1606.36</v>
      </c>
    </row>
    <row r="1300" customFormat="false" ht="23.85" hidden="false" customHeight="false" outlineLevel="0" collapsed="false">
      <c r="A1300" s="291" t="n">
        <v>200562</v>
      </c>
      <c r="B1300" s="291" t="s">
        <v>1631</v>
      </c>
      <c r="C1300" s="289" t="s">
        <v>71</v>
      </c>
      <c r="D1300" s="290" t="n">
        <v>448.86</v>
      </c>
    </row>
    <row r="1301" customFormat="false" ht="46" hidden="false" customHeight="false" outlineLevel="0" collapsed="false">
      <c r="A1301" s="291" t="n">
        <v>200563</v>
      </c>
      <c r="B1301" s="291" t="s">
        <v>1632</v>
      </c>
      <c r="C1301" s="289" t="s">
        <v>136</v>
      </c>
      <c r="D1301" s="290" t="n">
        <v>173.15</v>
      </c>
    </row>
    <row r="1302" customFormat="false" ht="23.85" hidden="false" customHeight="false" outlineLevel="0" collapsed="false">
      <c r="A1302" s="291" t="n">
        <v>200572</v>
      </c>
      <c r="B1302" s="291" t="s">
        <v>1633</v>
      </c>
      <c r="C1302" s="289" t="s">
        <v>71</v>
      </c>
      <c r="D1302" s="292" t="n">
        <v>3211.78</v>
      </c>
    </row>
    <row r="1303" customFormat="false" ht="35.05" hidden="false" customHeight="false" outlineLevel="0" collapsed="false">
      <c r="A1303" s="291" t="n">
        <v>200573</v>
      </c>
      <c r="B1303" s="291" t="s">
        <v>1634</v>
      </c>
      <c r="C1303" s="289" t="s">
        <v>136</v>
      </c>
      <c r="D1303" s="290" t="n">
        <v>229.86</v>
      </c>
    </row>
    <row r="1304" customFormat="false" ht="46.25" hidden="false" customHeight="false" outlineLevel="0" collapsed="false">
      <c r="A1304" s="291" t="n">
        <v>200576</v>
      </c>
      <c r="B1304" s="291" t="s">
        <v>1635</v>
      </c>
      <c r="C1304" s="289" t="s">
        <v>71</v>
      </c>
      <c r="D1304" s="290" t="n">
        <v>674.41</v>
      </c>
    </row>
    <row r="1305" customFormat="false" ht="46.25" hidden="false" customHeight="false" outlineLevel="0" collapsed="false">
      <c r="A1305" s="291" t="n">
        <v>200581</v>
      </c>
      <c r="B1305" s="291" t="s">
        <v>1636</v>
      </c>
      <c r="C1305" s="289" t="s">
        <v>71</v>
      </c>
      <c r="D1305" s="290" t="n">
        <v>238.96</v>
      </c>
    </row>
    <row r="1306" customFormat="false" ht="46.25" hidden="false" customHeight="false" outlineLevel="0" collapsed="false">
      <c r="A1306" s="291" t="n">
        <v>200582</v>
      </c>
      <c r="B1306" s="291" t="s">
        <v>1637</v>
      </c>
      <c r="C1306" s="289" t="s">
        <v>71</v>
      </c>
      <c r="D1306" s="290" t="n">
        <v>355.71</v>
      </c>
    </row>
    <row r="1307" customFormat="false" ht="23.85" hidden="false" customHeight="false" outlineLevel="0" collapsed="false">
      <c r="A1307" s="288" t="n">
        <v>2007</v>
      </c>
      <c r="B1307" s="288" t="s">
        <v>1638</v>
      </c>
      <c r="C1307" s="289"/>
      <c r="D1307" s="290"/>
    </row>
    <row r="1308" customFormat="false" ht="68.65" hidden="false" customHeight="false" outlineLevel="0" collapsed="false">
      <c r="A1308" s="291" t="n">
        <v>200702</v>
      </c>
      <c r="B1308" s="291" t="s">
        <v>1639</v>
      </c>
      <c r="C1308" s="289" t="s">
        <v>357</v>
      </c>
      <c r="D1308" s="290" t="n">
        <v>147.31</v>
      </c>
    </row>
    <row r="1309" customFormat="false" ht="46.25" hidden="false" customHeight="false" outlineLevel="0" collapsed="false">
      <c r="A1309" s="291" t="n">
        <v>200703</v>
      </c>
      <c r="B1309" s="291" t="s">
        <v>1640</v>
      </c>
      <c r="C1309" s="289" t="s">
        <v>136</v>
      </c>
      <c r="D1309" s="290" t="n">
        <v>10.46</v>
      </c>
    </row>
    <row r="1310" customFormat="false" ht="46.25" hidden="false" customHeight="false" outlineLevel="0" collapsed="false">
      <c r="A1310" s="291" t="n">
        <v>200704</v>
      </c>
      <c r="B1310" s="291" t="s">
        <v>274</v>
      </c>
      <c r="C1310" s="289" t="s">
        <v>357</v>
      </c>
      <c r="D1310" s="290" t="n">
        <v>41.8</v>
      </c>
    </row>
    <row r="1311" customFormat="false" ht="23.85" hidden="false" customHeight="false" outlineLevel="0" collapsed="false">
      <c r="A1311" s="291" t="n">
        <v>200705</v>
      </c>
      <c r="B1311" s="291" t="s">
        <v>1641</v>
      </c>
      <c r="C1311" s="289" t="s">
        <v>71</v>
      </c>
      <c r="D1311" s="290" t="n">
        <v>227.6</v>
      </c>
    </row>
    <row r="1312" customFormat="false" ht="35.05" hidden="false" customHeight="false" outlineLevel="0" collapsed="false">
      <c r="A1312" s="291" t="n">
        <v>200706</v>
      </c>
      <c r="B1312" s="291" t="s">
        <v>1642</v>
      </c>
      <c r="C1312" s="289" t="s">
        <v>71</v>
      </c>
      <c r="D1312" s="292" t="n">
        <v>3694.28</v>
      </c>
    </row>
    <row r="1313" customFormat="false" ht="35.05" hidden="false" customHeight="false" outlineLevel="0" collapsed="false">
      <c r="A1313" s="291" t="n">
        <v>200707</v>
      </c>
      <c r="B1313" s="291" t="s">
        <v>1643</v>
      </c>
      <c r="C1313" s="289" t="s">
        <v>71</v>
      </c>
      <c r="D1313" s="292" t="n">
        <v>2071.03</v>
      </c>
    </row>
    <row r="1314" customFormat="false" ht="46.25" hidden="false" customHeight="false" outlineLevel="0" collapsed="false">
      <c r="A1314" s="291" t="n">
        <v>200708</v>
      </c>
      <c r="B1314" s="291" t="s">
        <v>1644</v>
      </c>
      <c r="C1314" s="289" t="s">
        <v>71</v>
      </c>
      <c r="D1314" s="292" t="n">
        <v>1664.55</v>
      </c>
    </row>
    <row r="1315" customFormat="false" ht="23.85" hidden="false" customHeight="false" outlineLevel="0" collapsed="false">
      <c r="A1315" s="291" t="n">
        <v>200709</v>
      </c>
      <c r="B1315" s="291" t="s">
        <v>1645</v>
      </c>
      <c r="C1315" s="289" t="s">
        <v>71</v>
      </c>
      <c r="D1315" s="292" t="n">
        <v>1015.9</v>
      </c>
    </row>
    <row r="1316" customFormat="false" ht="57.45" hidden="false" customHeight="false" outlineLevel="0" collapsed="false">
      <c r="A1316" s="291" t="n">
        <v>200711</v>
      </c>
      <c r="B1316" s="291" t="s">
        <v>1646</v>
      </c>
      <c r="C1316" s="289" t="s">
        <v>357</v>
      </c>
      <c r="D1316" s="290" t="n">
        <v>279.27</v>
      </c>
    </row>
    <row r="1317" customFormat="false" ht="12.8" hidden="false" customHeight="false" outlineLevel="0" collapsed="false">
      <c r="A1317" s="291" t="n">
        <v>200713</v>
      </c>
      <c r="B1317" s="291" t="s">
        <v>1647</v>
      </c>
      <c r="C1317" s="289" t="s">
        <v>71</v>
      </c>
      <c r="D1317" s="290" t="n">
        <v>219.01</v>
      </c>
    </row>
    <row r="1318" customFormat="false" ht="35.05" hidden="false" customHeight="false" outlineLevel="0" collapsed="false">
      <c r="A1318" s="291" t="n">
        <v>200714</v>
      </c>
      <c r="B1318" s="291" t="s">
        <v>1648</v>
      </c>
      <c r="C1318" s="289" t="s">
        <v>357</v>
      </c>
      <c r="D1318" s="290" t="n">
        <v>19.12</v>
      </c>
    </row>
    <row r="1319" customFormat="false" ht="57.45" hidden="false" customHeight="false" outlineLevel="0" collapsed="false">
      <c r="A1319" s="291" t="n">
        <v>200715</v>
      </c>
      <c r="B1319" s="291" t="s">
        <v>1649</v>
      </c>
      <c r="C1319" s="289" t="s">
        <v>357</v>
      </c>
      <c r="D1319" s="290" t="n">
        <v>195.2</v>
      </c>
    </row>
    <row r="1320" customFormat="false" ht="57.45" hidden="false" customHeight="false" outlineLevel="0" collapsed="false">
      <c r="A1320" s="291" t="n">
        <v>200716</v>
      </c>
      <c r="B1320" s="291" t="s">
        <v>1650</v>
      </c>
      <c r="C1320" s="289" t="s">
        <v>357</v>
      </c>
      <c r="D1320" s="290" t="n">
        <v>161.22</v>
      </c>
    </row>
    <row r="1321" customFormat="false" ht="23.85" hidden="false" customHeight="false" outlineLevel="0" collapsed="false">
      <c r="A1321" s="291" t="n">
        <v>200717</v>
      </c>
      <c r="B1321" s="291" t="s">
        <v>1651</v>
      </c>
      <c r="C1321" s="289" t="s">
        <v>136</v>
      </c>
      <c r="D1321" s="290" t="n">
        <v>6.1</v>
      </c>
    </row>
    <row r="1322" customFormat="false" ht="68.65" hidden="false" customHeight="false" outlineLevel="0" collapsed="false">
      <c r="A1322" s="291" t="n">
        <v>200720</v>
      </c>
      <c r="B1322" s="291" t="s">
        <v>1652</v>
      </c>
      <c r="C1322" s="289" t="s">
        <v>357</v>
      </c>
      <c r="D1322" s="290" t="n">
        <v>58.39</v>
      </c>
    </row>
    <row r="1323" customFormat="false" ht="23.85" hidden="false" customHeight="false" outlineLevel="0" collapsed="false">
      <c r="A1323" s="291" t="n">
        <v>200721</v>
      </c>
      <c r="B1323" s="291" t="s">
        <v>1653</v>
      </c>
      <c r="C1323" s="289" t="s">
        <v>357</v>
      </c>
      <c r="D1323" s="290" t="n">
        <v>20.95</v>
      </c>
    </row>
    <row r="1324" customFormat="false" ht="46.25" hidden="false" customHeight="false" outlineLevel="0" collapsed="false">
      <c r="A1324" s="291" t="n">
        <v>200725</v>
      </c>
      <c r="B1324" s="291" t="s">
        <v>1654</v>
      </c>
      <c r="C1324" s="289" t="s">
        <v>136</v>
      </c>
      <c r="D1324" s="290" t="n">
        <v>11.52</v>
      </c>
    </row>
    <row r="1325" customFormat="false" ht="35.05" hidden="false" customHeight="false" outlineLevel="0" collapsed="false">
      <c r="A1325" s="291" t="n">
        <v>200726</v>
      </c>
      <c r="B1325" s="291" t="s">
        <v>1655</v>
      </c>
      <c r="C1325" s="289" t="s">
        <v>357</v>
      </c>
      <c r="D1325" s="290" t="n">
        <v>188.05</v>
      </c>
    </row>
    <row r="1326" customFormat="false" ht="57.45" hidden="false" customHeight="false" outlineLevel="0" collapsed="false">
      <c r="A1326" s="291" t="n">
        <v>200728</v>
      </c>
      <c r="B1326" s="291" t="s">
        <v>276</v>
      </c>
      <c r="C1326" s="289" t="s">
        <v>357</v>
      </c>
      <c r="D1326" s="290" t="n">
        <v>197.46</v>
      </c>
    </row>
    <row r="1327" customFormat="false" ht="57.45" hidden="false" customHeight="false" outlineLevel="0" collapsed="false">
      <c r="A1327" s="291" t="n">
        <v>200738</v>
      </c>
      <c r="B1327" s="291" t="s">
        <v>1656</v>
      </c>
      <c r="C1327" s="289" t="s">
        <v>520</v>
      </c>
      <c r="D1327" s="290" t="n">
        <v>38.32</v>
      </c>
    </row>
    <row r="1328" customFormat="false" ht="13.8" hidden="false" customHeight="false" outlineLevel="0" collapsed="false">
      <c r="A1328" s="288" t="n">
        <v>21</v>
      </c>
      <c r="B1328" s="288" t="s">
        <v>1657</v>
      </c>
      <c r="C1328" s="289"/>
      <c r="D1328" s="290"/>
    </row>
    <row r="1329" customFormat="false" ht="13.8" hidden="false" customHeight="false" outlineLevel="0" collapsed="false">
      <c r="A1329" s="288" t="n">
        <v>2101</v>
      </c>
      <c r="B1329" s="288" t="s">
        <v>1658</v>
      </c>
      <c r="C1329" s="289"/>
      <c r="D1329" s="290"/>
    </row>
    <row r="1330" customFormat="false" ht="12.8" hidden="false" customHeight="false" outlineLevel="0" collapsed="false">
      <c r="A1330" s="291" t="n">
        <v>210105</v>
      </c>
      <c r="B1330" s="291" t="s">
        <v>1659</v>
      </c>
      <c r="C1330" s="289" t="s">
        <v>357</v>
      </c>
      <c r="D1330" s="290" t="n">
        <v>143</v>
      </c>
    </row>
    <row r="1331" customFormat="false" ht="35.05" hidden="false" customHeight="false" outlineLevel="0" collapsed="false">
      <c r="A1331" s="291" t="n">
        <v>210109</v>
      </c>
      <c r="B1331" s="291" t="s">
        <v>1660</v>
      </c>
      <c r="C1331" s="289" t="s">
        <v>71</v>
      </c>
      <c r="D1331" s="290" t="n">
        <v>625.47</v>
      </c>
    </row>
    <row r="1332" customFormat="false" ht="68.65" hidden="false" customHeight="false" outlineLevel="0" collapsed="false">
      <c r="A1332" s="291" t="n">
        <v>210114</v>
      </c>
      <c r="B1332" s="291" t="s">
        <v>1661</v>
      </c>
      <c r="C1332" s="289" t="s">
        <v>71</v>
      </c>
      <c r="D1332" s="292" t="n">
        <v>7195.77</v>
      </c>
    </row>
    <row r="1333" customFormat="false" ht="13.8" hidden="false" customHeight="false" outlineLevel="0" collapsed="false">
      <c r="A1333" s="288" t="n">
        <v>2102</v>
      </c>
      <c r="B1333" s="288" t="s">
        <v>1662</v>
      </c>
      <c r="C1333" s="289"/>
      <c r="D1333" s="290"/>
    </row>
    <row r="1334" customFormat="false" ht="23.85" hidden="false" customHeight="false" outlineLevel="0" collapsed="false">
      <c r="A1334" s="291" t="n">
        <v>210210</v>
      </c>
      <c r="B1334" s="291" t="s">
        <v>1663</v>
      </c>
      <c r="C1334" s="289" t="s">
        <v>357</v>
      </c>
      <c r="D1334" s="290" t="n">
        <v>360.83</v>
      </c>
    </row>
    <row r="1335" customFormat="false" ht="13.8" hidden="false" customHeight="false" outlineLevel="0" collapsed="false">
      <c r="A1335" s="288" t="n">
        <v>2103</v>
      </c>
      <c r="B1335" s="288" t="s">
        <v>1664</v>
      </c>
      <c r="C1335" s="289"/>
      <c r="D1335" s="290"/>
    </row>
    <row r="1336" customFormat="false" ht="35.05" hidden="false" customHeight="false" outlineLevel="0" collapsed="false">
      <c r="A1336" s="291" t="n">
        <v>210301</v>
      </c>
      <c r="B1336" s="291" t="s">
        <v>1665</v>
      </c>
      <c r="C1336" s="289" t="s">
        <v>136</v>
      </c>
      <c r="D1336" s="290" t="n">
        <v>333.63</v>
      </c>
    </row>
    <row r="1337" customFormat="false" ht="35.05" hidden="false" customHeight="false" outlineLevel="0" collapsed="false">
      <c r="A1337" s="291" t="n">
        <v>210302</v>
      </c>
      <c r="B1337" s="291" t="s">
        <v>1666</v>
      </c>
      <c r="C1337" s="289" t="s">
        <v>136</v>
      </c>
      <c r="D1337" s="290" t="n">
        <v>242.88</v>
      </c>
    </row>
    <row r="1338" customFormat="false" ht="35.05" hidden="false" customHeight="false" outlineLevel="0" collapsed="false">
      <c r="A1338" s="291" t="n">
        <v>210304</v>
      </c>
      <c r="B1338" s="291" t="s">
        <v>1667</v>
      </c>
      <c r="C1338" s="289" t="s">
        <v>136</v>
      </c>
      <c r="D1338" s="290" t="n">
        <v>225.93</v>
      </c>
    </row>
    <row r="1339" customFormat="false" ht="46.25" hidden="false" customHeight="false" outlineLevel="0" collapsed="false">
      <c r="A1339" s="291" t="n">
        <v>210316</v>
      </c>
      <c r="B1339" s="291" t="s">
        <v>1668</v>
      </c>
      <c r="C1339" s="289" t="s">
        <v>71</v>
      </c>
      <c r="D1339" s="290" t="n">
        <v>816.45</v>
      </c>
    </row>
    <row r="1340" customFormat="false" ht="35.05" hidden="false" customHeight="false" outlineLevel="0" collapsed="false">
      <c r="A1340" s="291" t="n">
        <v>210321</v>
      </c>
      <c r="B1340" s="291" t="s">
        <v>1669</v>
      </c>
      <c r="C1340" s="289" t="s">
        <v>71</v>
      </c>
      <c r="D1340" s="290" t="n">
        <v>188.01</v>
      </c>
    </row>
    <row r="1341" customFormat="false" ht="23.85" hidden="false" customHeight="false" outlineLevel="0" collapsed="false">
      <c r="A1341" s="291" t="n">
        <v>210322</v>
      </c>
      <c r="B1341" s="291" t="s">
        <v>1670</v>
      </c>
      <c r="C1341" s="289" t="s">
        <v>136</v>
      </c>
      <c r="D1341" s="290" t="n">
        <v>136.56</v>
      </c>
    </row>
    <row r="1342" customFormat="false" ht="13.8" hidden="false" customHeight="false" outlineLevel="0" collapsed="false">
      <c r="A1342" s="288" t="n">
        <v>22</v>
      </c>
      <c r="B1342" s="288" t="s">
        <v>1671</v>
      </c>
      <c r="C1342" s="289"/>
      <c r="D1342" s="290"/>
    </row>
    <row r="1343" customFormat="false" ht="46.25" hidden="false" customHeight="false" outlineLevel="0" collapsed="false">
      <c r="A1343" s="288" t="n">
        <v>2208</v>
      </c>
      <c r="B1343" s="288" t="s">
        <v>1672</v>
      </c>
      <c r="C1343" s="289"/>
      <c r="D1343" s="290"/>
    </row>
    <row r="1344" customFormat="false" ht="68.65" hidden="false" customHeight="false" outlineLevel="0" collapsed="false">
      <c r="A1344" s="291" t="n">
        <v>220803</v>
      </c>
      <c r="B1344" s="291" t="s">
        <v>1673</v>
      </c>
      <c r="C1344" s="289" t="s">
        <v>113</v>
      </c>
      <c r="D1344" s="292" t="n">
        <v>4090.4</v>
      </c>
    </row>
    <row r="1345" customFormat="false" ht="13.8" hidden="false" customHeight="false" outlineLevel="0" collapsed="false">
      <c r="A1345" s="288" t="n">
        <v>31</v>
      </c>
      <c r="B1345" s="288" t="s">
        <v>1674</v>
      </c>
      <c r="C1345" s="289"/>
      <c r="D1345" s="290"/>
    </row>
    <row r="1346" customFormat="false" ht="35.05" hidden="false" customHeight="false" outlineLevel="0" collapsed="false">
      <c r="A1346" s="288" t="n">
        <v>3108</v>
      </c>
      <c r="B1346" s="288" t="s">
        <v>1675</v>
      </c>
      <c r="C1346" s="289"/>
      <c r="D1346" s="290"/>
    </row>
    <row r="1347" customFormat="false" ht="12.8" hidden="false" customHeight="false" outlineLevel="0" collapsed="false">
      <c r="A1347" s="291" t="n">
        <v>310801</v>
      </c>
      <c r="B1347" s="291" t="s">
        <v>1676</v>
      </c>
      <c r="C1347" s="289" t="s">
        <v>71</v>
      </c>
      <c r="D1347" s="290" t="n">
        <v>13.63</v>
      </c>
    </row>
    <row r="1348" customFormat="false" ht="12.8" hidden="false" customHeight="false" outlineLevel="0" collapsed="false">
      <c r="A1348" s="291" t="n">
        <v>310802</v>
      </c>
      <c r="B1348" s="291" t="s">
        <v>1677</v>
      </c>
      <c r="C1348" s="289" t="s">
        <v>71</v>
      </c>
      <c r="D1348" s="290" t="n">
        <v>180.6</v>
      </c>
    </row>
    <row r="1349" customFormat="false" ht="12.8" hidden="false" customHeight="false" outlineLevel="0" collapsed="false">
      <c r="A1349" s="291" t="n">
        <v>310803</v>
      </c>
      <c r="B1349" s="291" t="s">
        <v>1678</v>
      </c>
      <c r="C1349" s="289" t="s">
        <v>71</v>
      </c>
      <c r="D1349" s="290" t="n">
        <v>20.97</v>
      </c>
    </row>
    <row r="1350" customFormat="false" ht="12.8" hidden="false" customHeight="false" outlineLevel="0" collapsed="false">
      <c r="A1350" s="291" t="n">
        <v>310804</v>
      </c>
      <c r="B1350" s="291" t="s">
        <v>1679</v>
      </c>
      <c r="C1350" s="289" t="s">
        <v>71</v>
      </c>
      <c r="D1350" s="290" t="n">
        <v>56.53</v>
      </c>
    </row>
    <row r="1351" customFormat="false" ht="12.8" hidden="false" customHeight="false" outlineLevel="0" collapsed="false">
      <c r="A1351" s="291" t="n">
        <v>310805</v>
      </c>
      <c r="B1351" s="291" t="s">
        <v>1680</v>
      </c>
      <c r="C1351" s="289" t="s">
        <v>71</v>
      </c>
      <c r="D1351" s="290" t="n">
        <v>3.79</v>
      </c>
    </row>
    <row r="1352" customFormat="false" ht="12.8" hidden="false" customHeight="false" outlineLevel="0" collapsed="false">
      <c r="A1352" s="291" t="n">
        <v>310806</v>
      </c>
      <c r="B1352" s="291" t="s">
        <v>1681</v>
      </c>
      <c r="C1352" s="289" t="s">
        <v>71</v>
      </c>
      <c r="D1352" s="290" t="n">
        <v>15.44</v>
      </c>
    </row>
    <row r="1353" customFormat="false" ht="12.8" hidden="false" customHeight="false" outlineLevel="0" collapsed="false">
      <c r="A1353" s="291" t="n">
        <v>310807</v>
      </c>
      <c r="B1353" s="291" t="s">
        <v>1682</v>
      </c>
      <c r="C1353" s="289" t="s">
        <v>71</v>
      </c>
      <c r="D1353" s="290" t="n">
        <v>26.97</v>
      </c>
    </row>
    <row r="1354" customFormat="false" ht="12.8" hidden="false" customHeight="false" outlineLevel="0" collapsed="false">
      <c r="A1354" s="291" t="n">
        <v>310808</v>
      </c>
      <c r="B1354" s="291" t="s">
        <v>1683</v>
      </c>
      <c r="C1354" s="289" t="s">
        <v>71</v>
      </c>
      <c r="D1354" s="290" t="n">
        <v>1.44</v>
      </c>
    </row>
    <row r="1355" customFormat="false" ht="12.8" hidden="false" customHeight="false" outlineLevel="0" collapsed="false">
      <c r="A1355" s="291" t="n">
        <v>310809</v>
      </c>
      <c r="B1355" s="291" t="s">
        <v>1684</v>
      </c>
      <c r="C1355" s="289" t="s">
        <v>71</v>
      </c>
      <c r="D1355" s="290" t="n">
        <v>83.43</v>
      </c>
    </row>
    <row r="1356" customFormat="false" ht="23.85" hidden="false" customHeight="false" outlineLevel="0" collapsed="false">
      <c r="A1356" s="288" t="n">
        <v>3109</v>
      </c>
      <c r="B1356" s="288" t="s">
        <v>1685</v>
      </c>
      <c r="C1356" s="289"/>
      <c r="D1356" s="290"/>
    </row>
    <row r="1357" customFormat="false" ht="12.8" hidden="false" customHeight="false" outlineLevel="0" collapsed="false">
      <c r="A1357" s="291" t="n">
        <v>310901</v>
      </c>
      <c r="B1357" s="291" t="s">
        <v>1686</v>
      </c>
      <c r="C1357" s="289" t="s">
        <v>71</v>
      </c>
      <c r="D1357" s="290" t="n">
        <v>110.83</v>
      </c>
    </row>
    <row r="1358" customFormat="false" ht="12.8" hidden="false" customHeight="false" outlineLevel="0" collapsed="false">
      <c r="A1358" s="291" t="n">
        <v>310902</v>
      </c>
      <c r="B1358" s="291" t="s">
        <v>1687</v>
      </c>
      <c r="C1358" s="289" t="s">
        <v>71</v>
      </c>
      <c r="D1358" s="290" t="n">
        <v>44.77</v>
      </c>
    </row>
    <row r="1359" customFormat="false" ht="12.8" hidden="false" customHeight="false" outlineLevel="0" collapsed="false">
      <c r="A1359" s="291" t="n">
        <v>310903</v>
      </c>
      <c r="B1359" s="291" t="s">
        <v>1688</v>
      </c>
      <c r="C1359" s="289" t="s">
        <v>71</v>
      </c>
      <c r="D1359" s="290" t="n">
        <v>58.6</v>
      </c>
    </row>
    <row r="1360" customFormat="false" ht="12.8" hidden="false" customHeight="false" outlineLevel="0" collapsed="false">
      <c r="A1360" s="291" t="n">
        <v>310904</v>
      </c>
      <c r="B1360" s="291" t="s">
        <v>1689</v>
      </c>
      <c r="C1360" s="289" t="s">
        <v>71</v>
      </c>
      <c r="D1360" s="290" t="n">
        <v>88.19</v>
      </c>
    </row>
    <row r="1361" customFormat="false" ht="12.8" hidden="false" customHeight="false" outlineLevel="0" collapsed="false">
      <c r="A1361" s="291" t="n">
        <v>310905</v>
      </c>
      <c r="B1361" s="291" t="s">
        <v>1690</v>
      </c>
      <c r="C1361" s="289" t="s">
        <v>71</v>
      </c>
      <c r="D1361" s="290" t="n">
        <v>38.47</v>
      </c>
    </row>
    <row r="1362" customFormat="false" ht="12.8" hidden="false" customHeight="false" outlineLevel="0" collapsed="false">
      <c r="A1362" s="291" t="n">
        <v>310906</v>
      </c>
      <c r="B1362" s="291" t="s">
        <v>1691</v>
      </c>
      <c r="C1362" s="289" t="s">
        <v>71</v>
      </c>
      <c r="D1362" s="290" t="n">
        <v>35.46</v>
      </c>
    </row>
    <row r="1363" customFormat="false" ht="12.8" hidden="false" customHeight="false" outlineLevel="0" collapsed="false">
      <c r="A1363" s="291" t="n">
        <v>310907</v>
      </c>
      <c r="B1363" s="291" t="s">
        <v>1692</v>
      </c>
      <c r="C1363" s="289" t="s">
        <v>71</v>
      </c>
      <c r="D1363" s="290" t="n">
        <v>38.95</v>
      </c>
    </row>
    <row r="1364" customFormat="false" ht="12.8" hidden="false" customHeight="false" outlineLevel="0" collapsed="false">
      <c r="A1364" s="291" t="n">
        <v>310908</v>
      </c>
      <c r="B1364" s="291" t="s">
        <v>1693</v>
      </c>
      <c r="C1364" s="289" t="s">
        <v>71</v>
      </c>
      <c r="D1364" s="290" t="n">
        <v>148</v>
      </c>
    </row>
    <row r="1365" customFormat="false" ht="12.8" hidden="false" customHeight="false" outlineLevel="0" collapsed="false">
      <c r="A1365" s="291" t="n">
        <v>310909</v>
      </c>
      <c r="B1365" s="291" t="s">
        <v>1694</v>
      </c>
      <c r="C1365" s="289" t="s">
        <v>71</v>
      </c>
      <c r="D1365" s="290" t="n">
        <v>54.44</v>
      </c>
    </row>
    <row r="1366" customFormat="false" ht="12.8" hidden="false" customHeight="false" outlineLevel="0" collapsed="false">
      <c r="A1366" s="291" t="n">
        <v>310910</v>
      </c>
      <c r="B1366" s="291" t="s">
        <v>1695</v>
      </c>
      <c r="C1366" s="289" t="s">
        <v>71</v>
      </c>
      <c r="D1366" s="290" t="n">
        <v>36.22</v>
      </c>
    </row>
    <row r="1367" customFormat="false" ht="12.8" hidden="false" customHeight="false" outlineLevel="0" collapsed="false">
      <c r="A1367" s="291" t="n">
        <v>310911</v>
      </c>
      <c r="B1367" s="291" t="s">
        <v>1696</v>
      </c>
      <c r="C1367" s="289" t="s">
        <v>71</v>
      </c>
      <c r="D1367" s="290" t="n">
        <v>75</v>
      </c>
    </row>
    <row r="1368" customFormat="false" ht="12.8" hidden="false" customHeight="false" outlineLevel="0" collapsed="false">
      <c r="A1368" s="291" t="n">
        <v>310912</v>
      </c>
      <c r="B1368" s="291" t="s">
        <v>1697</v>
      </c>
      <c r="C1368" s="289" t="s">
        <v>71</v>
      </c>
      <c r="D1368" s="290" t="n">
        <v>543.94</v>
      </c>
    </row>
    <row r="1369" customFormat="false" ht="12.8" hidden="false" customHeight="false" outlineLevel="0" collapsed="false">
      <c r="A1369" s="291" t="n">
        <v>310913</v>
      </c>
      <c r="B1369" s="291" t="s">
        <v>1698</v>
      </c>
      <c r="C1369" s="289" t="s">
        <v>71</v>
      </c>
      <c r="D1369" s="290" t="n">
        <v>574.67</v>
      </c>
    </row>
    <row r="1370" customFormat="false" ht="12.8" hidden="false" customHeight="false" outlineLevel="0" collapsed="false">
      <c r="A1370" s="291" t="n">
        <v>310914</v>
      </c>
      <c r="B1370" s="291" t="s">
        <v>1699</v>
      </c>
      <c r="C1370" s="289" t="s">
        <v>71</v>
      </c>
      <c r="D1370" s="290" t="n">
        <v>210.53</v>
      </c>
    </row>
    <row r="1371" customFormat="false" ht="13.8" hidden="false" customHeight="false" outlineLevel="0" collapsed="false">
      <c r="A1371" s="288" t="n">
        <v>99</v>
      </c>
      <c r="B1371" s="288" t="s">
        <v>1700</v>
      </c>
      <c r="C1371" s="289"/>
      <c r="D1371" s="290"/>
    </row>
    <row r="1372" customFormat="false" ht="13.8" hidden="false" customHeight="false" outlineLevel="0" collapsed="false">
      <c r="A1372" s="288" t="n">
        <v>9901</v>
      </c>
      <c r="B1372" s="288" t="s">
        <v>1701</v>
      </c>
      <c r="C1372" s="289"/>
      <c r="D1372" s="290"/>
    </row>
    <row r="1373" customFormat="false" ht="23.85" hidden="false" customHeight="false" outlineLevel="0" collapsed="false">
      <c r="A1373" s="291" t="n">
        <v>990101</v>
      </c>
      <c r="B1373" s="291" t="s">
        <v>1702</v>
      </c>
      <c r="C1373" s="289" t="s">
        <v>357</v>
      </c>
      <c r="D1373" s="290" t="n">
        <v>13.54</v>
      </c>
    </row>
    <row r="1374" customFormat="false" ht="35.05" hidden="false" customHeight="false" outlineLevel="0" collapsed="false">
      <c r="A1374" s="291" t="n">
        <v>990102</v>
      </c>
      <c r="B1374" s="291" t="s">
        <v>1703</v>
      </c>
      <c r="C1374" s="289" t="s">
        <v>366</v>
      </c>
      <c r="D1374" s="290" t="n">
        <v>458.1</v>
      </c>
    </row>
    <row r="1375" customFormat="false" ht="35.05" hidden="false" customHeight="false" outlineLevel="0" collapsed="false">
      <c r="A1375" s="291" t="n">
        <v>990103</v>
      </c>
      <c r="B1375" s="291" t="s">
        <v>1704</v>
      </c>
      <c r="C1375" s="289" t="s">
        <v>366</v>
      </c>
      <c r="D1375" s="290" t="n">
        <v>468.32</v>
      </c>
    </row>
    <row r="1376" customFormat="false" ht="35.05" hidden="false" customHeight="false" outlineLevel="0" collapsed="false">
      <c r="A1376" s="291" t="n">
        <v>990104</v>
      </c>
      <c r="B1376" s="291" t="s">
        <v>1705</v>
      </c>
      <c r="C1376" s="289" t="s">
        <v>366</v>
      </c>
      <c r="D1376" s="290" t="n">
        <v>420.02</v>
      </c>
    </row>
    <row r="1377" customFormat="false" ht="35.05" hidden="false" customHeight="false" outlineLevel="0" collapsed="false">
      <c r="A1377" s="291" t="n">
        <v>990105</v>
      </c>
      <c r="B1377" s="291" t="s">
        <v>1706</v>
      </c>
      <c r="C1377" s="289" t="s">
        <v>366</v>
      </c>
      <c r="D1377" s="290" t="n">
        <v>748.17</v>
      </c>
    </row>
    <row r="1378" customFormat="false" ht="35.05" hidden="false" customHeight="false" outlineLevel="0" collapsed="false">
      <c r="A1378" s="291" t="n">
        <v>990106</v>
      </c>
      <c r="B1378" s="291" t="s">
        <v>1707</v>
      </c>
      <c r="C1378" s="289" t="s">
        <v>357</v>
      </c>
      <c r="D1378" s="290" t="n">
        <v>25.77</v>
      </c>
    </row>
    <row r="1379" customFormat="false" ht="68.65" hidden="false" customHeight="false" outlineLevel="0" collapsed="false">
      <c r="A1379" s="291" t="n">
        <v>990107</v>
      </c>
      <c r="B1379" s="291" t="s">
        <v>1708</v>
      </c>
      <c r="C1379" s="289" t="s">
        <v>357</v>
      </c>
      <c r="D1379" s="290" t="n">
        <v>135</v>
      </c>
    </row>
    <row r="1380" customFormat="false" ht="57.45" hidden="false" customHeight="false" outlineLevel="0" collapsed="false">
      <c r="A1380" s="291" t="n">
        <v>990108</v>
      </c>
      <c r="B1380" s="291" t="s">
        <v>1709</v>
      </c>
      <c r="C1380" s="289" t="s">
        <v>357</v>
      </c>
      <c r="D1380" s="290" t="n">
        <v>175.51</v>
      </c>
    </row>
    <row r="1381" customFormat="false" ht="35.05" hidden="false" customHeight="false" outlineLevel="0" collapsed="false">
      <c r="A1381" s="291" t="n">
        <v>990109</v>
      </c>
      <c r="B1381" s="291" t="s">
        <v>1710</v>
      </c>
      <c r="C1381" s="289" t="s">
        <v>136</v>
      </c>
      <c r="D1381" s="290" t="n">
        <v>25.02</v>
      </c>
    </row>
    <row r="1382" customFormat="false" ht="46.25" hidden="false" customHeight="false" outlineLevel="0" collapsed="false">
      <c r="A1382" s="291" t="n">
        <v>990110</v>
      </c>
      <c r="B1382" s="291" t="s">
        <v>1711</v>
      </c>
      <c r="C1382" s="289" t="s">
        <v>136</v>
      </c>
      <c r="D1382" s="290" t="n">
        <v>48.81</v>
      </c>
    </row>
    <row r="1383" customFormat="false" ht="23.85" hidden="false" customHeight="false" outlineLevel="0" collapsed="false">
      <c r="A1383" s="291" t="n">
        <v>990111</v>
      </c>
      <c r="B1383" s="291" t="s">
        <v>1712</v>
      </c>
      <c r="C1383" s="289" t="s">
        <v>357</v>
      </c>
      <c r="D1383" s="290" t="n">
        <v>8.72</v>
      </c>
    </row>
    <row r="1384" customFormat="false" ht="23.85" hidden="false" customHeight="false" outlineLevel="0" collapsed="false">
      <c r="A1384" s="291" t="n">
        <v>990112</v>
      </c>
      <c r="B1384" s="291" t="s">
        <v>1713</v>
      </c>
      <c r="C1384" s="289" t="s">
        <v>357</v>
      </c>
      <c r="D1384" s="290" t="n">
        <v>162.67</v>
      </c>
    </row>
    <row r="1385" customFormat="false" ht="23.85" hidden="false" customHeight="false" outlineLevel="0" collapsed="false">
      <c r="A1385" s="291" t="n">
        <v>990113</v>
      </c>
      <c r="B1385" s="291" t="s">
        <v>1714</v>
      </c>
      <c r="C1385" s="289" t="s">
        <v>357</v>
      </c>
      <c r="D1385" s="290" t="n">
        <v>26.92</v>
      </c>
    </row>
    <row r="1386" customFormat="false" ht="23.85" hidden="false" customHeight="false" outlineLevel="0" collapsed="false">
      <c r="A1386" s="291" t="n">
        <v>990114</v>
      </c>
      <c r="B1386" s="291" t="s">
        <v>1715</v>
      </c>
      <c r="C1386" s="289" t="s">
        <v>357</v>
      </c>
      <c r="D1386" s="290" t="n">
        <v>68.17</v>
      </c>
    </row>
    <row r="1387" customFormat="false" ht="46.25" hidden="false" customHeight="false" outlineLevel="0" collapsed="false">
      <c r="A1387" s="291" t="n">
        <v>990115</v>
      </c>
      <c r="B1387" s="291" t="s">
        <v>1716</v>
      </c>
      <c r="C1387" s="289" t="s">
        <v>366</v>
      </c>
      <c r="D1387" s="290" t="n">
        <v>436.71</v>
      </c>
    </row>
    <row r="1388" customFormat="false" ht="35.05" hidden="false" customHeight="false" outlineLevel="0" collapsed="false">
      <c r="A1388" s="291" t="n">
        <v>990116</v>
      </c>
      <c r="B1388" s="291" t="s">
        <v>1717</v>
      </c>
      <c r="C1388" s="289" t="s">
        <v>136</v>
      </c>
      <c r="D1388" s="290" t="n">
        <v>36.45</v>
      </c>
    </row>
    <row r="1389" customFormat="false" ht="46.25" hidden="false" customHeight="false" outlineLevel="0" collapsed="false">
      <c r="A1389" s="291" t="n">
        <v>990117</v>
      </c>
      <c r="B1389" s="291" t="s">
        <v>1718</v>
      </c>
      <c r="C1389" s="289" t="s">
        <v>357</v>
      </c>
      <c r="D1389" s="290" t="n">
        <v>54.32</v>
      </c>
    </row>
    <row r="1390" customFormat="false" ht="23.85" hidden="false" customHeight="false" outlineLevel="0" collapsed="false">
      <c r="A1390" s="291" t="n">
        <v>990118</v>
      </c>
      <c r="B1390" s="291" t="s">
        <v>1719</v>
      </c>
      <c r="C1390" s="289" t="s">
        <v>136</v>
      </c>
      <c r="D1390" s="290" t="n">
        <v>11.25</v>
      </c>
    </row>
    <row r="1391" customFormat="false" ht="23.85" hidden="false" customHeight="false" outlineLevel="0" collapsed="false">
      <c r="A1391" s="291" t="n">
        <v>990119</v>
      </c>
      <c r="B1391" s="291" t="s">
        <v>1720</v>
      </c>
      <c r="C1391" s="289" t="s">
        <v>71</v>
      </c>
      <c r="D1391" s="290" t="n">
        <v>10.09</v>
      </c>
    </row>
    <row r="1392" customFormat="false" ht="23.85" hidden="false" customHeight="false" outlineLevel="0" collapsed="false">
      <c r="A1392" s="291" t="n">
        <v>990120</v>
      </c>
      <c r="B1392" s="291" t="s">
        <v>1721</v>
      </c>
      <c r="C1392" s="289" t="s">
        <v>71</v>
      </c>
      <c r="D1392" s="290" t="n">
        <v>6.14</v>
      </c>
    </row>
    <row r="1393" customFormat="false" ht="23.85" hidden="false" customHeight="false" outlineLevel="0" collapsed="false">
      <c r="A1393" s="291" t="n">
        <v>990121</v>
      </c>
      <c r="B1393" s="291" t="s">
        <v>1722</v>
      </c>
      <c r="C1393" s="289" t="s">
        <v>71</v>
      </c>
      <c r="D1393" s="290" t="n">
        <v>5.67</v>
      </c>
    </row>
    <row r="1394" customFormat="false" ht="23.85" hidden="false" customHeight="false" outlineLevel="0" collapsed="false">
      <c r="A1394" s="291" t="n">
        <v>990122</v>
      </c>
      <c r="B1394" s="291" t="s">
        <v>1723</v>
      </c>
      <c r="C1394" s="289" t="s">
        <v>136</v>
      </c>
      <c r="D1394" s="290" t="n">
        <v>78.48</v>
      </c>
    </row>
    <row r="1395" customFormat="false" ht="23.85" hidden="false" customHeight="false" outlineLevel="0" collapsed="false">
      <c r="A1395" s="291" t="n">
        <v>990123</v>
      </c>
      <c r="B1395" s="291" t="s">
        <v>1724</v>
      </c>
      <c r="C1395" s="289" t="s">
        <v>71</v>
      </c>
      <c r="D1395" s="290" t="n">
        <v>64.86</v>
      </c>
    </row>
    <row r="1396" customFormat="false" ht="23.85" hidden="false" customHeight="false" outlineLevel="0" collapsed="false">
      <c r="A1396" s="291" t="n">
        <v>990124</v>
      </c>
      <c r="B1396" s="291" t="s">
        <v>1725</v>
      </c>
      <c r="C1396" s="289" t="s">
        <v>136</v>
      </c>
      <c r="D1396" s="290" t="n">
        <v>24.66</v>
      </c>
    </row>
    <row r="1397" customFormat="false" ht="46.25" hidden="false" customHeight="false" outlineLevel="0" collapsed="false">
      <c r="A1397" s="291" t="n">
        <v>990125</v>
      </c>
      <c r="B1397" s="291" t="s">
        <v>1726</v>
      </c>
      <c r="C1397" s="289" t="s">
        <v>71</v>
      </c>
      <c r="D1397" s="292" t="n">
        <v>2316.47</v>
      </c>
    </row>
    <row r="1398" customFormat="false" ht="57.45" hidden="false" customHeight="false" outlineLevel="0" collapsed="false">
      <c r="A1398" s="291" t="n">
        <v>990126</v>
      </c>
      <c r="B1398" s="291" t="s">
        <v>1727</v>
      </c>
      <c r="C1398" s="289" t="s">
        <v>1728</v>
      </c>
      <c r="D1398" s="292" t="n">
        <v>1110.02</v>
      </c>
    </row>
    <row r="1399" customFormat="false" ht="23.85" hidden="false" customHeight="false" outlineLevel="0" collapsed="false">
      <c r="A1399" s="291" t="n">
        <v>990127</v>
      </c>
      <c r="B1399" s="291" t="s">
        <v>1729</v>
      </c>
      <c r="C1399" s="289" t="s">
        <v>71</v>
      </c>
      <c r="D1399" s="290" t="n">
        <v>29.18</v>
      </c>
    </row>
    <row r="1400" customFormat="false" ht="35.05" hidden="false" customHeight="false" outlineLevel="0" collapsed="false">
      <c r="A1400" s="291" t="n">
        <v>990128</v>
      </c>
      <c r="B1400" s="291" t="s">
        <v>1730</v>
      </c>
      <c r="C1400" s="289" t="s">
        <v>71</v>
      </c>
      <c r="D1400" s="290" t="n">
        <v>155.81</v>
      </c>
    </row>
    <row r="1401" customFormat="false" ht="35.05" hidden="false" customHeight="false" outlineLevel="0" collapsed="false">
      <c r="A1401" s="291" t="n">
        <v>990129</v>
      </c>
      <c r="B1401" s="291" t="s">
        <v>1731</v>
      </c>
      <c r="C1401" s="289" t="s">
        <v>71</v>
      </c>
      <c r="D1401" s="290" t="n">
        <v>441.62</v>
      </c>
    </row>
    <row r="1402" customFormat="false" ht="23.85" hidden="false" customHeight="false" outlineLevel="0" collapsed="false">
      <c r="A1402" s="291" t="n">
        <v>990130</v>
      </c>
      <c r="B1402" s="291" t="s">
        <v>1732</v>
      </c>
      <c r="C1402" s="289" t="s">
        <v>71</v>
      </c>
      <c r="D1402" s="290" t="n">
        <v>77.9</v>
      </c>
    </row>
    <row r="1403" customFormat="false" ht="23.85" hidden="false" customHeight="false" outlineLevel="0" collapsed="false">
      <c r="A1403" s="291" t="n">
        <v>990131</v>
      </c>
      <c r="B1403" s="291" t="s">
        <v>1733</v>
      </c>
      <c r="C1403" s="289" t="s">
        <v>136</v>
      </c>
      <c r="D1403" s="290" t="n">
        <v>114.45</v>
      </c>
    </row>
    <row r="1404" customFormat="false" ht="23.85" hidden="false" customHeight="false" outlineLevel="0" collapsed="false">
      <c r="A1404" s="291" t="n">
        <v>990132</v>
      </c>
      <c r="B1404" s="291" t="s">
        <v>1734</v>
      </c>
      <c r="C1404" s="289" t="s">
        <v>136</v>
      </c>
      <c r="D1404" s="290" t="n">
        <v>100.71</v>
      </c>
    </row>
    <row r="1405" customFormat="false" ht="23.85" hidden="false" customHeight="false" outlineLevel="0" collapsed="false">
      <c r="A1405" s="291" t="n">
        <v>990133</v>
      </c>
      <c r="B1405" s="291" t="s">
        <v>1735</v>
      </c>
      <c r="C1405" s="289" t="s">
        <v>136</v>
      </c>
      <c r="D1405" s="290" t="n">
        <v>138.52</v>
      </c>
    </row>
    <row r="1406" customFormat="false" ht="12.8" hidden="false" customHeight="false" outlineLevel="0" collapsed="false">
      <c r="A1406" s="291" t="n">
        <v>990134</v>
      </c>
      <c r="B1406" s="291" t="s">
        <v>1736</v>
      </c>
      <c r="C1406" s="289" t="s">
        <v>136</v>
      </c>
      <c r="D1406" s="290" t="n">
        <v>25.75</v>
      </c>
    </row>
    <row r="1407" customFormat="false" ht="23.85" hidden="false" customHeight="false" outlineLevel="0" collapsed="false">
      <c r="A1407" s="291" t="n">
        <v>990135</v>
      </c>
      <c r="B1407" s="291" t="s">
        <v>1737</v>
      </c>
      <c r="C1407" s="289" t="s">
        <v>71</v>
      </c>
      <c r="D1407" s="290" t="n">
        <v>23.65</v>
      </c>
    </row>
    <row r="1408" customFormat="false" ht="46.25" hidden="false" customHeight="false" outlineLevel="0" collapsed="false">
      <c r="A1408" s="291" t="n">
        <v>990136</v>
      </c>
      <c r="B1408" s="291" t="s">
        <v>1738</v>
      </c>
      <c r="C1408" s="289" t="s">
        <v>357</v>
      </c>
      <c r="D1408" s="290" t="n">
        <v>17.72</v>
      </c>
    </row>
    <row r="1409" customFormat="false" ht="46.25" hidden="false" customHeight="false" outlineLevel="0" collapsed="false">
      <c r="A1409" s="291" t="n">
        <v>990137</v>
      </c>
      <c r="B1409" s="291" t="s">
        <v>1739</v>
      </c>
      <c r="C1409" s="289" t="s">
        <v>136</v>
      </c>
      <c r="D1409" s="290" t="n">
        <v>7.33</v>
      </c>
    </row>
    <row r="1410" customFormat="false" ht="46.25" hidden="false" customHeight="false" outlineLevel="0" collapsed="false">
      <c r="A1410" s="291" t="n">
        <v>990138</v>
      </c>
      <c r="B1410" s="291" t="s">
        <v>1740</v>
      </c>
      <c r="C1410" s="289" t="s">
        <v>136</v>
      </c>
      <c r="D1410" s="290" t="n">
        <v>10.98</v>
      </c>
    </row>
    <row r="1411" customFormat="false" ht="12.8" hidden="false" customHeight="false" outlineLevel="0" collapsed="false">
      <c r="A1411" s="291" t="n">
        <v>990139</v>
      </c>
      <c r="B1411" s="291" t="s">
        <v>1741</v>
      </c>
      <c r="C1411" s="289" t="s">
        <v>357</v>
      </c>
      <c r="D1411" s="290" t="n">
        <v>16.13</v>
      </c>
    </row>
    <row r="1412" customFormat="false" ht="35.05" hidden="false" customHeight="false" outlineLevel="0" collapsed="false">
      <c r="A1412" s="291" t="n">
        <v>990140</v>
      </c>
      <c r="B1412" s="291" t="s">
        <v>1742</v>
      </c>
      <c r="C1412" s="289" t="s">
        <v>357</v>
      </c>
      <c r="D1412" s="290" t="n">
        <v>33.74</v>
      </c>
    </row>
    <row r="1413" customFormat="false" ht="46.25" hidden="false" customHeight="false" outlineLevel="0" collapsed="false">
      <c r="A1413" s="291" t="n">
        <v>990141</v>
      </c>
      <c r="B1413" s="291" t="s">
        <v>1743</v>
      </c>
      <c r="C1413" s="289" t="s">
        <v>71</v>
      </c>
      <c r="D1413" s="290" t="n">
        <v>13.49</v>
      </c>
    </row>
    <row r="1414" customFormat="false" ht="46.25" hidden="false" customHeight="false" outlineLevel="0" collapsed="false">
      <c r="A1414" s="291" t="n">
        <v>990142</v>
      </c>
      <c r="B1414" s="291" t="s">
        <v>1744</v>
      </c>
      <c r="C1414" s="289" t="s">
        <v>71</v>
      </c>
      <c r="D1414" s="290" t="n">
        <v>6.37</v>
      </c>
    </row>
    <row r="1415" customFormat="false" ht="46.25" hidden="false" customHeight="false" outlineLevel="0" collapsed="false">
      <c r="A1415" s="291" t="n">
        <v>990143</v>
      </c>
      <c r="B1415" s="291" t="s">
        <v>1745</v>
      </c>
      <c r="C1415" s="289" t="s">
        <v>71</v>
      </c>
      <c r="D1415" s="290" t="n">
        <v>6.82</v>
      </c>
    </row>
    <row r="1416" customFormat="false" ht="46.25" hidden="false" customHeight="false" outlineLevel="0" collapsed="false">
      <c r="A1416" s="291" t="n">
        <v>990144</v>
      </c>
      <c r="B1416" s="291" t="s">
        <v>1746</v>
      </c>
      <c r="C1416" s="289" t="s">
        <v>71</v>
      </c>
      <c r="D1416" s="290" t="n">
        <v>7.93</v>
      </c>
    </row>
    <row r="1417" customFormat="false" ht="46.25" hidden="false" customHeight="false" outlineLevel="0" collapsed="false">
      <c r="A1417" s="291" t="n">
        <v>990145</v>
      </c>
      <c r="B1417" s="291" t="s">
        <v>1747</v>
      </c>
      <c r="C1417" s="289" t="s">
        <v>136</v>
      </c>
      <c r="D1417" s="290" t="n">
        <v>9.16</v>
      </c>
    </row>
    <row r="1418" customFormat="false" ht="23.85" hidden="false" customHeight="false" outlineLevel="0" collapsed="false">
      <c r="A1418" s="291" t="n">
        <v>990146</v>
      </c>
      <c r="B1418" s="291" t="s">
        <v>1748</v>
      </c>
      <c r="C1418" s="289" t="s">
        <v>357</v>
      </c>
      <c r="D1418" s="290" t="n">
        <v>0.49</v>
      </c>
    </row>
    <row r="1419" customFormat="false" ht="35.05" hidden="false" customHeight="false" outlineLevel="0" collapsed="false">
      <c r="A1419" s="291" t="n">
        <v>990147</v>
      </c>
      <c r="B1419" s="291" t="s">
        <v>1749</v>
      </c>
      <c r="C1419" s="289" t="s">
        <v>357</v>
      </c>
      <c r="D1419" s="290" t="n">
        <v>4.93</v>
      </c>
    </row>
    <row r="1420" customFormat="false" ht="35.05" hidden="false" customHeight="false" outlineLevel="0" collapsed="false">
      <c r="A1420" s="291" t="n">
        <v>990148</v>
      </c>
      <c r="B1420" s="291" t="s">
        <v>1750</v>
      </c>
      <c r="C1420" s="289" t="s">
        <v>357</v>
      </c>
      <c r="D1420" s="290" t="n">
        <v>1.48</v>
      </c>
    </row>
    <row r="1421" customFormat="false" ht="23.85" hidden="false" customHeight="false" outlineLevel="0" collapsed="false">
      <c r="A1421" s="291" t="n">
        <v>990149</v>
      </c>
      <c r="B1421" s="291" t="s">
        <v>1751</v>
      </c>
      <c r="C1421" s="289" t="s">
        <v>357</v>
      </c>
      <c r="D1421" s="290" t="n">
        <v>1.77</v>
      </c>
    </row>
    <row r="1422" customFormat="false" ht="46" hidden="false" customHeight="false" outlineLevel="0" collapsed="false">
      <c r="A1422" s="291" t="n">
        <v>990150</v>
      </c>
      <c r="B1422" s="291" t="s">
        <v>1752</v>
      </c>
      <c r="C1422" s="289" t="s">
        <v>71</v>
      </c>
      <c r="D1422" s="290" t="n">
        <v>773.62</v>
      </c>
    </row>
    <row r="1423" customFormat="false" ht="13.8" hidden="false" customHeight="false" outlineLevel="0" collapsed="false">
      <c r="A1423" s="288" t="n">
        <v>9902</v>
      </c>
      <c r="B1423" s="288" t="s">
        <v>1753</v>
      </c>
      <c r="C1423" s="289"/>
      <c r="D1423" s="290"/>
    </row>
    <row r="1424" customFormat="false" ht="46" hidden="false" customHeight="false" outlineLevel="0" collapsed="false">
      <c r="A1424" s="291" t="n">
        <v>990201</v>
      </c>
      <c r="B1424" s="291" t="s">
        <v>1754</v>
      </c>
      <c r="C1424" s="289" t="s">
        <v>1755</v>
      </c>
      <c r="D1424" s="290" t="n">
        <v>1.82</v>
      </c>
    </row>
    <row r="1425" customFormat="false" ht="57.2" hidden="false" customHeight="false" outlineLevel="0" collapsed="false">
      <c r="A1425" s="291" t="n">
        <v>990202</v>
      </c>
      <c r="B1425" s="291" t="s">
        <v>1756</v>
      </c>
      <c r="C1425" s="289" t="s">
        <v>1755</v>
      </c>
      <c r="D1425" s="290" t="n">
        <v>192.12</v>
      </c>
    </row>
    <row r="1426" customFormat="false" ht="34.8" hidden="false" customHeight="false" outlineLevel="0" collapsed="false">
      <c r="A1426" s="291" t="n">
        <v>990203</v>
      </c>
      <c r="B1426" s="291" t="s">
        <v>1757</v>
      </c>
      <c r="C1426" s="289" t="s">
        <v>1755</v>
      </c>
      <c r="D1426" s="290" t="n">
        <v>2.1</v>
      </c>
    </row>
    <row r="1427" customFormat="false" ht="57.2" hidden="false" customHeight="false" outlineLevel="0" collapsed="false">
      <c r="A1427" s="291" t="n">
        <v>990204</v>
      </c>
      <c r="B1427" s="291" t="s">
        <v>1758</v>
      </c>
      <c r="C1427" s="289" t="s">
        <v>1755</v>
      </c>
      <c r="D1427" s="290" t="n">
        <v>268.95</v>
      </c>
    </row>
    <row r="1428" customFormat="false" ht="46" hidden="false" customHeight="false" outlineLevel="0" collapsed="false">
      <c r="A1428" s="291" t="n">
        <v>990205</v>
      </c>
      <c r="B1428" s="291" t="s">
        <v>1759</v>
      </c>
      <c r="C1428" s="289" t="s">
        <v>1755</v>
      </c>
      <c r="D1428" s="290" t="n">
        <v>185.5</v>
      </c>
    </row>
    <row r="1429" customFormat="false" ht="57.2" hidden="false" customHeight="false" outlineLevel="0" collapsed="false">
      <c r="A1429" s="291" t="n">
        <v>990206</v>
      </c>
      <c r="B1429" s="291" t="s">
        <v>1760</v>
      </c>
      <c r="C1429" s="289" t="s">
        <v>1755</v>
      </c>
      <c r="D1429" s="290" t="n">
        <v>9.69</v>
      </c>
    </row>
    <row r="1430" customFormat="false" ht="34.8" hidden="false" customHeight="false" outlineLevel="0" collapsed="false">
      <c r="A1430" s="291" t="n">
        <v>990207</v>
      </c>
      <c r="B1430" s="291" t="s">
        <v>1761</v>
      </c>
      <c r="C1430" s="289" t="s">
        <v>1755</v>
      </c>
      <c r="D1430" s="290" t="n">
        <v>33.83</v>
      </c>
    </row>
    <row r="1431" customFormat="false" ht="68.65" hidden="false" customHeight="false" outlineLevel="0" collapsed="false">
      <c r="A1431" s="291" t="n">
        <v>990208</v>
      </c>
      <c r="B1431" s="291" t="s">
        <v>1762</v>
      </c>
      <c r="C1431" s="289" t="s">
        <v>1755</v>
      </c>
      <c r="D1431" s="290" t="n">
        <v>127.34</v>
      </c>
    </row>
    <row r="1432" customFormat="false" ht="57.2" hidden="false" customHeight="false" outlineLevel="0" collapsed="false">
      <c r="A1432" s="291" t="n">
        <v>990209</v>
      </c>
      <c r="B1432" s="291" t="s">
        <v>1763</v>
      </c>
      <c r="C1432" s="289" t="s">
        <v>1755</v>
      </c>
      <c r="D1432" s="290" t="n">
        <v>249.86</v>
      </c>
    </row>
    <row r="1433" customFormat="false" ht="35.05" hidden="false" customHeight="false" outlineLevel="0" collapsed="false">
      <c r="A1433" s="291" t="n">
        <v>990210</v>
      </c>
      <c r="B1433" s="291" t="s">
        <v>1764</v>
      </c>
      <c r="C1433" s="289" t="s">
        <v>1755</v>
      </c>
      <c r="D1433" s="290" t="n">
        <v>330.89</v>
      </c>
    </row>
    <row r="1434" customFormat="false" ht="35.05" hidden="false" customHeight="false" outlineLevel="0" collapsed="false">
      <c r="A1434" s="291" t="n">
        <v>990211</v>
      </c>
      <c r="B1434" s="291" t="s">
        <v>1765</v>
      </c>
      <c r="C1434" s="289" t="s">
        <v>1755</v>
      </c>
      <c r="D1434" s="290" t="n">
        <v>29.33</v>
      </c>
    </row>
    <row r="1435" customFormat="false" ht="46.25" hidden="false" customHeight="false" outlineLevel="0" collapsed="false">
      <c r="A1435" s="291" t="n">
        <v>990212</v>
      </c>
      <c r="B1435" s="291" t="s">
        <v>1766</v>
      </c>
      <c r="C1435" s="289" t="s">
        <v>1755</v>
      </c>
      <c r="D1435" s="290" t="n">
        <v>1.94</v>
      </c>
    </row>
    <row r="1436" customFormat="false" ht="46.25" hidden="false" customHeight="false" outlineLevel="0" collapsed="false">
      <c r="A1436" s="291" t="n">
        <v>990213</v>
      </c>
      <c r="B1436" s="291" t="s">
        <v>1767</v>
      </c>
      <c r="C1436" s="289" t="s">
        <v>1768</v>
      </c>
      <c r="D1436" s="290" t="n">
        <v>0.36</v>
      </c>
    </row>
    <row r="1437" customFormat="false" ht="57.45" hidden="false" customHeight="false" outlineLevel="0" collapsed="false">
      <c r="A1437" s="291" t="n">
        <v>990214</v>
      </c>
      <c r="B1437" s="291" t="s">
        <v>1769</v>
      </c>
      <c r="C1437" s="289" t="s">
        <v>1768</v>
      </c>
      <c r="D1437" s="290" t="n">
        <v>0.45</v>
      </c>
    </row>
    <row r="1438" customFormat="false" ht="35.05" hidden="false" customHeight="false" outlineLevel="0" collapsed="false">
      <c r="A1438" s="291" t="n">
        <v>990215</v>
      </c>
      <c r="B1438" s="291" t="s">
        <v>1770</v>
      </c>
      <c r="C1438" s="289" t="s">
        <v>1768</v>
      </c>
      <c r="D1438" s="290" t="n">
        <v>26.87</v>
      </c>
    </row>
    <row r="1439" customFormat="false" ht="35.05" hidden="false" customHeight="false" outlineLevel="0" collapsed="false">
      <c r="A1439" s="291" t="n">
        <v>990216</v>
      </c>
      <c r="B1439" s="291" t="s">
        <v>1771</v>
      </c>
      <c r="C1439" s="289" t="s">
        <v>1768</v>
      </c>
      <c r="D1439" s="290" t="n">
        <v>27.02</v>
      </c>
    </row>
    <row r="1440" customFormat="false" ht="35.05" hidden="false" customHeight="false" outlineLevel="0" collapsed="false">
      <c r="A1440" s="291" t="n">
        <v>990217</v>
      </c>
      <c r="B1440" s="291" t="s">
        <v>1772</v>
      </c>
      <c r="C1440" s="289" t="s">
        <v>1768</v>
      </c>
      <c r="D1440" s="290" t="n">
        <v>159.54</v>
      </c>
    </row>
    <row r="1441" customFormat="false" ht="46.25" hidden="false" customHeight="false" outlineLevel="0" collapsed="false">
      <c r="A1441" s="291" t="n">
        <v>990218</v>
      </c>
      <c r="B1441" s="291" t="s">
        <v>1773</v>
      </c>
      <c r="C1441" s="289" t="s">
        <v>318</v>
      </c>
      <c r="D1441" s="290" t="n">
        <v>0.3</v>
      </c>
    </row>
    <row r="1442" customFormat="false" ht="46.25" hidden="false" customHeight="false" outlineLevel="0" collapsed="false">
      <c r="A1442" s="291" t="n">
        <v>990219</v>
      </c>
      <c r="B1442" s="291" t="s">
        <v>1774</v>
      </c>
      <c r="C1442" s="289" t="s">
        <v>318</v>
      </c>
      <c r="D1442" s="290" t="n">
        <v>23.03</v>
      </c>
    </row>
    <row r="1443" customFormat="false" ht="35.05" hidden="false" customHeight="false" outlineLevel="0" collapsed="false">
      <c r="A1443" s="291" t="n">
        <v>990220</v>
      </c>
      <c r="B1443" s="291" t="s">
        <v>1775</v>
      </c>
      <c r="C1443" s="289" t="s">
        <v>318</v>
      </c>
      <c r="D1443" s="290" t="n">
        <v>0.46</v>
      </c>
    </row>
    <row r="1444" customFormat="false" ht="57.2" hidden="false" customHeight="false" outlineLevel="0" collapsed="false">
      <c r="A1444" s="291" t="n">
        <v>990221</v>
      </c>
      <c r="B1444" s="291" t="s">
        <v>1776</v>
      </c>
      <c r="C1444" s="289" t="s">
        <v>318</v>
      </c>
      <c r="D1444" s="290" t="n">
        <v>27.52</v>
      </c>
    </row>
    <row r="1445" customFormat="false" ht="46.25" hidden="false" customHeight="false" outlineLevel="0" collapsed="false">
      <c r="A1445" s="291" t="n">
        <v>990222</v>
      </c>
      <c r="B1445" s="291" t="s">
        <v>1777</v>
      </c>
      <c r="C1445" s="289" t="s">
        <v>318</v>
      </c>
      <c r="D1445" s="290" t="n">
        <v>38.92</v>
      </c>
    </row>
    <row r="1446" customFormat="false" ht="57.45" hidden="false" customHeight="false" outlineLevel="0" collapsed="false">
      <c r="A1446" s="291" t="n">
        <v>990223</v>
      </c>
      <c r="B1446" s="291" t="s">
        <v>1778</v>
      </c>
      <c r="C1446" s="289" t="s">
        <v>318</v>
      </c>
      <c r="D1446" s="290" t="n">
        <v>0.41</v>
      </c>
    </row>
    <row r="1447" customFormat="false" ht="35.05" hidden="false" customHeight="false" outlineLevel="0" collapsed="false">
      <c r="A1447" s="291" t="n">
        <v>990224</v>
      </c>
      <c r="B1447" s="291" t="s">
        <v>1779</v>
      </c>
      <c r="C1447" s="289" t="s">
        <v>318</v>
      </c>
      <c r="D1447" s="290" t="n">
        <v>0.6</v>
      </c>
    </row>
    <row r="1448" customFormat="false" ht="68.65" hidden="false" customHeight="false" outlineLevel="0" collapsed="false">
      <c r="A1448" s="291" t="n">
        <v>990225</v>
      </c>
      <c r="B1448" s="291" t="s">
        <v>1780</v>
      </c>
      <c r="C1448" s="289" t="s">
        <v>318</v>
      </c>
      <c r="D1448" s="290" t="n">
        <v>23.23</v>
      </c>
    </row>
    <row r="1449" customFormat="false" ht="57.45" hidden="false" customHeight="false" outlineLevel="0" collapsed="false">
      <c r="A1449" s="291" t="n">
        <v>990226</v>
      </c>
      <c r="B1449" s="291" t="s">
        <v>1781</v>
      </c>
      <c r="C1449" s="289" t="s">
        <v>318</v>
      </c>
      <c r="D1449" s="290" t="n">
        <v>21.21</v>
      </c>
    </row>
    <row r="1450" customFormat="false" ht="35.05" hidden="false" customHeight="false" outlineLevel="0" collapsed="false">
      <c r="A1450" s="291" t="n">
        <v>990227</v>
      </c>
      <c r="B1450" s="291" t="s">
        <v>1782</v>
      </c>
      <c r="C1450" s="289" t="s">
        <v>318</v>
      </c>
      <c r="D1450" s="290" t="n">
        <v>99.64</v>
      </c>
    </row>
    <row r="1451" customFormat="false" ht="35.05" hidden="false" customHeight="false" outlineLevel="0" collapsed="false">
      <c r="A1451" s="291" t="n">
        <v>990228</v>
      </c>
      <c r="B1451" s="291" t="s">
        <v>1783</v>
      </c>
      <c r="C1451" s="289" t="s">
        <v>318</v>
      </c>
      <c r="D1451" s="290" t="n">
        <v>0.68</v>
      </c>
    </row>
    <row r="1452" customFormat="false" ht="46.25" hidden="false" customHeight="false" outlineLevel="0" collapsed="false">
      <c r="A1452" s="291" t="n">
        <v>990229</v>
      </c>
      <c r="B1452" s="291" t="s">
        <v>1784</v>
      </c>
      <c r="C1452" s="289" t="s">
        <v>318</v>
      </c>
      <c r="D1452" s="290" t="n">
        <v>0.18</v>
      </c>
    </row>
    <row r="1453" customFormat="false" ht="46.25" hidden="false" customHeight="false" outlineLevel="0" collapsed="false">
      <c r="A1453" s="291" t="n">
        <v>990230</v>
      </c>
      <c r="B1453" s="291" t="s">
        <v>1785</v>
      </c>
      <c r="C1453" s="289" t="s">
        <v>318</v>
      </c>
      <c r="D1453" s="290" t="n">
        <v>0.06</v>
      </c>
    </row>
    <row r="1454" customFormat="false" ht="46.25" hidden="false" customHeight="false" outlineLevel="0" collapsed="false">
      <c r="A1454" s="291" t="n">
        <v>990231</v>
      </c>
      <c r="B1454" s="291" t="s">
        <v>1786</v>
      </c>
      <c r="C1454" s="289" t="s">
        <v>318</v>
      </c>
      <c r="D1454" s="290" t="n">
        <v>4.53</v>
      </c>
    </row>
    <row r="1455" customFormat="false" ht="34.8" hidden="false" customHeight="false" outlineLevel="0" collapsed="false">
      <c r="A1455" s="291" t="n">
        <v>990232</v>
      </c>
      <c r="B1455" s="291" t="s">
        <v>1787</v>
      </c>
      <c r="C1455" s="289" t="s">
        <v>318</v>
      </c>
      <c r="D1455" s="290" t="n">
        <v>0.1</v>
      </c>
    </row>
    <row r="1456" customFormat="false" ht="57.45" hidden="false" customHeight="false" outlineLevel="0" collapsed="false">
      <c r="A1456" s="291" t="n">
        <v>990233</v>
      </c>
      <c r="B1456" s="291" t="s">
        <v>1788</v>
      </c>
      <c r="C1456" s="289" t="s">
        <v>318</v>
      </c>
      <c r="D1456" s="290" t="n">
        <v>5.15</v>
      </c>
    </row>
    <row r="1457" customFormat="false" ht="35.05" hidden="false" customHeight="false" outlineLevel="0" collapsed="false">
      <c r="A1457" s="291" t="n">
        <v>990234</v>
      </c>
      <c r="B1457" s="291" t="s">
        <v>1789</v>
      </c>
      <c r="C1457" s="289" t="s">
        <v>318</v>
      </c>
      <c r="D1457" s="290" t="n">
        <v>5.28</v>
      </c>
    </row>
    <row r="1458" customFormat="false" ht="57.45" hidden="false" customHeight="false" outlineLevel="0" collapsed="false">
      <c r="A1458" s="291" t="n">
        <v>990235</v>
      </c>
      <c r="B1458" s="291" t="s">
        <v>1790</v>
      </c>
      <c r="C1458" s="289" t="s">
        <v>318</v>
      </c>
      <c r="D1458" s="290" t="n">
        <v>0.04</v>
      </c>
    </row>
    <row r="1459" customFormat="false" ht="35.05" hidden="false" customHeight="false" outlineLevel="0" collapsed="false">
      <c r="A1459" s="291" t="n">
        <v>990236</v>
      </c>
      <c r="B1459" s="291" t="s">
        <v>1791</v>
      </c>
      <c r="C1459" s="289" t="s">
        <v>318</v>
      </c>
      <c r="D1459" s="290" t="n">
        <v>0.08</v>
      </c>
    </row>
    <row r="1460" customFormat="false" ht="68.65" hidden="false" customHeight="false" outlineLevel="0" collapsed="false">
      <c r="A1460" s="291" t="n">
        <v>990237</v>
      </c>
      <c r="B1460" s="291" t="s">
        <v>1792</v>
      </c>
      <c r="C1460" s="289" t="s">
        <v>318</v>
      </c>
      <c r="D1460" s="290" t="n">
        <v>3.15</v>
      </c>
    </row>
    <row r="1461" customFormat="false" ht="57.45" hidden="false" customHeight="false" outlineLevel="0" collapsed="false">
      <c r="A1461" s="291" t="n">
        <v>990238</v>
      </c>
      <c r="B1461" s="291" t="s">
        <v>1793</v>
      </c>
      <c r="C1461" s="289" t="s">
        <v>318</v>
      </c>
      <c r="D1461" s="290" t="n">
        <v>4.14</v>
      </c>
    </row>
    <row r="1462" customFormat="false" ht="35.05" hidden="false" customHeight="false" outlineLevel="0" collapsed="false">
      <c r="A1462" s="291" t="n">
        <v>990239</v>
      </c>
      <c r="B1462" s="291" t="s">
        <v>1794</v>
      </c>
      <c r="C1462" s="289" t="s">
        <v>318</v>
      </c>
      <c r="D1462" s="290" t="n">
        <v>17.93</v>
      </c>
    </row>
    <row r="1463" customFormat="false" ht="35.05" hidden="false" customHeight="false" outlineLevel="0" collapsed="false">
      <c r="A1463" s="291" t="n">
        <v>990240</v>
      </c>
      <c r="B1463" s="291" t="s">
        <v>1795</v>
      </c>
      <c r="C1463" s="289" t="s">
        <v>318</v>
      </c>
      <c r="D1463" s="290" t="n">
        <v>0.15</v>
      </c>
    </row>
    <row r="1464" customFormat="false" ht="46.25" hidden="false" customHeight="false" outlineLevel="0" collapsed="false">
      <c r="A1464" s="291" t="n">
        <v>990241</v>
      </c>
      <c r="B1464" s="291" t="s">
        <v>1796</v>
      </c>
      <c r="C1464" s="289" t="s">
        <v>318</v>
      </c>
      <c r="D1464" s="290" t="n">
        <v>0.03</v>
      </c>
    </row>
    <row r="1465" customFormat="false" ht="46.25" hidden="false" customHeight="false" outlineLevel="0" collapsed="false">
      <c r="A1465" s="291" t="n">
        <v>990242</v>
      </c>
      <c r="B1465" s="291" t="s">
        <v>1797</v>
      </c>
      <c r="C1465" s="289" t="s">
        <v>318</v>
      </c>
      <c r="D1465" s="290" t="n">
        <v>0.28</v>
      </c>
    </row>
    <row r="1466" customFormat="false" ht="46.25" hidden="false" customHeight="false" outlineLevel="0" collapsed="false">
      <c r="A1466" s="291" t="n">
        <v>990243</v>
      </c>
      <c r="B1466" s="291" t="s">
        <v>1798</v>
      </c>
      <c r="C1466" s="289" t="s">
        <v>318</v>
      </c>
      <c r="D1466" s="290" t="n">
        <v>41.59</v>
      </c>
    </row>
    <row r="1467" customFormat="false" ht="35.05" hidden="false" customHeight="false" outlineLevel="0" collapsed="false">
      <c r="A1467" s="291" t="n">
        <v>990244</v>
      </c>
      <c r="B1467" s="291" t="s">
        <v>1799</v>
      </c>
      <c r="C1467" s="289" t="s">
        <v>318</v>
      </c>
      <c r="D1467" s="290" t="n">
        <v>0.36</v>
      </c>
    </row>
    <row r="1468" customFormat="false" ht="57.45" hidden="false" customHeight="false" outlineLevel="0" collapsed="false">
      <c r="A1468" s="291" t="n">
        <v>990245</v>
      </c>
      <c r="B1468" s="291" t="s">
        <v>1800</v>
      </c>
      <c r="C1468" s="289" t="s">
        <v>318</v>
      </c>
      <c r="D1468" s="290" t="n">
        <v>46.64</v>
      </c>
    </row>
    <row r="1469" customFormat="false" ht="46" hidden="false" customHeight="false" outlineLevel="0" collapsed="false">
      <c r="A1469" s="291" t="n">
        <v>990246</v>
      </c>
      <c r="B1469" s="291" t="s">
        <v>1801</v>
      </c>
      <c r="C1469" s="289" t="s">
        <v>318</v>
      </c>
      <c r="D1469" s="290" t="n">
        <v>69.5</v>
      </c>
    </row>
    <row r="1470" customFormat="false" ht="57.45" hidden="false" customHeight="false" outlineLevel="0" collapsed="false">
      <c r="A1470" s="291" t="n">
        <v>990247</v>
      </c>
      <c r="B1470" s="291" t="s">
        <v>1802</v>
      </c>
      <c r="C1470" s="289" t="s">
        <v>318</v>
      </c>
      <c r="D1470" s="290" t="n">
        <v>0.52</v>
      </c>
    </row>
    <row r="1471" customFormat="false" ht="34.8" hidden="false" customHeight="false" outlineLevel="0" collapsed="false">
      <c r="A1471" s="291" t="n">
        <v>990248</v>
      </c>
      <c r="B1471" s="291" t="s">
        <v>1803</v>
      </c>
      <c r="C1471" s="289" t="s">
        <v>318</v>
      </c>
      <c r="D1471" s="290" t="n">
        <v>0.76</v>
      </c>
    </row>
    <row r="1472" customFormat="false" ht="68.65" hidden="false" customHeight="false" outlineLevel="0" collapsed="false">
      <c r="A1472" s="291" t="n">
        <v>990249</v>
      </c>
      <c r="B1472" s="291" t="s">
        <v>1804</v>
      </c>
      <c r="C1472" s="289" t="s">
        <v>318</v>
      </c>
      <c r="D1472" s="290" t="n">
        <v>29.04</v>
      </c>
    </row>
    <row r="1473" customFormat="false" ht="57.45" hidden="false" customHeight="false" outlineLevel="0" collapsed="false">
      <c r="A1473" s="291" t="n">
        <v>990250</v>
      </c>
      <c r="B1473" s="291" t="s">
        <v>1805</v>
      </c>
      <c r="C1473" s="289" t="s">
        <v>318</v>
      </c>
      <c r="D1473" s="290" t="n">
        <v>37.31</v>
      </c>
    </row>
    <row r="1474" customFormat="false" ht="35.05" hidden="false" customHeight="false" outlineLevel="0" collapsed="false">
      <c r="A1474" s="291" t="n">
        <v>990251</v>
      </c>
      <c r="B1474" s="291" t="s">
        <v>1806</v>
      </c>
      <c r="C1474" s="289" t="s">
        <v>318</v>
      </c>
      <c r="D1474" s="290" t="n">
        <v>0.85</v>
      </c>
    </row>
    <row r="1475" customFormat="false" ht="46.25" hidden="false" customHeight="false" outlineLevel="0" collapsed="false">
      <c r="A1475" s="291" t="n">
        <v>990252</v>
      </c>
      <c r="B1475" s="291" t="s">
        <v>1807</v>
      </c>
      <c r="C1475" s="289" t="s">
        <v>318</v>
      </c>
      <c r="D1475" s="290" t="n">
        <v>0.12</v>
      </c>
    </row>
    <row r="1476" customFormat="false" ht="35.05" hidden="false" customHeight="false" outlineLevel="0" collapsed="false">
      <c r="A1476" s="291" t="n">
        <v>990253</v>
      </c>
      <c r="B1476" s="291" t="s">
        <v>1808</v>
      </c>
      <c r="C1476" s="289" t="s">
        <v>318</v>
      </c>
      <c r="D1476" s="290" t="n">
        <v>160.17</v>
      </c>
    </row>
    <row r="1477" customFormat="false" ht="46.25" hidden="false" customHeight="false" outlineLevel="0" collapsed="false">
      <c r="A1477" s="291" t="n">
        <v>990254</v>
      </c>
      <c r="B1477" s="291" t="s">
        <v>1809</v>
      </c>
      <c r="C1477" s="289" t="s">
        <v>318</v>
      </c>
      <c r="D1477" s="290" t="n">
        <v>1.18</v>
      </c>
    </row>
    <row r="1478" customFormat="false" ht="46.25" hidden="false" customHeight="false" outlineLevel="0" collapsed="false">
      <c r="A1478" s="291" t="n">
        <v>990255</v>
      </c>
      <c r="B1478" s="291" t="s">
        <v>1810</v>
      </c>
      <c r="C1478" s="289" t="s">
        <v>318</v>
      </c>
      <c r="D1478" s="290" t="n">
        <v>81.31</v>
      </c>
    </row>
    <row r="1479" customFormat="false" ht="35.05" hidden="false" customHeight="false" outlineLevel="0" collapsed="false">
      <c r="A1479" s="291" t="n">
        <v>990256</v>
      </c>
      <c r="B1479" s="291" t="s">
        <v>1811</v>
      </c>
      <c r="C1479" s="289" t="s">
        <v>318</v>
      </c>
      <c r="D1479" s="290" t="n">
        <v>1.18</v>
      </c>
    </row>
    <row r="1480" customFormat="false" ht="68.65" hidden="false" customHeight="false" outlineLevel="0" collapsed="false">
      <c r="A1480" s="291" t="n">
        <v>990257</v>
      </c>
      <c r="B1480" s="291" t="s">
        <v>1812</v>
      </c>
      <c r="C1480" s="289" t="s">
        <v>318</v>
      </c>
      <c r="D1480" s="290" t="n">
        <v>157.78</v>
      </c>
    </row>
    <row r="1481" customFormat="false" ht="46.25" hidden="false" customHeight="false" outlineLevel="0" collapsed="false">
      <c r="A1481" s="291" t="n">
        <v>990258</v>
      </c>
      <c r="B1481" s="291" t="s">
        <v>1813</v>
      </c>
      <c r="C1481" s="289" t="s">
        <v>318</v>
      </c>
      <c r="D1481" s="290" t="n">
        <v>45.61</v>
      </c>
    </row>
    <row r="1482" customFormat="false" ht="57.45" hidden="false" customHeight="false" outlineLevel="0" collapsed="false">
      <c r="A1482" s="291" t="n">
        <v>990259</v>
      </c>
      <c r="B1482" s="291" t="s">
        <v>1814</v>
      </c>
      <c r="C1482" s="289" t="s">
        <v>318</v>
      </c>
      <c r="D1482" s="290" t="n">
        <v>8.72</v>
      </c>
    </row>
    <row r="1483" customFormat="false" ht="35.05" hidden="false" customHeight="false" outlineLevel="0" collapsed="false">
      <c r="A1483" s="291" t="n">
        <v>990260</v>
      </c>
      <c r="B1483" s="291" t="s">
        <v>1815</v>
      </c>
      <c r="C1483" s="289" t="s">
        <v>318</v>
      </c>
      <c r="D1483" s="290" t="n">
        <v>6.2</v>
      </c>
    </row>
    <row r="1484" customFormat="false" ht="68.65" hidden="false" customHeight="false" outlineLevel="0" collapsed="false">
      <c r="A1484" s="291" t="n">
        <v>990261</v>
      </c>
      <c r="B1484" s="291" t="s">
        <v>1816</v>
      </c>
      <c r="C1484" s="289" t="s">
        <v>318</v>
      </c>
      <c r="D1484" s="290" t="n">
        <v>45.73</v>
      </c>
    </row>
    <row r="1485" customFormat="false" ht="57.45" hidden="false" customHeight="false" outlineLevel="0" collapsed="false">
      <c r="A1485" s="291" t="n">
        <v>990262</v>
      </c>
      <c r="B1485" s="291" t="s">
        <v>1817</v>
      </c>
      <c r="C1485" s="289" t="s">
        <v>318</v>
      </c>
      <c r="D1485" s="290" t="n">
        <v>157.78</v>
      </c>
    </row>
    <row r="1486" customFormat="false" ht="35.05" hidden="false" customHeight="false" outlineLevel="0" collapsed="false">
      <c r="A1486" s="291" t="n">
        <v>990263</v>
      </c>
      <c r="B1486" s="291" t="s">
        <v>1818</v>
      </c>
      <c r="C1486" s="289" t="s">
        <v>318</v>
      </c>
      <c r="D1486" s="290" t="n">
        <v>1.46</v>
      </c>
    </row>
    <row r="1487" customFormat="false" ht="46.25" hidden="false" customHeight="false" outlineLevel="0" collapsed="false">
      <c r="A1487" s="291" t="n">
        <v>990264</v>
      </c>
      <c r="B1487" s="291" t="s">
        <v>1819</v>
      </c>
      <c r="C1487" s="289" t="s">
        <v>318</v>
      </c>
      <c r="D1487" s="290" t="n">
        <v>1.61</v>
      </c>
    </row>
    <row r="1488" customFormat="false" ht="46.25" hidden="false" customHeight="false" outlineLevel="0" collapsed="false">
      <c r="A1488" s="291" t="n">
        <v>990265</v>
      </c>
      <c r="B1488" s="291" t="s">
        <v>1820</v>
      </c>
      <c r="C1488" s="289" t="s">
        <v>318</v>
      </c>
      <c r="D1488" s="290" t="n">
        <v>11.18</v>
      </c>
    </row>
    <row r="1489" customFormat="false" ht="46.25" hidden="false" customHeight="false" outlineLevel="0" collapsed="false">
      <c r="A1489" s="291" t="n">
        <v>990266</v>
      </c>
      <c r="B1489" s="291" t="s">
        <v>1821</v>
      </c>
      <c r="C1489" s="289" t="s">
        <v>318</v>
      </c>
      <c r="D1489" s="290" t="n">
        <v>3.59</v>
      </c>
    </row>
    <row r="1490" customFormat="false" ht="68.65" hidden="false" customHeight="false" outlineLevel="0" collapsed="false">
      <c r="A1490" s="291" t="n">
        <v>990267</v>
      </c>
      <c r="B1490" s="291" t="s">
        <v>1822</v>
      </c>
      <c r="C1490" s="289" t="s">
        <v>318</v>
      </c>
      <c r="D1490" s="290" t="n">
        <v>4.08</v>
      </c>
    </row>
    <row r="1491" customFormat="false" ht="57.45" hidden="false" customHeight="false" outlineLevel="0" collapsed="false">
      <c r="A1491" s="291" t="n">
        <v>990268</v>
      </c>
      <c r="B1491" s="291" t="s">
        <v>1823</v>
      </c>
      <c r="C1491" s="289" t="s">
        <v>318</v>
      </c>
      <c r="D1491" s="290" t="n">
        <v>3.29</v>
      </c>
    </row>
    <row r="1492" customFormat="false" ht="35.05" hidden="false" customHeight="false" outlineLevel="0" collapsed="false">
      <c r="A1492" s="291" t="n">
        <v>990269</v>
      </c>
      <c r="B1492" s="291" t="s">
        <v>1824</v>
      </c>
      <c r="C1492" s="289" t="s">
        <v>318</v>
      </c>
      <c r="D1492" s="290" t="n">
        <v>14.19</v>
      </c>
    </row>
    <row r="1493" customFormat="false" ht="12.8" hidden="false" customHeight="false" outlineLevel="0" collapsed="false">
      <c r="A1493" s="293" t="n">
        <v>104658</v>
      </c>
      <c r="B1493" s="294" t="s">
        <v>1825</v>
      </c>
      <c r="C1493" s="293" t="s">
        <v>1826</v>
      </c>
      <c r="D1493" s="295" t="n">
        <v>182.15</v>
      </c>
    </row>
    <row r="1494" customFormat="false" ht="12.8" hidden="false" customHeight="false" outlineLevel="0" collapsed="false">
      <c r="A1494" s="293" t="n">
        <v>105002</v>
      </c>
      <c r="B1494" s="294" t="s">
        <v>1827</v>
      </c>
      <c r="C1494" s="293" t="s">
        <v>307</v>
      </c>
      <c r="D1494" s="295" t="n">
        <v>764.65</v>
      </c>
    </row>
    <row r="1495" customFormat="false" ht="12.8" hidden="false" customHeight="false" outlineLevel="0" collapsed="false">
      <c r="A1495" s="293" t="n">
        <v>105004</v>
      </c>
      <c r="B1495" s="294" t="s">
        <v>1828</v>
      </c>
      <c r="C1495" s="293" t="s">
        <v>1826</v>
      </c>
      <c r="D1495" s="295" t="n">
        <v>130.01</v>
      </c>
    </row>
    <row r="1496" customFormat="false" ht="12.8" hidden="false" customHeight="false" outlineLevel="0" collapsed="false">
      <c r="A1496" s="293" t="n">
        <v>105003</v>
      </c>
      <c r="B1496" s="294" t="s">
        <v>1829</v>
      </c>
      <c r="C1496" s="293" t="s">
        <v>307</v>
      </c>
      <c r="D1496" s="295" t="n">
        <v>1270.46</v>
      </c>
    </row>
    <row r="1497" customFormat="false" ht="12.8" hidden="false" customHeight="false" outlineLevel="0" collapsed="false">
      <c r="A1497" s="293" t="n">
        <v>105005</v>
      </c>
      <c r="B1497" s="294" t="s">
        <v>1830</v>
      </c>
      <c r="C1497" s="293" t="s">
        <v>1826</v>
      </c>
      <c r="D1497" s="295" t="n">
        <v>223.66</v>
      </c>
    </row>
    <row r="1498" customFormat="false" ht="12.8" hidden="false" customHeight="false" outlineLevel="0" collapsed="false">
      <c r="A1498" s="293" t="n">
        <v>105006</v>
      </c>
      <c r="B1498" s="294" t="s">
        <v>1831</v>
      </c>
      <c r="C1498" s="293" t="s">
        <v>307</v>
      </c>
      <c r="D1498" s="295" t="s">
        <v>1832</v>
      </c>
    </row>
    <row r="1499" customFormat="false" ht="12.8" hidden="false" customHeight="false" outlineLevel="0" collapsed="false">
      <c r="A1499" s="293" t="n">
        <v>104999</v>
      </c>
      <c r="B1499" s="294" t="s">
        <v>1833</v>
      </c>
      <c r="C1499" s="293" t="s">
        <v>307</v>
      </c>
      <c r="D1499" s="295" t="s">
        <v>1832</v>
      </c>
    </row>
    <row r="1500" customFormat="false" ht="12.8" hidden="false" customHeight="false" outlineLevel="0" collapsed="false">
      <c r="A1500" s="293" t="n">
        <v>105000</v>
      </c>
      <c r="B1500" s="294" t="s">
        <v>1834</v>
      </c>
      <c r="C1500" s="293" t="s">
        <v>1835</v>
      </c>
      <c r="D1500" s="295" t="n">
        <v>1752.91</v>
      </c>
    </row>
    <row r="1501" customFormat="false" ht="12.8" hidden="false" customHeight="false" outlineLevel="0" collapsed="false">
      <c r="A1501" s="293" t="n">
        <v>105001</v>
      </c>
      <c r="B1501" s="294" t="s">
        <v>1836</v>
      </c>
      <c r="C1501" s="293" t="s">
        <v>1835</v>
      </c>
      <c r="D1501" s="295" t="n">
        <v>1790.86</v>
      </c>
    </row>
    <row r="1502" customFormat="false" ht="12.8" hidden="false" customHeight="false" outlineLevel="0" collapsed="false">
      <c r="A1502" s="293" t="n">
        <v>89306</v>
      </c>
      <c r="B1502" s="294" t="s">
        <v>1837</v>
      </c>
      <c r="C1502" s="293" t="s">
        <v>1826</v>
      </c>
      <c r="D1502" s="295" t="n">
        <v>96.06</v>
      </c>
    </row>
    <row r="1503" customFormat="false" ht="12.8" hidden="false" customHeight="false" outlineLevel="0" collapsed="false">
      <c r="A1503" s="293" t="n">
        <v>89307</v>
      </c>
      <c r="B1503" s="294" t="s">
        <v>1838</v>
      </c>
      <c r="C1503" s="293" t="s">
        <v>1826</v>
      </c>
      <c r="D1503" s="295" t="n">
        <v>98.51</v>
      </c>
    </row>
    <row r="1504" customFormat="false" ht="12.8" hidden="false" customHeight="false" outlineLevel="0" collapsed="false">
      <c r="A1504" s="293" t="n">
        <v>89290</v>
      </c>
      <c r="B1504" s="294" t="s">
        <v>1839</v>
      </c>
      <c r="C1504" s="293" t="s">
        <v>1826</v>
      </c>
      <c r="D1504" s="295" t="n">
        <v>77.27</v>
      </c>
    </row>
    <row r="1505" customFormat="false" ht="12.8" hidden="false" customHeight="false" outlineLevel="0" collapsed="false">
      <c r="A1505" s="293" t="n">
        <v>89291</v>
      </c>
      <c r="B1505" s="294" t="s">
        <v>1840</v>
      </c>
      <c r="C1505" s="293" t="s">
        <v>1826</v>
      </c>
      <c r="D1505" s="295" t="n">
        <v>79.1</v>
      </c>
    </row>
    <row r="1506" customFormat="false" ht="12.8" hidden="false" customHeight="false" outlineLevel="0" collapsed="false">
      <c r="A1506" s="293" t="n">
        <v>89298</v>
      </c>
      <c r="B1506" s="294" t="s">
        <v>1841</v>
      </c>
      <c r="C1506" s="293" t="s">
        <v>1826</v>
      </c>
      <c r="D1506" s="295" t="n">
        <v>80.68</v>
      </c>
    </row>
    <row r="1507" customFormat="false" ht="12.8" hidden="false" customHeight="false" outlineLevel="0" collapsed="false">
      <c r="A1507" s="293" t="n">
        <v>89299</v>
      </c>
      <c r="B1507" s="294" t="s">
        <v>1842</v>
      </c>
      <c r="C1507" s="293" t="s">
        <v>1826</v>
      </c>
      <c r="D1507" s="295" t="n">
        <v>82.88</v>
      </c>
    </row>
    <row r="1508" customFormat="false" ht="12.8" hidden="false" customHeight="false" outlineLevel="0" collapsed="false">
      <c r="A1508" s="293" t="n">
        <v>89282</v>
      </c>
      <c r="B1508" s="294" t="s">
        <v>1843</v>
      </c>
      <c r="C1508" s="293" t="s">
        <v>1826</v>
      </c>
      <c r="D1508" s="295" t="n">
        <v>67.51</v>
      </c>
    </row>
    <row r="1509" customFormat="false" ht="12.8" hidden="false" customHeight="false" outlineLevel="0" collapsed="false">
      <c r="A1509" s="293" t="n">
        <v>89283</v>
      </c>
      <c r="B1509" s="294" t="s">
        <v>1844</v>
      </c>
      <c r="C1509" s="293" t="s">
        <v>1826</v>
      </c>
      <c r="D1509" s="295" t="n">
        <v>69.16</v>
      </c>
    </row>
    <row r="1510" customFormat="false" ht="12.8" hidden="false" customHeight="false" outlineLevel="0" collapsed="false">
      <c r="A1510" s="293" t="n">
        <v>89480</v>
      </c>
      <c r="B1510" s="294" t="s">
        <v>1845</v>
      </c>
      <c r="C1510" s="293" t="s">
        <v>1826</v>
      </c>
      <c r="D1510" s="295" t="n">
        <v>167.94</v>
      </c>
    </row>
    <row r="1511" customFormat="false" ht="12.8" hidden="false" customHeight="false" outlineLevel="0" collapsed="false">
      <c r="A1511" s="293" t="n">
        <v>89464</v>
      </c>
      <c r="B1511" s="294" t="s">
        <v>1846</v>
      </c>
      <c r="C1511" s="293" t="s">
        <v>1826</v>
      </c>
      <c r="D1511" s="295" t="n">
        <v>144.75</v>
      </c>
    </row>
    <row r="1512" customFormat="false" ht="12.8" hidden="false" customHeight="false" outlineLevel="0" collapsed="false">
      <c r="A1512" s="293" t="n">
        <v>89478</v>
      </c>
      <c r="B1512" s="294" t="s">
        <v>1847</v>
      </c>
      <c r="C1512" s="293" t="s">
        <v>1826</v>
      </c>
      <c r="D1512" s="295" t="n">
        <v>145.72</v>
      </c>
    </row>
    <row r="1513" customFormat="false" ht="12.8" hidden="false" customHeight="false" outlineLevel="0" collapsed="false">
      <c r="A1513" s="293" t="n">
        <v>89462</v>
      </c>
      <c r="B1513" s="294" t="s">
        <v>1848</v>
      </c>
      <c r="C1513" s="293" t="s">
        <v>1826</v>
      </c>
      <c r="D1513" s="295" t="n">
        <v>123.61</v>
      </c>
    </row>
    <row r="1514" customFormat="false" ht="12.8" hidden="false" customHeight="false" outlineLevel="0" collapsed="false">
      <c r="A1514" s="293" t="n">
        <v>104444</v>
      </c>
      <c r="B1514" s="294" t="s">
        <v>1849</v>
      </c>
      <c r="C1514" s="293" t="s">
        <v>1826</v>
      </c>
      <c r="D1514" s="295" t="s">
        <v>1832</v>
      </c>
    </row>
    <row r="1515" customFormat="false" ht="12.8" hidden="false" customHeight="false" outlineLevel="0" collapsed="false">
      <c r="A1515" s="293" t="n">
        <v>104442</v>
      </c>
      <c r="B1515" s="294" t="s">
        <v>1850</v>
      </c>
      <c r="C1515" s="293" t="s">
        <v>1826</v>
      </c>
      <c r="D1515" s="295" t="s">
        <v>1832</v>
      </c>
    </row>
    <row r="1516" customFormat="false" ht="12.8" hidden="false" customHeight="false" outlineLevel="0" collapsed="false">
      <c r="A1516" s="293" t="n">
        <v>89472</v>
      </c>
      <c r="B1516" s="294" t="s">
        <v>1851</v>
      </c>
      <c r="C1516" s="293" t="s">
        <v>1826</v>
      </c>
      <c r="D1516" s="295" t="n">
        <v>126.38</v>
      </c>
    </row>
    <row r="1517" customFormat="false" ht="12.8" hidden="false" customHeight="false" outlineLevel="0" collapsed="false">
      <c r="A1517" s="293" t="n">
        <v>89455</v>
      </c>
      <c r="B1517" s="294" t="s">
        <v>1852</v>
      </c>
      <c r="C1517" s="293" t="s">
        <v>1826</v>
      </c>
      <c r="D1517" s="295" t="n">
        <v>111.98</v>
      </c>
    </row>
    <row r="1518" customFormat="false" ht="12.8" hidden="false" customHeight="false" outlineLevel="0" collapsed="false">
      <c r="A1518" s="293" t="n">
        <v>89470</v>
      </c>
      <c r="B1518" s="294" t="s">
        <v>1853</v>
      </c>
      <c r="C1518" s="293" t="s">
        <v>1826</v>
      </c>
      <c r="D1518" s="295" t="n">
        <v>106.18</v>
      </c>
    </row>
    <row r="1519" customFormat="false" ht="12.8" hidden="false" customHeight="false" outlineLevel="0" collapsed="false">
      <c r="A1519" s="293" t="n">
        <v>89453</v>
      </c>
      <c r="B1519" s="294" t="s">
        <v>1854</v>
      </c>
      <c r="C1519" s="293" t="s">
        <v>1826</v>
      </c>
      <c r="D1519" s="295" t="n">
        <v>92.88</v>
      </c>
    </row>
    <row r="1520" customFormat="false" ht="12.8" hidden="false" customHeight="false" outlineLevel="0" collapsed="false">
      <c r="A1520" s="293" t="n">
        <v>104443</v>
      </c>
      <c r="B1520" s="294" t="s">
        <v>1855</v>
      </c>
      <c r="C1520" s="293" t="s">
        <v>1826</v>
      </c>
      <c r="D1520" s="295" t="s">
        <v>1832</v>
      </c>
    </row>
    <row r="1521" customFormat="false" ht="12.8" hidden="false" customHeight="false" outlineLevel="0" collapsed="false">
      <c r="A1521" s="293" t="n">
        <v>104441</v>
      </c>
      <c r="B1521" s="294" t="s">
        <v>1856</v>
      </c>
      <c r="C1521" s="293" t="s">
        <v>1826</v>
      </c>
      <c r="D1521" s="295" t="s">
        <v>1832</v>
      </c>
    </row>
    <row r="1522" customFormat="false" ht="12.8" hidden="false" customHeight="false" outlineLevel="0" collapsed="false">
      <c r="A1522" s="293" t="n">
        <v>103354</v>
      </c>
      <c r="B1522" s="294" t="s">
        <v>1857</v>
      </c>
      <c r="C1522" s="293" t="s">
        <v>1826</v>
      </c>
      <c r="D1522" s="295" t="n">
        <v>92.8</v>
      </c>
    </row>
    <row r="1523" customFormat="false" ht="12.8" hidden="false" customHeight="false" outlineLevel="0" collapsed="false">
      <c r="A1523" s="293" t="n">
        <v>103355</v>
      </c>
      <c r="B1523" s="294" t="s">
        <v>1858</v>
      </c>
      <c r="C1523" s="293" t="s">
        <v>1826</v>
      </c>
      <c r="D1523" s="295" t="n">
        <v>94.27</v>
      </c>
    </row>
    <row r="1524" customFormat="false" ht="12.8" hidden="false" customHeight="false" outlineLevel="0" collapsed="false">
      <c r="A1524" s="293" t="n">
        <v>103330</v>
      </c>
      <c r="B1524" s="294" t="s">
        <v>1859</v>
      </c>
      <c r="C1524" s="293" t="s">
        <v>1826</v>
      </c>
      <c r="D1524" s="295" t="n">
        <v>84.65</v>
      </c>
    </row>
    <row r="1525" customFormat="false" ht="12.8" hidden="false" customHeight="false" outlineLevel="0" collapsed="false">
      <c r="A1525" s="293" t="n">
        <v>103331</v>
      </c>
      <c r="B1525" s="294" t="s">
        <v>1860</v>
      </c>
      <c r="C1525" s="293" t="s">
        <v>1826</v>
      </c>
      <c r="D1525" s="295" t="n">
        <v>86.03</v>
      </c>
    </row>
    <row r="1526" customFormat="false" ht="12.8" hidden="false" customHeight="false" outlineLevel="0" collapsed="false">
      <c r="A1526" s="293" t="n">
        <v>103358</v>
      </c>
      <c r="B1526" s="294" t="s">
        <v>1861</v>
      </c>
      <c r="C1526" s="293" t="s">
        <v>1826</v>
      </c>
      <c r="D1526" s="295" t="n">
        <v>70.84</v>
      </c>
    </row>
    <row r="1527" customFormat="false" ht="12.8" hidden="false" customHeight="false" outlineLevel="0" collapsed="false">
      <c r="A1527" s="293" t="n">
        <v>103359</v>
      </c>
      <c r="B1527" s="294" t="s">
        <v>1862</v>
      </c>
      <c r="C1527" s="293" t="s">
        <v>1826</v>
      </c>
      <c r="D1527" s="295" t="n">
        <v>72.02</v>
      </c>
    </row>
    <row r="1528" customFormat="false" ht="12.8" hidden="false" customHeight="false" outlineLevel="0" collapsed="false">
      <c r="A1528" s="293" t="n">
        <v>103366</v>
      </c>
      <c r="B1528" s="294" t="s">
        <v>1863</v>
      </c>
      <c r="C1528" s="293" t="s">
        <v>1826</v>
      </c>
      <c r="D1528" s="295" t="n">
        <v>60.5</v>
      </c>
    </row>
    <row r="1529" customFormat="false" ht="12.8" hidden="false" customHeight="false" outlineLevel="0" collapsed="false">
      <c r="A1529" s="293" t="n">
        <v>103367</v>
      </c>
      <c r="B1529" s="294" t="s">
        <v>1864</v>
      </c>
      <c r="C1529" s="293" t="s">
        <v>1826</v>
      </c>
      <c r="D1529" s="295" t="n">
        <v>61.56</v>
      </c>
    </row>
    <row r="1530" customFormat="false" ht="12.8" hidden="false" customHeight="false" outlineLevel="0" collapsed="false">
      <c r="A1530" s="293" t="n">
        <v>103360</v>
      </c>
      <c r="B1530" s="294" t="s">
        <v>1865</v>
      </c>
      <c r="C1530" s="293" t="s">
        <v>1826</v>
      </c>
      <c r="D1530" s="295" t="n">
        <v>83.08</v>
      </c>
    </row>
    <row r="1531" customFormat="false" ht="12.8" hidden="false" customHeight="false" outlineLevel="0" collapsed="false">
      <c r="A1531" s="293" t="n">
        <v>103361</v>
      </c>
      <c r="B1531" s="294" t="s">
        <v>1866</v>
      </c>
      <c r="C1531" s="293" t="s">
        <v>1826</v>
      </c>
      <c r="D1531" s="295" t="n">
        <v>84.56</v>
      </c>
    </row>
    <row r="1532" customFormat="false" ht="12.8" hidden="false" customHeight="false" outlineLevel="0" collapsed="false">
      <c r="A1532" s="293" t="n">
        <v>103368</v>
      </c>
      <c r="B1532" s="294" t="s">
        <v>1867</v>
      </c>
      <c r="C1532" s="293" t="s">
        <v>1826</v>
      </c>
      <c r="D1532" s="295" t="n">
        <v>69.07</v>
      </c>
    </row>
    <row r="1533" customFormat="false" ht="12.8" hidden="false" customHeight="false" outlineLevel="0" collapsed="false">
      <c r="A1533" s="293" t="n">
        <v>103369</v>
      </c>
      <c r="B1533" s="294" t="s">
        <v>1868</v>
      </c>
      <c r="C1533" s="293" t="s">
        <v>1826</v>
      </c>
      <c r="D1533" s="295" t="n">
        <v>70.41</v>
      </c>
    </row>
    <row r="1534" customFormat="false" ht="12.8" hidden="false" customHeight="false" outlineLevel="0" collapsed="false">
      <c r="A1534" s="293" t="n">
        <v>103334</v>
      </c>
      <c r="B1534" s="294" t="s">
        <v>1869</v>
      </c>
      <c r="C1534" s="293" t="s">
        <v>1826</v>
      </c>
      <c r="D1534" s="295" t="n">
        <v>152.31</v>
      </c>
    </row>
    <row r="1535" customFormat="false" ht="12.8" hidden="false" customHeight="false" outlineLevel="0" collapsed="false">
      <c r="A1535" s="293" t="n">
        <v>103335</v>
      </c>
      <c r="B1535" s="294" t="s">
        <v>1870</v>
      </c>
      <c r="C1535" s="293" t="s">
        <v>1826</v>
      </c>
      <c r="D1535" s="295" t="n">
        <v>154.89</v>
      </c>
    </row>
    <row r="1536" customFormat="false" ht="12.8" hidden="false" customHeight="false" outlineLevel="0" collapsed="false">
      <c r="A1536" s="293" t="n">
        <v>103362</v>
      </c>
      <c r="B1536" s="294" t="s">
        <v>1871</v>
      </c>
      <c r="C1536" s="293" t="s">
        <v>1826</v>
      </c>
      <c r="D1536" s="295" t="n">
        <v>99.67</v>
      </c>
    </row>
    <row r="1537" customFormat="false" ht="12.8" hidden="false" customHeight="false" outlineLevel="0" collapsed="false">
      <c r="A1537" s="293" t="n">
        <v>103363</v>
      </c>
      <c r="B1537" s="294" t="s">
        <v>1872</v>
      </c>
      <c r="C1537" s="293" t="s">
        <v>1826</v>
      </c>
      <c r="D1537" s="295" t="n">
        <v>101.34</v>
      </c>
    </row>
    <row r="1538" customFormat="false" ht="12.8" hidden="false" customHeight="false" outlineLevel="0" collapsed="false">
      <c r="A1538" s="293" t="n">
        <v>103370</v>
      </c>
      <c r="B1538" s="294" t="s">
        <v>1873</v>
      </c>
      <c r="C1538" s="293" t="s">
        <v>1826</v>
      </c>
      <c r="D1538" s="295" t="n">
        <v>85.95</v>
      </c>
    </row>
    <row r="1539" customFormat="false" ht="12.8" hidden="false" customHeight="false" outlineLevel="0" collapsed="false">
      <c r="A1539" s="293" t="n">
        <v>103371</v>
      </c>
      <c r="B1539" s="294" t="s">
        <v>1874</v>
      </c>
      <c r="C1539" s="293" t="s">
        <v>1826</v>
      </c>
      <c r="D1539" s="295" t="n">
        <v>87.46</v>
      </c>
    </row>
    <row r="1540" customFormat="false" ht="12.8" hidden="false" customHeight="false" outlineLevel="0" collapsed="false">
      <c r="A1540" s="293" t="n">
        <v>103332</v>
      </c>
      <c r="B1540" s="294" t="s">
        <v>1875</v>
      </c>
      <c r="C1540" s="293" t="s">
        <v>1826</v>
      </c>
      <c r="D1540" s="295" t="n">
        <v>130.07</v>
      </c>
    </row>
    <row r="1541" customFormat="false" ht="12.8" hidden="false" customHeight="false" outlineLevel="0" collapsed="false">
      <c r="A1541" s="293" t="n">
        <v>103333</v>
      </c>
      <c r="B1541" s="294" t="s">
        <v>1876</v>
      </c>
      <c r="C1541" s="293" t="s">
        <v>1826</v>
      </c>
      <c r="D1541" s="295" t="n">
        <v>131.55</v>
      </c>
    </row>
    <row r="1542" customFormat="false" ht="12.8" hidden="false" customHeight="false" outlineLevel="0" collapsed="false">
      <c r="A1542" s="293" t="n">
        <v>103352</v>
      </c>
      <c r="B1542" s="294" t="s">
        <v>1877</v>
      </c>
      <c r="C1542" s="293" t="s">
        <v>1826</v>
      </c>
      <c r="D1542" s="295" t="n">
        <v>110.38</v>
      </c>
    </row>
    <row r="1543" customFormat="false" ht="12.8" hidden="false" customHeight="false" outlineLevel="0" collapsed="false">
      <c r="A1543" s="293" t="n">
        <v>103353</v>
      </c>
      <c r="B1543" s="294" t="s">
        <v>1878</v>
      </c>
      <c r="C1543" s="293" t="s">
        <v>1826</v>
      </c>
      <c r="D1543" s="295" t="n">
        <v>111.75</v>
      </c>
    </row>
    <row r="1544" customFormat="false" ht="12.8" hidden="false" customHeight="false" outlineLevel="0" collapsed="false">
      <c r="A1544" s="293" t="n">
        <v>103328</v>
      </c>
      <c r="B1544" s="294" t="s">
        <v>1879</v>
      </c>
      <c r="C1544" s="293" t="s">
        <v>1826</v>
      </c>
      <c r="D1544" s="295" t="n">
        <v>100.32</v>
      </c>
    </row>
    <row r="1545" customFormat="false" ht="12.8" hidden="false" customHeight="false" outlineLevel="0" collapsed="false">
      <c r="A1545" s="293" t="n">
        <v>103329</v>
      </c>
      <c r="B1545" s="294" t="s">
        <v>1880</v>
      </c>
      <c r="C1545" s="293" t="s">
        <v>1826</v>
      </c>
      <c r="D1545" s="295" t="n">
        <v>101.61</v>
      </c>
    </row>
    <row r="1546" customFormat="false" ht="12.8" hidden="false" customHeight="false" outlineLevel="0" collapsed="false">
      <c r="A1546" s="293" t="n">
        <v>103356</v>
      </c>
      <c r="B1546" s="294" t="s">
        <v>1881</v>
      </c>
      <c r="C1546" s="293" t="s">
        <v>1826</v>
      </c>
      <c r="D1546" s="295" t="n">
        <v>60.9</v>
      </c>
    </row>
    <row r="1547" customFormat="false" ht="12.8" hidden="false" customHeight="false" outlineLevel="0" collapsed="false">
      <c r="A1547" s="293" t="n">
        <v>103357</v>
      </c>
      <c r="B1547" s="294" t="s">
        <v>1882</v>
      </c>
      <c r="C1547" s="293" t="s">
        <v>1826</v>
      </c>
      <c r="D1547" s="295" t="n">
        <v>61.99</v>
      </c>
    </row>
    <row r="1548" customFormat="false" ht="12.8" hidden="false" customHeight="false" outlineLevel="0" collapsed="false">
      <c r="A1548" s="293" t="n">
        <v>103364</v>
      </c>
      <c r="B1548" s="294" t="s">
        <v>1883</v>
      </c>
      <c r="C1548" s="293" t="s">
        <v>1826</v>
      </c>
      <c r="D1548" s="295" t="n">
        <v>50.14</v>
      </c>
    </row>
    <row r="1549" customFormat="false" ht="12.8" hidden="false" customHeight="false" outlineLevel="0" collapsed="false">
      <c r="A1549" s="293" t="n">
        <v>103365</v>
      </c>
      <c r="B1549" s="294" t="s">
        <v>1884</v>
      </c>
      <c r="C1549" s="293" t="s">
        <v>1826</v>
      </c>
      <c r="D1549" s="295" t="n">
        <v>50.93</v>
      </c>
    </row>
    <row r="1550" customFormat="false" ht="12.8" hidden="false" customHeight="false" outlineLevel="0" collapsed="false">
      <c r="A1550" s="293" t="n">
        <v>103350</v>
      </c>
      <c r="B1550" s="294" t="s">
        <v>1885</v>
      </c>
      <c r="C1550" s="293" t="s">
        <v>1826</v>
      </c>
      <c r="D1550" s="295" t="n">
        <v>186</v>
      </c>
    </row>
    <row r="1551" customFormat="false" ht="12.8" hidden="false" customHeight="false" outlineLevel="0" collapsed="false">
      <c r="A1551" s="293" t="n">
        <v>103351</v>
      </c>
      <c r="B1551" s="294" t="s">
        <v>1886</v>
      </c>
      <c r="C1551" s="293" t="s">
        <v>1826</v>
      </c>
      <c r="D1551" s="295" t="n">
        <v>187.89</v>
      </c>
    </row>
    <row r="1552" customFormat="false" ht="12.8" hidden="false" customHeight="false" outlineLevel="0" collapsed="false">
      <c r="A1552" s="293" t="n">
        <v>103344</v>
      </c>
      <c r="B1552" s="294" t="s">
        <v>1887</v>
      </c>
      <c r="C1552" s="293" t="s">
        <v>1826</v>
      </c>
      <c r="D1552" s="295" t="n">
        <v>81.32</v>
      </c>
    </row>
    <row r="1553" customFormat="false" ht="12.8" hidden="false" customHeight="false" outlineLevel="0" collapsed="false">
      <c r="A1553" s="293" t="n">
        <v>103345</v>
      </c>
      <c r="B1553" s="294" t="s">
        <v>1888</v>
      </c>
      <c r="C1553" s="293" t="s">
        <v>1826</v>
      </c>
      <c r="D1553" s="295" t="n">
        <v>83.05</v>
      </c>
    </row>
    <row r="1554" customFormat="false" ht="12.8" hidden="false" customHeight="false" outlineLevel="0" collapsed="false">
      <c r="A1554" s="293" t="n">
        <v>103348</v>
      </c>
      <c r="B1554" s="294" t="s">
        <v>1889</v>
      </c>
      <c r="C1554" s="293" t="s">
        <v>1826</v>
      </c>
      <c r="D1554" s="295" t="n">
        <v>67.61</v>
      </c>
    </row>
    <row r="1555" customFormat="false" ht="12.8" hidden="false" customHeight="false" outlineLevel="0" collapsed="false">
      <c r="A1555" s="293" t="n">
        <v>103349</v>
      </c>
      <c r="B1555" s="294" t="s">
        <v>1890</v>
      </c>
      <c r="C1555" s="293" t="s">
        <v>1826</v>
      </c>
      <c r="D1555" s="295" t="n">
        <v>69.17</v>
      </c>
    </row>
    <row r="1556" customFormat="false" ht="12.8" hidden="false" customHeight="false" outlineLevel="0" collapsed="false">
      <c r="A1556" s="293" t="n">
        <v>103346</v>
      </c>
      <c r="B1556" s="294" t="s">
        <v>1891</v>
      </c>
      <c r="C1556" s="293" t="s">
        <v>1826</v>
      </c>
      <c r="D1556" s="295" t="n">
        <v>91.16</v>
      </c>
    </row>
    <row r="1557" customFormat="false" ht="12.8" hidden="false" customHeight="false" outlineLevel="0" collapsed="false">
      <c r="A1557" s="293" t="n">
        <v>103347</v>
      </c>
      <c r="B1557" s="294" t="s">
        <v>1892</v>
      </c>
      <c r="C1557" s="293" t="s">
        <v>1826</v>
      </c>
      <c r="D1557" s="295" t="n">
        <v>93</v>
      </c>
    </row>
    <row r="1558" customFormat="false" ht="12.8" hidden="false" customHeight="false" outlineLevel="0" collapsed="false">
      <c r="A1558" s="293" t="n">
        <v>103324</v>
      </c>
      <c r="B1558" s="294" t="s">
        <v>1893</v>
      </c>
      <c r="C1558" s="293" t="s">
        <v>1826</v>
      </c>
      <c r="D1558" s="295" t="n">
        <v>76.96</v>
      </c>
    </row>
    <row r="1559" customFormat="false" ht="12.8" hidden="false" customHeight="false" outlineLevel="0" collapsed="false">
      <c r="A1559" s="293" t="n">
        <v>103325</v>
      </c>
      <c r="B1559" s="294" t="s">
        <v>1894</v>
      </c>
      <c r="C1559" s="293" t="s">
        <v>1826</v>
      </c>
      <c r="D1559" s="295" t="n">
        <v>78.63</v>
      </c>
    </row>
    <row r="1560" customFormat="false" ht="12.8" hidden="false" customHeight="false" outlineLevel="0" collapsed="false">
      <c r="A1560" s="293" t="n">
        <v>103326</v>
      </c>
      <c r="B1560" s="294" t="s">
        <v>1895</v>
      </c>
      <c r="C1560" s="293" t="s">
        <v>1826</v>
      </c>
      <c r="D1560" s="295" t="n">
        <v>90.58</v>
      </c>
    </row>
    <row r="1561" customFormat="false" ht="12.8" hidden="false" customHeight="false" outlineLevel="0" collapsed="false">
      <c r="A1561" s="293" t="n">
        <v>103327</v>
      </c>
      <c r="B1561" s="294" t="s">
        <v>1896</v>
      </c>
      <c r="C1561" s="293" t="s">
        <v>1826</v>
      </c>
      <c r="D1561" s="295" t="n">
        <v>92.53</v>
      </c>
    </row>
    <row r="1562" customFormat="false" ht="12.8" hidden="false" customHeight="false" outlineLevel="0" collapsed="false">
      <c r="A1562" s="293" t="n">
        <v>103322</v>
      </c>
      <c r="B1562" s="294" t="s">
        <v>1897</v>
      </c>
      <c r="C1562" s="293" t="s">
        <v>1826</v>
      </c>
      <c r="D1562" s="295" t="n">
        <v>56.83</v>
      </c>
    </row>
    <row r="1563" customFormat="false" ht="12.8" hidden="false" customHeight="false" outlineLevel="0" collapsed="false">
      <c r="A1563" s="293" t="n">
        <v>103323</v>
      </c>
      <c r="B1563" s="294" t="s">
        <v>1898</v>
      </c>
      <c r="C1563" s="293" t="s">
        <v>1826</v>
      </c>
      <c r="D1563" s="295" t="n">
        <v>58.3</v>
      </c>
    </row>
    <row r="1564" customFormat="false" ht="12.8" hidden="false" customHeight="false" outlineLevel="0" collapsed="false">
      <c r="A1564" s="293" t="n">
        <v>103338</v>
      </c>
      <c r="B1564" s="294" t="s">
        <v>1899</v>
      </c>
      <c r="C1564" s="293" t="s">
        <v>1826</v>
      </c>
      <c r="D1564" s="295" t="n">
        <v>123.62</v>
      </c>
    </row>
    <row r="1565" customFormat="false" ht="12.8" hidden="false" customHeight="false" outlineLevel="0" collapsed="false">
      <c r="A1565" s="293" t="n">
        <v>103339</v>
      </c>
      <c r="B1565" s="294" t="s">
        <v>1900</v>
      </c>
      <c r="C1565" s="293" t="s">
        <v>1826</v>
      </c>
      <c r="D1565" s="295" t="n">
        <v>125.06</v>
      </c>
    </row>
    <row r="1566" customFormat="false" ht="12.8" hidden="false" customHeight="false" outlineLevel="0" collapsed="false">
      <c r="A1566" s="293" t="n">
        <v>103340</v>
      </c>
      <c r="B1566" s="294" t="s">
        <v>1901</v>
      </c>
      <c r="C1566" s="293" t="s">
        <v>1826</v>
      </c>
      <c r="D1566" s="295" t="n">
        <v>149.12</v>
      </c>
    </row>
    <row r="1567" customFormat="false" ht="12.8" hidden="false" customHeight="false" outlineLevel="0" collapsed="false">
      <c r="A1567" s="293" t="n">
        <v>103341</v>
      </c>
      <c r="B1567" s="294" t="s">
        <v>1902</v>
      </c>
      <c r="C1567" s="293" t="s">
        <v>1826</v>
      </c>
      <c r="D1567" s="295" t="n">
        <v>150.93</v>
      </c>
    </row>
    <row r="1568" customFormat="false" ht="12.8" hidden="false" customHeight="false" outlineLevel="0" collapsed="false">
      <c r="A1568" s="293" t="n">
        <v>103336</v>
      </c>
      <c r="B1568" s="294" t="s">
        <v>1903</v>
      </c>
      <c r="C1568" s="293" t="s">
        <v>1826</v>
      </c>
      <c r="D1568" s="295" t="n">
        <v>93.83</v>
      </c>
    </row>
    <row r="1569" customFormat="false" ht="12.8" hidden="false" customHeight="false" outlineLevel="0" collapsed="false">
      <c r="A1569" s="293" t="n">
        <v>103337</v>
      </c>
      <c r="B1569" s="294" t="s">
        <v>1904</v>
      </c>
      <c r="C1569" s="293" t="s">
        <v>1826</v>
      </c>
      <c r="D1569" s="295" t="n">
        <v>95.06</v>
      </c>
    </row>
    <row r="1570" customFormat="false" ht="12.8" hidden="false" customHeight="false" outlineLevel="0" collapsed="false">
      <c r="A1570" s="293" t="n">
        <v>103342</v>
      </c>
      <c r="B1570" s="294" t="s">
        <v>1905</v>
      </c>
      <c r="C1570" s="293" t="s">
        <v>1826</v>
      </c>
      <c r="D1570" s="295" t="n">
        <v>125.52</v>
      </c>
    </row>
    <row r="1571" customFormat="false" ht="12.8" hidden="false" customHeight="false" outlineLevel="0" collapsed="false">
      <c r="A1571" s="293" t="n">
        <v>103343</v>
      </c>
      <c r="B1571" s="294" t="s">
        <v>1906</v>
      </c>
      <c r="C1571" s="293" t="s">
        <v>1826</v>
      </c>
      <c r="D1571" s="295" t="n">
        <v>127.12</v>
      </c>
    </row>
    <row r="1572" customFormat="false" ht="12.8" hidden="false" customHeight="false" outlineLevel="0" collapsed="false">
      <c r="A1572" s="293" t="n">
        <v>103318</v>
      </c>
      <c r="B1572" s="294" t="s">
        <v>1907</v>
      </c>
      <c r="C1572" s="293" t="s">
        <v>1826</v>
      </c>
      <c r="D1572" s="295" t="n">
        <v>107.71</v>
      </c>
    </row>
    <row r="1573" customFormat="false" ht="12.8" hidden="false" customHeight="false" outlineLevel="0" collapsed="false">
      <c r="A1573" s="293" t="n">
        <v>103319</v>
      </c>
      <c r="B1573" s="294" t="s">
        <v>1908</v>
      </c>
      <c r="C1573" s="293" t="s">
        <v>1826</v>
      </c>
      <c r="D1573" s="295" t="n">
        <v>109.15</v>
      </c>
    </row>
    <row r="1574" customFormat="false" ht="12.8" hidden="false" customHeight="false" outlineLevel="0" collapsed="false">
      <c r="A1574" s="293" t="n">
        <v>103320</v>
      </c>
      <c r="B1574" s="294" t="s">
        <v>1909</v>
      </c>
      <c r="C1574" s="293" t="s">
        <v>1826</v>
      </c>
      <c r="D1574" s="295" t="n">
        <v>129.03</v>
      </c>
    </row>
    <row r="1575" customFormat="false" ht="12.8" hidden="false" customHeight="false" outlineLevel="0" collapsed="false">
      <c r="A1575" s="293" t="n">
        <v>103321</v>
      </c>
      <c r="B1575" s="294" t="s">
        <v>1910</v>
      </c>
      <c r="C1575" s="293" t="s">
        <v>1826</v>
      </c>
      <c r="D1575" s="295" t="n">
        <v>130.84</v>
      </c>
    </row>
    <row r="1576" customFormat="false" ht="12.8" hidden="false" customHeight="false" outlineLevel="0" collapsed="false">
      <c r="A1576" s="293" t="n">
        <v>103316</v>
      </c>
      <c r="B1576" s="294" t="s">
        <v>1911</v>
      </c>
      <c r="C1576" s="293" t="s">
        <v>1826</v>
      </c>
      <c r="D1576" s="295" t="n">
        <v>82.75</v>
      </c>
    </row>
    <row r="1577" customFormat="false" ht="12.8" hidden="false" customHeight="false" outlineLevel="0" collapsed="false">
      <c r="A1577" s="293" t="n">
        <v>103317</v>
      </c>
      <c r="B1577" s="294" t="s">
        <v>1912</v>
      </c>
      <c r="C1577" s="293" t="s">
        <v>1826</v>
      </c>
      <c r="D1577" s="295" t="n">
        <v>83.98</v>
      </c>
    </row>
    <row r="1578" customFormat="false" ht="12.8" hidden="false" customHeight="false" outlineLevel="0" collapsed="false">
      <c r="A1578" s="293" t="n">
        <v>101166</v>
      </c>
      <c r="B1578" s="294" t="s">
        <v>1913</v>
      </c>
      <c r="C1578" s="293" t="s">
        <v>1914</v>
      </c>
      <c r="D1578" s="295" t="n">
        <v>662.89</v>
      </c>
    </row>
    <row r="1579" customFormat="false" ht="12.8" hidden="false" customHeight="false" outlineLevel="0" collapsed="false">
      <c r="A1579" s="293" t="n">
        <v>101165</v>
      </c>
      <c r="B1579" s="294" t="s">
        <v>1915</v>
      </c>
      <c r="C1579" s="293" t="s">
        <v>1914</v>
      </c>
      <c r="D1579" s="295" t="n">
        <v>1070.41</v>
      </c>
    </row>
    <row r="1580" customFormat="false" ht="12.8" hidden="false" customHeight="false" outlineLevel="0" collapsed="false">
      <c r="A1580" s="293" t="n">
        <v>101163</v>
      </c>
      <c r="B1580" s="294" t="s">
        <v>1916</v>
      </c>
      <c r="C1580" s="293" t="s">
        <v>1826</v>
      </c>
      <c r="D1580" s="295" t="n">
        <v>872.8</v>
      </c>
    </row>
    <row r="1581" customFormat="false" ht="12.8" hidden="false" customHeight="false" outlineLevel="0" collapsed="false">
      <c r="A1581" s="293" t="n">
        <v>101164</v>
      </c>
      <c r="B1581" s="294" t="s">
        <v>1917</v>
      </c>
      <c r="C1581" s="293" t="s">
        <v>1826</v>
      </c>
      <c r="D1581" s="295" t="n">
        <v>884.95</v>
      </c>
    </row>
    <row r="1582" customFormat="false" ht="12.8" hidden="false" customHeight="false" outlineLevel="0" collapsed="false">
      <c r="A1582" s="293" t="n">
        <v>101162</v>
      </c>
      <c r="B1582" s="294" t="s">
        <v>1918</v>
      </c>
      <c r="C1582" s="293" t="s">
        <v>1826</v>
      </c>
      <c r="D1582" s="295" t="n">
        <v>157.42</v>
      </c>
    </row>
    <row r="1583" customFormat="false" ht="12.8" hidden="false" customHeight="false" outlineLevel="0" collapsed="false">
      <c r="A1583" s="293" t="n">
        <v>101161</v>
      </c>
      <c r="B1583" s="294" t="s">
        <v>1919</v>
      </c>
      <c r="C1583" s="293" t="s">
        <v>1826</v>
      </c>
      <c r="D1583" s="295" t="n">
        <v>244.77</v>
      </c>
    </row>
    <row r="1584" customFormat="false" ht="12.8" hidden="false" customHeight="false" outlineLevel="0" collapsed="false">
      <c r="A1584" s="293" t="n">
        <v>101160</v>
      </c>
      <c r="B1584" s="294" t="s">
        <v>1920</v>
      </c>
      <c r="C1584" s="293" t="s">
        <v>1826</v>
      </c>
      <c r="D1584" s="295" t="s">
        <v>1832</v>
      </c>
    </row>
    <row r="1585" customFormat="false" ht="12.8" hidden="false" customHeight="false" outlineLevel="0" collapsed="false">
      <c r="A1585" s="293" t="n">
        <v>101159</v>
      </c>
      <c r="B1585" s="294" t="s">
        <v>1921</v>
      </c>
      <c r="C1585" s="293" t="s">
        <v>1826</v>
      </c>
      <c r="D1585" s="295" t="n">
        <v>139.59</v>
      </c>
    </row>
    <row r="1586" customFormat="false" ht="12.8" hidden="false" customHeight="false" outlineLevel="0" collapsed="false">
      <c r="A1586" s="293" t="n">
        <v>101154</v>
      </c>
      <c r="B1586" s="294" t="s">
        <v>1922</v>
      </c>
      <c r="C1586" s="293" t="s">
        <v>1826</v>
      </c>
      <c r="D1586" s="295" t="n">
        <v>136.37</v>
      </c>
    </row>
    <row r="1587" customFormat="false" ht="12.8" hidden="false" customHeight="false" outlineLevel="0" collapsed="false">
      <c r="A1587" s="293" t="n">
        <v>101155</v>
      </c>
      <c r="B1587" s="294" t="s">
        <v>1923</v>
      </c>
      <c r="C1587" s="293" t="s">
        <v>1826</v>
      </c>
      <c r="D1587" s="295" t="n">
        <v>191.1</v>
      </c>
    </row>
    <row r="1588" customFormat="false" ht="12.8" hidden="false" customHeight="false" outlineLevel="0" collapsed="false">
      <c r="A1588" s="293" t="n">
        <v>101156</v>
      </c>
      <c r="B1588" s="294" t="s">
        <v>1924</v>
      </c>
      <c r="C1588" s="293" t="s">
        <v>1826</v>
      </c>
      <c r="D1588" s="295" t="n">
        <v>279.57</v>
      </c>
    </row>
    <row r="1589" customFormat="false" ht="12.8" hidden="false" customHeight="false" outlineLevel="0" collapsed="false">
      <c r="A1589" s="293" t="n">
        <v>101158</v>
      </c>
      <c r="B1589" s="294" t="s">
        <v>1925</v>
      </c>
      <c r="C1589" s="293" t="s">
        <v>1826</v>
      </c>
      <c r="D1589" s="295" t="n">
        <v>85.13</v>
      </c>
    </row>
    <row r="1590" customFormat="false" ht="12.8" hidden="false" customHeight="false" outlineLevel="0" collapsed="false">
      <c r="A1590" s="293" t="n">
        <v>101157</v>
      </c>
      <c r="B1590" s="294" t="s">
        <v>1926</v>
      </c>
      <c r="C1590" s="293" t="s">
        <v>1826</v>
      </c>
      <c r="D1590" s="295" t="n">
        <v>65.6</v>
      </c>
    </row>
    <row r="1591" customFormat="false" ht="12.8" hidden="false" customHeight="false" outlineLevel="0" collapsed="false">
      <c r="A1591" s="293" t="n">
        <v>87382</v>
      </c>
      <c r="B1591" s="294" t="s">
        <v>1927</v>
      </c>
      <c r="C1591" s="293" t="s">
        <v>1914</v>
      </c>
      <c r="D1591" s="295" t="n">
        <v>1640.39</v>
      </c>
    </row>
    <row r="1592" customFormat="false" ht="12.8" hidden="false" customHeight="false" outlineLevel="0" collapsed="false">
      <c r="A1592" s="293" t="n">
        <v>87383</v>
      </c>
      <c r="B1592" s="294" t="s">
        <v>1928</v>
      </c>
      <c r="C1592" s="293" t="s">
        <v>1914</v>
      </c>
      <c r="D1592" s="295" t="n">
        <v>1624.37</v>
      </c>
    </row>
    <row r="1593" customFormat="false" ht="12.8" hidden="false" customHeight="false" outlineLevel="0" collapsed="false">
      <c r="A1593" s="293" t="n">
        <v>87384</v>
      </c>
      <c r="B1593" s="294" t="s">
        <v>1929</v>
      </c>
      <c r="C1593" s="293" t="s">
        <v>1914</v>
      </c>
      <c r="D1593" s="295" t="n">
        <v>1603.71</v>
      </c>
    </row>
    <row r="1594" customFormat="false" ht="12.8" hidden="false" customHeight="false" outlineLevel="0" collapsed="false">
      <c r="A1594" s="293" t="n">
        <v>87398</v>
      </c>
      <c r="B1594" s="294" t="s">
        <v>1930</v>
      </c>
      <c r="C1594" s="293" t="s">
        <v>1914</v>
      </c>
      <c r="D1594" s="295" t="n">
        <v>1867.68</v>
      </c>
    </row>
    <row r="1595" customFormat="false" ht="12.8" hidden="false" customHeight="false" outlineLevel="0" collapsed="false">
      <c r="A1595" s="293" t="n">
        <v>87395</v>
      </c>
      <c r="B1595" s="294" t="s">
        <v>1931</v>
      </c>
      <c r="C1595" s="293" t="s">
        <v>1914</v>
      </c>
      <c r="D1595" s="295" t="n">
        <v>3187.22</v>
      </c>
    </row>
    <row r="1596" customFormat="false" ht="12.8" hidden="false" customHeight="false" outlineLevel="0" collapsed="false">
      <c r="A1596" s="293" t="n">
        <v>87396</v>
      </c>
      <c r="B1596" s="294" t="s">
        <v>1932</v>
      </c>
      <c r="C1596" s="293" t="s">
        <v>1914</v>
      </c>
      <c r="D1596" s="295" t="n">
        <v>3191.95</v>
      </c>
    </row>
    <row r="1597" customFormat="false" ht="12.8" hidden="false" customHeight="false" outlineLevel="0" collapsed="false">
      <c r="A1597" s="293" t="n">
        <v>87397</v>
      </c>
      <c r="B1597" s="294" t="s">
        <v>1933</v>
      </c>
      <c r="C1597" s="293" t="s">
        <v>1914</v>
      </c>
      <c r="D1597" s="295" t="n">
        <v>3196.14</v>
      </c>
    </row>
    <row r="1598" customFormat="false" ht="12.8" hidden="false" customHeight="false" outlineLevel="0" collapsed="false">
      <c r="A1598" s="293" t="n">
        <v>87402</v>
      </c>
      <c r="B1598" s="294" t="s">
        <v>1934</v>
      </c>
      <c r="C1598" s="293" t="s">
        <v>1914</v>
      </c>
      <c r="D1598" s="295" t="n">
        <v>3474.46</v>
      </c>
    </row>
    <row r="1599" customFormat="false" ht="12.8" hidden="false" customHeight="false" outlineLevel="0" collapsed="false">
      <c r="A1599" s="293" t="n">
        <v>87391</v>
      </c>
      <c r="B1599" s="294" t="s">
        <v>1935</v>
      </c>
      <c r="C1599" s="293" t="s">
        <v>1914</v>
      </c>
      <c r="D1599" s="295" t="n">
        <v>5005.34</v>
      </c>
    </row>
    <row r="1600" customFormat="false" ht="12.8" hidden="false" customHeight="false" outlineLevel="0" collapsed="false">
      <c r="A1600" s="293" t="n">
        <v>87393</v>
      </c>
      <c r="B1600" s="294" t="s">
        <v>1936</v>
      </c>
      <c r="C1600" s="293" t="s">
        <v>1914</v>
      </c>
      <c r="D1600" s="295" t="n">
        <v>5034.49</v>
      </c>
    </row>
    <row r="1601" customFormat="false" ht="12.8" hidden="false" customHeight="false" outlineLevel="0" collapsed="false">
      <c r="A1601" s="293" t="n">
        <v>87394</v>
      </c>
      <c r="B1601" s="294" t="s">
        <v>1937</v>
      </c>
      <c r="C1601" s="293" t="s">
        <v>1914</v>
      </c>
      <c r="D1601" s="295" t="n">
        <v>5062.01</v>
      </c>
    </row>
    <row r="1602" customFormat="false" ht="12.8" hidden="false" customHeight="false" outlineLevel="0" collapsed="false">
      <c r="A1602" s="293" t="n">
        <v>87401</v>
      </c>
      <c r="B1602" s="294" t="s">
        <v>1938</v>
      </c>
      <c r="C1602" s="293" t="s">
        <v>1914</v>
      </c>
      <c r="D1602" s="295" t="n">
        <v>5329.81</v>
      </c>
    </row>
    <row r="1603" customFormat="false" ht="12.8" hidden="false" customHeight="false" outlineLevel="0" collapsed="false">
      <c r="A1603" s="293" t="n">
        <v>87407</v>
      </c>
      <c r="B1603" s="294" t="s">
        <v>1939</v>
      </c>
      <c r="C1603" s="293" t="s">
        <v>1914</v>
      </c>
      <c r="D1603" s="295" t="n">
        <v>1671.42</v>
      </c>
    </row>
    <row r="1604" customFormat="false" ht="12.8" hidden="false" customHeight="false" outlineLevel="0" collapsed="false">
      <c r="A1604" s="293" t="n">
        <v>87408</v>
      </c>
      <c r="B1604" s="294" t="s">
        <v>1940</v>
      </c>
      <c r="C1604" s="293" t="s">
        <v>1914</v>
      </c>
      <c r="D1604" s="295" t="n">
        <v>1646.39</v>
      </c>
    </row>
    <row r="1605" customFormat="false" ht="12.8" hidden="false" customHeight="false" outlineLevel="0" collapsed="false">
      <c r="A1605" s="293" t="n">
        <v>87404</v>
      </c>
      <c r="B1605" s="294" t="s">
        <v>1941</v>
      </c>
      <c r="C1605" s="293" t="s">
        <v>1914</v>
      </c>
      <c r="D1605" s="295" t="n">
        <v>4695.23</v>
      </c>
    </row>
    <row r="1606" customFormat="false" ht="12.8" hidden="false" customHeight="false" outlineLevel="0" collapsed="false">
      <c r="A1606" s="293" t="n">
        <v>87405</v>
      </c>
      <c r="B1606" s="294" t="s">
        <v>1942</v>
      </c>
      <c r="C1606" s="293" t="s">
        <v>1914</v>
      </c>
      <c r="D1606" s="295" t="n">
        <v>4685.07</v>
      </c>
    </row>
    <row r="1607" customFormat="false" ht="12.8" hidden="false" customHeight="false" outlineLevel="0" collapsed="false">
      <c r="A1607" s="293" t="n">
        <v>87388</v>
      </c>
      <c r="B1607" s="294" t="s">
        <v>1943</v>
      </c>
      <c r="C1607" s="293" t="s">
        <v>1914</v>
      </c>
      <c r="D1607" s="295" t="n">
        <v>4494.9</v>
      </c>
    </row>
    <row r="1608" customFormat="false" ht="12.8" hidden="false" customHeight="false" outlineLevel="0" collapsed="false">
      <c r="A1608" s="293" t="n">
        <v>87389</v>
      </c>
      <c r="B1608" s="294" t="s">
        <v>1944</v>
      </c>
      <c r="C1608" s="293" t="s">
        <v>1914</v>
      </c>
      <c r="D1608" s="295" t="n">
        <v>4498.42</v>
      </c>
    </row>
    <row r="1609" customFormat="false" ht="12.8" hidden="false" customHeight="false" outlineLevel="0" collapsed="false">
      <c r="A1609" s="293" t="n">
        <v>87390</v>
      </c>
      <c r="B1609" s="294" t="s">
        <v>1945</v>
      </c>
      <c r="C1609" s="293" t="s">
        <v>1914</v>
      </c>
      <c r="D1609" s="295" t="n">
        <v>4507.59</v>
      </c>
    </row>
    <row r="1610" customFormat="false" ht="12.8" hidden="false" customHeight="false" outlineLevel="0" collapsed="false">
      <c r="A1610" s="293" t="n">
        <v>87385</v>
      </c>
      <c r="B1610" s="294" t="s">
        <v>1946</v>
      </c>
      <c r="C1610" s="293" t="s">
        <v>1914</v>
      </c>
      <c r="D1610" s="295" t="n">
        <v>1914.23</v>
      </c>
    </row>
    <row r="1611" customFormat="false" ht="12.8" hidden="false" customHeight="false" outlineLevel="0" collapsed="false">
      <c r="A1611" s="293" t="n">
        <v>87386</v>
      </c>
      <c r="B1611" s="294" t="s">
        <v>1947</v>
      </c>
      <c r="C1611" s="293" t="s">
        <v>1914</v>
      </c>
      <c r="D1611" s="295" t="n">
        <v>1889.37</v>
      </c>
    </row>
    <row r="1612" customFormat="false" ht="12.8" hidden="false" customHeight="false" outlineLevel="0" collapsed="false">
      <c r="A1612" s="293" t="n">
        <v>87387</v>
      </c>
      <c r="B1612" s="294" t="s">
        <v>1948</v>
      </c>
      <c r="C1612" s="293" t="s">
        <v>1914</v>
      </c>
      <c r="D1612" s="295" t="n">
        <v>1869.33</v>
      </c>
    </row>
    <row r="1613" customFormat="false" ht="12.8" hidden="false" customHeight="false" outlineLevel="0" collapsed="false">
      <c r="A1613" s="293" t="n">
        <v>87399</v>
      </c>
      <c r="B1613" s="294" t="s">
        <v>1949</v>
      </c>
      <c r="C1613" s="293" t="s">
        <v>1914</v>
      </c>
      <c r="D1613" s="295" t="n">
        <v>2140.62</v>
      </c>
    </row>
    <row r="1614" customFormat="false" ht="12.8" hidden="false" customHeight="false" outlineLevel="0" collapsed="false">
      <c r="A1614" s="293" t="n">
        <v>88627</v>
      </c>
      <c r="B1614" s="294" t="s">
        <v>1950</v>
      </c>
      <c r="C1614" s="293" t="s">
        <v>1914</v>
      </c>
      <c r="D1614" s="295" t="n">
        <v>651.64</v>
      </c>
    </row>
    <row r="1615" customFormat="false" ht="12.8" hidden="false" customHeight="false" outlineLevel="0" collapsed="false">
      <c r="A1615" s="293" t="n">
        <v>100463</v>
      </c>
      <c r="B1615" s="294" t="s">
        <v>1951</v>
      </c>
      <c r="C1615" s="293" t="s">
        <v>1914</v>
      </c>
      <c r="D1615" s="295" t="s">
        <v>1832</v>
      </c>
    </row>
    <row r="1616" customFormat="false" ht="12.8" hidden="false" customHeight="false" outlineLevel="0" collapsed="false">
      <c r="A1616" s="293" t="n">
        <v>88626</v>
      </c>
      <c r="B1616" s="294" t="s">
        <v>1952</v>
      </c>
      <c r="C1616" s="293" t="s">
        <v>1914</v>
      </c>
      <c r="D1616" s="295" t="n">
        <v>544.35</v>
      </c>
    </row>
    <row r="1617" customFormat="false" ht="12.8" hidden="false" customHeight="false" outlineLevel="0" collapsed="false">
      <c r="A1617" s="293" t="n">
        <v>100488</v>
      </c>
      <c r="B1617" s="294" t="s">
        <v>1953</v>
      </c>
      <c r="C1617" s="293" t="s">
        <v>1914</v>
      </c>
      <c r="D1617" s="295" t="n">
        <v>525.2</v>
      </c>
    </row>
    <row r="1618" customFormat="false" ht="12.8" hidden="false" customHeight="false" outlineLevel="0" collapsed="false">
      <c r="A1618" s="293" t="n">
        <v>100464</v>
      </c>
      <c r="B1618" s="294" t="s">
        <v>1954</v>
      </c>
      <c r="C1618" s="293" t="s">
        <v>1914</v>
      </c>
      <c r="D1618" s="295" t="n">
        <v>585.2</v>
      </c>
    </row>
    <row r="1619" customFormat="false" ht="12.8" hidden="false" customHeight="false" outlineLevel="0" collapsed="false">
      <c r="A1619" s="293" t="n">
        <v>100465</v>
      </c>
      <c r="B1619" s="294" t="s">
        <v>1955</v>
      </c>
      <c r="C1619" s="293" t="s">
        <v>1914</v>
      </c>
      <c r="D1619" s="295" t="n">
        <v>528.49</v>
      </c>
    </row>
    <row r="1620" customFormat="false" ht="12.8" hidden="false" customHeight="false" outlineLevel="0" collapsed="false">
      <c r="A1620" s="293" t="n">
        <v>100466</v>
      </c>
      <c r="B1620" s="294" t="s">
        <v>1956</v>
      </c>
      <c r="C1620" s="293" t="s">
        <v>1914</v>
      </c>
      <c r="D1620" s="295" t="n">
        <v>497.51</v>
      </c>
    </row>
    <row r="1621" customFormat="false" ht="12.8" hidden="false" customHeight="false" outlineLevel="0" collapsed="false">
      <c r="A1621" s="293" t="n">
        <v>87368</v>
      </c>
      <c r="B1621" s="294" t="s">
        <v>1957</v>
      </c>
      <c r="C1621" s="293" t="s">
        <v>1914</v>
      </c>
      <c r="D1621" s="295" t="n">
        <v>715.74</v>
      </c>
    </row>
    <row r="1622" customFormat="false" ht="12.8" hidden="false" customHeight="false" outlineLevel="0" collapsed="false">
      <c r="A1622" s="293" t="n">
        <v>100450</v>
      </c>
      <c r="B1622" s="294" t="s">
        <v>1958</v>
      </c>
      <c r="C1622" s="293" t="s">
        <v>1914</v>
      </c>
      <c r="D1622" s="295" t="s">
        <v>1832</v>
      </c>
    </row>
    <row r="1623" customFormat="false" ht="12.8" hidden="false" customHeight="false" outlineLevel="0" collapsed="false">
      <c r="A1623" s="293" t="n">
        <v>87289</v>
      </c>
      <c r="B1623" s="294" t="s">
        <v>1959</v>
      </c>
      <c r="C1623" s="293" t="s">
        <v>1914</v>
      </c>
      <c r="D1623" s="295" t="n">
        <v>580.21</v>
      </c>
    </row>
    <row r="1624" customFormat="false" ht="12.8" hidden="false" customHeight="false" outlineLevel="0" collapsed="false">
      <c r="A1624" s="293" t="n">
        <v>87290</v>
      </c>
      <c r="B1624" s="294" t="s">
        <v>1960</v>
      </c>
      <c r="C1624" s="293" t="s">
        <v>1914</v>
      </c>
      <c r="D1624" s="295" t="n">
        <v>559.48</v>
      </c>
    </row>
    <row r="1625" customFormat="false" ht="12.8" hidden="false" customHeight="false" outlineLevel="0" collapsed="false">
      <c r="A1625" s="293" t="n">
        <v>87333</v>
      </c>
      <c r="B1625" s="294" t="s">
        <v>1961</v>
      </c>
      <c r="C1625" s="293" t="s">
        <v>1914</v>
      </c>
      <c r="D1625" s="295" t="n">
        <v>589.94</v>
      </c>
    </row>
    <row r="1626" customFormat="false" ht="12.8" hidden="false" customHeight="false" outlineLevel="0" collapsed="false">
      <c r="A1626" s="293" t="n">
        <v>87334</v>
      </c>
      <c r="B1626" s="294" t="s">
        <v>1962</v>
      </c>
      <c r="C1626" s="293" t="s">
        <v>1914</v>
      </c>
      <c r="D1626" s="295" t="n">
        <v>532.68</v>
      </c>
    </row>
    <row r="1627" customFormat="false" ht="12.8" hidden="false" customHeight="false" outlineLevel="0" collapsed="false">
      <c r="A1627" s="293" t="n">
        <v>105515</v>
      </c>
      <c r="B1627" s="294" t="s">
        <v>1963</v>
      </c>
      <c r="C1627" s="293" t="s">
        <v>1914</v>
      </c>
      <c r="D1627" s="295" t="n">
        <v>786.87</v>
      </c>
    </row>
    <row r="1628" customFormat="false" ht="12.8" hidden="false" customHeight="false" outlineLevel="0" collapsed="false">
      <c r="A1628" s="293" t="n">
        <v>87367</v>
      </c>
      <c r="B1628" s="294" t="s">
        <v>1964</v>
      </c>
      <c r="C1628" s="293" t="s">
        <v>1914</v>
      </c>
      <c r="D1628" s="295" t="n">
        <v>720.52</v>
      </c>
    </row>
    <row r="1629" customFormat="false" ht="12.8" hidden="false" customHeight="false" outlineLevel="0" collapsed="false">
      <c r="A1629" s="293" t="n">
        <v>100449</v>
      </c>
      <c r="B1629" s="294" t="s">
        <v>1965</v>
      </c>
      <c r="C1629" s="293" t="s">
        <v>1914</v>
      </c>
      <c r="D1629" s="295" t="s">
        <v>1832</v>
      </c>
    </row>
    <row r="1630" customFormat="false" ht="12.8" hidden="false" customHeight="false" outlineLevel="0" collapsed="false">
      <c r="A1630" s="293" t="n">
        <v>87286</v>
      </c>
      <c r="B1630" s="294" t="s">
        <v>1966</v>
      </c>
      <c r="C1630" s="293" t="s">
        <v>1914</v>
      </c>
      <c r="D1630" s="295" t="n">
        <v>592.93</v>
      </c>
    </row>
    <row r="1631" customFormat="false" ht="12.8" hidden="false" customHeight="false" outlineLevel="0" collapsed="false">
      <c r="A1631" s="293" t="n">
        <v>87287</v>
      </c>
      <c r="B1631" s="294" t="s">
        <v>1967</v>
      </c>
      <c r="C1631" s="293" t="s">
        <v>1914</v>
      </c>
      <c r="D1631" s="295" t="n">
        <v>557.58</v>
      </c>
    </row>
    <row r="1632" customFormat="false" ht="12.8" hidden="false" customHeight="false" outlineLevel="0" collapsed="false">
      <c r="A1632" s="293" t="n">
        <v>87331</v>
      </c>
      <c r="B1632" s="294" t="s">
        <v>1968</v>
      </c>
      <c r="C1632" s="293" t="s">
        <v>1914</v>
      </c>
      <c r="D1632" s="295" t="n">
        <v>625.65</v>
      </c>
    </row>
    <row r="1633" customFormat="false" ht="12.8" hidden="false" customHeight="false" outlineLevel="0" collapsed="false">
      <c r="A1633" s="293" t="n">
        <v>87332</v>
      </c>
      <c r="B1633" s="294" t="s">
        <v>1969</v>
      </c>
      <c r="C1633" s="293" t="s">
        <v>1914</v>
      </c>
      <c r="D1633" s="295" t="n">
        <v>533.31</v>
      </c>
    </row>
    <row r="1634" customFormat="false" ht="12.8" hidden="false" customHeight="false" outlineLevel="0" collapsed="false">
      <c r="A1634" s="293" t="n">
        <v>87369</v>
      </c>
      <c r="B1634" s="294" t="s">
        <v>1970</v>
      </c>
      <c r="C1634" s="293" t="s">
        <v>1914</v>
      </c>
      <c r="D1634" s="295" t="n">
        <v>738.56</v>
      </c>
    </row>
    <row r="1635" customFormat="false" ht="12.8" hidden="false" customHeight="false" outlineLevel="0" collapsed="false">
      <c r="A1635" s="293" t="n">
        <v>100451</v>
      </c>
      <c r="B1635" s="294" t="s">
        <v>1971</v>
      </c>
      <c r="C1635" s="293" t="s">
        <v>1914</v>
      </c>
      <c r="D1635" s="295" t="s">
        <v>1832</v>
      </c>
    </row>
    <row r="1636" customFormat="false" ht="12.8" hidden="false" customHeight="false" outlineLevel="0" collapsed="false">
      <c r="A1636" s="293" t="n">
        <v>87292</v>
      </c>
      <c r="B1636" s="294" t="s">
        <v>1972</v>
      </c>
      <c r="C1636" s="293" t="s">
        <v>1914</v>
      </c>
      <c r="D1636" s="295" t="n">
        <v>597.3</v>
      </c>
    </row>
    <row r="1637" customFormat="false" ht="12.8" hidden="false" customHeight="false" outlineLevel="0" collapsed="false">
      <c r="A1637" s="293" t="n">
        <v>87335</v>
      </c>
      <c r="B1637" s="294" t="s">
        <v>1973</v>
      </c>
      <c r="C1637" s="293" t="s">
        <v>1914</v>
      </c>
      <c r="D1637" s="295" t="n">
        <v>578.54</v>
      </c>
    </row>
    <row r="1638" customFormat="false" ht="12.8" hidden="false" customHeight="false" outlineLevel="0" collapsed="false">
      <c r="A1638" s="293" t="n">
        <v>87336</v>
      </c>
      <c r="B1638" s="294" t="s">
        <v>1974</v>
      </c>
      <c r="C1638" s="293" t="s">
        <v>1914</v>
      </c>
      <c r="D1638" s="295" t="n">
        <v>556.49</v>
      </c>
    </row>
    <row r="1639" customFormat="false" ht="12.8" hidden="false" customHeight="false" outlineLevel="0" collapsed="false">
      <c r="A1639" s="293" t="n">
        <v>87370</v>
      </c>
      <c r="B1639" s="294" t="s">
        <v>1975</v>
      </c>
      <c r="C1639" s="293" t="s">
        <v>1914</v>
      </c>
      <c r="D1639" s="295" t="n">
        <v>712.88</v>
      </c>
    </row>
    <row r="1640" customFormat="false" ht="12.8" hidden="false" customHeight="false" outlineLevel="0" collapsed="false">
      <c r="A1640" s="293" t="n">
        <v>100452</v>
      </c>
      <c r="B1640" s="294" t="s">
        <v>1976</v>
      </c>
      <c r="C1640" s="293" t="s">
        <v>1914</v>
      </c>
      <c r="D1640" s="295" t="s">
        <v>1832</v>
      </c>
    </row>
    <row r="1641" customFormat="false" ht="12.8" hidden="false" customHeight="false" outlineLevel="0" collapsed="false">
      <c r="A1641" s="293" t="n">
        <v>88715</v>
      </c>
      <c r="B1641" s="294" t="s">
        <v>1977</v>
      </c>
      <c r="C1641" s="293" t="s">
        <v>1914</v>
      </c>
      <c r="D1641" s="295" t="n">
        <v>562.09</v>
      </c>
    </row>
    <row r="1642" customFormat="false" ht="12.8" hidden="false" customHeight="false" outlineLevel="0" collapsed="false">
      <c r="A1642" s="293" t="n">
        <v>87294</v>
      </c>
      <c r="B1642" s="294" t="s">
        <v>1978</v>
      </c>
      <c r="C1642" s="293" t="s">
        <v>1914</v>
      </c>
      <c r="D1642" s="295" t="n">
        <v>565.33</v>
      </c>
    </row>
    <row r="1643" customFormat="false" ht="12.8" hidden="false" customHeight="false" outlineLevel="0" collapsed="false">
      <c r="A1643" s="293" t="n">
        <v>87337</v>
      </c>
      <c r="B1643" s="294" t="s">
        <v>1979</v>
      </c>
      <c r="C1643" s="293" t="s">
        <v>1914</v>
      </c>
      <c r="D1643" s="295" t="n">
        <v>576.54</v>
      </c>
    </row>
    <row r="1644" customFormat="false" ht="12.8" hidden="false" customHeight="false" outlineLevel="0" collapsed="false">
      <c r="A1644" s="293" t="n">
        <v>100487</v>
      </c>
      <c r="B1644" s="294" t="s">
        <v>1980</v>
      </c>
      <c r="C1644" s="293" t="s">
        <v>1914</v>
      </c>
      <c r="D1644" s="295" t="n">
        <v>525.25</v>
      </c>
    </row>
    <row r="1645" customFormat="false" ht="12.8" hidden="false" customHeight="false" outlineLevel="0" collapsed="false">
      <c r="A1645" s="293" t="n">
        <v>87380</v>
      </c>
      <c r="B1645" s="294" t="s">
        <v>1981</v>
      </c>
      <c r="C1645" s="293" t="s">
        <v>1914</v>
      </c>
      <c r="D1645" s="295" t="n">
        <v>3300.25</v>
      </c>
    </row>
    <row r="1646" customFormat="false" ht="12.8" hidden="false" customHeight="false" outlineLevel="0" collapsed="false">
      <c r="A1646" s="293" t="n">
        <v>100461</v>
      </c>
      <c r="B1646" s="294" t="s">
        <v>1982</v>
      </c>
      <c r="C1646" s="293" t="s">
        <v>1914</v>
      </c>
      <c r="D1646" s="295" t="s">
        <v>1832</v>
      </c>
    </row>
    <row r="1647" customFormat="false" ht="12.8" hidden="false" customHeight="false" outlineLevel="0" collapsed="false">
      <c r="A1647" s="293" t="n">
        <v>87322</v>
      </c>
      <c r="B1647" s="294" t="s">
        <v>1983</v>
      </c>
      <c r="C1647" s="293" t="s">
        <v>1914</v>
      </c>
      <c r="D1647" s="295" t="n">
        <v>3190.9</v>
      </c>
    </row>
    <row r="1648" customFormat="false" ht="12.8" hidden="false" customHeight="false" outlineLevel="0" collapsed="false">
      <c r="A1648" s="293" t="n">
        <v>87323</v>
      </c>
      <c r="B1648" s="294" t="s">
        <v>1984</v>
      </c>
      <c r="C1648" s="293" t="s">
        <v>1914</v>
      </c>
      <c r="D1648" s="295" t="n">
        <v>3174.24</v>
      </c>
    </row>
    <row r="1649" customFormat="false" ht="12.8" hidden="false" customHeight="false" outlineLevel="0" collapsed="false">
      <c r="A1649" s="293" t="n">
        <v>87360</v>
      </c>
      <c r="B1649" s="294" t="s">
        <v>1985</v>
      </c>
      <c r="C1649" s="293" t="s">
        <v>1914</v>
      </c>
      <c r="D1649" s="295" t="n">
        <v>3185.71</v>
      </c>
    </row>
    <row r="1650" customFormat="false" ht="12.8" hidden="false" customHeight="false" outlineLevel="0" collapsed="false">
      <c r="A1650" s="293" t="n">
        <v>87361</v>
      </c>
      <c r="B1650" s="294" t="s">
        <v>1986</v>
      </c>
      <c r="C1650" s="293" t="s">
        <v>1914</v>
      </c>
      <c r="D1650" s="295" t="n">
        <v>3111.59</v>
      </c>
    </row>
    <row r="1651" customFormat="false" ht="12.8" hidden="false" customHeight="false" outlineLevel="0" collapsed="false">
      <c r="A1651" s="293" t="n">
        <v>87362</v>
      </c>
      <c r="B1651" s="294" t="s">
        <v>1987</v>
      </c>
      <c r="C1651" s="293" t="s">
        <v>1914</v>
      </c>
      <c r="D1651" s="295" t="n">
        <v>3093.74</v>
      </c>
    </row>
    <row r="1652" customFormat="false" ht="12.8" hidden="false" customHeight="false" outlineLevel="0" collapsed="false">
      <c r="A1652" s="293" t="n">
        <v>87377</v>
      </c>
      <c r="B1652" s="294" t="s">
        <v>1988</v>
      </c>
      <c r="C1652" s="293" t="s">
        <v>1914</v>
      </c>
      <c r="D1652" s="295" t="n">
        <v>655.17</v>
      </c>
    </row>
    <row r="1653" customFormat="false" ht="12.8" hidden="false" customHeight="false" outlineLevel="0" collapsed="false">
      <c r="A1653" s="293" t="n">
        <v>100458</v>
      </c>
      <c r="B1653" s="294" t="s">
        <v>1989</v>
      </c>
      <c r="C1653" s="293" t="s">
        <v>1914</v>
      </c>
      <c r="D1653" s="295" t="s">
        <v>1832</v>
      </c>
    </row>
    <row r="1654" customFormat="false" ht="12.8" hidden="false" customHeight="false" outlineLevel="0" collapsed="false">
      <c r="A1654" s="293" t="n">
        <v>87313</v>
      </c>
      <c r="B1654" s="294" t="s">
        <v>1990</v>
      </c>
      <c r="C1654" s="293" t="s">
        <v>1914</v>
      </c>
      <c r="D1654" s="295" t="n">
        <v>505.88</v>
      </c>
    </row>
    <row r="1655" customFormat="false" ht="12.8" hidden="false" customHeight="false" outlineLevel="0" collapsed="false">
      <c r="A1655" s="293" t="n">
        <v>87314</v>
      </c>
      <c r="B1655" s="294" t="s">
        <v>1991</v>
      </c>
      <c r="C1655" s="293" t="s">
        <v>1914</v>
      </c>
      <c r="D1655" s="295" t="n">
        <v>487.52</v>
      </c>
    </row>
    <row r="1656" customFormat="false" ht="12.8" hidden="false" customHeight="false" outlineLevel="0" collapsed="false">
      <c r="A1656" s="293" t="n">
        <v>87352</v>
      </c>
      <c r="B1656" s="294" t="s">
        <v>1992</v>
      </c>
      <c r="C1656" s="293" t="s">
        <v>1914</v>
      </c>
      <c r="D1656" s="295" t="n">
        <v>626.82</v>
      </c>
    </row>
    <row r="1657" customFormat="false" ht="12.8" hidden="false" customHeight="false" outlineLevel="0" collapsed="false">
      <c r="A1657" s="293" t="n">
        <v>87353</v>
      </c>
      <c r="B1657" s="294" t="s">
        <v>1993</v>
      </c>
      <c r="C1657" s="293" t="s">
        <v>1914</v>
      </c>
      <c r="D1657" s="295" t="n">
        <v>516.11</v>
      </c>
    </row>
    <row r="1658" customFormat="false" ht="12.8" hidden="false" customHeight="false" outlineLevel="0" collapsed="false">
      <c r="A1658" s="293" t="n">
        <v>87354</v>
      </c>
      <c r="B1658" s="294" t="s">
        <v>1994</v>
      </c>
      <c r="C1658" s="293" t="s">
        <v>1914</v>
      </c>
      <c r="D1658" s="295" t="n">
        <v>462.02</v>
      </c>
    </row>
    <row r="1659" customFormat="false" ht="12.8" hidden="false" customHeight="false" outlineLevel="0" collapsed="false">
      <c r="A1659" s="293" t="n">
        <v>100480</v>
      </c>
      <c r="B1659" s="294" t="s">
        <v>1995</v>
      </c>
      <c r="C1659" s="293" t="s">
        <v>1914</v>
      </c>
      <c r="D1659" s="295" t="n">
        <v>769.54</v>
      </c>
    </row>
    <row r="1660" customFormat="false" ht="12.8" hidden="false" customHeight="false" outlineLevel="0" collapsed="false">
      <c r="A1660" s="293" t="n">
        <v>100476</v>
      </c>
      <c r="B1660" s="294" t="s">
        <v>1996</v>
      </c>
      <c r="C1660" s="293" t="s">
        <v>1914</v>
      </c>
      <c r="D1660" s="295" t="s">
        <v>1832</v>
      </c>
    </row>
    <row r="1661" customFormat="false" ht="12.8" hidden="false" customHeight="false" outlineLevel="0" collapsed="false">
      <c r="A1661" s="293" t="n">
        <v>100475</v>
      </c>
      <c r="B1661" s="294" t="s">
        <v>1997</v>
      </c>
      <c r="C1661" s="293" t="s">
        <v>1914</v>
      </c>
      <c r="D1661" s="295" t="n">
        <v>655.95</v>
      </c>
    </row>
    <row r="1662" customFormat="false" ht="12.8" hidden="false" customHeight="false" outlineLevel="0" collapsed="false">
      <c r="A1662" s="293" t="n">
        <v>100491</v>
      </c>
      <c r="B1662" s="294" t="s">
        <v>1998</v>
      </c>
      <c r="C1662" s="293" t="s">
        <v>1914</v>
      </c>
      <c r="D1662" s="295" t="n">
        <v>648.74</v>
      </c>
    </row>
    <row r="1663" customFormat="false" ht="12.8" hidden="false" customHeight="false" outlineLevel="0" collapsed="false">
      <c r="A1663" s="293" t="n">
        <v>100477</v>
      </c>
      <c r="B1663" s="294" t="s">
        <v>1999</v>
      </c>
      <c r="C1663" s="293" t="s">
        <v>1914</v>
      </c>
      <c r="D1663" s="295" t="n">
        <v>754.48</v>
      </c>
    </row>
    <row r="1664" customFormat="false" ht="12.8" hidden="false" customHeight="false" outlineLevel="0" collapsed="false">
      <c r="A1664" s="293" t="n">
        <v>100478</v>
      </c>
      <c r="B1664" s="294" t="s">
        <v>2000</v>
      </c>
      <c r="C1664" s="293" t="s">
        <v>1914</v>
      </c>
      <c r="D1664" s="295" t="n">
        <v>642.68</v>
      </c>
    </row>
    <row r="1665" customFormat="false" ht="12.8" hidden="false" customHeight="false" outlineLevel="0" collapsed="false">
      <c r="A1665" s="293" t="n">
        <v>100479</v>
      </c>
      <c r="B1665" s="294" t="s">
        <v>2001</v>
      </c>
      <c r="C1665" s="293" t="s">
        <v>1914</v>
      </c>
      <c r="D1665" s="295" t="n">
        <v>615.2</v>
      </c>
    </row>
    <row r="1666" customFormat="false" ht="12.8" hidden="false" customHeight="false" outlineLevel="0" collapsed="false">
      <c r="A1666" s="293" t="n">
        <v>87372</v>
      </c>
      <c r="B1666" s="294" t="s">
        <v>2002</v>
      </c>
      <c r="C1666" s="293" t="s">
        <v>1914</v>
      </c>
      <c r="D1666" s="295" t="n">
        <v>790.46</v>
      </c>
    </row>
    <row r="1667" customFormat="false" ht="12.8" hidden="false" customHeight="false" outlineLevel="0" collapsed="false">
      <c r="A1667" s="293" t="n">
        <v>100453</v>
      </c>
      <c r="B1667" s="294" t="s">
        <v>2003</v>
      </c>
      <c r="C1667" s="293" t="s">
        <v>1914</v>
      </c>
      <c r="D1667" s="295" t="s">
        <v>1832</v>
      </c>
    </row>
    <row r="1668" customFormat="false" ht="12.8" hidden="false" customHeight="false" outlineLevel="0" collapsed="false">
      <c r="A1668" s="293" t="n">
        <v>87298</v>
      </c>
      <c r="B1668" s="294" t="s">
        <v>2004</v>
      </c>
      <c r="C1668" s="293" t="s">
        <v>1914</v>
      </c>
      <c r="D1668" s="295" t="n">
        <v>632.49</v>
      </c>
    </row>
    <row r="1669" customFormat="false" ht="12.8" hidden="false" customHeight="false" outlineLevel="0" collapsed="false">
      <c r="A1669" s="293" t="n">
        <v>87299</v>
      </c>
      <c r="B1669" s="294" t="s">
        <v>2005</v>
      </c>
      <c r="C1669" s="293" t="s">
        <v>1914</v>
      </c>
      <c r="D1669" s="295" t="n">
        <v>427.15</v>
      </c>
    </row>
    <row r="1670" customFormat="false" ht="12.8" hidden="false" customHeight="false" outlineLevel="0" collapsed="false">
      <c r="A1670" s="293" t="n">
        <v>87339</v>
      </c>
      <c r="B1670" s="294" t="s">
        <v>2006</v>
      </c>
      <c r="C1670" s="293" t="s">
        <v>1914</v>
      </c>
      <c r="D1670" s="295" t="n">
        <v>816.78</v>
      </c>
    </row>
    <row r="1671" customFormat="false" ht="12.8" hidden="false" customHeight="false" outlineLevel="0" collapsed="false">
      <c r="A1671" s="293" t="n">
        <v>87340</v>
      </c>
      <c r="B1671" s="294" t="s">
        <v>2007</v>
      </c>
      <c r="C1671" s="293" t="s">
        <v>1914</v>
      </c>
      <c r="D1671" s="295" t="n">
        <v>636.18</v>
      </c>
    </row>
    <row r="1672" customFormat="false" ht="12.8" hidden="false" customHeight="false" outlineLevel="0" collapsed="false">
      <c r="A1672" s="293" t="n">
        <v>87341</v>
      </c>
      <c r="B1672" s="294" t="s">
        <v>2008</v>
      </c>
      <c r="C1672" s="293" t="s">
        <v>1914</v>
      </c>
      <c r="D1672" s="295" t="n">
        <v>587.64</v>
      </c>
    </row>
    <row r="1673" customFormat="false" ht="12.8" hidden="false" customHeight="false" outlineLevel="0" collapsed="false">
      <c r="A1673" s="293" t="n">
        <v>88629</v>
      </c>
      <c r="B1673" s="294" t="s">
        <v>2009</v>
      </c>
      <c r="C1673" s="293" t="s">
        <v>1914</v>
      </c>
      <c r="D1673" s="295" t="n">
        <v>639.46</v>
      </c>
    </row>
    <row r="1674" customFormat="false" ht="12.8" hidden="false" customHeight="false" outlineLevel="0" collapsed="false">
      <c r="A1674" s="293" t="n">
        <v>100467</v>
      </c>
      <c r="B1674" s="294" t="s">
        <v>2010</v>
      </c>
      <c r="C1674" s="293" t="s">
        <v>1914</v>
      </c>
      <c r="D1674" s="295" t="s">
        <v>1832</v>
      </c>
    </row>
    <row r="1675" customFormat="false" ht="12.8" hidden="false" customHeight="false" outlineLevel="0" collapsed="false">
      <c r="A1675" s="293" t="n">
        <v>88628</v>
      </c>
      <c r="B1675" s="294" t="s">
        <v>2011</v>
      </c>
      <c r="C1675" s="293" t="s">
        <v>1914</v>
      </c>
      <c r="D1675" s="295" t="n">
        <v>523.16</v>
      </c>
    </row>
    <row r="1676" customFormat="false" ht="12.8" hidden="false" customHeight="false" outlineLevel="0" collapsed="false">
      <c r="A1676" s="293" t="n">
        <v>100489</v>
      </c>
      <c r="B1676" s="294" t="s">
        <v>2012</v>
      </c>
      <c r="C1676" s="293" t="s">
        <v>1914</v>
      </c>
      <c r="D1676" s="295" t="n">
        <v>515.05</v>
      </c>
    </row>
    <row r="1677" customFormat="false" ht="12.8" hidden="false" customHeight="false" outlineLevel="0" collapsed="false">
      <c r="A1677" s="293" t="n">
        <v>100468</v>
      </c>
      <c r="B1677" s="294" t="s">
        <v>2013</v>
      </c>
      <c r="C1677" s="293" t="s">
        <v>1914</v>
      </c>
      <c r="D1677" s="295" t="n">
        <v>671.11</v>
      </c>
    </row>
    <row r="1678" customFormat="false" ht="12.8" hidden="false" customHeight="false" outlineLevel="0" collapsed="false">
      <c r="A1678" s="293" t="n">
        <v>100469</v>
      </c>
      <c r="B1678" s="294" t="s">
        <v>2014</v>
      </c>
      <c r="C1678" s="293" t="s">
        <v>1914</v>
      </c>
      <c r="D1678" s="295" t="n">
        <v>512.91</v>
      </c>
    </row>
    <row r="1679" customFormat="false" ht="12.8" hidden="false" customHeight="false" outlineLevel="0" collapsed="false">
      <c r="A1679" s="293" t="n">
        <v>100470</v>
      </c>
      <c r="B1679" s="294" t="s">
        <v>2015</v>
      </c>
      <c r="C1679" s="293" t="s">
        <v>1914</v>
      </c>
      <c r="D1679" s="295" t="n">
        <v>468.84</v>
      </c>
    </row>
    <row r="1680" customFormat="false" ht="12.8" hidden="false" customHeight="false" outlineLevel="0" collapsed="false">
      <c r="A1680" s="293" t="n">
        <v>87371</v>
      </c>
      <c r="B1680" s="294" t="s">
        <v>2016</v>
      </c>
      <c r="C1680" s="293" t="s">
        <v>1914</v>
      </c>
      <c r="D1680" s="295" t="n">
        <v>707.27</v>
      </c>
    </row>
    <row r="1681" customFormat="false" ht="12.8" hidden="false" customHeight="false" outlineLevel="0" collapsed="false">
      <c r="A1681" s="293" t="n">
        <v>87295</v>
      </c>
      <c r="B1681" s="294" t="s">
        <v>2017</v>
      </c>
      <c r="C1681" s="293" t="s">
        <v>1914</v>
      </c>
      <c r="D1681" s="295" t="n">
        <v>602.06</v>
      </c>
    </row>
    <row r="1682" customFormat="false" ht="12.8" hidden="false" customHeight="false" outlineLevel="0" collapsed="false">
      <c r="A1682" s="293" t="n">
        <v>87296</v>
      </c>
      <c r="B1682" s="294" t="s">
        <v>2018</v>
      </c>
      <c r="C1682" s="293" t="s">
        <v>1914</v>
      </c>
      <c r="D1682" s="295" t="n">
        <v>553.53</v>
      </c>
    </row>
    <row r="1683" customFormat="false" ht="12.8" hidden="false" customHeight="false" outlineLevel="0" collapsed="false">
      <c r="A1683" s="293" t="n">
        <v>87338</v>
      </c>
      <c r="B1683" s="294" t="s">
        <v>2019</v>
      </c>
      <c r="C1683" s="293" t="s">
        <v>1914</v>
      </c>
      <c r="D1683" s="295" t="n">
        <v>556.48</v>
      </c>
    </row>
    <row r="1684" customFormat="false" ht="12.8" hidden="false" customHeight="false" outlineLevel="0" collapsed="false">
      <c r="A1684" s="293" t="n">
        <v>88630</v>
      </c>
      <c r="B1684" s="294" t="s">
        <v>2020</v>
      </c>
      <c r="C1684" s="293" t="s">
        <v>1914</v>
      </c>
      <c r="D1684" s="295" t="n">
        <v>451.96</v>
      </c>
    </row>
    <row r="1685" customFormat="false" ht="12.8" hidden="false" customHeight="false" outlineLevel="0" collapsed="false">
      <c r="A1685" s="293" t="n">
        <v>87381</v>
      </c>
      <c r="B1685" s="294" t="s">
        <v>2021</v>
      </c>
      <c r="C1685" s="293" t="s">
        <v>1914</v>
      </c>
      <c r="D1685" s="295" t="n">
        <v>3244.54</v>
      </c>
    </row>
    <row r="1686" customFormat="false" ht="12.8" hidden="false" customHeight="false" outlineLevel="0" collapsed="false">
      <c r="A1686" s="293" t="n">
        <v>100462</v>
      </c>
      <c r="B1686" s="294" t="s">
        <v>2022</v>
      </c>
      <c r="C1686" s="293" t="s">
        <v>1914</v>
      </c>
      <c r="D1686" s="295" t="s">
        <v>1832</v>
      </c>
    </row>
    <row r="1687" customFormat="false" ht="12.8" hidden="false" customHeight="false" outlineLevel="0" collapsed="false">
      <c r="A1687" s="293" t="n">
        <v>87325</v>
      </c>
      <c r="B1687" s="294" t="s">
        <v>2023</v>
      </c>
      <c r="C1687" s="293" t="s">
        <v>1914</v>
      </c>
      <c r="D1687" s="295" t="n">
        <v>3122.66</v>
      </c>
    </row>
    <row r="1688" customFormat="false" ht="12.8" hidden="false" customHeight="false" outlineLevel="0" collapsed="false">
      <c r="A1688" s="293" t="n">
        <v>87326</v>
      </c>
      <c r="B1688" s="294" t="s">
        <v>2024</v>
      </c>
      <c r="C1688" s="293" t="s">
        <v>1914</v>
      </c>
      <c r="D1688" s="295" t="n">
        <v>3110.32</v>
      </c>
    </row>
    <row r="1689" customFormat="false" ht="12.8" hidden="false" customHeight="false" outlineLevel="0" collapsed="false">
      <c r="A1689" s="293" t="n">
        <v>87363</v>
      </c>
      <c r="B1689" s="294" t="s">
        <v>2025</v>
      </c>
      <c r="C1689" s="293" t="s">
        <v>1914</v>
      </c>
      <c r="D1689" s="295" t="n">
        <v>3113.49</v>
      </c>
    </row>
    <row r="1690" customFormat="false" ht="12.8" hidden="false" customHeight="false" outlineLevel="0" collapsed="false">
      <c r="A1690" s="293" t="n">
        <v>87364</v>
      </c>
      <c r="B1690" s="294" t="s">
        <v>2026</v>
      </c>
      <c r="C1690" s="293" t="s">
        <v>1914</v>
      </c>
      <c r="D1690" s="295" t="n">
        <v>3051.35</v>
      </c>
    </row>
    <row r="1691" customFormat="false" ht="12.8" hidden="false" customHeight="false" outlineLevel="0" collapsed="false">
      <c r="A1691" s="293" t="n">
        <v>87378</v>
      </c>
      <c r="B1691" s="294" t="s">
        <v>2027</v>
      </c>
      <c r="C1691" s="293" t="s">
        <v>1914</v>
      </c>
      <c r="D1691" s="295" t="n">
        <v>598.49</v>
      </c>
    </row>
    <row r="1692" customFormat="false" ht="12.8" hidden="false" customHeight="false" outlineLevel="0" collapsed="false">
      <c r="A1692" s="293" t="n">
        <v>100459</v>
      </c>
      <c r="B1692" s="294" t="s">
        <v>2028</v>
      </c>
      <c r="C1692" s="293" t="s">
        <v>1914</v>
      </c>
      <c r="D1692" s="295" t="s">
        <v>1832</v>
      </c>
    </row>
    <row r="1693" customFormat="false" ht="12.8" hidden="false" customHeight="false" outlineLevel="0" collapsed="false">
      <c r="A1693" s="293" t="n">
        <v>87316</v>
      </c>
      <c r="B1693" s="294" t="s">
        <v>2029</v>
      </c>
      <c r="C1693" s="293" t="s">
        <v>1914</v>
      </c>
      <c r="D1693" s="295" t="n">
        <v>468.84</v>
      </c>
    </row>
    <row r="1694" customFormat="false" ht="12.8" hidden="false" customHeight="false" outlineLevel="0" collapsed="false">
      <c r="A1694" s="293" t="n">
        <v>87317</v>
      </c>
      <c r="B1694" s="294" t="s">
        <v>2030</v>
      </c>
      <c r="C1694" s="293" t="s">
        <v>1914</v>
      </c>
      <c r="D1694" s="295" t="n">
        <v>440.09</v>
      </c>
    </row>
    <row r="1695" customFormat="false" ht="12.8" hidden="false" customHeight="false" outlineLevel="0" collapsed="false">
      <c r="A1695" s="293" t="n">
        <v>87355</v>
      </c>
      <c r="B1695" s="294" t="s">
        <v>2031</v>
      </c>
      <c r="C1695" s="293" t="s">
        <v>1914</v>
      </c>
      <c r="D1695" s="295" t="n">
        <v>527.61</v>
      </c>
    </row>
    <row r="1696" customFormat="false" ht="12.8" hidden="false" customHeight="false" outlineLevel="0" collapsed="false">
      <c r="A1696" s="293" t="n">
        <v>87356</v>
      </c>
      <c r="B1696" s="294" t="s">
        <v>2032</v>
      </c>
      <c r="C1696" s="293" t="s">
        <v>1914</v>
      </c>
      <c r="D1696" s="295" t="n">
        <v>451.76</v>
      </c>
    </row>
    <row r="1697" customFormat="false" ht="12.8" hidden="false" customHeight="false" outlineLevel="0" collapsed="false">
      <c r="A1697" s="293" t="n">
        <v>87357</v>
      </c>
      <c r="B1697" s="294" t="s">
        <v>2033</v>
      </c>
      <c r="C1697" s="293" t="s">
        <v>1914</v>
      </c>
      <c r="D1697" s="295" t="n">
        <v>412.39</v>
      </c>
    </row>
    <row r="1698" customFormat="false" ht="12.8" hidden="false" customHeight="false" outlineLevel="0" collapsed="false">
      <c r="A1698" s="293" t="n">
        <v>100486</v>
      </c>
      <c r="B1698" s="294" t="s">
        <v>2034</v>
      </c>
      <c r="C1698" s="293" t="s">
        <v>1914</v>
      </c>
      <c r="D1698" s="295" t="n">
        <v>687.69</v>
      </c>
    </row>
    <row r="1699" customFormat="false" ht="12.8" hidden="false" customHeight="false" outlineLevel="0" collapsed="false">
      <c r="A1699" s="293" t="n">
        <v>100482</v>
      </c>
      <c r="B1699" s="294" t="s">
        <v>2035</v>
      </c>
      <c r="C1699" s="293" t="s">
        <v>1914</v>
      </c>
      <c r="D1699" s="295" t="s">
        <v>1832</v>
      </c>
    </row>
    <row r="1700" customFormat="false" ht="12.8" hidden="false" customHeight="false" outlineLevel="0" collapsed="false">
      <c r="A1700" s="293" t="n">
        <v>100481</v>
      </c>
      <c r="B1700" s="294" t="s">
        <v>2036</v>
      </c>
      <c r="C1700" s="293" t="s">
        <v>1914</v>
      </c>
      <c r="D1700" s="295" t="n">
        <v>569.71</v>
      </c>
    </row>
    <row r="1701" customFormat="false" ht="12.8" hidden="false" customHeight="false" outlineLevel="0" collapsed="false">
      <c r="A1701" s="293" t="n">
        <v>100492</v>
      </c>
      <c r="B1701" s="294" t="s">
        <v>2037</v>
      </c>
      <c r="C1701" s="293" t="s">
        <v>1914</v>
      </c>
      <c r="D1701" s="295" t="n">
        <v>562.99</v>
      </c>
    </row>
    <row r="1702" customFormat="false" ht="12.8" hidden="false" customHeight="false" outlineLevel="0" collapsed="false">
      <c r="A1702" s="293" t="n">
        <v>100483</v>
      </c>
      <c r="B1702" s="294" t="s">
        <v>2038</v>
      </c>
      <c r="C1702" s="293" t="s">
        <v>1914</v>
      </c>
      <c r="D1702" s="295" t="n">
        <v>643.18</v>
      </c>
    </row>
    <row r="1703" customFormat="false" ht="12.8" hidden="false" customHeight="false" outlineLevel="0" collapsed="false">
      <c r="A1703" s="293" t="n">
        <v>100484</v>
      </c>
      <c r="B1703" s="294" t="s">
        <v>2039</v>
      </c>
      <c r="C1703" s="293" t="s">
        <v>1914</v>
      </c>
      <c r="D1703" s="295" t="n">
        <v>572.91</v>
      </c>
    </row>
    <row r="1704" customFormat="false" ht="12.8" hidden="false" customHeight="false" outlineLevel="0" collapsed="false">
      <c r="A1704" s="293" t="n">
        <v>100485</v>
      </c>
      <c r="B1704" s="294" t="s">
        <v>2040</v>
      </c>
      <c r="C1704" s="293" t="s">
        <v>1914</v>
      </c>
      <c r="D1704" s="295" t="n">
        <v>539.54</v>
      </c>
    </row>
    <row r="1705" customFormat="false" ht="12.8" hidden="false" customHeight="false" outlineLevel="0" collapsed="false">
      <c r="A1705" s="293" t="n">
        <v>87373</v>
      </c>
      <c r="B1705" s="294" t="s">
        <v>2041</v>
      </c>
      <c r="C1705" s="293" t="s">
        <v>1914</v>
      </c>
      <c r="D1705" s="295" t="n">
        <v>711.75</v>
      </c>
    </row>
    <row r="1706" customFormat="false" ht="12.8" hidden="false" customHeight="false" outlineLevel="0" collapsed="false">
      <c r="A1706" s="293" t="n">
        <v>100454</v>
      </c>
      <c r="B1706" s="294" t="s">
        <v>2042</v>
      </c>
      <c r="C1706" s="293" t="s">
        <v>1914</v>
      </c>
      <c r="D1706" s="295" t="s">
        <v>1832</v>
      </c>
    </row>
    <row r="1707" customFormat="false" ht="12.8" hidden="false" customHeight="false" outlineLevel="0" collapsed="false">
      <c r="A1707" s="293" t="n">
        <v>87301</v>
      </c>
      <c r="B1707" s="294" t="s">
        <v>2043</v>
      </c>
      <c r="C1707" s="293" t="s">
        <v>1914</v>
      </c>
      <c r="D1707" s="295" t="n">
        <v>580.79</v>
      </c>
    </row>
    <row r="1708" customFormat="false" ht="12.8" hidden="false" customHeight="false" outlineLevel="0" collapsed="false">
      <c r="A1708" s="293" t="n">
        <v>87302</v>
      </c>
      <c r="B1708" s="294" t="s">
        <v>2044</v>
      </c>
      <c r="C1708" s="293" t="s">
        <v>1914</v>
      </c>
      <c r="D1708" s="295" t="n">
        <v>559.53</v>
      </c>
    </row>
    <row r="1709" customFormat="false" ht="12.8" hidden="false" customHeight="false" outlineLevel="0" collapsed="false">
      <c r="A1709" s="293" t="n">
        <v>87342</v>
      </c>
      <c r="B1709" s="294" t="s">
        <v>2045</v>
      </c>
      <c r="C1709" s="293" t="s">
        <v>1914</v>
      </c>
      <c r="D1709" s="295" t="n">
        <v>689.11</v>
      </c>
    </row>
    <row r="1710" customFormat="false" ht="12.8" hidden="false" customHeight="false" outlineLevel="0" collapsed="false">
      <c r="A1710" s="293" t="n">
        <v>87343</v>
      </c>
      <c r="B1710" s="294" t="s">
        <v>2046</v>
      </c>
      <c r="C1710" s="293" t="s">
        <v>1914</v>
      </c>
      <c r="D1710" s="295" t="n">
        <v>586.81</v>
      </c>
    </row>
    <row r="1711" customFormat="false" ht="12.8" hidden="false" customHeight="false" outlineLevel="0" collapsed="false">
      <c r="A1711" s="293" t="n">
        <v>87344</v>
      </c>
      <c r="B1711" s="294" t="s">
        <v>2047</v>
      </c>
      <c r="C1711" s="293" t="s">
        <v>1914</v>
      </c>
      <c r="D1711" s="295" t="n">
        <v>526.19</v>
      </c>
    </row>
    <row r="1712" customFormat="false" ht="12.8" hidden="false" customHeight="false" outlineLevel="0" collapsed="false">
      <c r="A1712" s="293" t="n">
        <v>88631</v>
      </c>
      <c r="B1712" s="294" t="s">
        <v>2048</v>
      </c>
      <c r="C1712" s="293" t="s">
        <v>1914</v>
      </c>
      <c r="D1712" s="295" t="n">
        <v>578.45</v>
      </c>
    </row>
    <row r="1713" customFormat="false" ht="12.8" hidden="false" customHeight="false" outlineLevel="0" collapsed="false">
      <c r="A1713" s="293" t="n">
        <v>100471</v>
      </c>
      <c r="B1713" s="294" t="s">
        <v>2049</v>
      </c>
      <c r="C1713" s="293" t="s">
        <v>1914</v>
      </c>
      <c r="D1713" s="295" t="s">
        <v>1832</v>
      </c>
    </row>
    <row r="1714" customFormat="false" ht="12.8" hidden="false" customHeight="false" outlineLevel="0" collapsed="false">
      <c r="A1714" s="293" t="n">
        <v>100490</v>
      </c>
      <c r="B1714" s="294" t="s">
        <v>2050</v>
      </c>
      <c r="C1714" s="293" t="s">
        <v>1914</v>
      </c>
      <c r="D1714" s="295" t="n">
        <v>456.45</v>
      </c>
    </row>
    <row r="1715" customFormat="false" ht="12.8" hidden="false" customHeight="false" outlineLevel="0" collapsed="false">
      <c r="A1715" s="293" t="n">
        <v>100472</v>
      </c>
      <c r="B1715" s="294" t="s">
        <v>2051</v>
      </c>
      <c r="C1715" s="293" t="s">
        <v>1914</v>
      </c>
      <c r="D1715" s="295" t="n">
        <v>540.56</v>
      </c>
    </row>
    <row r="1716" customFormat="false" ht="12.8" hidden="false" customHeight="false" outlineLevel="0" collapsed="false">
      <c r="A1716" s="293" t="n">
        <v>100473</v>
      </c>
      <c r="B1716" s="294" t="s">
        <v>2052</v>
      </c>
      <c r="C1716" s="293" t="s">
        <v>1914</v>
      </c>
      <c r="D1716" s="295" t="n">
        <v>469.37</v>
      </c>
    </row>
    <row r="1717" customFormat="false" ht="12.8" hidden="false" customHeight="false" outlineLevel="0" collapsed="false">
      <c r="A1717" s="293" t="n">
        <v>100474</v>
      </c>
      <c r="B1717" s="294" t="s">
        <v>2053</v>
      </c>
      <c r="C1717" s="293" t="s">
        <v>1914</v>
      </c>
      <c r="D1717" s="295" t="n">
        <v>434.49</v>
      </c>
    </row>
    <row r="1718" customFormat="false" ht="12.8" hidden="false" customHeight="false" outlineLevel="0" collapsed="false">
      <c r="A1718" s="293" t="n">
        <v>87379</v>
      </c>
      <c r="B1718" s="294" t="s">
        <v>2054</v>
      </c>
      <c r="C1718" s="293" t="s">
        <v>1914</v>
      </c>
      <c r="D1718" s="295" t="n">
        <v>3217.78</v>
      </c>
    </row>
    <row r="1719" customFormat="false" ht="12.8" hidden="false" customHeight="false" outlineLevel="0" collapsed="false">
      <c r="A1719" s="293" t="n">
        <v>100460</v>
      </c>
      <c r="B1719" s="294" t="s">
        <v>2055</v>
      </c>
      <c r="C1719" s="293" t="s">
        <v>1914</v>
      </c>
      <c r="D1719" s="295" t="s">
        <v>1832</v>
      </c>
    </row>
    <row r="1720" customFormat="false" ht="12.8" hidden="false" customHeight="false" outlineLevel="0" collapsed="false">
      <c r="A1720" s="293" t="n">
        <v>87319</v>
      </c>
      <c r="B1720" s="294" t="s">
        <v>2056</v>
      </c>
      <c r="C1720" s="293" t="s">
        <v>1914</v>
      </c>
      <c r="D1720" s="295" t="n">
        <v>3094.06</v>
      </c>
    </row>
    <row r="1721" customFormat="false" ht="12.8" hidden="false" customHeight="false" outlineLevel="0" collapsed="false">
      <c r="A1721" s="293" t="n">
        <v>87320</v>
      </c>
      <c r="B1721" s="294" t="s">
        <v>2057</v>
      </c>
      <c r="C1721" s="293" t="s">
        <v>1914</v>
      </c>
      <c r="D1721" s="295" t="n">
        <v>3088.01</v>
      </c>
    </row>
    <row r="1722" customFormat="false" ht="12.8" hidden="false" customHeight="false" outlineLevel="0" collapsed="false">
      <c r="A1722" s="293" t="n">
        <v>87358</v>
      </c>
      <c r="B1722" s="294" t="s">
        <v>2058</v>
      </c>
      <c r="C1722" s="293" t="s">
        <v>1914</v>
      </c>
      <c r="D1722" s="295" t="n">
        <v>3075.09</v>
      </c>
    </row>
    <row r="1723" customFormat="false" ht="12.8" hidden="false" customHeight="false" outlineLevel="0" collapsed="false">
      <c r="A1723" s="293" t="n">
        <v>87359</v>
      </c>
      <c r="B1723" s="294" t="s">
        <v>2059</v>
      </c>
      <c r="C1723" s="293" t="s">
        <v>1914</v>
      </c>
      <c r="D1723" s="295" t="n">
        <v>3024.41</v>
      </c>
    </row>
    <row r="1724" customFormat="false" ht="12.8" hidden="false" customHeight="false" outlineLevel="0" collapsed="false">
      <c r="A1724" s="293" t="n">
        <v>87376</v>
      </c>
      <c r="B1724" s="294" t="s">
        <v>2060</v>
      </c>
      <c r="C1724" s="293" t="s">
        <v>1914</v>
      </c>
      <c r="D1724" s="295" t="n">
        <v>570.77</v>
      </c>
    </row>
    <row r="1725" customFormat="false" ht="12.8" hidden="false" customHeight="false" outlineLevel="0" collapsed="false">
      <c r="A1725" s="293" t="n">
        <v>100457</v>
      </c>
      <c r="B1725" s="294" t="s">
        <v>2061</v>
      </c>
      <c r="C1725" s="293" t="s">
        <v>1914</v>
      </c>
      <c r="D1725" s="295" t="s">
        <v>1832</v>
      </c>
    </row>
    <row r="1726" customFormat="false" ht="12.8" hidden="false" customHeight="false" outlineLevel="0" collapsed="false">
      <c r="A1726" s="293" t="n">
        <v>87310</v>
      </c>
      <c r="B1726" s="294" t="s">
        <v>2062</v>
      </c>
      <c r="C1726" s="293" t="s">
        <v>1914</v>
      </c>
      <c r="D1726" s="295" t="n">
        <v>427.02</v>
      </c>
    </row>
    <row r="1727" customFormat="false" ht="12.8" hidden="false" customHeight="false" outlineLevel="0" collapsed="false">
      <c r="A1727" s="293" t="n">
        <v>87311</v>
      </c>
      <c r="B1727" s="294" t="s">
        <v>2063</v>
      </c>
      <c r="C1727" s="293" t="s">
        <v>1914</v>
      </c>
      <c r="D1727" s="295" t="n">
        <v>407.13</v>
      </c>
    </row>
    <row r="1728" customFormat="false" ht="12.8" hidden="false" customHeight="false" outlineLevel="0" collapsed="false">
      <c r="A1728" s="293" t="n">
        <v>87350</v>
      </c>
      <c r="B1728" s="294" t="s">
        <v>2064</v>
      </c>
      <c r="C1728" s="293" t="s">
        <v>1914</v>
      </c>
      <c r="D1728" s="295" t="n">
        <v>495.24</v>
      </c>
    </row>
    <row r="1729" customFormat="false" ht="12.8" hidden="false" customHeight="false" outlineLevel="0" collapsed="false">
      <c r="A1729" s="293" t="n">
        <v>87351</v>
      </c>
      <c r="B1729" s="294" t="s">
        <v>2065</v>
      </c>
      <c r="C1729" s="293" t="s">
        <v>1914</v>
      </c>
      <c r="D1729" s="295" t="n">
        <v>388.87</v>
      </c>
    </row>
    <row r="1730" customFormat="false" ht="12.8" hidden="false" customHeight="false" outlineLevel="0" collapsed="false">
      <c r="A1730" s="293" t="n">
        <v>87374</v>
      </c>
      <c r="B1730" s="294" t="s">
        <v>2066</v>
      </c>
      <c r="C1730" s="293" t="s">
        <v>1914</v>
      </c>
      <c r="D1730" s="295" t="n">
        <v>671.4</v>
      </c>
    </row>
    <row r="1731" customFormat="false" ht="12.8" hidden="false" customHeight="false" outlineLevel="0" collapsed="false">
      <c r="A1731" s="293" t="n">
        <v>100455</v>
      </c>
      <c r="B1731" s="294" t="s">
        <v>2067</v>
      </c>
      <c r="C1731" s="293" t="s">
        <v>1914</v>
      </c>
      <c r="D1731" s="295" t="s">
        <v>1832</v>
      </c>
    </row>
    <row r="1732" customFormat="false" ht="12.8" hidden="false" customHeight="false" outlineLevel="0" collapsed="false">
      <c r="A1732" s="293" t="n">
        <v>87304</v>
      </c>
      <c r="B1732" s="294" t="s">
        <v>2068</v>
      </c>
      <c r="C1732" s="293" t="s">
        <v>1914</v>
      </c>
      <c r="D1732" s="295" t="n">
        <v>525.07</v>
      </c>
    </row>
    <row r="1733" customFormat="false" ht="12.8" hidden="false" customHeight="false" outlineLevel="0" collapsed="false">
      <c r="A1733" s="293" t="n">
        <v>87305</v>
      </c>
      <c r="B1733" s="294" t="s">
        <v>2069</v>
      </c>
      <c r="C1733" s="293" t="s">
        <v>1914</v>
      </c>
      <c r="D1733" s="295" t="n">
        <v>521.69</v>
      </c>
    </row>
    <row r="1734" customFormat="false" ht="12.8" hidden="false" customHeight="false" outlineLevel="0" collapsed="false">
      <c r="A1734" s="293" t="n">
        <v>87345</v>
      </c>
      <c r="B1734" s="294" t="s">
        <v>2070</v>
      </c>
      <c r="C1734" s="293" t="s">
        <v>1914</v>
      </c>
      <c r="D1734" s="295" t="n">
        <v>617.44</v>
      </c>
    </row>
    <row r="1735" customFormat="false" ht="12.8" hidden="false" customHeight="false" outlineLevel="0" collapsed="false">
      <c r="A1735" s="293" t="n">
        <v>87346</v>
      </c>
      <c r="B1735" s="294" t="s">
        <v>2071</v>
      </c>
      <c r="C1735" s="293" t="s">
        <v>1914</v>
      </c>
      <c r="D1735" s="295" t="n">
        <v>532.62</v>
      </c>
    </row>
    <row r="1736" customFormat="false" ht="12.8" hidden="false" customHeight="false" outlineLevel="0" collapsed="false">
      <c r="A1736" s="293" t="n">
        <v>87347</v>
      </c>
      <c r="B1736" s="294" t="s">
        <v>2072</v>
      </c>
      <c r="C1736" s="293" t="s">
        <v>1914</v>
      </c>
      <c r="D1736" s="295" t="n">
        <v>484.31</v>
      </c>
    </row>
    <row r="1737" customFormat="false" ht="12.8" hidden="false" customHeight="false" outlineLevel="0" collapsed="false">
      <c r="A1737" s="293" t="n">
        <v>87366</v>
      </c>
      <c r="B1737" s="294" t="s">
        <v>2073</v>
      </c>
      <c r="C1737" s="293" t="s">
        <v>1914</v>
      </c>
      <c r="D1737" s="295" t="n">
        <v>593.48</v>
      </c>
    </row>
    <row r="1738" customFormat="false" ht="12.8" hidden="false" customHeight="false" outlineLevel="0" collapsed="false">
      <c r="A1738" s="293" t="n">
        <v>100448</v>
      </c>
      <c r="B1738" s="294" t="s">
        <v>2074</v>
      </c>
      <c r="C1738" s="293" t="s">
        <v>1914</v>
      </c>
      <c r="D1738" s="295" t="s">
        <v>1832</v>
      </c>
    </row>
    <row r="1739" customFormat="false" ht="12.8" hidden="false" customHeight="false" outlineLevel="0" collapsed="false">
      <c r="A1739" s="293" t="n">
        <v>87283</v>
      </c>
      <c r="B1739" s="294" t="s">
        <v>2075</v>
      </c>
      <c r="C1739" s="293" t="s">
        <v>1914</v>
      </c>
      <c r="D1739" s="295" t="n">
        <v>443.56</v>
      </c>
    </row>
    <row r="1740" customFormat="false" ht="12.8" hidden="false" customHeight="false" outlineLevel="0" collapsed="false">
      <c r="A1740" s="293" t="n">
        <v>87284</v>
      </c>
      <c r="B1740" s="294" t="s">
        <v>2076</v>
      </c>
      <c r="C1740" s="293" t="s">
        <v>1914</v>
      </c>
      <c r="D1740" s="295" t="n">
        <v>426.26</v>
      </c>
    </row>
    <row r="1741" customFormat="false" ht="12.8" hidden="false" customHeight="false" outlineLevel="0" collapsed="false">
      <c r="A1741" s="293" t="n">
        <v>87329</v>
      </c>
      <c r="B1741" s="294" t="s">
        <v>2077</v>
      </c>
      <c r="C1741" s="293" t="s">
        <v>1914</v>
      </c>
      <c r="D1741" s="295" t="n">
        <v>505.82</v>
      </c>
    </row>
    <row r="1742" customFormat="false" ht="12.8" hidden="false" customHeight="false" outlineLevel="0" collapsed="false">
      <c r="A1742" s="293" t="n">
        <v>87330</v>
      </c>
      <c r="B1742" s="294" t="s">
        <v>2078</v>
      </c>
      <c r="C1742" s="293" t="s">
        <v>1914</v>
      </c>
      <c r="D1742" s="295" t="n">
        <v>406.13</v>
      </c>
    </row>
    <row r="1743" customFormat="false" ht="12.8" hidden="false" customHeight="false" outlineLevel="0" collapsed="false">
      <c r="A1743" s="293" t="n">
        <v>87375</v>
      </c>
      <c r="B1743" s="294" t="s">
        <v>2079</v>
      </c>
      <c r="C1743" s="293" t="s">
        <v>1914</v>
      </c>
      <c r="D1743" s="295" t="n">
        <v>646.99</v>
      </c>
    </row>
    <row r="1744" customFormat="false" ht="12.8" hidden="false" customHeight="false" outlineLevel="0" collapsed="false">
      <c r="A1744" s="293" t="n">
        <v>100456</v>
      </c>
      <c r="B1744" s="294" t="s">
        <v>2080</v>
      </c>
      <c r="C1744" s="293" t="s">
        <v>1914</v>
      </c>
      <c r="D1744" s="295" t="s">
        <v>1832</v>
      </c>
    </row>
    <row r="1745" customFormat="false" ht="12.8" hidden="false" customHeight="false" outlineLevel="0" collapsed="false">
      <c r="A1745" s="293" t="n">
        <v>87307</v>
      </c>
      <c r="B1745" s="294" t="s">
        <v>2081</v>
      </c>
      <c r="C1745" s="293" t="s">
        <v>1914</v>
      </c>
      <c r="D1745" s="295" t="n">
        <v>508.74</v>
      </c>
    </row>
    <row r="1746" customFormat="false" ht="12.8" hidden="false" customHeight="false" outlineLevel="0" collapsed="false">
      <c r="A1746" s="293" t="n">
        <v>87308</v>
      </c>
      <c r="B1746" s="294" t="s">
        <v>2082</v>
      </c>
      <c r="C1746" s="293" t="s">
        <v>1914</v>
      </c>
      <c r="D1746" s="295" t="n">
        <v>488.55</v>
      </c>
    </row>
    <row r="1747" customFormat="false" ht="12.8" hidden="false" customHeight="false" outlineLevel="0" collapsed="false">
      <c r="A1747" s="293" t="n">
        <v>87348</v>
      </c>
      <c r="B1747" s="294" t="s">
        <v>2083</v>
      </c>
      <c r="C1747" s="293" t="s">
        <v>1914</v>
      </c>
      <c r="D1747" s="295" t="n">
        <v>563.16</v>
      </c>
    </row>
    <row r="1748" customFormat="false" ht="12.8" hidden="false" customHeight="false" outlineLevel="0" collapsed="false">
      <c r="A1748" s="293" t="n">
        <v>87349</v>
      </c>
      <c r="B1748" s="294" t="s">
        <v>2084</v>
      </c>
      <c r="C1748" s="293" t="s">
        <v>1914</v>
      </c>
      <c r="D1748" s="295" t="n">
        <v>448.3</v>
      </c>
    </row>
    <row r="1749" customFormat="false" ht="12.8" hidden="false" customHeight="false" outlineLevel="0" collapsed="false">
      <c r="A1749" s="293" t="n">
        <v>87365</v>
      </c>
      <c r="B1749" s="294" t="s">
        <v>2085</v>
      </c>
      <c r="C1749" s="293" t="s">
        <v>1914</v>
      </c>
      <c r="D1749" s="295" t="n">
        <v>564.69</v>
      </c>
    </row>
    <row r="1750" customFormat="false" ht="12.8" hidden="false" customHeight="false" outlineLevel="0" collapsed="false">
      <c r="A1750" s="293" t="n">
        <v>100447</v>
      </c>
      <c r="B1750" s="294" t="s">
        <v>2086</v>
      </c>
      <c r="C1750" s="293" t="s">
        <v>1914</v>
      </c>
      <c r="D1750" s="295" t="s">
        <v>1832</v>
      </c>
    </row>
    <row r="1751" customFormat="false" ht="12.8" hidden="false" customHeight="false" outlineLevel="0" collapsed="false">
      <c r="A1751" s="293" t="n">
        <v>87280</v>
      </c>
      <c r="B1751" s="294" t="s">
        <v>2087</v>
      </c>
      <c r="C1751" s="293" t="s">
        <v>1914</v>
      </c>
      <c r="D1751" s="295" t="n">
        <v>436.25</v>
      </c>
    </row>
    <row r="1752" customFormat="false" ht="12.8" hidden="false" customHeight="false" outlineLevel="0" collapsed="false">
      <c r="A1752" s="293" t="n">
        <v>87281</v>
      </c>
      <c r="B1752" s="294" t="s">
        <v>2088</v>
      </c>
      <c r="C1752" s="293" t="s">
        <v>1914</v>
      </c>
      <c r="D1752" s="295" t="n">
        <v>419.63</v>
      </c>
    </row>
    <row r="1753" customFormat="false" ht="12.8" hidden="false" customHeight="false" outlineLevel="0" collapsed="false">
      <c r="A1753" s="293" t="n">
        <v>87327</v>
      </c>
      <c r="B1753" s="294" t="s">
        <v>2089</v>
      </c>
      <c r="C1753" s="293" t="s">
        <v>1914</v>
      </c>
      <c r="D1753" s="295" t="n">
        <v>470.43</v>
      </c>
    </row>
    <row r="1754" customFormat="false" ht="12.8" hidden="false" customHeight="false" outlineLevel="0" collapsed="false">
      <c r="A1754" s="293" t="n">
        <v>87328</v>
      </c>
      <c r="B1754" s="294" t="s">
        <v>2090</v>
      </c>
      <c r="C1754" s="293" t="s">
        <v>1914</v>
      </c>
      <c r="D1754" s="295" t="n">
        <v>381.93</v>
      </c>
    </row>
    <row r="1755" customFormat="false" ht="12.8" hidden="false" customHeight="false" outlineLevel="0" collapsed="false">
      <c r="A1755" s="293" t="n">
        <v>87410</v>
      </c>
      <c r="B1755" s="294" t="s">
        <v>2091</v>
      </c>
      <c r="C1755" s="293" t="s">
        <v>1914</v>
      </c>
      <c r="D1755" s="295" t="n">
        <v>898.84</v>
      </c>
    </row>
    <row r="1756" customFormat="false" ht="12.8" hidden="false" customHeight="false" outlineLevel="0" collapsed="false">
      <c r="A1756" s="293" t="n">
        <v>95577</v>
      </c>
      <c r="B1756" s="294" t="s">
        <v>2092</v>
      </c>
      <c r="C1756" s="293" t="s">
        <v>2093</v>
      </c>
      <c r="D1756" s="295" t="n">
        <v>12.14</v>
      </c>
    </row>
    <row r="1757" customFormat="false" ht="12.8" hidden="false" customHeight="false" outlineLevel="0" collapsed="false">
      <c r="A1757" s="293" t="n">
        <v>95578</v>
      </c>
      <c r="B1757" s="294" t="s">
        <v>2094</v>
      </c>
      <c r="C1757" s="293" t="s">
        <v>2093</v>
      </c>
      <c r="D1757" s="295" t="n">
        <v>10.08</v>
      </c>
    </row>
    <row r="1758" customFormat="false" ht="12.8" hidden="false" customHeight="false" outlineLevel="0" collapsed="false">
      <c r="A1758" s="293" t="n">
        <v>95579</v>
      </c>
      <c r="B1758" s="294" t="s">
        <v>2095</v>
      </c>
      <c r="C1758" s="293" t="s">
        <v>2093</v>
      </c>
      <c r="D1758" s="295" t="n">
        <v>9.74</v>
      </c>
    </row>
    <row r="1759" customFormat="false" ht="12.8" hidden="false" customHeight="false" outlineLevel="0" collapsed="false">
      <c r="A1759" s="293" t="n">
        <v>95580</v>
      </c>
      <c r="B1759" s="294" t="s">
        <v>2096</v>
      </c>
      <c r="C1759" s="293" t="s">
        <v>2093</v>
      </c>
      <c r="D1759" s="295" t="n">
        <v>11.18</v>
      </c>
    </row>
    <row r="1760" customFormat="false" ht="12.8" hidden="false" customHeight="false" outlineLevel="0" collapsed="false">
      <c r="A1760" s="293" t="n">
        <v>95581</v>
      </c>
      <c r="B1760" s="294" t="s">
        <v>2097</v>
      </c>
      <c r="C1760" s="293" t="s">
        <v>2093</v>
      </c>
      <c r="D1760" s="295" t="n">
        <v>11.13</v>
      </c>
    </row>
    <row r="1761" customFormat="false" ht="12.8" hidden="false" customHeight="false" outlineLevel="0" collapsed="false">
      <c r="A1761" s="293" t="n">
        <v>95582</v>
      </c>
      <c r="B1761" s="294" t="s">
        <v>2098</v>
      </c>
      <c r="C1761" s="293" t="s">
        <v>2093</v>
      </c>
      <c r="D1761" s="295" t="n">
        <v>12.1</v>
      </c>
    </row>
    <row r="1762" customFormat="false" ht="12.8" hidden="false" customHeight="false" outlineLevel="0" collapsed="false">
      <c r="A1762" s="293" t="n">
        <v>95576</v>
      </c>
      <c r="B1762" s="294" t="s">
        <v>2099</v>
      </c>
      <c r="C1762" s="293" t="s">
        <v>2093</v>
      </c>
      <c r="D1762" s="295" t="n">
        <v>14.37</v>
      </c>
    </row>
    <row r="1763" customFormat="false" ht="12.8" hidden="false" customHeight="false" outlineLevel="0" collapsed="false">
      <c r="A1763" s="293" t="n">
        <v>95583</v>
      </c>
      <c r="B1763" s="294" t="s">
        <v>2100</v>
      </c>
      <c r="C1763" s="293" t="s">
        <v>2093</v>
      </c>
      <c r="D1763" s="295" t="n">
        <v>18.47</v>
      </c>
    </row>
    <row r="1764" customFormat="false" ht="12.8" hidden="false" customHeight="false" outlineLevel="0" collapsed="false">
      <c r="A1764" s="293" t="n">
        <v>95584</v>
      </c>
      <c r="B1764" s="294" t="s">
        <v>2101</v>
      </c>
      <c r="C1764" s="293" t="s">
        <v>2093</v>
      </c>
      <c r="D1764" s="295" t="n">
        <v>16.07</v>
      </c>
    </row>
    <row r="1765" customFormat="false" ht="12.8" hidden="false" customHeight="false" outlineLevel="0" collapsed="false">
      <c r="A1765" s="293" t="n">
        <v>95593</v>
      </c>
      <c r="B1765" s="294" t="s">
        <v>2102</v>
      </c>
      <c r="C1765" s="293" t="s">
        <v>2093</v>
      </c>
      <c r="D1765" s="295" t="n">
        <v>16.07</v>
      </c>
    </row>
    <row r="1766" customFormat="false" ht="12.8" hidden="false" customHeight="false" outlineLevel="0" collapsed="false">
      <c r="A1766" s="293" t="n">
        <v>95592</v>
      </c>
      <c r="B1766" s="294" t="s">
        <v>2103</v>
      </c>
      <c r="C1766" s="293" t="s">
        <v>2093</v>
      </c>
      <c r="D1766" s="295" t="n">
        <v>18.47</v>
      </c>
    </row>
    <row r="1767" customFormat="false" ht="12.8" hidden="false" customHeight="false" outlineLevel="0" collapsed="false">
      <c r="A1767" s="293" t="n">
        <v>92919</v>
      </c>
      <c r="B1767" s="294" t="s">
        <v>2104</v>
      </c>
      <c r="C1767" s="293" t="s">
        <v>2093</v>
      </c>
      <c r="D1767" s="295" t="n">
        <v>13.78</v>
      </c>
    </row>
    <row r="1768" customFormat="false" ht="12.8" hidden="false" customHeight="false" outlineLevel="0" collapsed="false">
      <c r="A1768" s="293" t="n">
        <v>92921</v>
      </c>
      <c r="B1768" s="294" t="s">
        <v>2105</v>
      </c>
      <c r="C1768" s="293" t="s">
        <v>2093</v>
      </c>
      <c r="D1768" s="295" t="n">
        <v>11.33</v>
      </c>
    </row>
    <row r="1769" customFormat="false" ht="12.8" hidden="false" customHeight="false" outlineLevel="0" collapsed="false">
      <c r="A1769" s="293" t="n">
        <v>92922</v>
      </c>
      <c r="B1769" s="294" t="s">
        <v>2106</v>
      </c>
      <c r="C1769" s="293" t="s">
        <v>2093</v>
      </c>
      <c r="D1769" s="295" t="n">
        <v>10.8</v>
      </c>
    </row>
    <row r="1770" customFormat="false" ht="12.8" hidden="false" customHeight="false" outlineLevel="0" collapsed="false">
      <c r="A1770" s="293" t="n">
        <v>92923</v>
      </c>
      <c r="B1770" s="294" t="s">
        <v>2107</v>
      </c>
      <c r="C1770" s="293" t="s">
        <v>2093</v>
      </c>
      <c r="D1770" s="295" t="n">
        <v>12.05</v>
      </c>
    </row>
    <row r="1771" customFormat="false" ht="12.8" hidden="false" customHeight="false" outlineLevel="0" collapsed="false">
      <c r="A1771" s="293" t="n">
        <v>92924</v>
      </c>
      <c r="B1771" s="294" t="s">
        <v>2108</v>
      </c>
      <c r="C1771" s="293" t="s">
        <v>2093</v>
      </c>
      <c r="D1771" s="295" t="n">
        <v>11.8</v>
      </c>
    </row>
    <row r="1772" customFormat="false" ht="12.8" hidden="false" customHeight="false" outlineLevel="0" collapsed="false">
      <c r="A1772" s="293" t="n">
        <v>104104</v>
      </c>
      <c r="B1772" s="294" t="s">
        <v>2109</v>
      </c>
      <c r="C1772" s="293" t="s">
        <v>2093</v>
      </c>
      <c r="D1772" s="295" t="n">
        <v>12.3</v>
      </c>
    </row>
    <row r="1773" customFormat="false" ht="12.8" hidden="false" customHeight="false" outlineLevel="0" collapsed="false">
      <c r="A1773" s="293" t="n">
        <v>92916</v>
      </c>
      <c r="B1773" s="294" t="s">
        <v>2110</v>
      </c>
      <c r="C1773" s="293" t="s">
        <v>2093</v>
      </c>
      <c r="D1773" s="295" t="n">
        <v>17.57</v>
      </c>
    </row>
    <row r="1774" customFormat="false" ht="12.8" hidden="false" customHeight="false" outlineLevel="0" collapsed="false">
      <c r="A1774" s="293" t="n">
        <v>92917</v>
      </c>
      <c r="B1774" s="294" t="s">
        <v>2111</v>
      </c>
      <c r="C1774" s="293" t="s">
        <v>2093</v>
      </c>
      <c r="D1774" s="295" t="n">
        <v>15.85</v>
      </c>
    </row>
    <row r="1775" customFormat="false" ht="12.8" hidden="false" customHeight="false" outlineLevel="0" collapsed="false">
      <c r="A1775" s="293" t="n">
        <v>92915</v>
      </c>
      <c r="B1775" s="294" t="s">
        <v>2112</v>
      </c>
      <c r="C1775" s="293" t="s">
        <v>2093</v>
      </c>
      <c r="D1775" s="295" t="n">
        <v>19.51</v>
      </c>
    </row>
    <row r="1776" customFormat="false" ht="12.8" hidden="false" customHeight="false" outlineLevel="0" collapsed="false">
      <c r="A1776" s="293" t="n">
        <v>92771</v>
      </c>
      <c r="B1776" s="294" t="s">
        <v>2113</v>
      </c>
      <c r="C1776" s="293" t="s">
        <v>2093</v>
      </c>
      <c r="D1776" s="295" t="n">
        <v>12.05</v>
      </c>
    </row>
    <row r="1777" customFormat="false" ht="12.8" hidden="false" customHeight="false" outlineLevel="0" collapsed="false">
      <c r="A1777" s="293" t="n">
        <v>92772</v>
      </c>
      <c r="B1777" s="294" t="s">
        <v>2114</v>
      </c>
      <c r="C1777" s="293" t="s">
        <v>2093</v>
      </c>
      <c r="D1777" s="295" t="n">
        <v>10.09</v>
      </c>
    </row>
    <row r="1778" customFormat="false" ht="12.8" hidden="false" customHeight="false" outlineLevel="0" collapsed="false">
      <c r="A1778" s="293" t="n">
        <v>92773</v>
      </c>
      <c r="B1778" s="294" t="s">
        <v>2115</v>
      </c>
      <c r="C1778" s="293" t="s">
        <v>2093</v>
      </c>
      <c r="D1778" s="295" t="n">
        <v>9.9</v>
      </c>
    </row>
    <row r="1779" customFormat="false" ht="12.8" hidden="false" customHeight="false" outlineLevel="0" collapsed="false">
      <c r="A1779" s="293" t="n">
        <v>92774</v>
      </c>
      <c r="B1779" s="294" t="s">
        <v>2116</v>
      </c>
      <c r="C1779" s="293" t="s">
        <v>2093</v>
      </c>
      <c r="D1779" s="295" t="n">
        <v>11.4</v>
      </c>
    </row>
    <row r="1780" customFormat="false" ht="12.8" hidden="false" customHeight="false" outlineLevel="0" collapsed="false">
      <c r="A1780" s="293" t="n">
        <v>92769</v>
      </c>
      <c r="B1780" s="294" t="s">
        <v>2117</v>
      </c>
      <c r="C1780" s="293" t="s">
        <v>2093</v>
      </c>
      <c r="D1780" s="295" t="n">
        <v>14.49</v>
      </c>
    </row>
    <row r="1781" customFormat="false" ht="12.8" hidden="false" customHeight="false" outlineLevel="0" collapsed="false">
      <c r="A1781" s="293" t="n">
        <v>92770</v>
      </c>
      <c r="B1781" s="294" t="s">
        <v>2118</v>
      </c>
      <c r="C1781" s="293" t="s">
        <v>2093</v>
      </c>
      <c r="D1781" s="295" t="n">
        <v>13.54</v>
      </c>
    </row>
    <row r="1782" customFormat="false" ht="12.8" hidden="false" customHeight="false" outlineLevel="0" collapsed="false">
      <c r="A1782" s="293" t="n">
        <v>92767</v>
      </c>
      <c r="B1782" s="294" t="s">
        <v>2119</v>
      </c>
      <c r="C1782" s="293" t="s">
        <v>2093</v>
      </c>
      <c r="D1782" s="295" t="n">
        <v>17.77</v>
      </c>
    </row>
    <row r="1783" customFormat="false" ht="12.8" hidden="false" customHeight="false" outlineLevel="0" collapsed="false">
      <c r="A1783" s="293" t="n">
        <v>92768</v>
      </c>
      <c r="B1783" s="294" t="s">
        <v>2120</v>
      </c>
      <c r="C1783" s="293" t="s">
        <v>2093</v>
      </c>
      <c r="D1783" s="295" t="n">
        <v>15.5</v>
      </c>
    </row>
    <row r="1784" customFormat="false" ht="12.8" hidden="false" customHeight="false" outlineLevel="0" collapsed="false">
      <c r="A1784" s="293" t="n">
        <v>92762</v>
      </c>
      <c r="B1784" s="294" t="s">
        <v>2121</v>
      </c>
      <c r="C1784" s="293" t="s">
        <v>2093</v>
      </c>
      <c r="D1784" s="295" t="n">
        <v>12.58</v>
      </c>
    </row>
    <row r="1785" customFormat="false" ht="12.8" hidden="false" customHeight="false" outlineLevel="0" collapsed="false">
      <c r="A1785" s="293" t="n">
        <v>92763</v>
      </c>
      <c r="B1785" s="294" t="s">
        <v>2122</v>
      </c>
      <c r="C1785" s="293" t="s">
        <v>2093</v>
      </c>
      <c r="D1785" s="295" t="n">
        <v>10.56</v>
      </c>
    </row>
    <row r="1786" customFormat="false" ht="12.8" hidden="false" customHeight="false" outlineLevel="0" collapsed="false">
      <c r="A1786" s="293" t="n">
        <v>92764</v>
      </c>
      <c r="B1786" s="294" t="s">
        <v>2123</v>
      </c>
      <c r="C1786" s="293" t="s">
        <v>2093</v>
      </c>
      <c r="D1786" s="295" t="n">
        <v>10.21</v>
      </c>
    </row>
    <row r="1787" customFormat="false" ht="12.8" hidden="false" customHeight="false" outlineLevel="0" collapsed="false">
      <c r="A1787" s="293" t="n">
        <v>92765</v>
      </c>
      <c r="B1787" s="294" t="s">
        <v>2124</v>
      </c>
      <c r="C1787" s="293" t="s">
        <v>2093</v>
      </c>
      <c r="D1787" s="295" t="n">
        <v>11.58</v>
      </c>
    </row>
    <row r="1788" customFormat="false" ht="12.8" hidden="false" customHeight="false" outlineLevel="0" collapsed="false">
      <c r="A1788" s="293" t="n">
        <v>92766</v>
      </c>
      <c r="B1788" s="294" t="s">
        <v>2125</v>
      </c>
      <c r="C1788" s="293" t="s">
        <v>2093</v>
      </c>
      <c r="D1788" s="295" t="n">
        <v>11.43</v>
      </c>
    </row>
    <row r="1789" customFormat="false" ht="12.8" hidden="false" customHeight="false" outlineLevel="0" collapsed="false">
      <c r="A1789" s="293" t="n">
        <v>104105</v>
      </c>
      <c r="B1789" s="294" t="s">
        <v>2126</v>
      </c>
      <c r="C1789" s="293" t="s">
        <v>2093</v>
      </c>
      <c r="D1789" s="295" t="n">
        <v>12.31</v>
      </c>
    </row>
    <row r="1790" customFormat="false" ht="12.8" hidden="false" customHeight="false" outlineLevel="0" collapsed="false">
      <c r="A1790" s="293" t="n">
        <v>92760</v>
      </c>
      <c r="B1790" s="294" t="s">
        <v>2127</v>
      </c>
      <c r="C1790" s="293" t="s">
        <v>2093</v>
      </c>
      <c r="D1790" s="295" t="n">
        <v>15.16</v>
      </c>
    </row>
    <row r="1791" customFormat="false" ht="12.8" hidden="false" customHeight="false" outlineLevel="0" collapsed="false">
      <c r="A1791" s="293" t="n">
        <v>92761</v>
      </c>
      <c r="B1791" s="294" t="s">
        <v>2128</v>
      </c>
      <c r="C1791" s="293" t="s">
        <v>2093</v>
      </c>
      <c r="D1791" s="295" t="n">
        <v>14.13</v>
      </c>
    </row>
    <row r="1792" customFormat="false" ht="12.8" hidden="false" customHeight="false" outlineLevel="0" collapsed="false">
      <c r="A1792" s="293" t="n">
        <v>92759</v>
      </c>
      <c r="B1792" s="294" t="s">
        <v>2129</v>
      </c>
      <c r="C1792" s="293" t="s">
        <v>2093</v>
      </c>
      <c r="D1792" s="295" t="n">
        <v>16.24</v>
      </c>
    </row>
    <row r="1793" customFormat="false" ht="12.8" hidden="false" customHeight="false" outlineLevel="0" collapsed="false">
      <c r="A1793" s="293" t="n">
        <v>104108</v>
      </c>
      <c r="B1793" s="294" t="s">
        <v>2130</v>
      </c>
      <c r="C1793" s="293" t="s">
        <v>2093</v>
      </c>
      <c r="D1793" s="295" t="n">
        <v>14.72</v>
      </c>
    </row>
    <row r="1794" customFormat="false" ht="12.8" hidden="false" customHeight="false" outlineLevel="0" collapsed="false">
      <c r="A1794" s="293" t="n">
        <v>104107</v>
      </c>
      <c r="B1794" s="294" t="s">
        <v>2131</v>
      </c>
      <c r="C1794" s="293" t="s">
        <v>2093</v>
      </c>
      <c r="D1794" s="295" t="n">
        <v>12.39</v>
      </c>
    </row>
    <row r="1795" customFormat="false" ht="12.8" hidden="false" customHeight="false" outlineLevel="0" collapsed="false">
      <c r="A1795" s="293" t="n">
        <v>104106</v>
      </c>
      <c r="B1795" s="294" t="s">
        <v>2132</v>
      </c>
      <c r="C1795" s="293" t="s">
        <v>2093</v>
      </c>
      <c r="D1795" s="295" t="n">
        <v>11.6</v>
      </c>
    </row>
    <row r="1796" customFormat="false" ht="12.8" hidden="false" customHeight="false" outlineLevel="0" collapsed="false">
      <c r="A1796" s="293" t="n">
        <v>104110</v>
      </c>
      <c r="B1796" s="294" t="s">
        <v>2133</v>
      </c>
      <c r="C1796" s="293" t="s">
        <v>2093</v>
      </c>
      <c r="D1796" s="295" t="n">
        <v>20.81</v>
      </c>
    </row>
    <row r="1797" customFormat="false" ht="12.8" hidden="false" customHeight="false" outlineLevel="0" collapsed="false">
      <c r="A1797" s="293" t="n">
        <v>104109</v>
      </c>
      <c r="B1797" s="294" t="s">
        <v>2134</v>
      </c>
      <c r="C1797" s="293" t="s">
        <v>2093</v>
      </c>
      <c r="D1797" s="295" t="n">
        <v>18.15</v>
      </c>
    </row>
    <row r="1798" customFormat="false" ht="12.8" hidden="false" customHeight="false" outlineLevel="0" collapsed="false">
      <c r="A1798" s="293" t="n">
        <v>104111</v>
      </c>
      <c r="B1798" s="294" t="s">
        <v>2135</v>
      </c>
      <c r="C1798" s="293" t="s">
        <v>2093</v>
      </c>
      <c r="D1798" s="295" t="n">
        <v>23.91</v>
      </c>
    </row>
    <row r="1799" customFormat="false" ht="12.8" hidden="false" customHeight="false" outlineLevel="0" collapsed="false">
      <c r="A1799" s="293" t="n">
        <v>92884</v>
      </c>
      <c r="B1799" s="294" t="s">
        <v>2136</v>
      </c>
      <c r="C1799" s="293" t="s">
        <v>2093</v>
      </c>
      <c r="D1799" s="295" t="n">
        <v>13.98</v>
      </c>
    </row>
    <row r="1800" customFormat="false" ht="12.8" hidden="false" customHeight="false" outlineLevel="0" collapsed="false">
      <c r="A1800" s="293" t="n">
        <v>92885</v>
      </c>
      <c r="B1800" s="294" t="s">
        <v>2137</v>
      </c>
      <c r="C1800" s="293" t="s">
        <v>2093</v>
      </c>
      <c r="D1800" s="295" t="n">
        <v>13.2</v>
      </c>
    </row>
    <row r="1801" customFormat="false" ht="12.8" hidden="false" customHeight="false" outlineLevel="0" collapsed="false">
      <c r="A1801" s="293" t="n">
        <v>92886</v>
      </c>
      <c r="B1801" s="294" t="s">
        <v>2138</v>
      </c>
      <c r="C1801" s="293" t="s">
        <v>2093</v>
      </c>
      <c r="D1801" s="295" t="n">
        <v>12.58</v>
      </c>
    </row>
    <row r="1802" customFormat="false" ht="12.8" hidden="false" customHeight="false" outlineLevel="0" collapsed="false">
      <c r="A1802" s="293" t="n">
        <v>92887</v>
      </c>
      <c r="B1802" s="294" t="s">
        <v>2139</v>
      </c>
      <c r="C1802" s="293" t="s">
        <v>2093</v>
      </c>
      <c r="D1802" s="295" t="n">
        <v>12.44</v>
      </c>
    </row>
    <row r="1803" customFormat="false" ht="12.8" hidden="false" customHeight="false" outlineLevel="0" collapsed="false">
      <c r="A1803" s="293" t="n">
        <v>92888</v>
      </c>
      <c r="B1803" s="294" t="s">
        <v>2140</v>
      </c>
      <c r="C1803" s="293" t="s">
        <v>2093</v>
      </c>
      <c r="D1803" s="295" t="n">
        <v>12.13</v>
      </c>
    </row>
    <row r="1804" customFormat="false" ht="12.8" hidden="false" customHeight="false" outlineLevel="0" collapsed="false">
      <c r="A1804" s="293" t="n">
        <v>92882</v>
      </c>
      <c r="B1804" s="294" t="s">
        <v>2141</v>
      </c>
      <c r="C1804" s="293" t="s">
        <v>2093</v>
      </c>
      <c r="D1804" s="295" t="n">
        <v>15.24</v>
      </c>
    </row>
    <row r="1805" customFormat="false" ht="12.8" hidden="false" customHeight="false" outlineLevel="0" collapsed="false">
      <c r="A1805" s="293" t="n">
        <v>92883</v>
      </c>
      <c r="B1805" s="294" t="s">
        <v>2142</v>
      </c>
      <c r="C1805" s="293" t="s">
        <v>2093</v>
      </c>
      <c r="D1805" s="295" t="n">
        <v>13.91</v>
      </c>
    </row>
    <row r="1806" customFormat="false" ht="12.8" hidden="false" customHeight="false" outlineLevel="0" collapsed="false">
      <c r="A1806" s="293" t="n">
        <v>92877</v>
      </c>
      <c r="B1806" s="294" t="s">
        <v>2143</v>
      </c>
      <c r="C1806" s="293" t="s">
        <v>2093</v>
      </c>
      <c r="D1806" s="295" t="n">
        <v>11.16</v>
      </c>
    </row>
    <row r="1807" customFormat="false" ht="12.8" hidden="false" customHeight="false" outlineLevel="0" collapsed="false">
      <c r="A1807" s="293" t="n">
        <v>92878</v>
      </c>
      <c r="B1807" s="294" t="s">
        <v>2144</v>
      </c>
      <c r="C1807" s="293" t="s">
        <v>2093</v>
      </c>
      <c r="D1807" s="295" t="n">
        <v>10.95</v>
      </c>
    </row>
    <row r="1808" customFormat="false" ht="12.8" hidden="false" customHeight="false" outlineLevel="0" collapsed="false">
      <c r="A1808" s="293" t="n">
        <v>92879</v>
      </c>
      <c r="B1808" s="294" t="s">
        <v>2145</v>
      </c>
      <c r="C1808" s="293" t="s">
        <v>2093</v>
      </c>
      <c r="D1808" s="295" t="n">
        <v>10.82</v>
      </c>
    </row>
    <row r="1809" customFormat="false" ht="12.8" hidden="false" customHeight="false" outlineLevel="0" collapsed="false">
      <c r="A1809" s="293" t="n">
        <v>92880</v>
      </c>
      <c r="B1809" s="294" t="s">
        <v>2146</v>
      </c>
      <c r="C1809" s="293" t="s">
        <v>2093</v>
      </c>
      <c r="D1809" s="295" t="n">
        <v>11.04</v>
      </c>
    </row>
    <row r="1810" customFormat="false" ht="12.8" hidden="false" customHeight="false" outlineLevel="0" collapsed="false">
      <c r="A1810" s="293" t="n">
        <v>92881</v>
      </c>
      <c r="B1810" s="294" t="s">
        <v>2147</v>
      </c>
      <c r="C1810" s="293" t="s">
        <v>2093</v>
      </c>
      <c r="D1810" s="295" t="n">
        <v>11.01</v>
      </c>
    </row>
    <row r="1811" customFormat="false" ht="12.8" hidden="false" customHeight="false" outlineLevel="0" collapsed="false">
      <c r="A1811" s="293" t="n">
        <v>92875</v>
      </c>
      <c r="B1811" s="294" t="s">
        <v>2148</v>
      </c>
      <c r="C1811" s="293" t="s">
        <v>2093</v>
      </c>
      <c r="D1811" s="295" t="n">
        <v>10.77</v>
      </c>
    </row>
    <row r="1812" customFormat="false" ht="12.8" hidden="false" customHeight="false" outlineLevel="0" collapsed="false">
      <c r="A1812" s="293" t="n">
        <v>92876</v>
      </c>
      <c r="B1812" s="294" t="s">
        <v>2149</v>
      </c>
      <c r="C1812" s="293" t="s">
        <v>2093</v>
      </c>
      <c r="D1812" s="295" t="n">
        <v>10.38</v>
      </c>
    </row>
    <row r="1813" customFormat="false" ht="12.8" hidden="false" customHeight="false" outlineLevel="0" collapsed="false">
      <c r="A1813" s="293" t="n">
        <v>92803</v>
      </c>
      <c r="B1813" s="294" t="s">
        <v>2150</v>
      </c>
      <c r="C1813" s="293" t="s">
        <v>2093</v>
      </c>
      <c r="D1813" s="295" t="n">
        <v>10.28</v>
      </c>
    </row>
    <row r="1814" customFormat="false" ht="12.8" hidden="false" customHeight="false" outlineLevel="0" collapsed="false">
      <c r="A1814" s="293" t="n">
        <v>92804</v>
      </c>
      <c r="B1814" s="294" t="s">
        <v>2151</v>
      </c>
      <c r="C1814" s="293" t="s">
        <v>2093</v>
      </c>
      <c r="D1814" s="295" t="n">
        <v>8.79</v>
      </c>
    </row>
    <row r="1815" customFormat="false" ht="12.8" hidden="false" customHeight="false" outlineLevel="0" collapsed="false">
      <c r="A1815" s="293" t="n">
        <v>92805</v>
      </c>
      <c r="B1815" s="294" t="s">
        <v>2152</v>
      </c>
      <c r="C1815" s="293" t="s">
        <v>2093</v>
      </c>
      <c r="D1815" s="295" t="n">
        <v>8.7</v>
      </c>
    </row>
    <row r="1816" customFormat="false" ht="12.8" hidden="false" customHeight="false" outlineLevel="0" collapsed="false">
      <c r="A1816" s="293" t="n">
        <v>92806</v>
      </c>
      <c r="B1816" s="294" t="s">
        <v>2153</v>
      </c>
      <c r="C1816" s="293" t="s">
        <v>2093</v>
      </c>
      <c r="D1816" s="295" t="n">
        <v>10.25</v>
      </c>
    </row>
    <row r="1817" customFormat="false" ht="12.8" hidden="false" customHeight="false" outlineLevel="0" collapsed="false">
      <c r="A1817" s="293" t="n">
        <v>92798</v>
      </c>
      <c r="B1817" s="294" t="s">
        <v>2154</v>
      </c>
      <c r="C1817" s="293" t="s">
        <v>2093</v>
      </c>
      <c r="D1817" s="295" t="n">
        <v>10.24</v>
      </c>
    </row>
    <row r="1818" customFormat="false" ht="12.8" hidden="false" customHeight="false" outlineLevel="0" collapsed="false">
      <c r="A1818" s="293" t="n">
        <v>95448</v>
      </c>
      <c r="B1818" s="294" t="s">
        <v>2155</v>
      </c>
      <c r="C1818" s="293" t="s">
        <v>2093</v>
      </c>
      <c r="D1818" s="295" t="n">
        <v>11.22</v>
      </c>
    </row>
    <row r="1819" customFormat="false" ht="12.8" hidden="false" customHeight="false" outlineLevel="0" collapsed="false">
      <c r="A1819" s="293" t="n">
        <v>92801</v>
      </c>
      <c r="B1819" s="294" t="s">
        <v>2156</v>
      </c>
      <c r="C1819" s="293" t="s">
        <v>2093</v>
      </c>
      <c r="D1819" s="295" t="n">
        <v>11.28</v>
      </c>
    </row>
    <row r="1820" customFormat="false" ht="12.8" hidden="false" customHeight="false" outlineLevel="0" collapsed="false">
      <c r="A1820" s="293" t="n">
        <v>92802</v>
      </c>
      <c r="B1820" s="294" t="s">
        <v>2157</v>
      </c>
      <c r="C1820" s="293" t="s">
        <v>2093</v>
      </c>
      <c r="D1820" s="295" t="n">
        <v>11.16</v>
      </c>
    </row>
    <row r="1821" customFormat="false" ht="12.8" hidden="false" customHeight="false" outlineLevel="0" collapsed="false">
      <c r="A1821" s="293" t="n">
        <v>92799</v>
      </c>
      <c r="B1821" s="294" t="s">
        <v>2158</v>
      </c>
      <c r="C1821" s="293" t="s">
        <v>2093</v>
      </c>
      <c r="D1821" s="295" t="n">
        <v>12.59</v>
      </c>
    </row>
    <row r="1822" customFormat="false" ht="12.8" hidden="false" customHeight="false" outlineLevel="0" collapsed="false">
      <c r="A1822" s="293" t="n">
        <v>92800</v>
      </c>
      <c r="B1822" s="294" t="s">
        <v>2159</v>
      </c>
      <c r="C1822" s="293" t="s">
        <v>2093</v>
      </c>
      <c r="D1822" s="295" t="n">
        <v>11.27</v>
      </c>
    </row>
    <row r="1823" customFormat="false" ht="12.8" hidden="false" customHeight="false" outlineLevel="0" collapsed="false">
      <c r="A1823" s="293" t="n">
        <v>95605</v>
      </c>
      <c r="B1823" s="294" t="s">
        <v>2160</v>
      </c>
      <c r="C1823" s="293" t="s">
        <v>307</v>
      </c>
      <c r="D1823" s="295" t="n">
        <v>163.42</v>
      </c>
    </row>
    <row r="1824" customFormat="false" ht="12.8" hidden="false" customHeight="false" outlineLevel="0" collapsed="false">
      <c r="A1824" s="293" t="n">
        <v>95602</v>
      </c>
      <c r="B1824" s="294" t="s">
        <v>2161</v>
      </c>
      <c r="C1824" s="293" t="s">
        <v>307</v>
      </c>
      <c r="D1824" s="295" t="n">
        <v>33.61</v>
      </c>
    </row>
    <row r="1825" customFormat="false" ht="12.8" hidden="false" customHeight="false" outlineLevel="0" collapsed="false">
      <c r="A1825" s="293" t="n">
        <v>95603</v>
      </c>
      <c r="B1825" s="294" t="s">
        <v>2162</v>
      </c>
      <c r="C1825" s="293" t="s">
        <v>307</v>
      </c>
      <c r="D1825" s="295" t="n">
        <v>57.35</v>
      </c>
    </row>
    <row r="1826" customFormat="false" ht="12.8" hidden="false" customHeight="false" outlineLevel="0" collapsed="false">
      <c r="A1826" s="293" t="n">
        <v>95604</v>
      </c>
      <c r="B1826" s="294" t="s">
        <v>2163</v>
      </c>
      <c r="C1826" s="293" t="s">
        <v>307</v>
      </c>
      <c r="D1826" s="295" t="n">
        <v>89</v>
      </c>
    </row>
    <row r="1827" customFormat="false" ht="12.8" hidden="false" customHeight="false" outlineLevel="0" collapsed="false">
      <c r="A1827" s="293" t="n">
        <v>95601</v>
      </c>
      <c r="B1827" s="294" t="s">
        <v>2164</v>
      </c>
      <c r="C1827" s="293" t="s">
        <v>307</v>
      </c>
      <c r="D1827" s="295" t="n">
        <v>21.01</v>
      </c>
    </row>
    <row r="1828" customFormat="false" ht="12.8" hidden="false" customHeight="false" outlineLevel="0" collapsed="false">
      <c r="A1828" s="293" t="n">
        <v>102521</v>
      </c>
      <c r="B1828" s="294" t="s">
        <v>2165</v>
      </c>
      <c r="C1828" s="293" t="s">
        <v>307</v>
      </c>
      <c r="D1828" s="295" t="n">
        <v>134.82</v>
      </c>
    </row>
    <row r="1829" customFormat="false" ht="12.8" hidden="false" customHeight="false" outlineLevel="0" collapsed="false">
      <c r="A1829" s="293" t="n">
        <v>102522</v>
      </c>
      <c r="B1829" s="294" t="s">
        <v>2166</v>
      </c>
      <c r="C1829" s="293" t="s">
        <v>307</v>
      </c>
      <c r="D1829" s="295" t="n">
        <v>197.79</v>
      </c>
    </row>
    <row r="1830" customFormat="false" ht="12.8" hidden="false" customHeight="false" outlineLevel="0" collapsed="false">
      <c r="A1830" s="293" t="n">
        <v>102523</v>
      </c>
      <c r="B1830" s="294" t="s">
        <v>2167</v>
      </c>
      <c r="C1830" s="293" t="s">
        <v>307</v>
      </c>
      <c r="D1830" s="295" t="n">
        <v>260.75</v>
      </c>
    </row>
    <row r="1831" customFormat="false" ht="12.8" hidden="false" customHeight="false" outlineLevel="0" collapsed="false">
      <c r="A1831" s="293" t="n">
        <v>95608</v>
      </c>
      <c r="B1831" s="294" t="s">
        <v>2168</v>
      </c>
      <c r="C1831" s="293" t="s">
        <v>307</v>
      </c>
      <c r="D1831" s="295" t="n">
        <v>38.16</v>
      </c>
    </row>
    <row r="1832" customFormat="false" ht="12.8" hidden="false" customHeight="false" outlineLevel="0" collapsed="false">
      <c r="A1832" s="293" t="n">
        <v>95609</v>
      </c>
      <c r="B1832" s="294" t="s">
        <v>2169</v>
      </c>
      <c r="C1832" s="293" t="s">
        <v>307</v>
      </c>
      <c r="D1832" s="295" t="n">
        <v>48.4</v>
      </c>
    </row>
    <row r="1833" customFormat="false" ht="12.8" hidden="false" customHeight="false" outlineLevel="0" collapsed="false">
      <c r="A1833" s="293" t="n">
        <v>95607</v>
      </c>
      <c r="B1833" s="294" t="s">
        <v>2170</v>
      </c>
      <c r="C1833" s="293" t="s">
        <v>307</v>
      </c>
      <c r="D1833" s="295" t="n">
        <v>26.31</v>
      </c>
    </row>
    <row r="1834" customFormat="false" ht="12.8" hidden="false" customHeight="false" outlineLevel="0" collapsed="false">
      <c r="A1834" s="293" t="n">
        <v>95996</v>
      </c>
      <c r="B1834" s="294" t="s">
        <v>2171</v>
      </c>
      <c r="C1834" s="293" t="s">
        <v>1914</v>
      </c>
      <c r="D1834" s="295" t="n">
        <v>1550.29</v>
      </c>
    </row>
    <row r="1835" customFormat="false" ht="12.8" hidden="false" customHeight="false" outlineLevel="0" collapsed="false">
      <c r="A1835" s="293" t="n">
        <v>95995</v>
      </c>
      <c r="B1835" s="294" t="s">
        <v>2172</v>
      </c>
      <c r="C1835" s="293" t="s">
        <v>1914</v>
      </c>
      <c r="D1835" s="295" t="n">
        <v>1791.32</v>
      </c>
    </row>
    <row r="1836" customFormat="false" ht="12.8" hidden="false" customHeight="false" outlineLevel="0" collapsed="false">
      <c r="A1836" s="293" t="n">
        <v>104372</v>
      </c>
      <c r="B1836" s="294" t="s">
        <v>2173</v>
      </c>
      <c r="C1836" s="293" t="s">
        <v>1914</v>
      </c>
      <c r="D1836" s="295" t="s">
        <v>1832</v>
      </c>
    </row>
    <row r="1837" customFormat="false" ht="12.8" hidden="false" customHeight="false" outlineLevel="0" collapsed="false">
      <c r="A1837" s="293" t="n">
        <v>104371</v>
      </c>
      <c r="B1837" s="294" t="s">
        <v>2174</v>
      </c>
      <c r="C1837" s="293" t="s">
        <v>1914</v>
      </c>
      <c r="D1837" s="295" t="s">
        <v>1832</v>
      </c>
    </row>
    <row r="1838" customFormat="false" ht="12.8" hidden="false" customHeight="false" outlineLevel="0" collapsed="false">
      <c r="A1838" s="293" t="n">
        <v>96001</v>
      </c>
      <c r="B1838" s="294" t="s">
        <v>2175</v>
      </c>
      <c r="C1838" s="293" t="s">
        <v>1826</v>
      </c>
      <c r="D1838" s="295" t="n">
        <v>7.29</v>
      </c>
    </row>
    <row r="1839" customFormat="false" ht="12.8" hidden="false" customHeight="false" outlineLevel="0" collapsed="false">
      <c r="A1839" s="293" t="n">
        <v>94880</v>
      </c>
      <c r="B1839" s="294" t="s">
        <v>2176</v>
      </c>
      <c r="C1839" s="293" t="s">
        <v>1835</v>
      </c>
      <c r="D1839" s="295" t="n">
        <v>47.76</v>
      </c>
    </row>
    <row r="1840" customFormat="false" ht="12.8" hidden="false" customHeight="false" outlineLevel="0" collapsed="false">
      <c r="A1840" s="293" t="n">
        <v>94882</v>
      </c>
      <c r="B1840" s="294" t="s">
        <v>2177</v>
      </c>
      <c r="C1840" s="293" t="s">
        <v>1835</v>
      </c>
      <c r="D1840" s="295" t="n">
        <v>55.44</v>
      </c>
    </row>
    <row r="1841" customFormat="false" ht="12.8" hidden="false" customHeight="false" outlineLevel="0" collapsed="false">
      <c r="A1841" s="293" t="n">
        <v>94884</v>
      </c>
      <c r="B1841" s="294" t="s">
        <v>2178</v>
      </c>
      <c r="C1841" s="293" t="s">
        <v>1835</v>
      </c>
      <c r="D1841" s="295" t="n">
        <v>71.02</v>
      </c>
    </row>
    <row r="1842" customFormat="false" ht="12.8" hidden="false" customHeight="false" outlineLevel="0" collapsed="false">
      <c r="A1842" s="293" t="n">
        <v>94870</v>
      </c>
      <c r="B1842" s="294" t="s">
        <v>2179</v>
      </c>
      <c r="C1842" s="293" t="s">
        <v>1835</v>
      </c>
      <c r="D1842" s="295" t="n">
        <v>2.27</v>
      </c>
    </row>
    <row r="1843" customFormat="false" ht="12.8" hidden="false" customHeight="false" outlineLevel="0" collapsed="false">
      <c r="A1843" s="293" t="n">
        <v>94872</v>
      </c>
      <c r="B1843" s="294" t="s">
        <v>2180</v>
      </c>
      <c r="C1843" s="293" t="s">
        <v>1835</v>
      </c>
      <c r="D1843" s="295" t="n">
        <v>3.22</v>
      </c>
    </row>
    <row r="1844" customFormat="false" ht="12.8" hidden="false" customHeight="false" outlineLevel="0" collapsed="false">
      <c r="A1844" s="293" t="n">
        <v>90746</v>
      </c>
      <c r="B1844" s="294" t="s">
        <v>2181</v>
      </c>
      <c r="C1844" s="293" t="s">
        <v>1835</v>
      </c>
      <c r="D1844" s="295" t="n">
        <v>4.51</v>
      </c>
    </row>
    <row r="1845" customFormat="false" ht="12.8" hidden="false" customHeight="false" outlineLevel="0" collapsed="false">
      <c r="A1845" s="293" t="n">
        <v>90747</v>
      </c>
      <c r="B1845" s="294" t="s">
        <v>2182</v>
      </c>
      <c r="C1845" s="293" t="s">
        <v>1835</v>
      </c>
      <c r="D1845" s="295" t="n">
        <v>18.97</v>
      </c>
    </row>
    <row r="1846" customFormat="false" ht="12.8" hidden="false" customHeight="false" outlineLevel="0" collapsed="false">
      <c r="A1846" s="293" t="n">
        <v>94876</v>
      </c>
      <c r="B1846" s="294" t="s">
        <v>2183</v>
      </c>
      <c r="C1846" s="293" t="s">
        <v>1835</v>
      </c>
      <c r="D1846" s="295" t="n">
        <v>31.95</v>
      </c>
    </row>
    <row r="1847" customFormat="false" ht="12.8" hidden="false" customHeight="false" outlineLevel="0" collapsed="false">
      <c r="A1847" s="293" t="n">
        <v>94878</v>
      </c>
      <c r="B1847" s="294" t="s">
        <v>2184</v>
      </c>
      <c r="C1847" s="293" t="s">
        <v>1835</v>
      </c>
      <c r="D1847" s="295" t="n">
        <v>36.95</v>
      </c>
    </row>
    <row r="1848" customFormat="false" ht="12.8" hidden="false" customHeight="false" outlineLevel="0" collapsed="false">
      <c r="A1848" s="293" t="n">
        <v>90740</v>
      </c>
      <c r="B1848" s="294" t="s">
        <v>2185</v>
      </c>
      <c r="C1848" s="293" t="s">
        <v>1835</v>
      </c>
      <c r="D1848" s="295" t="n">
        <v>5.5</v>
      </c>
    </row>
    <row r="1849" customFormat="false" ht="12.8" hidden="false" customHeight="false" outlineLevel="0" collapsed="false">
      <c r="A1849" s="293" t="n">
        <v>90741</v>
      </c>
      <c r="B1849" s="294" t="s">
        <v>2186</v>
      </c>
      <c r="C1849" s="293" t="s">
        <v>1835</v>
      </c>
      <c r="D1849" s="295" t="n">
        <v>6.28</v>
      </c>
    </row>
    <row r="1850" customFormat="false" ht="12.8" hidden="false" customHeight="false" outlineLevel="0" collapsed="false">
      <c r="A1850" s="293" t="n">
        <v>90742</v>
      </c>
      <c r="B1850" s="294" t="s">
        <v>2187</v>
      </c>
      <c r="C1850" s="293" t="s">
        <v>1835</v>
      </c>
      <c r="D1850" s="295" t="n">
        <v>7.05</v>
      </c>
    </row>
    <row r="1851" customFormat="false" ht="12.8" hidden="false" customHeight="false" outlineLevel="0" collapsed="false">
      <c r="A1851" s="293" t="n">
        <v>90743</v>
      </c>
      <c r="B1851" s="294" t="s">
        <v>2188</v>
      </c>
      <c r="C1851" s="293" t="s">
        <v>1835</v>
      </c>
      <c r="D1851" s="295" t="n">
        <v>7.83</v>
      </c>
    </row>
    <row r="1852" customFormat="false" ht="12.8" hidden="false" customHeight="false" outlineLevel="0" collapsed="false">
      <c r="A1852" s="293" t="n">
        <v>90744</v>
      </c>
      <c r="B1852" s="294" t="s">
        <v>2189</v>
      </c>
      <c r="C1852" s="293" t="s">
        <v>1835</v>
      </c>
      <c r="D1852" s="295" t="n">
        <v>8.6</v>
      </c>
    </row>
    <row r="1853" customFormat="false" ht="12.8" hidden="false" customHeight="false" outlineLevel="0" collapsed="false">
      <c r="A1853" s="293" t="n">
        <v>90745</v>
      </c>
      <c r="B1853" s="294" t="s">
        <v>2190</v>
      </c>
      <c r="C1853" s="293" t="s">
        <v>1835</v>
      </c>
      <c r="D1853" s="295" t="n">
        <v>11.7</v>
      </c>
    </row>
    <row r="1854" customFormat="false" ht="12.8" hidden="false" customHeight="false" outlineLevel="0" collapsed="false">
      <c r="A1854" s="293" t="n">
        <v>90733</v>
      </c>
      <c r="B1854" s="294" t="s">
        <v>2191</v>
      </c>
      <c r="C1854" s="293" t="s">
        <v>1835</v>
      </c>
      <c r="D1854" s="295" t="n">
        <v>4.17</v>
      </c>
    </row>
    <row r="1855" customFormat="false" ht="12.8" hidden="false" customHeight="false" outlineLevel="0" collapsed="false">
      <c r="A1855" s="293" t="n">
        <v>90734</v>
      </c>
      <c r="B1855" s="294" t="s">
        <v>2192</v>
      </c>
      <c r="C1855" s="293" t="s">
        <v>1835</v>
      </c>
      <c r="D1855" s="295" t="n">
        <v>4.94</v>
      </c>
    </row>
    <row r="1856" customFormat="false" ht="12.8" hidden="false" customHeight="false" outlineLevel="0" collapsed="false">
      <c r="A1856" s="293" t="n">
        <v>90735</v>
      </c>
      <c r="B1856" s="294" t="s">
        <v>2193</v>
      </c>
      <c r="C1856" s="293" t="s">
        <v>1835</v>
      </c>
      <c r="D1856" s="295" t="n">
        <v>5.71</v>
      </c>
    </row>
    <row r="1857" customFormat="false" ht="12.8" hidden="false" customHeight="false" outlineLevel="0" collapsed="false">
      <c r="A1857" s="293" t="n">
        <v>90736</v>
      </c>
      <c r="B1857" s="294" t="s">
        <v>2194</v>
      </c>
      <c r="C1857" s="293" t="s">
        <v>1835</v>
      </c>
      <c r="D1857" s="295" t="n">
        <v>6.48</v>
      </c>
    </row>
    <row r="1858" customFormat="false" ht="12.8" hidden="false" customHeight="false" outlineLevel="0" collapsed="false">
      <c r="A1858" s="293" t="n">
        <v>90737</v>
      </c>
      <c r="B1858" s="294" t="s">
        <v>2195</v>
      </c>
      <c r="C1858" s="293" t="s">
        <v>1835</v>
      </c>
      <c r="D1858" s="295" t="n">
        <v>7.25</v>
      </c>
    </row>
    <row r="1859" customFormat="false" ht="12.8" hidden="false" customHeight="false" outlineLevel="0" collapsed="false">
      <c r="A1859" s="293" t="n">
        <v>90738</v>
      </c>
      <c r="B1859" s="294" t="s">
        <v>2196</v>
      </c>
      <c r="C1859" s="293" t="s">
        <v>1835</v>
      </c>
      <c r="D1859" s="295" t="n">
        <v>8.03</v>
      </c>
    </row>
    <row r="1860" customFormat="false" ht="12.8" hidden="false" customHeight="false" outlineLevel="0" collapsed="false">
      <c r="A1860" s="293" t="n">
        <v>90739</v>
      </c>
      <c r="B1860" s="294" t="s">
        <v>2197</v>
      </c>
      <c r="C1860" s="293" t="s">
        <v>1835</v>
      </c>
      <c r="D1860" s="295" t="n">
        <v>10.49</v>
      </c>
    </row>
    <row r="1861" customFormat="false" ht="12.8" hidden="false" customHeight="false" outlineLevel="0" collapsed="false">
      <c r="A1861" s="293" t="n">
        <v>90724</v>
      </c>
      <c r="B1861" s="294" t="s">
        <v>2198</v>
      </c>
      <c r="C1861" s="293" t="s">
        <v>307</v>
      </c>
      <c r="D1861" s="295" t="n">
        <v>29.39</v>
      </c>
    </row>
    <row r="1862" customFormat="false" ht="12.8" hidden="false" customHeight="false" outlineLevel="0" collapsed="false">
      <c r="A1862" s="293" t="n">
        <v>102267</v>
      </c>
      <c r="B1862" s="294" t="s">
        <v>2199</v>
      </c>
      <c r="C1862" s="293" t="s">
        <v>307</v>
      </c>
      <c r="D1862" s="295" t="n">
        <v>157.39</v>
      </c>
    </row>
    <row r="1863" customFormat="false" ht="12.8" hidden="false" customHeight="false" outlineLevel="0" collapsed="false">
      <c r="A1863" s="293" t="n">
        <v>102268</v>
      </c>
      <c r="B1863" s="294" t="s">
        <v>2200</v>
      </c>
      <c r="C1863" s="293" t="s">
        <v>307</v>
      </c>
      <c r="D1863" s="295" t="n">
        <v>177.58</v>
      </c>
    </row>
    <row r="1864" customFormat="false" ht="12.8" hidden="false" customHeight="false" outlineLevel="0" collapsed="false">
      <c r="A1864" s="293" t="n">
        <v>90725</v>
      </c>
      <c r="B1864" s="294" t="s">
        <v>2201</v>
      </c>
      <c r="C1864" s="293" t="s">
        <v>307</v>
      </c>
      <c r="D1864" s="295" t="n">
        <v>36.12</v>
      </c>
    </row>
    <row r="1865" customFormat="false" ht="12.8" hidden="false" customHeight="false" outlineLevel="0" collapsed="false">
      <c r="A1865" s="293" t="n">
        <v>102269</v>
      </c>
      <c r="B1865" s="294" t="s">
        <v>2202</v>
      </c>
      <c r="C1865" s="293" t="s">
        <v>307</v>
      </c>
      <c r="D1865" s="295" t="n">
        <v>217.97</v>
      </c>
    </row>
    <row r="1866" customFormat="false" ht="12.8" hidden="false" customHeight="false" outlineLevel="0" collapsed="false">
      <c r="A1866" s="293" t="n">
        <v>90726</v>
      </c>
      <c r="B1866" s="294" t="s">
        <v>2203</v>
      </c>
      <c r="C1866" s="293" t="s">
        <v>307</v>
      </c>
      <c r="D1866" s="295" t="n">
        <v>42.92</v>
      </c>
    </row>
    <row r="1867" customFormat="false" ht="12.8" hidden="false" customHeight="false" outlineLevel="0" collapsed="false">
      <c r="A1867" s="293" t="n">
        <v>90727</v>
      </c>
      <c r="B1867" s="294" t="s">
        <v>2204</v>
      </c>
      <c r="C1867" s="293" t="s">
        <v>307</v>
      </c>
      <c r="D1867" s="295" t="n">
        <v>49.64</v>
      </c>
    </row>
    <row r="1868" customFormat="false" ht="12.8" hidden="false" customHeight="false" outlineLevel="0" collapsed="false">
      <c r="A1868" s="293" t="n">
        <v>90728</v>
      </c>
      <c r="B1868" s="294" t="s">
        <v>2205</v>
      </c>
      <c r="C1868" s="293" t="s">
        <v>307</v>
      </c>
      <c r="D1868" s="295" t="n">
        <v>56.37</v>
      </c>
    </row>
    <row r="1869" customFormat="false" ht="12.8" hidden="false" customHeight="false" outlineLevel="0" collapsed="false">
      <c r="A1869" s="293" t="n">
        <v>90729</v>
      </c>
      <c r="B1869" s="294" t="s">
        <v>2206</v>
      </c>
      <c r="C1869" s="293" t="s">
        <v>307</v>
      </c>
      <c r="D1869" s="295" t="n">
        <v>63.11</v>
      </c>
    </row>
    <row r="1870" customFormat="false" ht="12.8" hidden="false" customHeight="false" outlineLevel="0" collapsed="false">
      <c r="A1870" s="293" t="n">
        <v>90730</v>
      </c>
      <c r="B1870" s="294" t="s">
        <v>2207</v>
      </c>
      <c r="C1870" s="293" t="s">
        <v>307</v>
      </c>
      <c r="D1870" s="295" t="n">
        <v>69.84</v>
      </c>
    </row>
    <row r="1871" customFormat="false" ht="12.8" hidden="false" customHeight="false" outlineLevel="0" collapsed="false">
      <c r="A1871" s="293" t="n">
        <v>90731</v>
      </c>
      <c r="B1871" s="294" t="s">
        <v>2208</v>
      </c>
      <c r="C1871" s="293" t="s">
        <v>307</v>
      </c>
      <c r="D1871" s="295" t="n">
        <v>76.56</v>
      </c>
    </row>
    <row r="1872" customFormat="false" ht="12.8" hidden="false" customHeight="false" outlineLevel="0" collapsed="false">
      <c r="A1872" s="293" t="n">
        <v>90732</v>
      </c>
      <c r="B1872" s="294" t="s">
        <v>2209</v>
      </c>
      <c r="C1872" s="293" t="s">
        <v>307</v>
      </c>
      <c r="D1872" s="295" t="n">
        <v>96.76</v>
      </c>
    </row>
    <row r="1873" customFormat="false" ht="12.8" hidden="false" customHeight="false" outlineLevel="0" collapsed="false">
      <c r="A1873" s="293" t="n">
        <v>102265</v>
      </c>
      <c r="B1873" s="294" t="s">
        <v>2210</v>
      </c>
      <c r="C1873" s="293" t="s">
        <v>307</v>
      </c>
      <c r="D1873" s="295" t="n">
        <v>123.68</v>
      </c>
    </row>
    <row r="1874" customFormat="false" ht="12.8" hidden="false" customHeight="false" outlineLevel="0" collapsed="false">
      <c r="A1874" s="293" t="n">
        <v>102266</v>
      </c>
      <c r="B1874" s="294" t="s">
        <v>2211</v>
      </c>
      <c r="C1874" s="293" t="s">
        <v>307</v>
      </c>
      <c r="D1874" s="295" t="n">
        <v>137.14</v>
      </c>
    </row>
    <row r="1875" customFormat="false" ht="12.8" hidden="false" customHeight="false" outlineLevel="0" collapsed="false">
      <c r="A1875" s="293" t="n">
        <v>94879</v>
      </c>
      <c r="B1875" s="294" t="s">
        <v>2212</v>
      </c>
      <c r="C1875" s="293" t="s">
        <v>1835</v>
      </c>
      <c r="D1875" s="295" t="n">
        <v>2150.39</v>
      </c>
    </row>
    <row r="1876" customFormat="false" ht="12.8" hidden="false" customHeight="false" outlineLevel="0" collapsed="false">
      <c r="A1876" s="293" t="n">
        <v>94881</v>
      </c>
      <c r="B1876" s="294" t="s">
        <v>2213</v>
      </c>
      <c r="C1876" s="293" t="s">
        <v>1835</v>
      </c>
      <c r="D1876" s="295" t="n">
        <v>2961.4</v>
      </c>
    </row>
    <row r="1877" customFormat="false" ht="12.8" hidden="false" customHeight="false" outlineLevel="0" collapsed="false">
      <c r="A1877" s="293" t="n">
        <v>94869</v>
      </c>
      <c r="B1877" s="294" t="s">
        <v>2214</v>
      </c>
      <c r="C1877" s="293" t="s">
        <v>1835</v>
      </c>
      <c r="D1877" s="295" t="n">
        <v>151.79</v>
      </c>
    </row>
    <row r="1878" customFormat="false" ht="12.8" hidden="false" customHeight="false" outlineLevel="0" collapsed="false">
      <c r="A1878" s="293" t="n">
        <v>94871</v>
      </c>
      <c r="B1878" s="294" t="s">
        <v>2215</v>
      </c>
      <c r="C1878" s="293" t="s">
        <v>1835</v>
      </c>
      <c r="D1878" s="295" t="n">
        <v>237.47</v>
      </c>
    </row>
    <row r="1879" customFormat="false" ht="12.8" hidden="false" customHeight="false" outlineLevel="0" collapsed="false">
      <c r="A1879" s="293" t="n">
        <v>90708</v>
      </c>
      <c r="B1879" s="294" t="s">
        <v>2216</v>
      </c>
      <c r="C1879" s="293" t="s">
        <v>1835</v>
      </c>
      <c r="D1879" s="295" t="n">
        <v>860.28</v>
      </c>
    </row>
    <row r="1880" customFormat="false" ht="12.8" hidden="false" customHeight="false" outlineLevel="0" collapsed="false">
      <c r="A1880" s="293" t="n">
        <v>94875</v>
      </c>
      <c r="B1880" s="294" t="s">
        <v>2217</v>
      </c>
      <c r="C1880" s="293" t="s">
        <v>1835</v>
      </c>
      <c r="D1880" s="295" t="n">
        <v>1396.86</v>
      </c>
    </row>
    <row r="1881" customFormat="false" ht="12.8" hidden="false" customHeight="false" outlineLevel="0" collapsed="false">
      <c r="A1881" s="293" t="n">
        <v>102264</v>
      </c>
      <c r="B1881" s="294" t="s">
        <v>2218</v>
      </c>
      <c r="C1881" s="293" t="s">
        <v>1835</v>
      </c>
      <c r="D1881" s="295" t="n">
        <v>25.53</v>
      </c>
    </row>
    <row r="1882" customFormat="false" ht="12.8" hidden="false" customHeight="false" outlineLevel="0" collapsed="false">
      <c r="A1882" s="293" t="n">
        <v>90701</v>
      </c>
      <c r="B1882" s="294" t="s">
        <v>2219</v>
      </c>
      <c r="C1882" s="293" t="s">
        <v>1835</v>
      </c>
      <c r="D1882" s="295" t="n">
        <v>88.65</v>
      </c>
    </row>
    <row r="1883" customFormat="false" ht="12.8" hidden="false" customHeight="false" outlineLevel="0" collapsed="false">
      <c r="A1883" s="293" t="n">
        <v>90702</v>
      </c>
      <c r="B1883" s="294" t="s">
        <v>2220</v>
      </c>
      <c r="C1883" s="293" t="s">
        <v>1835</v>
      </c>
      <c r="D1883" s="295" t="n">
        <v>147.04</v>
      </c>
    </row>
    <row r="1884" customFormat="false" ht="12.8" hidden="false" customHeight="false" outlineLevel="0" collapsed="false">
      <c r="A1884" s="293" t="n">
        <v>90703</v>
      </c>
      <c r="B1884" s="294" t="s">
        <v>2221</v>
      </c>
      <c r="C1884" s="293" t="s">
        <v>1835</v>
      </c>
      <c r="D1884" s="295" t="n">
        <v>229.95</v>
      </c>
    </row>
    <row r="1885" customFormat="false" ht="12.8" hidden="false" customHeight="false" outlineLevel="0" collapsed="false">
      <c r="A1885" s="293" t="n">
        <v>90704</v>
      </c>
      <c r="B1885" s="294" t="s">
        <v>2222</v>
      </c>
      <c r="C1885" s="293" t="s">
        <v>1835</v>
      </c>
      <c r="D1885" s="295" t="n">
        <v>340.79</v>
      </c>
    </row>
    <row r="1886" customFormat="false" ht="12.8" hidden="false" customHeight="false" outlineLevel="0" collapsed="false">
      <c r="A1886" s="293" t="n">
        <v>90705</v>
      </c>
      <c r="B1886" s="294" t="s">
        <v>2223</v>
      </c>
      <c r="C1886" s="293" t="s">
        <v>1835</v>
      </c>
      <c r="D1886" s="295" t="n">
        <v>447.56</v>
      </c>
    </row>
    <row r="1887" customFormat="false" ht="12.8" hidden="false" customHeight="false" outlineLevel="0" collapsed="false">
      <c r="A1887" s="293" t="n">
        <v>90706</v>
      </c>
      <c r="B1887" s="294" t="s">
        <v>2224</v>
      </c>
      <c r="C1887" s="293" t="s">
        <v>1835</v>
      </c>
      <c r="D1887" s="295" t="n">
        <v>592.08</v>
      </c>
    </row>
    <row r="1888" customFormat="false" ht="12.8" hidden="false" customHeight="false" outlineLevel="0" collapsed="false">
      <c r="A1888" s="293" t="n">
        <v>90694</v>
      </c>
      <c r="B1888" s="294" t="s">
        <v>2225</v>
      </c>
      <c r="C1888" s="293" t="s">
        <v>1835</v>
      </c>
      <c r="D1888" s="295" t="n">
        <v>59.63</v>
      </c>
    </row>
    <row r="1889" customFormat="false" ht="12.8" hidden="false" customHeight="false" outlineLevel="0" collapsed="false">
      <c r="A1889" s="293" t="n">
        <v>90695</v>
      </c>
      <c r="B1889" s="294" t="s">
        <v>2226</v>
      </c>
      <c r="C1889" s="293" t="s">
        <v>1835</v>
      </c>
      <c r="D1889" s="295" t="n">
        <v>113.54</v>
      </c>
    </row>
    <row r="1890" customFormat="false" ht="12.8" hidden="false" customHeight="false" outlineLevel="0" collapsed="false">
      <c r="A1890" s="293" t="n">
        <v>90696</v>
      </c>
      <c r="B1890" s="294" t="s">
        <v>2227</v>
      </c>
      <c r="C1890" s="293" t="s">
        <v>1835</v>
      </c>
      <c r="D1890" s="295" t="n">
        <v>189.88</v>
      </c>
    </row>
    <row r="1891" customFormat="false" ht="12.8" hidden="false" customHeight="false" outlineLevel="0" collapsed="false">
      <c r="A1891" s="293" t="n">
        <v>90697</v>
      </c>
      <c r="B1891" s="294" t="s">
        <v>2228</v>
      </c>
      <c r="C1891" s="293" t="s">
        <v>1835</v>
      </c>
      <c r="D1891" s="295" t="n">
        <v>294.77</v>
      </c>
    </row>
    <row r="1892" customFormat="false" ht="12.8" hidden="false" customHeight="false" outlineLevel="0" collapsed="false">
      <c r="A1892" s="293" t="n">
        <v>90698</v>
      </c>
      <c r="B1892" s="294" t="s">
        <v>2229</v>
      </c>
      <c r="C1892" s="293" t="s">
        <v>1835</v>
      </c>
      <c r="D1892" s="295" t="n">
        <v>450.78</v>
      </c>
    </row>
    <row r="1893" customFormat="false" ht="12.8" hidden="false" customHeight="false" outlineLevel="0" collapsed="false">
      <c r="A1893" s="293" t="n">
        <v>90699</v>
      </c>
      <c r="B1893" s="294" t="s">
        <v>2230</v>
      </c>
      <c r="C1893" s="293" t="s">
        <v>1835</v>
      </c>
      <c r="D1893" s="295" t="n">
        <v>634.65</v>
      </c>
    </row>
    <row r="1894" customFormat="false" ht="12.8" hidden="false" customHeight="false" outlineLevel="0" collapsed="false">
      <c r="A1894" s="293" t="n">
        <v>90700</v>
      </c>
      <c r="B1894" s="294" t="s">
        <v>2231</v>
      </c>
      <c r="C1894" s="293" t="s">
        <v>1835</v>
      </c>
      <c r="D1894" s="295" t="n">
        <v>740.25</v>
      </c>
    </row>
    <row r="1895" customFormat="false" ht="12.8" hidden="false" customHeight="false" outlineLevel="0" collapsed="false">
      <c r="A1895" s="293" t="n">
        <v>105378</v>
      </c>
      <c r="B1895" s="294" t="s">
        <v>2232</v>
      </c>
      <c r="C1895" s="293" t="s">
        <v>307</v>
      </c>
      <c r="D1895" s="295" t="n">
        <v>13.82</v>
      </c>
    </row>
    <row r="1896" customFormat="false" ht="12.8" hidden="false" customHeight="false" outlineLevel="0" collapsed="false">
      <c r="A1896" s="293" t="n">
        <v>105373</v>
      </c>
      <c r="B1896" s="294" t="s">
        <v>2233</v>
      </c>
      <c r="C1896" s="293" t="s">
        <v>307</v>
      </c>
      <c r="D1896" s="295" t="n">
        <v>10.86</v>
      </c>
    </row>
    <row r="1897" customFormat="false" ht="12.8" hidden="false" customHeight="false" outlineLevel="0" collapsed="false">
      <c r="A1897" s="293" t="n">
        <v>105380</v>
      </c>
      <c r="B1897" s="294" t="s">
        <v>2234</v>
      </c>
      <c r="C1897" s="293" t="s">
        <v>307</v>
      </c>
      <c r="D1897" s="295" t="n">
        <v>111.21</v>
      </c>
    </row>
    <row r="1898" customFormat="false" ht="12.8" hidden="false" customHeight="false" outlineLevel="0" collapsed="false">
      <c r="A1898" s="293" t="n">
        <v>105267</v>
      </c>
      <c r="B1898" s="294" t="s">
        <v>2235</v>
      </c>
      <c r="C1898" s="293" t="s">
        <v>307</v>
      </c>
      <c r="D1898" s="295" t="n">
        <v>91.09</v>
      </c>
    </row>
    <row r="1899" customFormat="false" ht="12.8" hidden="false" customHeight="false" outlineLevel="0" collapsed="false">
      <c r="A1899" s="293" t="n">
        <v>105249</v>
      </c>
      <c r="B1899" s="294" t="s">
        <v>2236</v>
      </c>
      <c r="C1899" s="293" t="s">
        <v>307</v>
      </c>
      <c r="D1899" s="295" t="n">
        <v>135.88</v>
      </c>
    </row>
    <row r="1900" customFormat="false" ht="12.8" hidden="false" customHeight="false" outlineLevel="0" collapsed="false">
      <c r="A1900" s="293" t="n">
        <v>105268</v>
      </c>
      <c r="B1900" s="294" t="s">
        <v>2237</v>
      </c>
      <c r="C1900" s="293" t="s">
        <v>307</v>
      </c>
      <c r="D1900" s="295" t="n">
        <v>112.12</v>
      </c>
    </row>
    <row r="1901" customFormat="false" ht="12.8" hidden="false" customHeight="false" outlineLevel="0" collapsed="false">
      <c r="A1901" s="293" t="n">
        <v>105379</v>
      </c>
      <c r="B1901" s="294" t="s">
        <v>2238</v>
      </c>
      <c r="C1901" s="293" t="s">
        <v>307</v>
      </c>
      <c r="D1901" s="295" t="n">
        <v>18.48</v>
      </c>
    </row>
    <row r="1902" customFormat="false" ht="12.8" hidden="false" customHeight="false" outlineLevel="0" collapsed="false">
      <c r="A1902" s="293" t="n">
        <v>105388</v>
      </c>
      <c r="B1902" s="294" t="s">
        <v>2239</v>
      </c>
      <c r="C1902" s="293" t="s">
        <v>307</v>
      </c>
      <c r="D1902" s="295" t="n">
        <v>14.77</v>
      </c>
    </row>
    <row r="1903" customFormat="false" ht="12.8" hidden="false" customHeight="false" outlineLevel="0" collapsed="false">
      <c r="A1903" s="293" t="n">
        <v>105392</v>
      </c>
      <c r="B1903" s="294" t="s">
        <v>2240</v>
      </c>
      <c r="C1903" s="293" t="s">
        <v>307</v>
      </c>
      <c r="D1903" s="295" t="n">
        <v>23.12</v>
      </c>
    </row>
    <row r="1904" customFormat="false" ht="12.8" hidden="false" customHeight="false" outlineLevel="0" collapsed="false">
      <c r="A1904" s="293" t="n">
        <v>105389</v>
      </c>
      <c r="B1904" s="294" t="s">
        <v>2241</v>
      </c>
      <c r="C1904" s="293" t="s">
        <v>307</v>
      </c>
      <c r="D1904" s="295" t="n">
        <v>18.67</v>
      </c>
    </row>
    <row r="1905" customFormat="false" ht="12.8" hidden="false" customHeight="false" outlineLevel="0" collapsed="false">
      <c r="A1905" s="293" t="n">
        <v>105393</v>
      </c>
      <c r="B1905" s="294" t="s">
        <v>2242</v>
      </c>
      <c r="C1905" s="293" t="s">
        <v>307</v>
      </c>
      <c r="D1905" s="295" t="n">
        <v>27.95</v>
      </c>
    </row>
    <row r="1906" customFormat="false" ht="12.8" hidden="false" customHeight="false" outlineLevel="0" collapsed="false">
      <c r="A1906" s="293" t="n">
        <v>105316</v>
      </c>
      <c r="B1906" s="294" t="s">
        <v>2243</v>
      </c>
      <c r="C1906" s="293" t="s">
        <v>307</v>
      </c>
      <c r="D1906" s="295" t="n">
        <v>22.74</v>
      </c>
    </row>
    <row r="1907" customFormat="false" ht="12.8" hidden="false" customHeight="false" outlineLevel="0" collapsed="false">
      <c r="A1907" s="293" t="n">
        <v>105394</v>
      </c>
      <c r="B1907" s="294" t="s">
        <v>2244</v>
      </c>
      <c r="C1907" s="293" t="s">
        <v>307</v>
      </c>
      <c r="D1907" s="295" t="n">
        <v>32.76</v>
      </c>
    </row>
    <row r="1908" customFormat="false" ht="12.8" hidden="false" customHeight="false" outlineLevel="0" collapsed="false">
      <c r="A1908" s="293" t="n">
        <v>105317</v>
      </c>
      <c r="B1908" s="294" t="s">
        <v>2245</v>
      </c>
      <c r="C1908" s="293" t="s">
        <v>307</v>
      </c>
      <c r="D1908" s="295" t="n">
        <v>26.81</v>
      </c>
    </row>
    <row r="1909" customFormat="false" ht="12.8" hidden="false" customHeight="false" outlineLevel="0" collapsed="false">
      <c r="A1909" s="293" t="n">
        <v>105395</v>
      </c>
      <c r="B1909" s="294" t="s">
        <v>2246</v>
      </c>
      <c r="C1909" s="293" t="s">
        <v>307</v>
      </c>
      <c r="D1909" s="295" t="n">
        <v>37.58</v>
      </c>
    </row>
    <row r="1910" customFormat="false" ht="12.8" hidden="false" customHeight="false" outlineLevel="0" collapsed="false">
      <c r="A1910" s="293" t="n">
        <v>105318</v>
      </c>
      <c r="B1910" s="294" t="s">
        <v>2247</v>
      </c>
      <c r="C1910" s="293" t="s">
        <v>307</v>
      </c>
      <c r="D1910" s="295" t="n">
        <v>30.88</v>
      </c>
    </row>
    <row r="1911" customFormat="false" ht="12.8" hidden="false" customHeight="false" outlineLevel="0" collapsed="false">
      <c r="A1911" s="293" t="n">
        <v>105396</v>
      </c>
      <c r="B1911" s="294" t="s">
        <v>2248</v>
      </c>
      <c r="C1911" s="293" t="s">
        <v>307</v>
      </c>
      <c r="D1911" s="295" t="n">
        <v>42.38</v>
      </c>
    </row>
    <row r="1912" customFormat="false" ht="12.8" hidden="false" customHeight="false" outlineLevel="0" collapsed="false">
      <c r="A1912" s="293" t="n">
        <v>105258</v>
      </c>
      <c r="B1912" s="294" t="s">
        <v>2249</v>
      </c>
      <c r="C1912" s="293" t="s">
        <v>307</v>
      </c>
      <c r="D1912" s="295" t="n">
        <v>34.94</v>
      </c>
    </row>
    <row r="1913" customFormat="false" ht="12.8" hidden="false" customHeight="false" outlineLevel="0" collapsed="false">
      <c r="A1913" s="293" t="n">
        <v>105397</v>
      </c>
      <c r="B1913" s="294" t="s">
        <v>2250</v>
      </c>
      <c r="C1913" s="293" t="s">
        <v>307</v>
      </c>
      <c r="D1913" s="295" t="n">
        <v>47.34</v>
      </c>
    </row>
    <row r="1914" customFormat="false" ht="12.8" hidden="false" customHeight="false" outlineLevel="0" collapsed="false">
      <c r="A1914" s="293" t="n">
        <v>105261</v>
      </c>
      <c r="B1914" s="294" t="s">
        <v>2251</v>
      </c>
      <c r="C1914" s="293" t="s">
        <v>307</v>
      </c>
      <c r="D1914" s="295" t="n">
        <v>39.15</v>
      </c>
    </row>
    <row r="1915" customFormat="false" ht="12.8" hidden="false" customHeight="false" outlineLevel="0" collapsed="false">
      <c r="A1915" s="293" t="n">
        <v>105398</v>
      </c>
      <c r="B1915" s="294" t="s">
        <v>2252</v>
      </c>
      <c r="C1915" s="293" t="s">
        <v>307</v>
      </c>
      <c r="D1915" s="295" t="n">
        <v>58.72</v>
      </c>
    </row>
    <row r="1916" customFormat="false" ht="12.8" hidden="false" customHeight="false" outlineLevel="0" collapsed="false">
      <c r="A1916" s="293" t="n">
        <v>105262</v>
      </c>
      <c r="B1916" s="294" t="s">
        <v>2253</v>
      </c>
      <c r="C1916" s="293" t="s">
        <v>307</v>
      </c>
      <c r="D1916" s="295" t="n">
        <v>47.66</v>
      </c>
    </row>
    <row r="1917" customFormat="false" ht="12.8" hidden="false" customHeight="false" outlineLevel="0" collapsed="false">
      <c r="A1917" s="293" t="n">
        <v>105399</v>
      </c>
      <c r="B1917" s="294" t="s">
        <v>2254</v>
      </c>
      <c r="C1917" s="293" t="s">
        <v>307</v>
      </c>
      <c r="D1917" s="295" t="n">
        <v>69.58</v>
      </c>
    </row>
    <row r="1918" customFormat="false" ht="12.8" hidden="false" customHeight="false" outlineLevel="0" collapsed="false">
      <c r="A1918" s="293" t="n">
        <v>105263</v>
      </c>
      <c r="B1918" s="294" t="s">
        <v>2255</v>
      </c>
      <c r="C1918" s="293" t="s">
        <v>307</v>
      </c>
      <c r="D1918" s="295" t="n">
        <v>56.72</v>
      </c>
    </row>
    <row r="1919" customFormat="false" ht="12.8" hidden="false" customHeight="false" outlineLevel="0" collapsed="false">
      <c r="A1919" s="293" t="n">
        <v>105400</v>
      </c>
      <c r="B1919" s="294" t="s">
        <v>2256</v>
      </c>
      <c r="C1919" s="293" t="s">
        <v>307</v>
      </c>
      <c r="D1919" s="295" t="n">
        <v>79.62</v>
      </c>
    </row>
    <row r="1920" customFormat="false" ht="12.8" hidden="false" customHeight="false" outlineLevel="0" collapsed="false">
      <c r="A1920" s="293" t="n">
        <v>105264</v>
      </c>
      <c r="B1920" s="294" t="s">
        <v>2257</v>
      </c>
      <c r="C1920" s="293" t="s">
        <v>307</v>
      </c>
      <c r="D1920" s="295" t="n">
        <v>64.93</v>
      </c>
    </row>
    <row r="1921" customFormat="false" ht="12.8" hidden="false" customHeight="false" outlineLevel="0" collapsed="false">
      <c r="A1921" s="293" t="n">
        <v>105297</v>
      </c>
      <c r="B1921" s="294" t="s">
        <v>2258</v>
      </c>
      <c r="C1921" s="293" t="s">
        <v>307</v>
      </c>
      <c r="D1921" s="295" t="n">
        <v>11.92</v>
      </c>
    </row>
    <row r="1922" customFormat="false" ht="12.8" hidden="false" customHeight="false" outlineLevel="0" collapsed="false">
      <c r="A1922" s="293" t="n">
        <v>105372</v>
      </c>
      <c r="B1922" s="294" t="s">
        <v>2259</v>
      </c>
      <c r="C1922" s="293" t="s">
        <v>307</v>
      </c>
      <c r="D1922" s="295" t="n">
        <v>9.26</v>
      </c>
    </row>
    <row r="1923" customFormat="false" ht="12.8" hidden="false" customHeight="false" outlineLevel="0" collapsed="false">
      <c r="A1923" s="293" t="n">
        <v>105401</v>
      </c>
      <c r="B1923" s="294" t="s">
        <v>2260</v>
      </c>
      <c r="C1923" s="293" t="s">
        <v>307</v>
      </c>
      <c r="D1923" s="295" t="n">
        <v>89.93</v>
      </c>
    </row>
    <row r="1924" customFormat="false" ht="12.8" hidden="false" customHeight="false" outlineLevel="0" collapsed="false">
      <c r="A1924" s="293" t="n">
        <v>105265</v>
      </c>
      <c r="B1924" s="294" t="s">
        <v>2261</v>
      </c>
      <c r="C1924" s="293" t="s">
        <v>307</v>
      </c>
      <c r="D1924" s="295" t="n">
        <v>73.43</v>
      </c>
    </row>
    <row r="1925" customFormat="false" ht="12.8" hidden="false" customHeight="false" outlineLevel="0" collapsed="false">
      <c r="A1925" s="293" t="n">
        <v>105402</v>
      </c>
      <c r="B1925" s="294" t="s">
        <v>2262</v>
      </c>
      <c r="C1925" s="293" t="s">
        <v>307</v>
      </c>
      <c r="D1925" s="295" t="n">
        <v>100.52</v>
      </c>
    </row>
    <row r="1926" customFormat="false" ht="12.8" hidden="false" customHeight="false" outlineLevel="0" collapsed="false">
      <c r="A1926" s="293" t="n">
        <v>105266</v>
      </c>
      <c r="B1926" s="294" t="s">
        <v>2263</v>
      </c>
      <c r="C1926" s="293" t="s">
        <v>307</v>
      </c>
      <c r="D1926" s="295" t="n">
        <v>82.21</v>
      </c>
    </row>
    <row r="1927" customFormat="false" ht="12.8" hidden="false" customHeight="false" outlineLevel="0" collapsed="false">
      <c r="A1927" s="293" t="n">
        <v>105361</v>
      </c>
      <c r="B1927" s="294" t="s">
        <v>2264</v>
      </c>
      <c r="C1927" s="293" t="s">
        <v>307</v>
      </c>
      <c r="D1927" s="295" t="n">
        <v>21.31</v>
      </c>
    </row>
    <row r="1928" customFormat="false" ht="12.8" hidden="false" customHeight="false" outlineLevel="0" collapsed="false">
      <c r="A1928" s="293" t="n">
        <v>105382</v>
      </c>
      <c r="B1928" s="294" t="s">
        <v>2265</v>
      </c>
      <c r="C1928" s="293" t="s">
        <v>307</v>
      </c>
      <c r="D1928" s="295" t="n">
        <v>17.62</v>
      </c>
    </row>
    <row r="1929" customFormat="false" ht="12.8" hidden="false" customHeight="false" outlineLevel="0" collapsed="false">
      <c r="A1929" s="293" t="n">
        <v>105359</v>
      </c>
      <c r="B1929" s="294" t="s">
        <v>2266</v>
      </c>
      <c r="C1929" s="293" t="s">
        <v>307</v>
      </c>
      <c r="D1929" s="295" t="n">
        <v>15.12</v>
      </c>
    </row>
    <row r="1930" customFormat="false" ht="12.8" hidden="false" customHeight="false" outlineLevel="0" collapsed="false">
      <c r="A1930" s="293" t="n">
        <v>105315</v>
      </c>
      <c r="B1930" s="294" t="s">
        <v>2267</v>
      </c>
      <c r="C1930" s="293" t="s">
        <v>307</v>
      </c>
      <c r="D1930" s="295" t="n">
        <v>12.4</v>
      </c>
    </row>
    <row r="1931" customFormat="false" ht="12.8" hidden="false" customHeight="false" outlineLevel="0" collapsed="false">
      <c r="A1931" s="293" t="n">
        <v>105360</v>
      </c>
      <c r="B1931" s="294" t="s">
        <v>2268</v>
      </c>
      <c r="C1931" s="293" t="s">
        <v>307</v>
      </c>
      <c r="D1931" s="295" t="n">
        <v>18.31</v>
      </c>
    </row>
    <row r="1932" customFormat="false" ht="12.8" hidden="false" customHeight="false" outlineLevel="0" collapsed="false">
      <c r="A1932" s="293" t="n">
        <v>105381</v>
      </c>
      <c r="B1932" s="294" t="s">
        <v>2269</v>
      </c>
      <c r="C1932" s="293" t="s">
        <v>307</v>
      </c>
      <c r="D1932" s="295" t="n">
        <v>15.11</v>
      </c>
    </row>
    <row r="1933" customFormat="false" ht="12.8" hidden="false" customHeight="false" outlineLevel="0" collapsed="false">
      <c r="A1933" s="293" t="n">
        <v>105251</v>
      </c>
      <c r="B1933" s="294" t="s">
        <v>2270</v>
      </c>
      <c r="C1933" s="293" t="s">
        <v>307</v>
      </c>
      <c r="D1933" s="295" t="n">
        <v>20.25</v>
      </c>
    </row>
    <row r="1934" customFormat="false" ht="12.8" hidden="false" customHeight="false" outlineLevel="0" collapsed="false">
      <c r="A1934" s="293" t="n">
        <v>105282</v>
      </c>
      <c r="B1934" s="294" t="s">
        <v>2271</v>
      </c>
      <c r="C1934" s="293" t="s">
        <v>307</v>
      </c>
      <c r="D1934" s="295" t="n">
        <v>15.8</v>
      </c>
    </row>
    <row r="1935" customFormat="false" ht="12.8" hidden="false" customHeight="false" outlineLevel="0" collapsed="false">
      <c r="A1935" s="293" t="n">
        <v>105276</v>
      </c>
      <c r="B1935" s="294" t="s">
        <v>2272</v>
      </c>
      <c r="C1935" s="293" t="s">
        <v>307</v>
      </c>
      <c r="D1935" s="295" t="n">
        <v>162.44</v>
      </c>
    </row>
    <row r="1936" customFormat="false" ht="12.8" hidden="false" customHeight="false" outlineLevel="0" collapsed="false">
      <c r="A1936" s="293" t="n">
        <v>105341</v>
      </c>
      <c r="B1936" s="294" t="s">
        <v>2273</v>
      </c>
      <c r="C1936" s="293" t="s">
        <v>307</v>
      </c>
      <c r="D1936" s="295" t="n">
        <v>132.26</v>
      </c>
    </row>
    <row r="1937" customFormat="false" ht="12.8" hidden="false" customHeight="false" outlineLevel="0" collapsed="false">
      <c r="A1937" s="293" t="n">
        <v>105277</v>
      </c>
      <c r="B1937" s="294" t="s">
        <v>2274</v>
      </c>
      <c r="C1937" s="293" t="s">
        <v>307</v>
      </c>
      <c r="D1937" s="295" t="n">
        <v>196.76</v>
      </c>
    </row>
    <row r="1938" customFormat="false" ht="12.8" hidden="false" customHeight="false" outlineLevel="0" collapsed="false">
      <c r="A1938" s="293" t="n">
        <v>105342</v>
      </c>
      <c r="B1938" s="294" t="s">
        <v>2275</v>
      </c>
      <c r="C1938" s="293" t="s">
        <v>307</v>
      </c>
      <c r="D1938" s="295" t="n">
        <v>161.13</v>
      </c>
    </row>
    <row r="1939" customFormat="false" ht="12.8" hidden="false" customHeight="false" outlineLevel="0" collapsed="false">
      <c r="A1939" s="293" t="n">
        <v>105252</v>
      </c>
      <c r="B1939" s="294" t="s">
        <v>2276</v>
      </c>
      <c r="C1939" s="293" t="s">
        <v>307</v>
      </c>
      <c r="D1939" s="295" t="n">
        <v>27.07</v>
      </c>
    </row>
    <row r="1940" customFormat="false" ht="12.8" hidden="false" customHeight="false" outlineLevel="0" collapsed="false">
      <c r="A1940" s="293" t="n">
        <v>105298</v>
      </c>
      <c r="B1940" s="294" t="s">
        <v>2277</v>
      </c>
      <c r="C1940" s="293" t="s">
        <v>307</v>
      </c>
      <c r="D1940" s="295" t="n">
        <v>21.49</v>
      </c>
    </row>
    <row r="1941" customFormat="false" ht="12.8" hidden="false" customHeight="false" outlineLevel="0" collapsed="false">
      <c r="A1941" s="293" t="n">
        <v>105253</v>
      </c>
      <c r="B1941" s="294" t="s">
        <v>2278</v>
      </c>
      <c r="C1941" s="293" t="s">
        <v>307</v>
      </c>
      <c r="D1941" s="295" t="n">
        <v>33.89</v>
      </c>
    </row>
    <row r="1942" customFormat="false" ht="12.8" hidden="false" customHeight="false" outlineLevel="0" collapsed="false">
      <c r="A1942" s="293" t="n">
        <v>105299</v>
      </c>
      <c r="B1942" s="294" t="s">
        <v>2279</v>
      </c>
      <c r="C1942" s="293" t="s">
        <v>307</v>
      </c>
      <c r="D1942" s="295" t="n">
        <v>27.2</v>
      </c>
    </row>
    <row r="1943" customFormat="false" ht="12.8" hidden="false" customHeight="false" outlineLevel="0" collapsed="false">
      <c r="A1943" s="293" t="n">
        <v>105254</v>
      </c>
      <c r="B1943" s="294" t="s">
        <v>2280</v>
      </c>
      <c r="C1943" s="293" t="s">
        <v>307</v>
      </c>
      <c r="D1943" s="295" t="n">
        <v>40.88</v>
      </c>
    </row>
    <row r="1944" customFormat="false" ht="12.8" hidden="false" customHeight="false" outlineLevel="0" collapsed="false">
      <c r="A1944" s="293" t="n">
        <v>105300</v>
      </c>
      <c r="B1944" s="294" t="s">
        <v>2281</v>
      </c>
      <c r="C1944" s="293" t="s">
        <v>307</v>
      </c>
      <c r="D1944" s="295" t="n">
        <v>33.06</v>
      </c>
    </row>
    <row r="1945" customFormat="false" ht="12.8" hidden="false" customHeight="false" outlineLevel="0" collapsed="false">
      <c r="A1945" s="293" t="n">
        <v>105255</v>
      </c>
      <c r="B1945" s="294" t="s">
        <v>2282</v>
      </c>
      <c r="C1945" s="293" t="s">
        <v>307</v>
      </c>
      <c r="D1945" s="295" t="n">
        <v>47.87</v>
      </c>
    </row>
    <row r="1946" customFormat="false" ht="12.8" hidden="false" customHeight="false" outlineLevel="0" collapsed="false">
      <c r="A1946" s="293" t="n">
        <v>105301</v>
      </c>
      <c r="B1946" s="294" t="s">
        <v>2283</v>
      </c>
      <c r="C1946" s="293" t="s">
        <v>307</v>
      </c>
      <c r="D1946" s="295" t="n">
        <v>38.93</v>
      </c>
    </row>
    <row r="1947" customFormat="false" ht="12.8" hidden="false" customHeight="false" outlineLevel="0" collapsed="false">
      <c r="A1947" s="293" t="n">
        <v>105256</v>
      </c>
      <c r="B1947" s="294" t="s">
        <v>2284</v>
      </c>
      <c r="C1947" s="293" t="s">
        <v>307</v>
      </c>
      <c r="D1947" s="295" t="n">
        <v>54.85</v>
      </c>
    </row>
    <row r="1948" customFormat="false" ht="12.8" hidden="false" customHeight="false" outlineLevel="0" collapsed="false">
      <c r="A1948" s="293" t="n">
        <v>105302</v>
      </c>
      <c r="B1948" s="294" t="s">
        <v>2285</v>
      </c>
      <c r="C1948" s="293" t="s">
        <v>307</v>
      </c>
      <c r="D1948" s="295" t="n">
        <v>44.8</v>
      </c>
    </row>
    <row r="1949" customFormat="false" ht="12.8" hidden="false" customHeight="false" outlineLevel="0" collapsed="false">
      <c r="A1949" s="293" t="n">
        <v>105257</v>
      </c>
      <c r="B1949" s="294" t="s">
        <v>2286</v>
      </c>
      <c r="C1949" s="293" t="s">
        <v>307</v>
      </c>
      <c r="D1949" s="295" t="n">
        <v>61.83</v>
      </c>
    </row>
    <row r="1950" customFormat="false" ht="12.8" hidden="false" customHeight="false" outlineLevel="0" collapsed="false">
      <c r="A1950" s="293" t="n">
        <v>105303</v>
      </c>
      <c r="B1950" s="294" t="s">
        <v>2287</v>
      </c>
      <c r="C1950" s="293" t="s">
        <v>307</v>
      </c>
      <c r="D1950" s="295" t="n">
        <v>50.65</v>
      </c>
    </row>
    <row r="1951" customFormat="false" ht="12.8" hidden="false" customHeight="false" outlineLevel="0" collapsed="false">
      <c r="A1951" s="293" t="n">
        <v>105270</v>
      </c>
      <c r="B1951" s="294" t="s">
        <v>2288</v>
      </c>
      <c r="C1951" s="293" t="s">
        <v>307</v>
      </c>
      <c r="D1951" s="295" t="n">
        <v>68.97</v>
      </c>
    </row>
    <row r="1952" customFormat="false" ht="12.8" hidden="false" customHeight="false" outlineLevel="0" collapsed="false">
      <c r="A1952" s="293" t="n">
        <v>105304</v>
      </c>
      <c r="B1952" s="294" t="s">
        <v>2289</v>
      </c>
      <c r="C1952" s="293" t="s">
        <v>307</v>
      </c>
      <c r="D1952" s="295" t="n">
        <v>56.67</v>
      </c>
    </row>
    <row r="1953" customFormat="false" ht="12.8" hidden="false" customHeight="false" outlineLevel="0" collapsed="false">
      <c r="A1953" s="293" t="n">
        <v>105271</v>
      </c>
      <c r="B1953" s="294" t="s">
        <v>2290</v>
      </c>
      <c r="C1953" s="293" t="s">
        <v>307</v>
      </c>
      <c r="D1953" s="295" t="n">
        <v>85.76</v>
      </c>
    </row>
    <row r="1954" customFormat="false" ht="12.8" hidden="false" customHeight="false" outlineLevel="0" collapsed="false">
      <c r="A1954" s="293" t="n">
        <v>105305</v>
      </c>
      <c r="B1954" s="294" t="s">
        <v>2291</v>
      </c>
      <c r="C1954" s="293" t="s">
        <v>307</v>
      </c>
      <c r="D1954" s="295" t="n">
        <v>69.18</v>
      </c>
    </row>
    <row r="1955" customFormat="false" ht="12.8" hidden="false" customHeight="false" outlineLevel="0" collapsed="false">
      <c r="A1955" s="293" t="n">
        <v>105272</v>
      </c>
      <c r="B1955" s="294" t="s">
        <v>2292</v>
      </c>
      <c r="C1955" s="293" t="s">
        <v>307</v>
      </c>
      <c r="D1955" s="295" t="n">
        <v>101.47</v>
      </c>
    </row>
    <row r="1956" customFormat="false" ht="12.8" hidden="false" customHeight="false" outlineLevel="0" collapsed="false">
      <c r="A1956" s="293" t="n">
        <v>105306</v>
      </c>
      <c r="B1956" s="294" t="s">
        <v>2293</v>
      </c>
      <c r="C1956" s="293" t="s">
        <v>307</v>
      </c>
      <c r="D1956" s="295" t="n">
        <v>82.15</v>
      </c>
    </row>
    <row r="1957" customFormat="false" ht="12.8" hidden="false" customHeight="false" outlineLevel="0" collapsed="false">
      <c r="A1957" s="293" t="n">
        <v>105273</v>
      </c>
      <c r="B1957" s="294" t="s">
        <v>2294</v>
      </c>
      <c r="C1957" s="293" t="s">
        <v>307</v>
      </c>
      <c r="D1957" s="295" t="n">
        <v>116.32</v>
      </c>
    </row>
    <row r="1958" customFormat="false" ht="12.8" hidden="false" customHeight="false" outlineLevel="0" collapsed="false">
      <c r="A1958" s="293" t="n">
        <v>105307</v>
      </c>
      <c r="B1958" s="294" t="s">
        <v>2295</v>
      </c>
      <c r="C1958" s="293" t="s">
        <v>307</v>
      </c>
      <c r="D1958" s="295" t="n">
        <v>94.29</v>
      </c>
    </row>
    <row r="1959" customFormat="false" ht="12.8" hidden="false" customHeight="false" outlineLevel="0" collapsed="false">
      <c r="A1959" s="293" t="n">
        <v>105250</v>
      </c>
      <c r="B1959" s="294" t="s">
        <v>2296</v>
      </c>
      <c r="C1959" s="293" t="s">
        <v>307</v>
      </c>
      <c r="D1959" s="295" t="n">
        <v>17.48</v>
      </c>
    </row>
    <row r="1960" customFormat="false" ht="12.8" hidden="false" customHeight="false" outlineLevel="0" collapsed="false">
      <c r="A1960" s="293" t="n">
        <v>105269</v>
      </c>
      <c r="B1960" s="294" t="s">
        <v>2297</v>
      </c>
      <c r="C1960" s="293" t="s">
        <v>307</v>
      </c>
      <c r="D1960" s="295" t="n">
        <v>13.48</v>
      </c>
    </row>
    <row r="1961" customFormat="false" ht="12.8" hidden="false" customHeight="false" outlineLevel="0" collapsed="false">
      <c r="A1961" s="293" t="n">
        <v>105274</v>
      </c>
      <c r="B1961" s="294" t="s">
        <v>2298</v>
      </c>
      <c r="C1961" s="293" t="s">
        <v>307</v>
      </c>
      <c r="D1961" s="295" t="n">
        <v>131.5</v>
      </c>
    </row>
    <row r="1962" customFormat="false" ht="12.8" hidden="false" customHeight="false" outlineLevel="0" collapsed="false">
      <c r="A1962" s="293" t="n">
        <v>105340</v>
      </c>
      <c r="B1962" s="294" t="s">
        <v>2299</v>
      </c>
      <c r="C1962" s="293" t="s">
        <v>307</v>
      </c>
      <c r="D1962" s="295" t="n">
        <v>106.75</v>
      </c>
    </row>
    <row r="1963" customFormat="false" ht="12.8" hidden="false" customHeight="false" outlineLevel="0" collapsed="false">
      <c r="A1963" s="293" t="n">
        <v>105275</v>
      </c>
      <c r="B1963" s="294" t="s">
        <v>2300</v>
      </c>
      <c r="C1963" s="293" t="s">
        <v>307</v>
      </c>
      <c r="D1963" s="295" t="n">
        <v>146.91</v>
      </c>
    </row>
    <row r="1964" customFormat="false" ht="12.8" hidden="false" customHeight="false" outlineLevel="0" collapsed="false">
      <c r="A1964" s="293" t="n">
        <v>105390</v>
      </c>
      <c r="B1964" s="294" t="s">
        <v>2301</v>
      </c>
      <c r="C1964" s="293" t="s">
        <v>307</v>
      </c>
      <c r="D1964" s="295" t="n">
        <v>119.43</v>
      </c>
    </row>
    <row r="1965" customFormat="false" ht="12.8" hidden="false" customHeight="false" outlineLevel="0" collapsed="false">
      <c r="A1965" s="293" t="n">
        <v>105364</v>
      </c>
      <c r="B1965" s="294" t="s">
        <v>2302</v>
      </c>
      <c r="C1965" s="293" t="s">
        <v>307</v>
      </c>
      <c r="D1965" s="295" t="n">
        <v>31.09</v>
      </c>
    </row>
    <row r="1966" customFormat="false" ht="12.8" hidden="false" customHeight="false" outlineLevel="0" collapsed="false">
      <c r="A1966" s="293" t="n">
        <v>105385</v>
      </c>
      <c r="B1966" s="294" t="s">
        <v>2303</v>
      </c>
      <c r="C1966" s="293" t="s">
        <v>307</v>
      </c>
      <c r="D1966" s="295" t="n">
        <v>25.55</v>
      </c>
    </row>
    <row r="1967" customFormat="false" ht="12.8" hidden="false" customHeight="false" outlineLevel="0" collapsed="false">
      <c r="A1967" s="293" t="n">
        <v>105362</v>
      </c>
      <c r="B1967" s="294" t="s">
        <v>2304</v>
      </c>
      <c r="C1967" s="293" t="s">
        <v>307</v>
      </c>
      <c r="D1967" s="295" t="n">
        <v>22.3</v>
      </c>
    </row>
    <row r="1968" customFormat="false" ht="12.8" hidden="false" customHeight="false" outlineLevel="0" collapsed="false">
      <c r="A1968" s="293" t="n">
        <v>105383</v>
      </c>
      <c r="B1968" s="294" t="s">
        <v>2305</v>
      </c>
      <c r="C1968" s="293" t="s">
        <v>307</v>
      </c>
      <c r="D1968" s="295" t="n">
        <v>18.24</v>
      </c>
    </row>
    <row r="1969" customFormat="false" ht="12.8" hidden="false" customHeight="false" outlineLevel="0" collapsed="false">
      <c r="A1969" s="293" t="n">
        <v>105363</v>
      </c>
      <c r="B1969" s="294" t="s">
        <v>2306</v>
      </c>
      <c r="C1969" s="293" t="s">
        <v>307</v>
      </c>
      <c r="D1969" s="295" t="n">
        <v>26.8</v>
      </c>
    </row>
    <row r="1970" customFormat="false" ht="12.8" hidden="false" customHeight="false" outlineLevel="0" collapsed="false">
      <c r="A1970" s="293" t="n">
        <v>105384</v>
      </c>
      <c r="B1970" s="294" t="s">
        <v>2307</v>
      </c>
      <c r="C1970" s="293" t="s">
        <v>307</v>
      </c>
      <c r="D1970" s="295" t="n">
        <v>22</v>
      </c>
    </row>
    <row r="1971" customFormat="false" ht="12.8" hidden="false" customHeight="false" outlineLevel="0" collapsed="false">
      <c r="A1971" s="293" t="n">
        <v>105279</v>
      </c>
      <c r="B1971" s="294" t="s">
        <v>2308</v>
      </c>
      <c r="C1971" s="293" t="s">
        <v>307</v>
      </c>
      <c r="D1971" s="295" t="n">
        <v>27.67</v>
      </c>
    </row>
    <row r="1972" customFormat="false" ht="12.8" hidden="false" customHeight="false" outlineLevel="0" collapsed="false">
      <c r="A1972" s="293" t="n">
        <v>105259</v>
      </c>
      <c r="B1972" s="294" t="s">
        <v>2309</v>
      </c>
      <c r="C1972" s="293" t="s">
        <v>307</v>
      </c>
      <c r="D1972" s="295" t="n">
        <v>21.74</v>
      </c>
    </row>
    <row r="1973" customFormat="false" ht="12.8" hidden="false" customHeight="false" outlineLevel="0" collapsed="false">
      <c r="A1973" s="293" t="n">
        <v>105357</v>
      </c>
      <c r="B1973" s="294" t="s">
        <v>2310</v>
      </c>
      <c r="C1973" s="293" t="s">
        <v>307</v>
      </c>
      <c r="D1973" s="295" t="n">
        <v>222.46</v>
      </c>
    </row>
    <row r="1974" customFormat="false" ht="12.8" hidden="false" customHeight="false" outlineLevel="0" collapsed="false">
      <c r="A1974" s="293" t="n">
        <v>105346</v>
      </c>
      <c r="B1974" s="294" t="s">
        <v>2311</v>
      </c>
      <c r="C1974" s="293" t="s">
        <v>307</v>
      </c>
      <c r="D1974" s="295" t="n">
        <v>182.2</v>
      </c>
    </row>
    <row r="1975" customFormat="false" ht="12.8" hidden="false" customHeight="false" outlineLevel="0" collapsed="false">
      <c r="A1975" s="293" t="n">
        <v>105358</v>
      </c>
      <c r="B1975" s="294" t="s">
        <v>2312</v>
      </c>
      <c r="C1975" s="293" t="s">
        <v>307</v>
      </c>
      <c r="D1975" s="295" t="n">
        <v>271.75</v>
      </c>
    </row>
    <row r="1976" customFormat="false" ht="12.8" hidden="false" customHeight="false" outlineLevel="0" collapsed="false">
      <c r="A1976" s="293" t="n">
        <v>105347</v>
      </c>
      <c r="B1976" s="294" t="s">
        <v>2313</v>
      </c>
      <c r="C1976" s="293" t="s">
        <v>307</v>
      </c>
      <c r="D1976" s="295" t="n">
        <v>224.24</v>
      </c>
    </row>
    <row r="1977" customFormat="false" ht="12.8" hidden="false" customHeight="false" outlineLevel="0" collapsed="false">
      <c r="A1977" s="293" t="n">
        <v>105280</v>
      </c>
      <c r="B1977" s="294" t="s">
        <v>2314</v>
      </c>
      <c r="C1977" s="293" t="s">
        <v>307</v>
      </c>
      <c r="D1977" s="295" t="n">
        <v>36.97</v>
      </c>
    </row>
    <row r="1978" customFormat="false" ht="12.8" hidden="false" customHeight="false" outlineLevel="0" collapsed="false">
      <c r="A1978" s="293" t="n">
        <v>105283</v>
      </c>
      <c r="B1978" s="294" t="s">
        <v>2315</v>
      </c>
      <c r="C1978" s="293" t="s">
        <v>307</v>
      </c>
      <c r="D1978" s="295" t="n">
        <v>29.55</v>
      </c>
    </row>
    <row r="1979" customFormat="false" ht="12.8" hidden="false" customHeight="false" outlineLevel="0" collapsed="false">
      <c r="A1979" s="293" t="n">
        <v>105281</v>
      </c>
      <c r="B1979" s="294" t="s">
        <v>2316</v>
      </c>
      <c r="C1979" s="293" t="s">
        <v>307</v>
      </c>
      <c r="D1979" s="295" t="n">
        <v>46.27</v>
      </c>
    </row>
    <row r="1980" customFormat="false" ht="12.8" hidden="false" customHeight="false" outlineLevel="0" collapsed="false">
      <c r="A1980" s="293" t="n">
        <v>105319</v>
      </c>
      <c r="B1980" s="294" t="s">
        <v>2317</v>
      </c>
      <c r="C1980" s="293" t="s">
        <v>307</v>
      </c>
      <c r="D1980" s="295" t="n">
        <v>37.36</v>
      </c>
    </row>
    <row r="1981" customFormat="false" ht="12.8" hidden="false" customHeight="false" outlineLevel="0" collapsed="false">
      <c r="A1981" s="293" t="n">
        <v>105284</v>
      </c>
      <c r="B1981" s="294" t="s">
        <v>2318</v>
      </c>
      <c r="C1981" s="293" t="s">
        <v>307</v>
      </c>
      <c r="D1981" s="295" t="n">
        <v>55.95</v>
      </c>
    </row>
    <row r="1982" customFormat="false" ht="12.8" hidden="false" customHeight="false" outlineLevel="0" collapsed="false">
      <c r="A1982" s="293" t="n">
        <v>105320</v>
      </c>
      <c r="B1982" s="294" t="s">
        <v>2319</v>
      </c>
      <c r="C1982" s="293" t="s">
        <v>307</v>
      </c>
      <c r="D1982" s="295" t="n">
        <v>45.52</v>
      </c>
    </row>
    <row r="1983" customFormat="false" ht="12.8" hidden="false" customHeight="false" outlineLevel="0" collapsed="false">
      <c r="A1983" s="293" t="n">
        <v>105348</v>
      </c>
      <c r="B1983" s="294" t="s">
        <v>2320</v>
      </c>
      <c r="C1983" s="293" t="s">
        <v>307</v>
      </c>
      <c r="D1983" s="295" t="n">
        <v>65.56</v>
      </c>
    </row>
    <row r="1984" customFormat="false" ht="12.8" hidden="false" customHeight="false" outlineLevel="0" collapsed="false">
      <c r="A1984" s="293" t="n">
        <v>105321</v>
      </c>
      <c r="B1984" s="294" t="s">
        <v>2321</v>
      </c>
      <c r="C1984" s="293" t="s">
        <v>307</v>
      </c>
      <c r="D1984" s="295" t="n">
        <v>53.64</v>
      </c>
    </row>
    <row r="1985" customFormat="false" ht="12.8" hidden="false" customHeight="false" outlineLevel="0" collapsed="false">
      <c r="A1985" s="293" t="n">
        <v>105349</v>
      </c>
      <c r="B1985" s="294" t="s">
        <v>2322</v>
      </c>
      <c r="C1985" s="293" t="s">
        <v>307</v>
      </c>
      <c r="D1985" s="295" t="n">
        <v>75.19</v>
      </c>
    </row>
    <row r="1986" customFormat="false" ht="12.8" hidden="false" customHeight="false" outlineLevel="0" collapsed="false">
      <c r="A1986" s="293" t="n">
        <v>105322</v>
      </c>
      <c r="B1986" s="294" t="s">
        <v>2323</v>
      </c>
      <c r="C1986" s="293" t="s">
        <v>307</v>
      </c>
      <c r="D1986" s="295" t="n">
        <v>61.78</v>
      </c>
    </row>
    <row r="1987" customFormat="false" ht="12.8" hidden="false" customHeight="false" outlineLevel="0" collapsed="false">
      <c r="A1987" s="293" t="n">
        <v>105350</v>
      </c>
      <c r="B1987" s="294" t="s">
        <v>2324</v>
      </c>
      <c r="C1987" s="293" t="s">
        <v>307</v>
      </c>
      <c r="D1987" s="295" t="n">
        <v>84.79</v>
      </c>
    </row>
    <row r="1988" customFormat="false" ht="12.8" hidden="false" customHeight="false" outlineLevel="0" collapsed="false">
      <c r="A1988" s="293" t="n">
        <v>105323</v>
      </c>
      <c r="B1988" s="294" t="s">
        <v>2325</v>
      </c>
      <c r="C1988" s="293" t="s">
        <v>307</v>
      </c>
      <c r="D1988" s="295" t="n">
        <v>69.89</v>
      </c>
    </row>
    <row r="1989" customFormat="false" ht="12.8" hidden="false" customHeight="false" outlineLevel="0" collapsed="false">
      <c r="A1989" s="293" t="n">
        <v>105351</v>
      </c>
      <c r="B1989" s="294" t="s">
        <v>2326</v>
      </c>
      <c r="C1989" s="293" t="s">
        <v>307</v>
      </c>
      <c r="D1989" s="295" t="n">
        <v>94.7</v>
      </c>
    </row>
    <row r="1990" customFormat="false" ht="12.8" hidden="false" customHeight="false" outlineLevel="0" collapsed="false">
      <c r="A1990" s="293" t="n">
        <v>105324</v>
      </c>
      <c r="B1990" s="294" t="s">
        <v>2327</v>
      </c>
      <c r="C1990" s="293" t="s">
        <v>307</v>
      </c>
      <c r="D1990" s="295" t="n">
        <v>78.32</v>
      </c>
    </row>
    <row r="1991" customFormat="false" ht="12.8" hidden="false" customHeight="false" outlineLevel="0" collapsed="false">
      <c r="A1991" s="293" t="n">
        <v>105352</v>
      </c>
      <c r="B1991" s="294" t="s">
        <v>2328</v>
      </c>
      <c r="C1991" s="293" t="s">
        <v>307</v>
      </c>
      <c r="D1991" s="295" t="n">
        <v>117.44</v>
      </c>
    </row>
    <row r="1992" customFormat="false" ht="12.8" hidden="false" customHeight="false" outlineLevel="0" collapsed="false">
      <c r="A1992" s="293" t="n">
        <v>105325</v>
      </c>
      <c r="B1992" s="294" t="s">
        <v>2329</v>
      </c>
      <c r="C1992" s="293" t="s">
        <v>307</v>
      </c>
      <c r="D1992" s="295" t="n">
        <v>95.31</v>
      </c>
    </row>
    <row r="1993" customFormat="false" ht="12.8" hidden="false" customHeight="false" outlineLevel="0" collapsed="false">
      <c r="A1993" s="293" t="n">
        <v>105353</v>
      </c>
      <c r="B1993" s="294" t="s">
        <v>2330</v>
      </c>
      <c r="C1993" s="293" t="s">
        <v>307</v>
      </c>
      <c r="D1993" s="295" t="n">
        <v>139.21</v>
      </c>
    </row>
    <row r="1994" customFormat="false" ht="12.8" hidden="false" customHeight="false" outlineLevel="0" collapsed="false">
      <c r="A1994" s="293" t="n">
        <v>105326</v>
      </c>
      <c r="B1994" s="294" t="s">
        <v>2331</v>
      </c>
      <c r="C1994" s="293" t="s">
        <v>307</v>
      </c>
      <c r="D1994" s="295" t="n">
        <v>113.46</v>
      </c>
    </row>
    <row r="1995" customFormat="false" ht="12.8" hidden="false" customHeight="false" outlineLevel="0" collapsed="false">
      <c r="A1995" s="293" t="n">
        <v>105354</v>
      </c>
      <c r="B1995" s="294" t="s">
        <v>2332</v>
      </c>
      <c r="C1995" s="293" t="s">
        <v>307</v>
      </c>
      <c r="D1995" s="295" t="n">
        <v>159.23</v>
      </c>
    </row>
    <row r="1996" customFormat="false" ht="12.8" hidden="false" customHeight="false" outlineLevel="0" collapsed="false">
      <c r="A1996" s="293" t="n">
        <v>105344</v>
      </c>
      <c r="B1996" s="294" t="s">
        <v>2333</v>
      </c>
      <c r="C1996" s="293" t="s">
        <v>307</v>
      </c>
      <c r="D1996" s="295" t="n">
        <v>129.85</v>
      </c>
    </row>
    <row r="1997" customFormat="false" ht="12.8" hidden="false" customHeight="false" outlineLevel="0" collapsed="false">
      <c r="A1997" s="293" t="n">
        <v>105278</v>
      </c>
      <c r="B1997" s="294" t="s">
        <v>2334</v>
      </c>
      <c r="C1997" s="293" t="s">
        <v>307</v>
      </c>
      <c r="D1997" s="295" t="n">
        <v>23.88</v>
      </c>
    </row>
    <row r="1998" customFormat="false" ht="12.8" hidden="false" customHeight="false" outlineLevel="0" collapsed="false">
      <c r="A1998" s="293" t="n">
        <v>105343</v>
      </c>
      <c r="B1998" s="294" t="s">
        <v>2335</v>
      </c>
      <c r="C1998" s="293" t="s">
        <v>307</v>
      </c>
      <c r="D1998" s="295" t="n">
        <v>18.54</v>
      </c>
    </row>
    <row r="1999" customFormat="false" ht="12.8" hidden="false" customHeight="false" outlineLevel="0" collapsed="false">
      <c r="A1999" s="293" t="n">
        <v>105355</v>
      </c>
      <c r="B1999" s="294" t="s">
        <v>2336</v>
      </c>
      <c r="C1999" s="293" t="s">
        <v>307</v>
      </c>
      <c r="D1999" s="295" t="n">
        <v>179.89</v>
      </c>
    </row>
    <row r="2000" customFormat="false" ht="12.8" hidden="false" customHeight="false" outlineLevel="0" collapsed="false">
      <c r="A2000" s="293" t="n">
        <v>105391</v>
      </c>
      <c r="B2000" s="294" t="s">
        <v>2337</v>
      </c>
      <c r="C2000" s="293" t="s">
        <v>307</v>
      </c>
      <c r="D2000" s="295" t="n">
        <v>146.89</v>
      </c>
    </row>
    <row r="2001" customFormat="false" ht="12.8" hidden="false" customHeight="false" outlineLevel="0" collapsed="false">
      <c r="A2001" s="293" t="n">
        <v>105356</v>
      </c>
      <c r="B2001" s="294" t="s">
        <v>2338</v>
      </c>
      <c r="C2001" s="293" t="s">
        <v>307</v>
      </c>
      <c r="D2001" s="295" t="n">
        <v>201.05</v>
      </c>
    </row>
    <row r="2002" customFormat="false" ht="12.8" hidden="false" customHeight="false" outlineLevel="0" collapsed="false">
      <c r="A2002" s="293" t="n">
        <v>105345</v>
      </c>
      <c r="B2002" s="294" t="s">
        <v>2339</v>
      </c>
      <c r="C2002" s="293" t="s">
        <v>307</v>
      </c>
      <c r="D2002" s="295" t="n">
        <v>164.41</v>
      </c>
    </row>
    <row r="2003" customFormat="false" ht="12.8" hidden="false" customHeight="false" outlineLevel="0" collapsed="false">
      <c r="A2003" s="293" t="n">
        <v>105367</v>
      </c>
      <c r="B2003" s="294" t="s">
        <v>2340</v>
      </c>
      <c r="C2003" s="293" t="s">
        <v>307</v>
      </c>
      <c r="D2003" s="295" t="n">
        <v>42.62</v>
      </c>
    </row>
    <row r="2004" customFormat="false" ht="12.8" hidden="false" customHeight="false" outlineLevel="0" collapsed="false">
      <c r="A2004" s="293" t="n">
        <v>105371</v>
      </c>
      <c r="B2004" s="294" t="s">
        <v>2341</v>
      </c>
      <c r="C2004" s="293" t="s">
        <v>307</v>
      </c>
      <c r="D2004" s="295" t="n">
        <v>35.25</v>
      </c>
    </row>
    <row r="2005" customFormat="false" ht="12.8" hidden="false" customHeight="false" outlineLevel="0" collapsed="false">
      <c r="A2005" s="293" t="n">
        <v>105365</v>
      </c>
      <c r="B2005" s="294" t="s">
        <v>2342</v>
      </c>
      <c r="C2005" s="293" t="s">
        <v>307</v>
      </c>
      <c r="D2005" s="295" t="n">
        <v>30.25</v>
      </c>
    </row>
    <row r="2006" customFormat="false" ht="12.8" hidden="false" customHeight="false" outlineLevel="0" collapsed="false">
      <c r="A2006" s="293" t="n">
        <v>105386</v>
      </c>
      <c r="B2006" s="294" t="s">
        <v>2343</v>
      </c>
      <c r="C2006" s="293" t="s">
        <v>307</v>
      </c>
      <c r="D2006" s="295" t="n">
        <v>24.83</v>
      </c>
    </row>
    <row r="2007" customFormat="false" ht="12.8" hidden="false" customHeight="false" outlineLevel="0" collapsed="false">
      <c r="A2007" s="293" t="n">
        <v>105366</v>
      </c>
      <c r="B2007" s="294" t="s">
        <v>2344</v>
      </c>
      <c r="C2007" s="293" t="s">
        <v>307</v>
      </c>
      <c r="D2007" s="295" t="n">
        <v>36.63</v>
      </c>
    </row>
    <row r="2008" customFormat="false" ht="12.8" hidden="false" customHeight="false" outlineLevel="0" collapsed="false">
      <c r="A2008" s="293" t="n">
        <v>105387</v>
      </c>
      <c r="B2008" s="294" t="s">
        <v>2345</v>
      </c>
      <c r="C2008" s="293" t="s">
        <v>307</v>
      </c>
      <c r="D2008" s="295" t="n">
        <v>30.24</v>
      </c>
    </row>
    <row r="2009" customFormat="false" ht="12.8" hidden="false" customHeight="false" outlineLevel="0" collapsed="false">
      <c r="A2009" s="293" t="n">
        <v>97177</v>
      </c>
      <c r="B2009" s="294" t="s">
        <v>2346</v>
      </c>
      <c r="C2009" s="293" t="s">
        <v>1835</v>
      </c>
      <c r="D2009" s="295" t="n">
        <v>82.52</v>
      </c>
    </row>
    <row r="2010" customFormat="false" ht="12.8" hidden="false" customHeight="false" outlineLevel="0" collapsed="false">
      <c r="A2010" s="293" t="n">
        <v>97187</v>
      </c>
      <c r="B2010" s="294" t="s">
        <v>2347</v>
      </c>
      <c r="C2010" s="293" t="s">
        <v>1835</v>
      </c>
      <c r="D2010" s="295" t="n">
        <v>74.02</v>
      </c>
    </row>
    <row r="2011" customFormat="false" ht="12.8" hidden="false" customHeight="false" outlineLevel="0" collapsed="false">
      <c r="A2011" s="293" t="n">
        <v>97178</v>
      </c>
      <c r="B2011" s="294" t="s">
        <v>2348</v>
      </c>
      <c r="C2011" s="293" t="s">
        <v>1835</v>
      </c>
      <c r="D2011" s="295" t="n">
        <v>100.69</v>
      </c>
    </row>
    <row r="2012" customFormat="false" ht="12.8" hidden="false" customHeight="false" outlineLevel="0" collapsed="false">
      <c r="A2012" s="293" t="n">
        <v>97188</v>
      </c>
      <c r="B2012" s="294" t="s">
        <v>2349</v>
      </c>
      <c r="C2012" s="293" t="s">
        <v>1835</v>
      </c>
      <c r="D2012" s="295" t="n">
        <v>90.41</v>
      </c>
    </row>
    <row r="2013" customFormat="false" ht="12.8" hidden="false" customHeight="false" outlineLevel="0" collapsed="false">
      <c r="A2013" s="293" t="n">
        <v>97179</v>
      </c>
      <c r="B2013" s="294" t="s">
        <v>2350</v>
      </c>
      <c r="C2013" s="293" t="s">
        <v>1835</v>
      </c>
      <c r="D2013" s="295" t="n">
        <v>118.84</v>
      </c>
    </row>
    <row r="2014" customFormat="false" ht="12.8" hidden="false" customHeight="false" outlineLevel="0" collapsed="false">
      <c r="A2014" s="293" t="n">
        <v>97189</v>
      </c>
      <c r="B2014" s="294" t="s">
        <v>2351</v>
      </c>
      <c r="C2014" s="293" t="s">
        <v>1835</v>
      </c>
      <c r="D2014" s="295" t="n">
        <v>106.81</v>
      </c>
    </row>
    <row r="2015" customFormat="false" ht="12.8" hidden="false" customHeight="false" outlineLevel="0" collapsed="false">
      <c r="A2015" s="293" t="n">
        <v>97180</v>
      </c>
      <c r="B2015" s="294" t="s">
        <v>2352</v>
      </c>
      <c r="C2015" s="293" t="s">
        <v>1835</v>
      </c>
      <c r="D2015" s="295" t="n">
        <v>137.01</v>
      </c>
    </row>
    <row r="2016" customFormat="false" ht="12.8" hidden="false" customHeight="false" outlineLevel="0" collapsed="false">
      <c r="A2016" s="293" t="n">
        <v>97190</v>
      </c>
      <c r="B2016" s="294" t="s">
        <v>2353</v>
      </c>
      <c r="C2016" s="293" t="s">
        <v>1835</v>
      </c>
      <c r="D2016" s="295" t="n">
        <v>123.2</v>
      </c>
    </row>
    <row r="2017" customFormat="false" ht="12.8" hidden="false" customHeight="false" outlineLevel="0" collapsed="false">
      <c r="A2017" s="293" t="n">
        <v>97181</v>
      </c>
      <c r="B2017" s="294" t="s">
        <v>2354</v>
      </c>
      <c r="C2017" s="293" t="s">
        <v>1835</v>
      </c>
      <c r="D2017" s="295" t="n">
        <v>155.14</v>
      </c>
    </row>
    <row r="2018" customFormat="false" ht="12.8" hidden="false" customHeight="false" outlineLevel="0" collapsed="false">
      <c r="A2018" s="293" t="n">
        <v>97191</v>
      </c>
      <c r="B2018" s="294" t="s">
        <v>2355</v>
      </c>
      <c r="C2018" s="293" t="s">
        <v>1835</v>
      </c>
      <c r="D2018" s="295" t="n">
        <v>139.57</v>
      </c>
    </row>
    <row r="2019" customFormat="false" ht="12.8" hidden="false" customHeight="false" outlineLevel="0" collapsed="false">
      <c r="A2019" s="293" t="n">
        <v>97182</v>
      </c>
      <c r="B2019" s="294" t="s">
        <v>2356</v>
      </c>
      <c r="C2019" s="293" t="s">
        <v>1835</v>
      </c>
      <c r="D2019" s="295" t="n">
        <v>177.53</v>
      </c>
    </row>
    <row r="2020" customFormat="false" ht="12.8" hidden="false" customHeight="false" outlineLevel="0" collapsed="false">
      <c r="A2020" s="293" t="n">
        <v>97192</v>
      </c>
      <c r="B2020" s="294" t="s">
        <v>2357</v>
      </c>
      <c r="C2020" s="293" t="s">
        <v>1835</v>
      </c>
      <c r="D2020" s="295" t="n">
        <v>159.2</v>
      </c>
    </row>
    <row r="2021" customFormat="false" ht="12.8" hidden="false" customHeight="false" outlineLevel="0" collapsed="false">
      <c r="A2021" s="293" t="n">
        <v>97173</v>
      </c>
      <c r="B2021" s="294" t="s">
        <v>2358</v>
      </c>
      <c r="C2021" s="293" t="s">
        <v>1835</v>
      </c>
      <c r="D2021" s="295" t="n">
        <v>46.22</v>
      </c>
    </row>
    <row r="2022" customFormat="false" ht="12.8" hidden="false" customHeight="false" outlineLevel="0" collapsed="false">
      <c r="A2022" s="293" t="n">
        <v>97183</v>
      </c>
      <c r="B2022" s="294" t="s">
        <v>2359</v>
      </c>
      <c r="C2022" s="293" t="s">
        <v>1835</v>
      </c>
      <c r="D2022" s="295" t="n">
        <v>41.27</v>
      </c>
    </row>
    <row r="2023" customFormat="false" ht="12.8" hidden="false" customHeight="false" outlineLevel="0" collapsed="false">
      <c r="A2023" s="293" t="n">
        <v>97174</v>
      </c>
      <c r="B2023" s="294" t="s">
        <v>2360</v>
      </c>
      <c r="C2023" s="293" t="s">
        <v>1835</v>
      </c>
      <c r="D2023" s="295" t="n">
        <v>55.29</v>
      </c>
    </row>
    <row r="2024" customFormat="false" ht="12.8" hidden="false" customHeight="false" outlineLevel="0" collapsed="false">
      <c r="A2024" s="293" t="n">
        <v>97184</v>
      </c>
      <c r="B2024" s="294" t="s">
        <v>2361</v>
      </c>
      <c r="C2024" s="293" t="s">
        <v>1835</v>
      </c>
      <c r="D2024" s="295" t="n">
        <v>49.44</v>
      </c>
    </row>
    <row r="2025" customFormat="false" ht="12.8" hidden="false" customHeight="false" outlineLevel="0" collapsed="false">
      <c r="A2025" s="293" t="n">
        <v>97175</v>
      </c>
      <c r="B2025" s="294" t="s">
        <v>2362</v>
      </c>
      <c r="C2025" s="293" t="s">
        <v>1835</v>
      </c>
      <c r="D2025" s="295" t="n">
        <v>64.37</v>
      </c>
    </row>
    <row r="2026" customFormat="false" ht="12.8" hidden="false" customHeight="false" outlineLevel="0" collapsed="false">
      <c r="A2026" s="293" t="n">
        <v>97185</v>
      </c>
      <c r="B2026" s="294" t="s">
        <v>2363</v>
      </c>
      <c r="C2026" s="293" t="s">
        <v>1835</v>
      </c>
      <c r="D2026" s="295" t="n">
        <v>57.64</v>
      </c>
    </row>
    <row r="2027" customFormat="false" ht="12.8" hidden="false" customHeight="false" outlineLevel="0" collapsed="false">
      <c r="A2027" s="293" t="n">
        <v>97176</v>
      </c>
      <c r="B2027" s="294" t="s">
        <v>2364</v>
      </c>
      <c r="C2027" s="293" t="s">
        <v>1835</v>
      </c>
      <c r="D2027" s="295" t="n">
        <v>73.45</v>
      </c>
    </row>
    <row r="2028" customFormat="false" ht="12.8" hidden="false" customHeight="false" outlineLevel="0" collapsed="false">
      <c r="A2028" s="293" t="n">
        <v>97186</v>
      </c>
      <c r="B2028" s="294" t="s">
        <v>2365</v>
      </c>
      <c r="C2028" s="293" t="s">
        <v>1835</v>
      </c>
      <c r="D2028" s="295" t="n">
        <v>65.83</v>
      </c>
    </row>
    <row r="2029" customFormat="false" ht="12.8" hidden="false" customHeight="false" outlineLevel="0" collapsed="false">
      <c r="A2029" s="293" t="n">
        <v>97142</v>
      </c>
      <c r="B2029" s="294" t="s">
        <v>2366</v>
      </c>
      <c r="C2029" s="293" t="s">
        <v>1835</v>
      </c>
      <c r="D2029" s="295" t="n">
        <v>6.41</v>
      </c>
    </row>
    <row r="2030" customFormat="false" ht="12.8" hidden="false" customHeight="false" outlineLevel="0" collapsed="false">
      <c r="A2030" s="293" t="n">
        <v>97158</v>
      </c>
      <c r="B2030" s="294" t="s">
        <v>2367</v>
      </c>
      <c r="C2030" s="293" t="s">
        <v>1835</v>
      </c>
      <c r="D2030" s="295" t="n">
        <v>4.96</v>
      </c>
    </row>
    <row r="2031" customFormat="false" ht="12.8" hidden="false" customHeight="false" outlineLevel="0" collapsed="false">
      <c r="A2031" s="293" t="n">
        <v>97155</v>
      </c>
      <c r="B2031" s="294" t="s">
        <v>2368</v>
      </c>
      <c r="C2031" s="293" t="s">
        <v>1835</v>
      </c>
      <c r="D2031" s="295" t="n">
        <v>51.17</v>
      </c>
    </row>
    <row r="2032" customFormat="false" ht="12.8" hidden="false" customHeight="false" outlineLevel="0" collapsed="false">
      <c r="A2032" s="293" t="n">
        <v>97171</v>
      </c>
      <c r="B2032" s="294" t="s">
        <v>2369</v>
      </c>
      <c r="C2032" s="293" t="s">
        <v>1835</v>
      </c>
      <c r="D2032" s="295" t="n">
        <v>41.37</v>
      </c>
    </row>
    <row r="2033" customFormat="false" ht="12.8" hidden="false" customHeight="false" outlineLevel="0" collapsed="false">
      <c r="A2033" s="293" t="n">
        <v>97156</v>
      </c>
      <c r="B2033" s="294" t="s">
        <v>2370</v>
      </c>
      <c r="C2033" s="293" t="s">
        <v>1835</v>
      </c>
      <c r="D2033" s="295" t="n">
        <v>61.36</v>
      </c>
    </row>
    <row r="2034" customFormat="false" ht="12.8" hidden="false" customHeight="false" outlineLevel="0" collapsed="false">
      <c r="A2034" s="293" t="n">
        <v>97172</v>
      </c>
      <c r="B2034" s="294" t="s">
        <v>2371</v>
      </c>
      <c r="C2034" s="293" t="s">
        <v>1835</v>
      </c>
      <c r="D2034" s="295" t="n">
        <v>49.78</v>
      </c>
    </row>
    <row r="2035" customFormat="false" ht="12.8" hidden="false" customHeight="false" outlineLevel="0" collapsed="false">
      <c r="A2035" s="293" t="n">
        <v>97143</v>
      </c>
      <c r="B2035" s="294" t="s">
        <v>2372</v>
      </c>
      <c r="C2035" s="293" t="s">
        <v>1835</v>
      </c>
      <c r="D2035" s="295" t="n">
        <v>8.58</v>
      </c>
    </row>
    <row r="2036" customFormat="false" ht="12.8" hidden="false" customHeight="false" outlineLevel="0" collapsed="false">
      <c r="A2036" s="293" t="n">
        <v>97159</v>
      </c>
      <c r="B2036" s="294" t="s">
        <v>2373</v>
      </c>
      <c r="C2036" s="293" t="s">
        <v>1835</v>
      </c>
      <c r="D2036" s="295" t="n">
        <v>6.77</v>
      </c>
    </row>
    <row r="2037" customFormat="false" ht="12.8" hidden="false" customHeight="false" outlineLevel="0" collapsed="false">
      <c r="A2037" s="293" t="n">
        <v>97144</v>
      </c>
      <c r="B2037" s="294" t="s">
        <v>2374</v>
      </c>
      <c r="C2037" s="293" t="s">
        <v>1835</v>
      </c>
      <c r="D2037" s="295" t="n">
        <v>10.75</v>
      </c>
    </row>
    <row r="2038" customFormat="false" ht="12.8" hidden="false" customHeight="false" outlineLevel="0" collapsed="false">
      <c r="A2038" s="293" t="n">
        <v>97160</v>
      </c>
      <c r="B2038" s="294" t="s">
        <v>2375</v>
      </c>
      <c r="C2038" s="293" t="s">
        <v>1835</v>
      </c>
      <c r="D2038" s="295" t="n">
        <v>8.58</v>
      </c>
    </row>
    <row r="2039" customFormat="false" ht="12.8" hidden="false" customHeight="false" outlineLevel="0" collapsed="false">
      <c r="A2039" s="293" t="n">
        <v>97145</v>
      </c>
      <c r="B2039" s="294" t="s">
        <v>2376</v>
      </c>
      <c r="C2039" s="293" t="s">
        <v>1835</v>
      </c>
      <c r="D2039" s="295" t="n">
        <v>12.95</v>
      </c>
    </row>
    <row r="2040" customFormat="false" ht="12.8" hidden="false" customHeight="false" outlineLevel="0" collapsed="false">
      <c r="A2040" s="293" t="n">
        <v>97161</v>
      </c>
      <c r="B2040" s="294" t="s">
        <v>2377</v>
      </c>
      <c r="C2040" s="293" t="s">
        <v>1835</v>
      </c>
      <c r="D2040" s="295" t="n">
        <v>10.4</v>
      </c>
    </row>
    <row r="2041" customFormat="false" ht="12.8" hidden="false" customHeight="false" outlineLevel="0" collapsed="false">
      <c r="A2041" s="293" t="n">
        <v>97146</v>
      </c>
      <c r="B2041" s="294" t="s">
        <v>2378</v>
      </c>
      <c r="C2041" s="293" t="s">
        <v>1835</v>
      </c>
      <c r="D2041" s="295" t="n">
        <v>15.13</v>
      </c>
    </row>
    <row r="2042" customFormat="false" ht="12.8" hidden="false" customHeight="false" outlineLevel="0" collapsed="false">
      <c r="A2042" s="293" t="n">
        <v>97162</v>
      </c>
      <c r="B2042" s="294" t="s">
        <v>2379</v>
      </c>
      <c r="C2042" s="293" t="s">
        <v>1835</v>
      </c>
      <c r="D2042" s="295" t="n">
        <v>12.22</v>
      </c>
    </row>
    <row r="2043" customFormat="false" ht="12.8" hidden="false" customHeight="false" outlineLevel="0" collapsed="false">
      <c r="A2043" s="293" t="n">
        <v>97147</v>
      </c>
      <c r="B2043" s="294" t="s">
        <v>2380</v>
      </c>
      <c r="C2043" s="293" t="s">
        <v>1835</v>
      </c>
      <c r="D2043" s="295" t="n">
        <v>17.32</v>
      </c>
    </row>
    <row r="2044" customFormat="false" ht="12.8" hidden="false" customHeight="false" outlineLevel="0" collapsed="false">
      <c r="A2044" s="293" t="n">
        <v>97163</v>
      </c>
      <c r="B2044" s="294" t="s">
        <v>2381</v>
      </c>
      <c r="C2044" s="293" t="s">
        <v>1835</v>
      </c>
      <c r="D2044" s="295" t="n">
        <v>14.06</v>
      </c>
    </row>
    <row r="2045" customFormat="false" ht="12.8" hidden="false" customHeight="false" outlineLevel="0" collapsed="false">
      <c r="A2045" s="293" t="n">
        <v>97148</v>
      </c>
      <c r="B2045" s="294" t="s">
        <v>2382</v>
      </c>
      <c r="C2045" s="293" t="s">
        <v>1835</v>
      </c>
      <c r="D2045" s="295" t="n">
        <v>19.53</v>
      </c>
    </row>
    <row r="2046" customFormat="false" ht="12.8" hidden="false" customHeight="false" outlineLevel="0" collapsed="false">
      <c r="A2046" s="293" t="n">
        <v>97164</v>
      </c>
      <c r="B2046" s="294" t="s">
        <v>2383</v>
      </c>
      <c r="C2046" s="293" t="s">
        <v>1835</v>
      </c>
      <c r="D2046" s="295" t="n">
        <v>15.9</v>
      </c>
    </row>
    <row r="2047" customFormat="false" ht="12.8" hidden="false" customHeight="false" outlineLevel="0" collapsed="false">
      <c r="A2047" s="293" t="n">
        <v>97149</v>
      </c>
      <c r="B2047" s="294" t="s">
        <v>2384</v>
      </c>
      <c r="C2047" s="293" t="s">
        <v>1835</v>
      </c>
      <c r="D2047" s="295" t="n">
        <v>21.74</v>
      </c>
    </row>
    <row r="2048" customFormat="false" ht="12.8" hidden="false" customHeight="false" outlineLevel="0" collapsed="false">
      <c r="A2048" s="293" t="n">
        <v>97165</v>
      </c>
      <c r="B2048" s="294" t="s">
        <v>2385</v>
      </c>
      <c r="C2048" s="293" t="s">
        <v>1835</v>
      </c>
      <c r="D2048" s="295" t="n">
        <v>17.75</v>
      </c>
    </row>
    <row r="2049" customFormat="false" ht="12.8" hidden="false" customHeight="false" outlineLevel="0" collapsed="false">
      <c r="A2049" s="293" t="n">
        <v>97150</v>
      </c>
      <c r="B2049" s="294" t="s">
        <v>2386</v>
      </c>
      <c r="C2049" s="293" t="s">
        <v>1835</v>
      </c>
      <c r="D2049" s="295" t="n">
        <v>27.12</v>
      </c>
    </row>
    <row r="2050" customFormat="false" ht="12.8" hidden="false" customHeight="false" outlineLevel="0" collapsed="false">
      <c r="A2050" s="293" t="n">
        <v>97166</v>
      </c>
      <c r="B2050" s="294" t="s">
        <v>2387</v>
      </c>
      <c r="C2050" s="293" t="s">
        <v>1835</v>
      </c>
      <c r="D2050" s="295" t="n">
        <v>21.73</v>
      </c>
    </row>
    <row r="2051" customFormat="false" ht="12.8" hidden="false" customHeight="false" outlineLevel="0" collapsed="false">
      <c r="A2051" s="293" t="n">
        <v>97151</v>
      </c>
      <c r="B2051" s="294" t="s">
        <v>2388</v>
      </c>
      <c r="C2051" s="293" t="s">
        <v>1835</v>
      </c>
      <c r="D2051" s="295" t="n">
        <v>32.05</v>
      </c>
    </row>
    <row r="2052" customFormat="false" ht="12.8" hidden="false" customHeight="false" outlineLevel="0" collapsed="false">
      <c r="A2052" s="293" t="n">
        <v>97167</v>
      </c>
      <c r="B2052" s="294" t="s">
        <v>2389</v>
      </c>
      <c r="C2052" s="293" t="s">
        <v>1835</v>
      </c>
      <c r="D2052" s="295" t="n">
        <v>25.76</v>
      </c>
    </row>
    <row r="2053" customFormat="false" ht="12.8" hidden="false" customHeight="false" outlineLevel="0" collapsed="false">
      <c r="A2053" s="293" t="n">
        <v>97152</v>
      </c>
      <c r="B2053" s="294" t="s">
        <v>2390</v>
      </c>
      <c r="C2053" s="293" t="s">
        <v>1835</v>
      </c>
      <c r="D2053" s="295" t="n">
        <v>36.66</v>
      </c>
    </row>
    <row r="2054" customFormat="false" ht="12.8" hidden="false" customHeight="false" outlineLevel="0" collapsed="false">
      <c r="A2054" s="293" t="n">
        <v>97168</v>
      </c>
      <c r="B2054" s="294" t="s">
        <v>2391</v>
      </c>
      <c r="C2054" s="293" t="s">
        <v>1835</v>
      </c>
      <c r="D2054" s="295" t="n">
        <v>29.5</v>
      </c>
    </row>
    <row r="2055" customFormat="false" ht="12.8" hidden="false" customHeight="false" outlineLevel="0" collapsed="false">
      <c r="A2055" s="293" t="n">
        <v>97141</v>
      </c>
      <c r="B2055" s="294" t="s">
        <v>2392</v>
      </c>
      <c r="C2055" s="293" t="s">
        <v>1835</v>
      </c>
      <c r="D2055" s="295" t="n">
        <v>5.52</v>
      </c>
    </row>
    <row r="2056" customFormat="false" ht="12.8" hidden="false" customHeight="false" outlineLevel="0" collapsed="false">
      <c r="A2056" s="293" t="n">
        <v>97157</v>
      </c>
      <c r="B2056" s="294" t="s">
        <v>2393</v>
      </c>
      <c r="C2056" s="293" t="s">
        <v>1835</v>
      </c>
      <c r="D2056" s="295" t="n">
        <v>4.22</v>
      </c>
    </row>
    <row r="2057" customFormat="false" ht="12.8" hidden="false" customHeight="false" outlineLevel="0" collapsed="false">
      <c r="A2057" s="293" t="n">
        <v>97153</v>
      </c>
      <c r="B2057" s="294" t="s">
        <v>2394</v>
      </c>
      <c r="C2057" s="293" t="s">
        <v>1835</v>
      </c>
      <c r="D2057" s="295" t="n">
        <v>41.47</v>
      </c>
    </row>
    <row r="2058" customFormat="false" ht="12.8" hidden="false" customHeight="false" outlineLevel="0" collapsed="false">
      <c r="A2058" s="293" t="n">
        <v>97169</v>
      </c>
      <c r="B2058" s="294" t="s">
        <v>2395</v>
      </c>
      <c r="C2058" s="293" t="s">
        <v>1835</v>
      </c>
      <c r="D2058" s="295" t="n">
        <v>33.43</v>
      </c>
    </row>
    <row r="2059" customFormat="false" ht="12.8" hidden="false" customHeight="false" outlineLevel="0" collapsed="false">
      <c r="A2059" s="293" t="n">
        <v>97154</v>
      </c>
      <c r="B2059" s="294" t="s">
        <v>2396</v>
      </c>
      <c r="C2059" s="293" t="s">
        <v>1835</v>
      </c>
      <c r="D2059" s="295" t="n">
        <v>46.32</v>
      </c>
    </row>
    <row r="2060" customFormat="false" ht="12.8" hidden="false" customHeight="false" outlineLevel="0" collapsed="false">
      <c r="A2060" s="293" t="n">
        <v>97170</v>
      </c>
      <c r="B2060" s="294" t="s">
        <v>2397</v>
      </c>
      <c r="C2060" s="293" t="s">
        <v>1835</v>
      </c>
      <c r="D2060" s="295" t="n">
        <v>37.39</v>
      </c>
    </row>
    <row r="2061" customFormat="false" ht="12.8" hidden="false" customHeight="false" outlineLevel="0" collapsed="false">
      <c r="A2061" s="293" t="n">
        <v>105311</v>
      </c>
      <c r="B2061" s="294" t="s">
        <v>2398</v>
      </c>
      <c r="C2061" s="293" t="s">
        <v>1835</v>
      </c>
      <c r="D2061" s="295" t="n">
        <v>4.76</v>
      </c>
    </row>
    <row r="2062" customFormat="false" ht="12.8" hidden="false" customHeight="false" outlineLevel="0" collapsed="false">
      <c r="A2062" s="293" t="n">
        <v>105339</v>
      </c>
      <c r="B2062" s="294" t="s">
        <v>2399</v>
      </c>
      <c r="C2062" s="293" t="s">
        <v>1835</v>
      </c>
      <c r="D2062" s="295" t="n">
        <v>3.91</v>
      </c>
    </row>
    <row r="2063" customFormat="false" ht="12.8" hidden="false" customHeight="false" outlineLevel="0" collapsed="false">
      <c r="A2063" s="293" t="n">
        <v>97127</v>
      </c>
      <c r="B2063" s="294" t="s">
        <v>2400</v>
      </c>
      <c r="C2063" s="293" t="s">
        <v>1835</v>
      </c>
      <c r="D2063" s="295" t="n">
        <v>6.2</v>
      </c>
    </row>
    <row r="2064" customFormat="false" ht="12.8" hidden="false" customHeight="false" outlineLevel="0" collapsed="false">
      <c r="A2064" s="293" t="n">
        <v>97134</v>
      </c>
      <c r="B2064" s="294" t="s">
        <v>2401</v>
      </c>
      <c r="C2064" s="293" t="s">
        <v>1835</v>
      </c>
      <c r="D2064" s="295" t="n">
        <v>5.12</v>
      </c>
    </row>
    <row r="2065" customFormat="false" ht="12.8" hidden="false" customHeight="false" outlineLevel="0" collapsed="false">
      <c r="A2065" s="293" t="n">
        <v>97128</v>
      </c>
      <c r="B2065" s="294" t="s">
        <v>2402</v>
      </c>
      <c r="C2065" s="293" t="s">
        <v>1835</v>
      </c>
      <c r="D2065" s="295" t="n">
        <v>11.65</v>
      </c>
    </row>
    <row r="2066" customFormat="false" ht="12.8" hidden="false" customHeight="false" outlineLevel="0" collapsed="false">
      <c r="A2066" s="293" t="n">
        <v>97135</v>
      </c>
      <c r="B2066" s="294" t="s">
        <v>2403</v>
      </c>
      <c r="C2066" s="293" t="s">
        <v>1835</v>
      </c>
      <c r="D2066" s="295" t="n">
        <v>8.94</v>
      </c>
    </row>
    <row r="2067" customFormat="false" ht="12.8" hidden="false" customHeight="false" outlineLevel="0" collapsed="false">
      <c r="A2067" s="293" t="n">
        <v>97129</v>
      </c>
      <c r="B2067" s="294" t="s">
        <v>2404</v>
      </c>
      <c r="C2067" s="293" t="s">
        <v>1835</v>
      </c>
      <c r="D2067" s="295" t="n">
        <v>13.8</v>
      </c>
    </row>
    <row r="2068" customFormat="false" ht="12.8" hidden="false" customHeight="false" outlineLevel="0" collapsed="false">
      <c r="A2068" s="293" t="n">
        <v>97136</v>
      </c>
      <c r="B2068" s="294" t="s">
        <v>2405</v>
      </c>
      <c r="C2068" s="293" t="s">
        <v>1835</v>
      </c>
      <c r="D2068" s="295" t="n">
        <v>10.61</v>
      </c>
    </row>
    <row r="2069" customFormat="false" ht="12.8" hidden="false" customHeight="false" outlineLevel="0" collapsed="false">
      <c r="A2069" s="293" t="n">
        <v>97130</v>
      </c>
      <c r="B2069" s="294" t="s">
        <v>2406</v>
      </c>
      <c r="C2069" s="293" t="s">
        <v>1835</v>
      </c>
      <c r="D2069" s="295" t="n">
        <v>15.96</v>
      </c>
    </row>
    <row r="2070" customFormat="false" ht="12.8" hidden="false" customHeight="false" outlineLevel="0" collapsed="false">
      <c r="A2070" s="293" t="n">
        <v>97137</v>
      </c>
      <c r="B2070" s="294" t="s">
        <v>2407</v>
      </c>
      <c r="C2070" s="293" t="s">
        <v>1835</v>
      </c>
      <c r="D2070" s="295" t="n">
        <v>12.26</v>
      </c>
    </row>
    <row r="2071" customFormat="false" ht="12.8" hidden="false" customHeight="false" outlineLevel="0" collapsed="false">
      <c r="A2071" s="293" t="n">
        <v>97131</v>
      </c>
      <c r="B2071" s="294" t="s">
        <v>2408</v>
      </c>
      <c r="C2071" s="293" t="s">
        <v>1835</v>
      </c>
      <c r="D2071" s="295" t="n">
        <v>18.11</v>
      </c>
    </row>
    <row r="2072" customFormat="false" ht="12.8" hidden="false" customHeight="false" outlineLevel="0" collapsed="false">
      <c r="A2072" s="293" t="n">
        <v>97138</v>
      </c>
      <c r="B2072" s="294" t="s">
        <v>2409</v>
      </c>
      <c r="C2072" s="293" t="s">
        <v>1835</v>
      </c>
      <c r="D2072" s="295" t="n">
        <v>13.92</v>
      </c>
    </row>
    <row r="2073" customFormat="false" ht="12.8" hidden="false" customHeight="false" outlineLevel="0" collapsed="false">
      <c r="A2073" s="293" t="n">
        <v>97132</v>
      </c>
      <c r="B2073" s="294" t="s">
        <v>2410</v>
      </c>
      <c r="C2073" s="293" t="s">
        <v>1835</v>
      </c>
      <c r="D2073" s="295" t="n">
        <v>20.29</v>
      </c>
    </row>
    <row r="2074" customFormat="false" ht="12.8" hidden="false" customHeight="false" outlineLevel="0" collapsed="false">
      <c r="A2074" s="293" t="n">
        <v>97139</v>
      </c>
      <c r="B2074" s="294" t="s">
        <v>2411</v>
      </c>
      <c r="C2074" s="293" t="s">
        <v>1835</v>
      </c>
      <c r="D2074" s="295" t="n">
        <v>15.6</v>
      </c>
    </row>
    <row r="2075" customFormat="false" ht="12.8" hidden="false" customHeight="false" outlineLevel="0" collapsed="false">
      <c r="A2075" s="293" t="n">
        <v>97133</v>
      </c>
      <c r="B2075" s="294" t="s">
        <v>2412</v>
      </c>
      <c r="C2075" s="293" t="s">
        <v>1835</v>
      </c>
      <c r="D2075" s="295" t="n">
        <v>24.59</v>
      </c>
    </row>
    <row r="2076" customFormat="false" ht="12.8" hidden="false" customHeight="false" outlineLevel="0" collapsed="false">
      <c r="A2076" s="293" t="n">
        <v>97140</v>
      </c>
      <c r="B2076" s="294" t="s">
        <v>2413</v>
      </c>
      <c r="C2076" s="293" t="s">
        <v>1835</v>
      </c>
      <c r="D2076" s="295" t="n">
        <v>18.91</v>
      </c>
    </row>
    <row r="2077" customFormat="false" ht="12.8" hidden="false" customHeight="false" outlineLevel="0" collapsed="false">
      <c r="A2077" s="293" t="n">
        <v>97123</v>
      </c>
      <c r="B2077" s="294" t="s">
        <v>2414</v>
      </c>
      <c r="C2077" s="293" t="s">
        <v>1835</v>
      </c>
      <c r="D2077" s="295" t="n">
        <v>5.13</v>
      </c>
    </row>
    <row r="2078" customFormat="false" ht="12.8" hidden="false" customHeight="false" outlineLevel="0" collapsed="false">
      <c r="A2078" s="293" t="n">
        <v>97126</v>
      </c>
      <c r="B2078" s="294" t="s">
        <v>2415</v>
      </c>
      <c r="C2078" s="293" t="s">
        <v>1835</v>
      </c>
      <c r="D2078" s="295" t="n">
        <v>4.21</v>
      </c>
    </row>
    <row r="2079" customFormat="false" ht="12.8" hidden="false" customHeight="false" outlineLevel="0" collapsed="false">
      <c r="A2079" s="293" t="n">
        <v>105308</v>
      </c>
      <c r="B2079" s="294" t="s">
        <v>2416</v>
      </c>
      <c r="C2079" s="293" t="s">
        <v>1835</v>
      </c>
      <c r="D2079" s="295" t="n">
        <v>5.9</v>
      </c>
    </row>
    <row r="2080" customFormat="false" ht="12.8" hidden="false" customHeight="false" outlineLevel="0" collapsed="false">
      <c r="A2080" s="293" t="n">
        <v>105312</v>
      </c>
      <c r="B2080" s="294" t="s">
        <v>2417</v>
      </c>
      <c r="C2080" s="293" t="s">
        <v>1835</v>
      </c>
      <c r="D2080" s="295" t="n">
        <v>4.86</v>
      </c>
    </row>
    <row r="2081" customFormat="false" ht="12.8" hidden="false" customHeight="false" outlineLevel="0" collapsed="false">
      <c r="A2081" s="293" t="n">
        <v>105309</v>
      </c>
      <c r="B2081" s="294" t="s">
        <v>2418</v>
      </c>
      <c r="C2081" s="293" t="s">
        <v>1835</v>
      </c>
      <c r="D2081" s="295" t="n">
        <v>6.35</v>
      </c>
    </row>
    <row r="2082" customFormat="false" ht="12.8" hidden="false" customHeight="false" outlineLevel="0" collapsed="false">
      <c r="A2082" s="293" t="n">
        <v>105313</v>
      </c>
      <c r="B2082" s="294" t="s">
        <v>2419</v>
      </c>
      <c r="C2082" s="293" t="s">
        <v>1835</v>
      </c>
      <c r="D2082" s="295" t="n">
        <v>5.24</v>
      </c>
    </row>
    <row r="2083" customFormat="false" ht="12.8" hidden="false" customHeight="false" outlineLevel="0" collapsed="false">
      <c r="A2083" s="293" t="n">
        <v>105310</v>
      </c>
      <c r="B2083" s="294" t="s">
        <v>2420</v>
      </c>
      <c r="C2083" s="293" t="s">
        <v>1835</v>
      </c>
      <c r="D2083" s="295" t="n">
        <v>7.47</v>
      </c>
    </row>
    <row r="2084" customFormat="false" ht="12.8" hidden="false" customHeight="false" outlineLevel="0" collapsed="false">
      <c r="A2084" s="293" t="n">
        <v>105314</v>
      </c>
      <c r="B2084" s="294" t="s">
        <v>2421</v>
      </c>
      <c r="C2084" s="293" t="s">
        <v>1835</v>
      </c>
      <c r="D2084" s="295" t="n">
        <v>6.17</v>
      </c>
    </row>
    <row r="2085" customFormat="false" ht="12.8" hidden="false" customHeight="false" outlineLevel="0" collapsed="false">
      <c r="A2085" s="293" t="n">
        <v>97121</v>
      </c>
      <c r="B2085" s="294" t="s">
        <v>2422</v>
      </c>
      <c r="C2085" s="293" t="s">
        <v>1835</v>
      </c>
      <c r="D2085" s="295" t="n">
        <v>3.68</v>
      </c>
    </row>
    <row r="2086" customFormat="false" ht="12.8" hidden="false" customHeight="false" outlineLevel="0" collapsed="false">
      <c r="A2086" s="293" t="n">
        <v>97124</v>
      </c>
      <c r="B2086" s="294" t="s">
        <v>2423</v>
      </c>
      <c r="C2086" s="293" t="s">
        <v>1835</v>
      </c>
      <c r="D2086" s="295" t="n">
        <v>3</v>
      </c>
    </row>
    <row r="2087" customFormat="false" ht="12.8" hidden="false" customHeight="false" outlineLevel="0" collapsed="false">
      <c r="A2087" s="293" t="n">
        <v>97122</v>
      </c>
      <c r="B2087" s="294" t="s">
        <v>2424</v>
      </c>
      <c r="C2087" s="293" t="s">
        <v>1835</v>
      </c>
      <c r="D2087" s="295" t="n">
        <v>4.41</v>
      </c>
    </row>
    <row r="2088" customFormat="false" ht="12.8" hidden="false" customHeight="false" outlineLevel="0" collapsed="false">
      <c r="A2088" s="293" t="n">
        <v>97125</v>
      </c>
      <c r="B2088" s="294" t="s">
        <v>2425</v>
      </c>
      <c r="C2088" s="293" t="s">
        <v>1835</v>
      </c>
      <c r="D2088" s="295" t="n">
        <v>3.61</v>
      </c>
    </row>
    <row r="2089" customFormat="false" ht="12.8" hidden="false" customHeight="false" outlineLevel="0" collapsed="false">
      <c r="A2089" s="293" t="n">
        <v>105296</v>
      </c>
      <c r="B2089" s="294" t="s">
        <v>2426</v>
      </c>
      <c r="C2089" s="293" t="s">
        <v>307</v>
      </c>
      <c r="D2089" s="295" t="n">
        <v>198.29</v>
      </c>
    </row>
    <row r="2090" customFormat="false" ht="12.8" hidden="false" customHeight="false" outlineLevel="0" collapsed="false">
      <c r="A2090" s="293" t="n">
        <v>105374</v>
      </c>
      <c r="B2090" s="294" t="s">
        <v>2427</v>
      </c>
      <c r="C2090" s="293" t="s">
        <v>307</v>
      </c>
      <c r="D2090" s="295" t="n">
        <v>192.75</v>
      </c>
    </row>
    <row r="2091" customFormat="false" ht="12.8" hidden="false" customHeight="false" outlineLevel="0" collapsed="false">
      <c r="A2091" s="293" t="n">
        <v>105292</v>
      </c>
      <c r="B2091" s="294" t="s">
        <v>2428</v>
      </c>
      <c r="C2091" s="293" t="s">
        <v>307</v>
      </c>
      <c r="D2091" s="295" t="n">
        <v>58.8</v>
      </c>
    </row>
    <row r="2092" customFormat="false" ht="12.8" hidden="false" customHeight="false" outlineLevel="0" collapsed="false">
      <c r="A2092" s="293" t="n">
        <v>105293</v>
      </c>
      <c r="B2092" s="294" t="s">
        <v>2429</v>
      </c>
      <c r="C2092" s="293" t="s">
        <v>307</v>
      </c>
      <c r="D2092" s="295" t="n">
        <v>54.74</v>
      </c>
    </row>
    <row r="2093" customFormat="false" ht="12.8" hidden="false" customHeight="false" outlineLevel="0" collapsed="false">
      <c r="A2093" s="293" t="n">
        <v>105294</v>
      </c>
      <c r="B2093" s="294" t="s">
        <v>2430</v>
      </c>
      <c r="C2093" s="293" t="s">
        <v>307</v>
      </c>
      <c r="D2093" s="295" t="n">
        <v>116.88</v>
      </c>
    </row>
    <row r="2094" customFormat="false" ht="12.8" hidden="false" customHeight="false" outlineLevel="0" collapsed="false">
      <c r="A2094" s="293" t="n">
        <v>105295</v>
      </c>
      <c r="B2094" s="294" t="s">
        <v>2431</v>
      </c>
      <c r="C2094" s="293" t="s">
        <v>307</v>
      </c>
      <c r="D2094" s="295" t="n">
        <v>112.08</v>
      </c>
    </row>
    <row r="2095" customFormat="false" ht="12.8" hidden="false" customHeight="false" outlineLevel="0" collapsed="false">
      <c r="A2095" s="293" t="n">
        <v>105290</v>
      </c>
      <c r="B2095" s="294" t="s">
        <v>2432</v>
      </c>
      <c r="C2095" s="293" t="s">
        <v>307</v>
      </c>
      <c r="D2095" s="295" t="n">
        <v>77</v>
      </c>
    </row>
    <row r="2096" customFormat="false" ht="12.8" hidden="false" customHeight="false" outlineLevel="0" collapsed="false">
      <c r="A2096" s="293" t="n">
        <v>105291</v>
      </c>
      <c r="B2096" s="294" t="s">
        <v>2433</v>
      </c>
      <c r="C2096" s="293" t="s">
        <v>307</v>
      </c>
      <c r="D2096" s="295" t="n">
        <v>73.31</v>
      </c>
    </row>
    <row r="2097" customFormat="false" ht="12.8" hidden="false" customHeight="false" outlineLevel="0" collapsed="false">
      <c r="A2097" s="293" t="n">
        <v>105286</v>
      </c>
      <c r="B2097" s="294" t="s">
        <v>2434</v>
      </c>
      <c r="C2097" s="293" t="s">
        <v>307</v>
      </c>
      <c r="D2097" s="295" t="n">
        <v>35.46</v>
      </c>
    </row>
    <row r="2098" customFormat="false" ht="12.8" hidden="false" customHeight="false" outlineLevel="0" collapsed="false">
      <c r="A2098" s="293" t="n">
        <v>105287</v>
      </c>
      <c r="B2098" s="294" t="s">
        <v>2435</v>
      </c>
      <c r="C2098" s="293" t="s">
        <v>307</v>
      </c>
      <c r="D2098" s="295" t="n">
        <v>32.74</v>
      </c>
    </row>
    <row r="2099" customFormat="false" ht="12.8" hidden="false" customHeight="false" outlineLevel="0" collapsed="false">
      <c r="A2099" s="293" t="n">
        <v>105288</v>
      </c>
      <c r="B2099" s="294" t="s">
        <v>2436</v>
      </c>
      <c r="C2099" s="293" t="s">
        <v>307</v>
      </c>
      <c r="D2099" s="295" t="n">
        <v>57.55</v>
      </c>
    </row>
    <row r="2100" customFormat="false" ht="12.8" hidden="false" customHeight="false" outlineLevel="0" collapsed="false">
      <c r="A2100" s="293" t="n">
        <v>105289</v>
      </c>
      <c r="B2100" s="294" t="s">
        <v>2437</v>
      </c>
      <c r="C2100" s="293" t="s">
        <v>307</v>
      </c>
      <c r="D2100" s="295" t="n">
        <v>54.35</v>
      </c>
    </row>
    <row r="2101" customFormat="false" ht="12.8" hidden="false" customHeight="false" outlineLevel="0" collapsed="false">
      <c r="A2101" s="293" t="n">
        <v>105375</v>
      </c>
      <c r="B2101" s="294" t="s">
        <v>2438</v>
      </c>
      <c r="C2101" s="293" t="s">
        <v>307</v>
      </c>
      <c r="D2101" s="295" t="n">
        <v>155.83</v>
      </c>
    </row>
    <row r="2102" customFormat="false" ht="12.8" hidden="false" customHeight="false" outlineLevel="0" collapsed="false">
      <c r="A2102" s="293" t="n">
        <v>105376</v>
      </c>
      <c r="B2102" s="294" t="s">
        <v>2439</v>
      </c>
      <c r="C2102" s="293" t="s">
        <v>307</v>
      </c>
      <c r="D2102" s="295" t="n">
        <v>148.46</v>
      </c>
    </row>
    <row r="2103" customFormat="false" ht="12.8" hidden="false" customHeight="false" outlineLevel="0" collapsed="false">
      <c r="A2103" s="293" t="n">
        <v>105331</v>
      </c>
      <c r="B2103" s="294" t="s">
        <v>2440</v>
      </c>
      <c r="C2103" s="293" t="s">
        <v>1835</v>
      </c>
      <c r="D2103" s="295" t="n">
        <v>63.94</v>
      </c>
    </row>
    <row r="2104" customFormat="false" ht="12.8" hidden="false" customHeight="false" outlineLevel="0" collapsed="false">
      <c r="A2104" s="293" t="n">
        <v>105332</v>
      </c>
      <c r="B2104" s="294" t="s">
        <v>2441</v>
      </c>
      <c r="C2104" s="293" t="s">
        <v>1835</v>
      </c>
      <c r="D2104" s="295" t="n">
        <v>63.09</v>
      </c>
    </row>
    <row r="2105" customFormat="false" ht="12.8" hidden="false" customHeight="false" outlineLevel="0" collapsed="false">
      <c r="A2105" s="293" t="n">
        <v>105333</v>
      </c>
      <c r="B2105" s="294" t="s">
        <v>2442</v>
      </c>
      <c r="C2105" s="293" t="s">
        <v>1835</v>
      </c>
      <c r="D2105" s="295" t="n">
        <v>281.55</v>
      </c>
    </row>
    <row r="2106" customFormat="false" ht="12.8" hidden="false" customHeight="false" outlineLevel="0" collapsed="false">
      <c r="A2106" s="293" t="n">
        <v>105334</v>
      </c>
      <c r="B2106" s="294" t="s">
        <v>2443</v>
      </c>
      <c r="C2106" s="293" t="s">
        <v>1835</v>
      </c>
      <c r="D2106" s="295" t="n">
        <v>278.84</v>
      </c>
    </row>
    <row r="2107" customFormat="false" ht="12.8" hidden="false" customHeight="false" outlineLevel="0" collapsed="false">
      <c r="A2107" s="293" t="n">
        <v>105335</v>
      </c>
      <c r="B2107" s="294" t="s">
        <v>2444</v>
      </c>
      <c r="C2107" s="293" t="s">
        <v>1835</v>
      </c>
      <c r="D2107" s="295" t="n">
        <v>424.69</v>
      </c>
    </row>
    <row r="2108" customFormat="false" ht="12.8" hidden="false" customHeight="false" outlineLevel="0" collapsed="false">
      <c r="A2108" s="293" t="n">
        <v>105336</v>
      </c>
      <c r="B2108" s="294" t="s">
        <v>2445</v>
      </c>
      <c r="C2108" s="293" t="s">
        <v>1835</v>
      </c>
      <c r="D2108" s="295" t="n">
        <v>421.5</v>
      </c>
    </row>
    <row r="2109" customFormat="false" ht="12.8" hidden="false" customHeight="false" outlineLevel="0" collapsed="false">
      <c r="A2109" s="293" t="n">
        <v>105337</v>
      </c>
      <c r="B2109" s="294" t="s">
        <v>2446</v>
      </c>
      <c r="C2109" s="293" t="s">
        <v>1835</v>
      </c>
      <c r="D2109" s="295" t="n">
        <v>599.43</v>
      </c>
    </row>
    <row r="2110" customFormat="false" ht="12.8" hidden="false" customHeight="false" outlineLevel="0" collapsed="false">
      <c r="A2110" s="293" t="n">
        <v>105338</v>
      </c>
      <c r="B2110" s="294" t="s">
        <v>2447</v>
      </c>
      <c r="C2110" s="293" t="s">
        <v>1835</v>
      </c>
      <c r="D2110" s="295" t="n">
        <v>595.73</v>
      </c>
    </row>
    <row r="2111" customFormat="false" ht="12.8" hidden="false" customHeight="false" outlineLevel="0" collapsed="false">
      <c r="A2111" s="293" t="n">
        <v>105329</v>
      </c>
      <c r="B2111" s="294" t="s">
        <v>2448</v>
      </c>
      <c r="C2111" s="293" t="s">
        <v>307</v>
      </c>
      <c r="D2111" s="295" t="n">
        <v>90.21</v>
      </c>
    </row>
    <row r="2112" customFormat="false" ht="12.8" hidden="false" customHeight="false" outlineLevel="0" collapsed="false">
      <c r="A2112" s="293" t="n">
        <v>105330</v>
      </c>
      <c r="B2112" s="294" t="s">
        <v>2449</v>
      </c>
      <c r="C2112" s="293" t="s">
        <v>307</v>
      </c>
      <c r="D2112" s="295" t="n">
        <v>89.29</v>
      </c>
    </row>
    <row r="2113" customFormat="false" ht="12.8" hidden="false" customHeight="false" outlineLevel="0" collapsed="false">
      <c r="A2113" s="293" t="n">
        <v>105260</v>
      </c>
      <c r="B2113" s="294" t="s">
        <v>2450</v>
      </c>
      <c r="C2113" s="293" t="s">
        <v>307</v>
      </c>
      <c r="D2113" s="295" t="n">
        <v>29.61</v>
      </c>
    </row>
    <row r="2114" customFormat="false" ht="12.8" hidden="false" customHeight="false" outlineLevel="0" collapsed="false">
      <c r="A2114" s="293" t="n">
        <v>105285</v>
      </c>
      <c r="B2114" s="294" t="s">
        <v>2451</v>
      </c>
      <c r="C2114" s="293" t="s">
        <v>307</v>
      </c>
      <c r="D2114" s="295" t="n">
        <v>28.93</v>
      </c>
    </row>
    <row r="2115" customFormat="false" ht="12.8" hidden="false" customHeight="false" outlineLevel="0" collapsed="false">
      <c r="A2115" s="293" t="n">
        <v>105327</v>
      </c>
      <c r="B2115" s="294" t="s">
        <v>2452</v>
      </c>
      <c r="C2115" s="293" t="s">
        <v>307</v>
      </c>
      <c r="D2115" s="295" t="n">
        <v>55.33</v>
      </c>
    </row>
    <row r="2116" customFormat="false" ht="12.8" hidden="false" customHeight="false" outlineLevel="0" collapsed="false">
      <c r="A2116" s="293" t="n">
        <v>105328</v>
      </c>
      <c r="B2116" s="294" t="s">
        <v>2453</v>
      </c>
      <c r="C2116" s="293" t="s">
        <v>307</v>
      </c>
      <c r="D2116" s="295" t="n">
        <v>54.53</v>
      </c>
    </row>
    <row r="2117" customFormat="false" ht="12.8" hidden="false" customHeight="false" outlineLevel="0" collapsed="false">
      <c r="A2117" s="293" t="n">
        <v>105377</v>
      </c>
      <c r="B2117" s="294" t="s">
        <v>2454</v>
      </c>
      <c r="C2117" s="293" t="s">
        <v>307</v>
      </c>
      <c r="D2117" s="295" t="n">
        <v>47.05</v>
      </c>
    </row>
    <row r="2118" customFormat="false" ht="12.8" hidden="false" customHeight="false" outlineLevel="0" collapsed="false">
      <c r="A2118" s="293" t="n">
        <v>105368</v>
      </c>
      <c r="B2118" s="294" t="s">
        <v>2455</v>
      </c>
      <c r="C2118" s="293" t="s">
        <v>307</v>
      </c>
      <c r="D2118" s="295" t="n">
        <v>43.05</v>
      </c>
    </row>
    <row r="2119" customFormat="false" ht="12.8" hidden="false" customHeight="false" outlineLevel="0" collapsed="false">
      <c r="A2119" s="293" t="n">
        <v>105369</v>
      </c>
      <c r="B2119" s="294" t="s">
        <v>2456</v>
      </c>
      <c r="C2119" s="293" t="s">
        <v>307</v>
      </c>
      <c r="D2119" s="295" t="n">
        <v>73.45</v>
      </c>
    </row>
    <row r="2120" customFormat="false" ht="12.8" hidden="false" customHeight="false" outlineLevel="0" collapsed="false">
      <c r="A2120" s="293" t="n">
        <v>105370</v>
      </c>
      <c r="B2120" s="294" t="s">
        <v>2457</v>
      </c>
      <c r="C2120" s="293" t="s">
        <v>307</v>
      </c>
      <c r="D2120" s="295" t="n">
        <v>68.11</v>
      </c>
    </row>
    <row r="2121" customFormat="false" ht="12.8" hidden="false" customHeight="false" outlineLevel="0" collapsed="false">
      <c r="A2121" s="293" t="n">
        <v>92864</v>
      </c>
      <c r="B2121" s="294" t="s">
        <v>2458</v>
      </c>
      <c r="C2121" s="293" t="s">
        <v>1835</v>
      </c>
      <c r="D2121" s="295" t="n">
        <v>98.14</v>
      </c>
    </row>
    <row r="2122" customFormat="false" ht="12.8" hidden="false" customHeight="false" outlineLevel="0" collapsed="false">
      <c r="A2122" s="293" t="n">
        <v>92848</v>
      </c>
      <c r="B2122" s="294" t="s">
        <v>2459</v>
      </c>
      <c r="C2122" s="293" t="s">
        <v>1835</v>
      </c>
      <c r="D2122" s="295" t="n">
        <v>87.1</v>
      </c>
    </row>
    <row r="2123" customFormat="false" ht="12.8" hidden="false" customHeight="false" outlineLevel="0" collapsed="false">
      <c r="A2123" s="293" t="n">
        <v>104937</v>
      </c>
      <c r="B2123" s="294" t="s">
        <v>2460</v>
      </c>
      <c r="C2123" s="293" t="s">
        <v>1835</v>
      </c>
      <c r="D2123" s="295" t="s">
        <v>1832</v>
      </c>
    </row>
    <row r="2124" customFormat="false" ht="12.8" hidden="false" customHeight="false" outlineLevel="0" collapsed="false">
      <c r="A2124" s="293" t="n">
        <v>104933</v>
      </c>
      <c r="B2124" s="294" t="s">
        <v>2461</v>
      </c>
      <c r="C2124" s="293" t="s">
        <v>1835</v>
      </c>
      <c r="D2124" s="295" t="s">
        <v>1832</v>
      </c>
    </row>
    <row r="2125" customFormat="false" ht="12.8" hidden="false" customHeight="false" outlineLevel="0" collapsed="false">
      <c r="A2125" s="293" t="n">
        <v>104939</v>
      </c>
      <c r="B2125" s="294" t="s">
        <v>2462</v>
      </c>
      <c r="C2125" s="293" t="s">
        <v>1835</v>
      </c>
      <c r="D2125" s="295" t="s">
        <v>1832</v>
      </c>
    </row>
    <row r="2126" customFormat="false" ht="12.8" hidden="false" customHeight="false" outlineLevel="0" collapsed="false">
      <c r="A2126" s="293" t="n">
        <v>104935</v>
      </c>
      <c r="B2126" s="294" t="s">
        <v>2463</v>
      </c>
      <c r="C2126" s="293" t="s">
        <v>1835</v>
      </c>
      <c r="D2126" s="295" t="s">
        <v>1832</v>
      </c>
    </row>
    <row r="2127" customFormat="false" ht="12.8" hidden="false" customHeight="false" outlineLevel="0" collapsed="false">
      <c r="A2127" s="293" t="n">
        <v>92850</v>
      </c>
      <c r="B2127" s="294" t="s">
        <v>2464</v>
      </c>
      <c r="C2127" s="293" t="s">
        <v>1835</v>
      </c>
      <c r="D2127" s="295" t="n">
        <v>24.28</v>
      </c>
    </row>
    <row r="2128" customFormat="false" ht="12.8" hidden="false" customHeight="false" outlineLevel="0" collapsed="false">
      <c r="A2128" s="293" t="n">
        <v>92834</v>
      </c>
      <c r="B2128" s="294" t="s">
        <v>2465</v>
      </c>
      <c r="C2128" s="293" t="s">
        <v>1835</v>
      </c>
      <c r="D2128" s="295" t="n">
        <v>21.49</v>
      </c>
    </row>
    <row r="2129" customFormat="false" ht="12.8" hidden="false" customHeight="false" outlineLevel="0" collapsed="false">
      <c r="A2129" s="293" t="n">
        <v>92852</v>
      </c>
      <c r="B2129" s="294" t="s">
        <v>2466</v>
      </c>
      <c r="C2129" s="293" t="s">
        <v>1835</v>
      </c>
      <c r="D2129" s="295" t="n">
        <v>32.49</v>
      </c>
    </row>
    <row r="2130" customFormat="false" ht="12.8" hidden="false" customHeight="false" outlineLevel="0" collapsed="false">
      <c r="A2130" s="293" t="n">
        <v>92836</v>
      </c>
      <c r="B2130" s="294" t="s">
        <v>2467</v>
      </c>
      <c r="C2130" s="293" t="s">
        <v>1835</v>
      </c>
      <c r="D2130" s="295" t="n">
        <v>28.55</v>
      </c>
    </row>
    <row r="2131" customFormat="false" ht="12.8" hidden="false" customHeight="false" outlineLevel="0" collapsed="false">
      <c r="A2131" s="293" t="n">
        <v>92854</v>
      </c>
      <c r="B2131" s="294" t="s">
        <v>2468</v>
      </c>
      <c r="C2131" s="293" t="s">
        <v>1835</v>
      </c>
      <c r="D2131" s="295" t="n">
        <v>41.08</v>
      </c>
    </row>
    <row r="2132" customFormat="false" ht="12.8" hidden="false" customHeight="false" outlineLevel="0" collapsed="false">
      <c r="A2132" s="293" t="n">
        <v>92838</v>
      </c>
      <c r="B2132" s="294" t="s">
        <v>2469</v>
      </c>
      <c r="C2132" s="293" t="s">
        <v>1835</v>
      </c>
      <c r="D2132" s="295" t="n">
        <v>35.95</v>
      </c>
    </row>
    <row r="2133" customFormat="false" ht="12.8" hidden="false" customHeight="false" outlineLevel="0" collapsed="false">
      <c r="A2133" s="293" t="n">
        <v>92856</v>
      </c>
      <c r="B2133" s="294" t="s">
        <v>2470</v>
      </c>
      <c r="C2133" s="293" t="s">
        <v>1835</v>
      </c>
      <c r="D2133" s="295" t="n">
        <v>49.95</v>
      </c>
    </row>
    <row r="2134" customFormat="false" ht="12.8" hidden="false" customHeight="false" outlineLevel="0" collapsed="false">
      <c r="A2134" s="293" t="n">
        <v>92840</v>
      </c>
      <c r="B2134" s="294" t="s">
        <v>2471</v>
      </c>
      <c r="C2134" s="293" t="s">
        <v>1835</v>
      </c>
      <c r="D2134" s="295" t="n">
        <v>43.65</v>
      </c>
    </row>
    <row r="2135" customFormat="false" ht="12.8" hidden="false" customHeight="false" outlineLevel="0" collapsed="false">
      <c r="A2135" s="293" t="n">
        <v>92858</v>
      </c>
      <c r="B2135" s="294" t="s">
        <v>2472</v>
      </c>
      <c r="C2135" s="293" t="s">
        <v>1835</v>
      </c>
      <c r="D2135" s="295" t="n">
        <v>62.01</v>
      </c>
    </row>
    <row r="2136" customFormat="false" ht="12.8" hidden="false" customHeight="false" outlineLevel="0" collapsed="false">
      <c r="A2136" s="293" t="n">
        <v>92842</v>
      </c>
      <c r="B2136" s="294" t="s">
        <v>2473</v>
      </c>
      <c r="C2136" s="293" t="s">
        <v>1835</v>
      </c>
      <c r="D2136" s="295" t="n">
        <v>54.53</v>
      </c>
    </row>
    <row r="2137" customFormat="false" ht="12.8" hidden="false" customHeight="false" outlineLevel="0" collapsed="false">
      <c r="A2137" s="293" t="n">
        <v>92860</v>
      </c>
      <c r="B2137" s="294" t="s">
        <v>2474</v>
      </c>
      <c r="C2137" s="293" t="s">
        <v>1835</v>
      </c>
      <c r="D2137" s="295" t="n">
        <v>73.36</v>
      </c>
    </row>
    <row r="2138" customFormat="false" ht="12.8" hidden="false" customHeight="false" outlineLevel="0" collapsed="false">
      <c r="A2138" s="293" t="n">
        <v>92844</v>
      </c>
      <c r="B2138" s="294" t="s">
        <v>2475</v>
      </c>
      <c r="C2138" s="293" t="s">
        <v>1835</v>
      </c>
      <c r="D2138" s="295" t="n">
        <v>64.67</v>
      </c>
    </row>
    <row r="2139" customFormat="false" ht="12.8" hidden="false" customHeight="false" outlineLevel="0" collapsed="false">
      <c r="A2139" s="293" t="n">
        <v>92862</v>
      </c>
      <c r="B2139" s="294" t="s">
        <v>2476</v>
      </c>
      <c r="C2139" s="293" t="s">
        <v>1835</v>
      </c>
      <c r="D2139" s="295" t="n">
        <v>83.98</v>
      </c>
    </row>
    <row r="2140" customFormat="false" ht="12.8" hidden="false" customHeight="false" outlineLevel="0" collapsed="false">
      <c r="A2140" s="293" t="n">
        <v>92846</v>
      </c>
      <c r="B2140" s="294" t="s">
        <v>2477</v>
      </c>
      <c r="C2140" s="293" t="s">
        <v>1835</v>
      </c>
      <c r="D2140" s="295" t="n">
        <v>74.13</v>
      </c>
    </row>
    <row r="2141" customFormat="false" ht="12.8" hidden="false" customHeight="false" outlineLevel="0" collapsed="false">
      <c r="A2141" s="293" t="n">
        <v>92828</v>
      </c>
      <c r="B2141" s="294" t="s">
        <v>2478</v>
      </c>
      <c r="C2141" s="293" t="s">
        <v>1835</v>
      </c>
      <c r="D2141" s="295" t="n">
        <v>118.96</v>
      </c>
    </row>
    <row r="2142" customFormat="false" ht="12.8" hidden="false" customHeight="false" outlineLevel="0" collapsed="false">
      <c r="A2142" s="293" t="n">
        <v>92815</v>
      </c>
      <c r="B2142" s="294" t="s">
        <v>2479</v>
      </c>
      <c r="C2142" s="293" t="s">
        <v>1835</v>
      </c>
      <c r="D2142" s="295" t="n">
        <v>107.91</v>
      </c>
    </row>
    <row r="2143" customFormat="false" ht="12.8" hidden="false" customHeight="false" outlineLevel="0" collapsed="false">
      <c r="A2143" s="293" t="n">
        <v>92830</v>
      </c>
      <c r="B2143" s="294" t="s">
        <v>2480</v>
      </c>
      <c r="C2143" s="293" t="s">
        <v>1835</v>
      </c>
      <c r="D2143" s="295" t="n">
        <v>146.45</v>
      </c>
    </row>
    <row r="2144" customFormat="false" ht="12.8" hidden="false" customHeight="false" outlineLevel="0" collapsed="false">
      <c r="A2144" s="293" t="n">
        <v>92817</v>
      </c>
      <c r="B2144" s="294" t="s">
        <v>2481</v>
      </c>
      <c r="C2144" s="293" t="s">
        <v>1835</v>
      </c>
      <c r="D2144" s="295" t="n">
        <v>133.05</v>
      </c>
    </row>
    <row r="2145" customFormat="false" ht="12.8" hidden="false" customHeight="false" outlineLevel="0" collapsed="false">
      <c r="A2145" s="293" t="n">
        <v>92832</v>
      </c>
      <c r="B2145" s="294" t="s">
        <v>2482</v>
      </c>
      <c r="C2145" s="293" t="s">
        <v>1835</v>
      </c>
      <c r="D2145" s="295" t="n">
        <v>189.47</v>
      </c>
    </row>
    <row r="2146" customFormat="false" ht="12.8" hidden="false" customHeight="false" outlineLevel="0" collapsed="false">
      <c r="A2146" s="293" t="n">
        <v>92819</v>
      </c>
      <c r="B2146" s="294" t="s">
        <v>2483</v>
      </c>
      <c r="C2146" s="293" t="s">
        <v>1835</v>
      </c>
      <c r="D2146" s="295" t="n">
        <v>172.53</v>
      </c>
    </row>
    <row r="2147" customFormat="false" ht="12.8" hidden="false" customHeight="false" outlineLevel="0" collapsed="false">
      <c r="A2147" s="293" t="n">
        <v>92820</v>
      </c>
      <c r="B2147" s="294" t="s">
        <v>2484</v>
      </c>
      <c r="C2147" s="293" t="s">
        <v>1835</v>
      </c>
      <c r="D2147" s="295" t="n">
        <v>30.35</v>
      </c>
    </row>
    <row r="2148" customFormat="false" ht="12.8" hidden="false" customHeight="false" outlineLevel="0" collapsed="false">
      <c r="A2148" s="293" t="n">
        <v>92808</v>
      </c>
      <c r="B2148" s="294" t="s">
        <v>2485</v>
      </c>
      <c r="C2148" s="293" t="s">
        <v>1835</v>
      </c>
      <c r="D2148" s="295" t="n">
        <v>27.56</v>
      </c>
    </row>
    <row r="2149" customFormat="false" ht="12.8" hidden="false" customHeight="false" outlineLevel="0" collapsed="false">
      <c r="A2149" s="293" t="n">
        <v>92821</v>
      </c>
      <c r="B2149" s="294" t="s">
        <v>2486</v>
      </c>
      <c r="C2149" s="293" t="s">
        <v>1835</v>
      </c>
      <c r="D2149" s="295" t="n">
        <v>42.23</v>
      </c>
    </row>
    <row r="2150" customFormat="false" ht="12.8" hidden="false" customHeight="false" outlineLevel="0" collapsed="false">
      <c r="A2150" s="293" t="n">
        <v>92809</v>
      </c>
      <c r="B2150" s="294" t="s">
        <v>2487</v>
      </c>
      <c r="C2150" s="293" t="s">
        <v>1835</v>
      </c>
      <c r="D2150" s="295" t="n">
        <v>38.27</v>
      </c>
    </row>
    <row r="2151" customFormat="false" ht="12.8" hidden="false" customHeight="false" outlineLevel="0" collapsed="false">
      <c r="A2151" s="293" t="n">
        <v>92822</v>
      </c>
      <c r="B2151" s="294" t="s">
        <v>2488</v>
      </c>
      <c r="C2151" s="293" t="s">
        <v>1835</v>
      </c>
      <c r="D2151" s="295" t="n">
        <v>54.43</v>
      </c>
    </row>
    <row r="2152" customFormat="false" ht="12.8" hidden="false" customHeight="false" outlineLevel="0" collapsed="false">
      <c r="A2152" s="293" t="n">
        <v>92810</v>
      </c>
      <c r="B2152" s="294" t="s">
        <v>2489</v>
      </c>
      <c r="C2152" s="293" t="s">
        <v>1835</v>
      </c>
      <c r="D2152" s="295" t="n">
        <v>49.31</v>
      </c>
    </row>
    <row r="2153" customFormat="false" ht="12.8" hidden="false" customHeight="false" outlineLevel="0" collapsed="false">
      <c r="A2153" s="293" t="n">
        <v>92824</v>
      </c>
      <c r="B2153" s="294" t="s">
        <v>2490</v>
      </c>
      <c r="C2153" s="293" t="s">
        <v>1835</v>
      </c>
      <c r="D2153" s="295" t="n">
        <v>66.83</v>
      </c>
    </row>
    <row r="2154" customFormat="false" ht="12.8" hidden="false" customHeight="false" outlineLevel="0" collapsed="false">
      <c r="A2154" s="293" t="n">
        <v>92811</v>
      </c>
      <c r="B2154" s="294" t="s">
        <v>2491</v>
      </c>
      <c r="C2154" s="293" t="s">
        <v>1835</v>
      </c>
      <c r="D2154" s="295" t="n">
        <v>60.54</v>
      </c>
    </row>
    <row r="2155" customFormat="false" ht="12.8" hidden="false" customHeight="false" outlineLevel="0" collapsed="false">
      <c r="A2155" s="293" t="n">
        <v>92825</v>
      </c>
      <c r="B2155" s="294" t="s">
        <v>2492</v>
      </c>
      <c r="C2155" s="293" t="s">
        <v>1835</v>
      </c>
      <c r="D2155" s="295" t="n">
        <v>79.5</v>
      </c>
    </row>
    <row r="2156" customFormat="false" ht="12.8" hidden="false" customHeight="false" outlineLevel="0" collapsed="false">
      <c r="A2156" s="293" t="n">
        <v>92812</v>
      </c>
      <c r="B2156" s="294" t="s">
        <v>2493</v>
      </c>
      <c r="C2156" s="293" t="s">
        <v>1835</v>
      </c>
      <c r="D2156" s="295" t="n">
        <v>72.02</v>
      </c>
    </row>
    <row r="2157" customFormat="false" ht="12.8" hidden="false" customHeight="false" outlineLevel="0" collapsed="false">
      <c r="A2157" s="293" t="n">
        <v>92826</v>
      </c>
      <c r="B2157" s="294" t="s">
        <v>2494</v>
      </c>
      <c r="C2157" s="293" t="s">
        <v>1835</v>
      </c>
      <c r="D2157" s="295" t="n">
        <v>92.41</v>
      </c>
    </row>
    <row r="2158" customFormat="false" ht="12.8" hidden="false" customHeight="false" outlineLevel="0" collapsed="false">
      <c r="A2158" s="293" t="n">
        <v>92813</v>
      </c>
      <c r="B2158" s="294" t="s">
        <v>2495</v>
      </c>
      <c r="C2158" s="293" t="s">
        <v>1835</v>
      </c>
      <c r="D2158" s="295" t="n">
        <v>83.75</v>
      </c>
    </row>
    <row r="2159" customFormat="false" ht="12.8" hidden="false" customHeight="false" outlineLevel="0" collapsed="false">
      <c r="A2159" s="293" t="n">
        <v>92827</v>
      </c>
      <c r="B2159" s="294" t="s">
        <v>2496</v>
      </c>
      <c r="C2159" s="293" t="s">
        <v>1835</v>
      </c>
      <c r="D2159" s="295" t="n">
        <v>105.61</v>
      </c>
    </row>
    <row r="2160" customFormat="false" ht="12.8" hidden="false" customHeight="false" outlineLevel="0" collapsed="false">
      <c r="A2160" s="293" t="n">
        <v>92814</v>
      </c>
      <c r="B2160" s="294" t="s">
        <v>2497</v>
      </c>
      <c r="C2160" s="293" t="s">
        <v>1835</v>
      </c>
      <c r="D2160" s="295" t="n">
        <v>95.73</v>
      </c>
    </row>
    <row r="2161" customFormat="false" ht="12.8" hidden="false" customHeight="false" outlineLevel="0" collapsed="false">
      <c r="A2161" s="293" t="n">
        <v>95570</v>
      </c>
      <c r="B2161" s="294" t="s">
        <v>2498</v>
      </c>
      <c r="C2161" s="293" t="s">
        <v>1835</v>
      </c>
      <c r="D2161" s="295" t="n">
        <v>112.75</v>
      </c>
    </row>
    <row r="2162" customFormat="false" ht="12.8" hidden="false" customHeight="false" outlineLevel="0" collapsed="false">
      <c r="A2162" s="293" t="n">
        <v>95567</v>
      </c>
      <c r="B2162" s="294" t="s">
        <v>2499</v>
      </c>
      <c r="C2162" s="293" t="s">
        <v>1835</v>
      </c>
      <c r="D2162" s="295" t="n">
        <v>109.96</v>
      </c>
    </row>
    <row r="2163" customFormat="false" ht="12.8" hidden="false" customHeight="false" outlineLevel="0" collapsed="false">
      <c r="A2163" s="293" t="n">
        <v>95571</v>
      </c>
      <c r="B2163" s="294" t="s">
        <v>2500</v>
      </c>
      <c r="C2163" s="293" t="s">
        <v>1835</v>
      </c>
      <c r="D2163" s="295" t="n">
        <v>139.6</v>
      </c>
    </row>
    <row r="2164" customFormat="false" ht="12.8" hidden="false" customHeight="false" outlineLevel="0" collapsed="false">
      <c r="A2164" s="293" t="n">
        <v>95568</v>
      </c>
      <c r="B2164" s="294" t="s">
        <v>2501</v>
      </c>
      <c r="C2164" s="293" t="s">
        <v>1835</v>
      </c>
      <c r="D2164" s="295" t="n">
        <v>135.64</v>
      </c>
    </row>
    <row r="2165" customFormat="false" ht="12.8" hidden="false" customHeight="false" outlineLevel="0" collapsed="false">
      <c r="A2165" s="293" t="n">
        <v>95572</v>
      </c>
      <c r="B2165" s="294" t="s">
        <v>2502</v>
      </c>
      <c r="C2165" s="293" t="s">
        <v>1835</v>
      </c>
      <c r="D2165" s="295" t="n">
        <v>199.35</v>
      </c>
    </row>
    <row r="2166" customFormat="false" ht="12.8" hidden="false" customHeight="false" outlineLevel="0" collapsed="false">
      <c r="A2166" s="293" t="n">
        <v>95569</v>
      </c>
      <c r="B2166" s="294" t="s">
        <v>2503</v>
      </c>
      <c r="C2166" s="293" t="s">
        <v>1835</v>
      </c>
      <c r="D2166" s="295" t="n">
        <v>194.23</v>
      </c>
    </row>
    <row r="2167" customFormat="false" ht="12.8" hidden="false" customHeight="false" outlineLevel="0" collapsed="false">
      <c r="A2167" s="293" t="n">
        <v>92863</v>
      </c>
      <c r="B2167" s="294" t="s">
        <v>2504</v>
      </c>
      <c r="C2167" s="293" t="s">
        <v>1835</v>
      </c>
      <c r="D2167" s="295" t="n">
        <v>1044.69</v>
      </c>
    </row>
    <row r="2168" customFormat="false" ht="12.8" hidden="false" customHeight="false" outlineLevel="0" collapsed="false">
      <c r="A2168" s="293" t="n">
        <v>92847</v>
      </c>
      <c r="B2168" s="294" t="s">
        <v>2505</v>
      </c>
      <c r="C2168" s="293" t="s">
        <v>1835</v>
      </c>
      <c r="D2168" s="295" t="n">
        <v>1033.65</v>
      </c>
    </row>
    <row r="2169" customFormat="false" ht="12.8" hidden="false" customHeight="false" outlineLevel="0" collapsed="false">
      <c r="A2169" s="293" t="n">
        <v>104936</v>
      </c>
      <c r="B2169" s="294" t="s">
        <v>2506</v>
      </c>
      <c r="C2169" s="293" t="s">
        <v>1835</v>
      </c>
      <c r="D2169" s="295" t="s">
        <v>1832</v>
      </c>
    </row>
    <row r="2170" customFormat="false" ht="12.8" hidden="false" customHeight="false" outlineLevel="0" collapsed="false">
      <c r="A2170" s="293" t="n">
        <v>104932</v>
      </c>
      <c r="B2170" s="294" t="s">
        <v>2507</v>
      </c>
      <c r="C2170" s="293" t="s">
        <v>1835</v>
      </c>
      <c r="D2170" s="295" t="s">
        <v>1832</v>
      </c>
    </row>
    <row r="2171" customFormat="false" ht="12.8" hidden="false" customHeight="false" outlineLevel="0" collapsed="false">
      <c r="A2171" s="293" t="n">
        <v>104938</v>
      </c>
      <c r="B2171" s="294" t="s">
        <v>2508</v>
      </c>
      <c r="C2171" s="293" t="s">
        <v>1835</v>
      </c>
      <c r="D2171" s="295" t="s">
        <v>1832</v>
      </c>
    </row>
    <row r="2172" customFormat="false" ht="12.8" hidden="false" customHeight="false" outlineLevel="0" collapsed="false">
      <c r="A2172" s="293" t="n">
        <v>104934</v>
      </c>
      <c r="B2172" s="294" t="s">
        <v>2509</v>
      </c>
      <c r="C2172" s="293" t="s">
        <v>1835</v>
      </c>
      <c r="D2172" s="295" t="s">
        <v>1832</v>
      </c>
    </row>
    <row r="2173" customFormat="false" ht="12.8" hidden="false" customHeight="false" outlineLevel="0" collapsed="false">
      <c r="A2173" s="293" t="n">
        <v>92849</v>
      </c>
      <c r="B2173" s="294" t="s">
        <v>2510</v>
      </c>
      <c r="C2173" s="293" t="s">
        <v>1835</v>
      </c>
      <c r="D2173" s="295" t="n">
        <v>222.31</v>
      </c>
    </row>
    <row r="2174" customFormat="false" ht="12.8" hidden="false" customHeight="false" outlineLevel="0" collapsed="false">
      <c r="A2174" s="293" t="n">
        <v>92833</v>
      </c>
      <c r="B2174" s="294" t="s">
        <v>2511</v>
      </c>
      <c r="C2174" s="293" t="s">
        <v>1835</v>
      </c>
      <c r="D2174" s="295" t="n">
        <v>219.52</v>
      </c>
    </row>
    <row r="2175" customFormat="false" ht="12.8" hidden="false" customHeight="false" outlineLevel="0" collapsed="false">
      <c r="A2175" s="293" t="n">
        <v>92851</v>
      </c>
      <c r="B2175" s="294" t="s">
        <v>2512</v>
      </c>
      <c r="C2175" s="293" t="s">
        <v>1835</v>
      </c>
      <c r="D2175" s="295" t="n">
        <v>235.61</v>
      </c>
    </row>
    <row r="2176" customFormat="false" ht="12.8" hidden="false" customHeight="false" outlineLevel="0" collapsed="false">
      <c r="A2176" s="293" t="n">
        <v>92835</v>
      </c>
      <c r="B2176" s="294" t="s">
        <v>2513</v>
      </c>
      <c r="C2176" s="293" t="s">
        <v>1835</v>
      </c>
      <c r="D2176" s="295" t="n">
        <v>231.67</v>
      </c>
    </row>
    <row r="2177" customFormat="false" ht="12.8" hidden="false" customHeight="false" outlineLevel="0" collapsed="false">
      <c r="A2177" s="293" t="n">
        <v>92853</v>
      </c>
      <c r="B2177" s="294" t="s">
        <v>2514</v>
      </c>
      <c r="C2177" s="293" t="s">
        <v>1835</v>
      </c>
      <c r="D2177" s="295" t="n">
        <v>416.85</v>
      </c>
    </row>
    <row r="2178" customFormat="false" ht="12.8" hidden="false" customHeight="false" outlineLevel="0" collapsed="false">
      <c r="A2178" s="293" t="n">
        <v>92837</v>
      </c>
      <c r="B2178" s="294" t="s">
        <v>2515</v>
      </c>
      <c r="C2178" s="293" t="s">
        <v>1835</v>
      </c>
      <c r="D2178" s="295" t="n">
        <v>411.72</v>
      </c>
    </row>
    <row r="2179" customFormat="false" ht="12.8" hidden="false" customHeight="false" outlineLevel="0" collapsed="false">
      <c r="A2179" s="293" t="n">
        <v>92855</v>
      </c>
      <c r="B2179" s="294" t="s">
        <v>2516</v>
      </c>
      <c r="C2179" s="293" t="s">
        <v>1835</v>
      </c>
      <c r="D2179" s="295" t="n">
        <v>511.03</v>
      </c>
    </row>
    <row r="2180" customFormat="false" ht="12.8" hidden="false" customHeight="false" outlineLevel="0" collapsed="false">
      <c r="A2180" s="293" t="n">
        <v>92839</v>
      </c>
      <c r="B2180" s="294" t="s">
        <v>2517</v>
      </c>
      <c r="C2180" s="293" t="s">
        <v>1835</v>
      </c>
      <c r="D2180" s="295" t="n">
        <v>504.73</v>
      </c>
    </row>
    <row r="2181" customFormat="false" ht="12.8" hidden="false" customHeight="false" outlineLevel="0" collapsed="false">
      <c r="A2181" s="293" t="n">
        <v>92857</v>
      </c>
      <c r="B2181" s="294" t="s">
        <v>2518</v>
      </c>
      <c r="C2181" s="293" t="s">
        <v>1835</v>
      </c>
      <c r="D2181" s="295" t="n">
        <v>664.27</v>
      </c>
    </row>
    <row r="2182" customFormat="false" ht="12.8" hidden="false" customHeight="false" outlineLevel="0" collapsed="false">
      <c r="A2182" s="293" t="n">
        <v>92841</v>
      </c>
      <c r="B2182" s="294" t="s">
        <v>2519</v>
      </c>
      <c r="C2182" s="293" t="s">
        <v>1835</v>
      </c>
      <c r="D2182" s="295" t="n">
        <v>656.79</v>
      </c>
    </row>
    <row r="2183" customFormat="false" ht="12.8" hidden="false" customHeight="false" outlineLevel="0" collapsed="false">
      <c r="A2183" s="293" t="n">
        <v>92859</v>
      </c>
      <c r="B2183" s="294" t="s">
        <v>2520</v>
      </c>
      <c r="C2183" s="293" t="s">
        <v>1835</v>
      </c>
      <c r="D2183" s="295" t="n">
        <v>688.92</v>
      </c>
    </row>
    <row r="2184" customFormat="false" ht="12.8" hidden="false" customHeight="false" outlineLevel="0" collapsed="false">
      <c r="A2184" s="293" t="n">
        <v>92843</v>
      </c>
      <c r="B2184" s="294" t="s">
        <v>2521</v>
      </c>
      <c r="C2184" s="293" t="s">
        <v>1835</v>
      </c>
      <c r="D2184" s="295" t="n">
        <v>680.23</v>
      </c>
    </row>
    <row r="2185" customFormat="false" ht="12.8" hidden="false" customHeight="false" outlineLevel="0" collapsed="false">
      <c r="A2185" s="293" t="n">
        <v>92861</v>
      </c>
      <c r="B2185" s="294" t="s">
        <v>2522</v>
      </c>
      <c r="C2185" s="293" t="s">
        <v>1835</v>
      </c>
      <c r="D2185" s="295" t="n">
        <v>1017.34</v>
      </c>
    </row>
    <row r="2186" customFormat="false" ht="12.8" hidden="false" customHeight="false" outlineLevel="0" collapsed="false">
      <c r="A2186" s="293" t="n">
        <v>92845</v>
      </c>
      <c r="B2186" s="294" t="s">
        <v>2523</v>
      </c>
      <c r="C2186" s="293" t="s">
        <v>1835</v>
      </c>
      <c r="D2186" s="295" t="n">
        <v>1007.49</v>
      </c>
    </row>
    <row r="2187" customFormat="false" ht="12.8" hidden="false" customHeight="false" outlineLevel="0" collapsed="false">
      <c r="A2187" s="293" t="n">
        <v>92226</v>
      </c>
      <c r="B2187" s="294" t="s">
        <v>2524</v>
      </c>
      <c r="C2187" s="293" t="s">
        <v>1835</v>
      </c>
      <c r="D2187" s="295" t="n">
        <v>590.2</v>
      </c>
    </row>
    <row r="2188" customFormat="false" ht="12.8" hidden="false" customHeight="false" outlineLevel="0" collapsed="false">
      <c r="A2188" s="293" t="n">
        <v>92216</v>
      </c>
      <c r="B2188" s="294" t="s">
        <v>2525</v>
      </c>
      <c r="C2188" s="293" t="s">
        <v>1835</v>
      </c>
      <c r="D2188" s="295" t="n">
        <v>579.15</v>
      </c>
    </row>
    <row r="2189" customFormat="false" ht="12.8" hidden="false" customHeight="false" outlineLevel="0" collapsed="false">
      <c r="A2189" s="293" t="n">
        <v>92829</v>
      </c>
      <c r="B2189" s="294" t="s">
        <v>2526</v>
      </c>
      <c r="C2189" s="293" t="s">
        <v>1835</v>
      </c>
      <c r="D2189" s="295" t="n">
        <v>850.27</v>
      </c>
    </row>
    <row r="2190" customFormat="false" ht="12.8" hidden="false" customHeight="false" outlineLevel="0" collapsed="false">
      <c r="A2190" s="293" t="n">
        <v>92816</v>
      </c>
      <c r="B2190" s="294" t="s">
        <v>2527</v>
      </c>
      <c r="C2190" s="293" t="s">
        <v>1835</v>
      </c>
      <c r="D2190" s="295" t="n">
        <v>836.87</v>
      </c>
    </row>
    <row r="2191" customFormat="false" ht="12.8" hidden="false" customHeight="false" outlineLevel="0" collapsed="false">
      <c r="A2191" s="293" t="n">
        <v>92831</v>
      </c>
      <c r="B2191" s="294" t="s">
        <v>2528</v>
      </c>
      <c r="C2191" s="293" t="s">
        <v>1835</v>
      </c>
      <c r="D2191" s="295" t="n">
        <v>1209.15</v>
      </c>
    </row>
    <row r="2192" customFormat="false" ht="12.8" hidden="false" customHeight="false" outlineLevel="0" collapsed="false">
      <c r="A2192" s="293" t="n">
        <v>92818</v>
      </c>
      <c r="B2192" s="294" t="s">
        <v>2529</v>
      </c>
      <c r="C2192" s="293" t="s">
        <v>1835</v>
      </c>
      <c r="D2192" s="295" t="n">
        <v>1192.21</v>
      </c>
    </row>
    <row r="2193" customFormat="false" ht="12.8" hidden="false" customHeight="false" outlineLevel="0" collapsed="false">
      <c r="A2193" s="293" t="n">
        <v>95566</v>
      </c>
      <c r="B2193" s="294" t="s">
        <v>2530</v>
      </c>
      <c r="C2193" s="293" t="s">
        <v>1835</v>
      </c>
      <c r="D2193" s="295" t="n">
        <v>141.04</v>
      </c>
    </row>
    <row r="2194" customFormat="false" ht="12.8" hidden="false" customHeight="false" outlineLevel="0" collapsed="false">
      <c r="A2194" s="293" t="n">
        <v>95565</v>
      </c>
      <c r="B2194" s="294" t="s">
        <v>2531</v>
      </c>
      <c r="C2194" s="293" t="s">
        <v>1835</v>
      </c>
      <c r="D2194" s="295" t="n">
        <v>138.25</v>
      </c>
    </row>
    <row r="2195" customFormat="false" ht="12.8" hidden="false" customHeight="false" outlineLevel="0" collapsed="false">
      <c r="A2195" s="293" t="n">
        <v>92219</v>
      </c>
      <c r="B2195" s="294" t="s">
        <v>2532</v>
      </c>
      <c r="C2195" s="293" t="s">
        <v>1835</v>
      </c>
      <c r="D2195" s="295" t="n">
        <v>167.14</v>
      </c>
    </row>
    <row r="2196" customFormat="false" ht="12.8" hidden="false" customHeight="false" outlineLevel="0" collapsed="false">
      <c r="A2196" s="293" t="n">
        <v>92210</v>
      </c>
      <c r="B2196" s="294" t="s">
        <v>2533</v>
      </c>
      <c r="C2196" s="293" t="s">
        <v>1835</v>
      </c>
      <c r="D2196" s="295" t="n">
        <v>163.18</v>
      </c>
    </row>
    <row r="2197" customFormat="false" ht="12.8" hidden="false" customHeight="false" outlineLevel="0" collapsed="false">
      <c r="A2197" s="293" t="n">
        <v>92220</v>
      </c>
      <c r="B2197" s="294" t="s">
        <v>2534</v>
      </c>
      <c r="C2197" s="293" t="s">
        <v>1835</v>
      </c>
      <c r="D2197" s="295" t="n">
        <v>203.71</v>
      </c>
    </row>
    <row r="2198" customFormat="false" ht="12.8" hidden="false" customHeight="false" outlineLevel="0" collapsed="false">
      <c r="A2198" s="293" t="n">
        <v>92211</v>
      </c>
      <c r="B2198" s="294" t="s">
        <v>2535</v>
      </c>
      <c r="C2198" s="293" t="s">
        <v>1835</v>
      </c>
      <c r="D2198" s="295" t="n">
        <v>198.59</v>
      </c>
    </row>
    <row r="2199" customFormat="false" ht="12.8" hidden="false" customHeight="false" outlineLevel="0" collapsed="false">
      <c r="A2199" s="293" t="n">
        <v>92221</v>
      </c>
      <c r="B2199" s="294" t="s">
        <v>2536</v>
      </c>
      <c r="C2199" s="293" t="s">
        <v>1835</v>
      </c>
      <c r="D2199" s="295" t="n">
        <v>308.55</v>
      </c>
    </row>
    <row r="2200" customFormat="false" ht="12.8" hidden="false" customHeight="false" outlineLevel="0" collapsed="false">
      <c r="A2200" s="293" t="n">
        <v>92212</v>
      </c>
      <c r="B2200" s="294" t="s">
        <v>2537</v>
      </c>
      <c r="C2200" s="293" t="s">
        <v>1835</v>
      </c>
      <c r="D2200" s="295" t="n">
        <v>302.26</v>
      </c>
    </row>
    <row r="2201" customFormat="false" ht="12.8" hidden="false" customHeight="false" outlineLevel="0" collapsed="false">
      <c r="A2201" s="293" t="n">
        <v>92222</v>
      </c>
      <c r="B2201" s="294" t="s">
        <v>2538</v>
      </c>
      <c r="C2201" s="293" t="s">
        <v>1835</v>
      </c>
      <c r="D2201" s="295" t="n">
        <v>408.96</v>
      </c>
    </row>
    <row r="2202" customFormat="false" ht="12.8" hidden="false" customHeight="false" outlineLevel="0" collapsed="false">
      <c r="A2202" s="293" t="n">
        <v>92213</v>
      </c>
      <c r="B2202" s="294" t="s">
        <v>2539</v>
      </c>
      <c r="C2202" s="293" t="s">
        <v>1835</v>
      </c>
      <c r="D2202" s="295" t="n">
        <v>401.48</v>
      </c>
    </row>
    <row r="2203" customFormat="false" ht="12.8" hidden="false" customHeight="false" outlineLevel="0" collapsed="false">
      <c r="A2203" s="293" t="n">
        <v>92223</v>
      </c>
      <c r="B2203" s="294" t="s">
        <v>2540</v>
      </c>
      <c r="C2203" s="293" t="s">
        <v>1835</v>
      </c>
      <c r="D2203" s="295" t="n">
        <v>494.59</v>
      </c>
    </row>
    <row r="2204" customFormat="false" ht="12.8" hidden="false" customHeight="false" outlineLevel="0" collapsed="false">
      <c r="A2204" s="293" t="n">
        <v>92214</v>
      </c>
      <c r="B2204" s="294" t="s">
        <v>2541</v>
      </c>
      <c r="C2204" s="293" t="s">
        <v>1835</v>
      </c>
      <c r="D2204" s="295" t="n">
        <v>485.93</v>
      </c>
    </row>
    <row r="2205" customFormat="false" ht="12.8" hidden="false" customHeight="false" outlineLevel="0" collapsed="false">
      <c r="A2205" s="293" t="n">
        <v>92224</v>
      </c>
      <c r="B2205" s="294" t="s">
        <v>2542</v>
      </c>
      <c r="C2205" s="293" t="s">
        <v>1835</v>
      </c>
      <c r="D2205" s="295" t="n">
        <v>567.71</v>
      </c>
    </row>
    <row r="2206" customFormat="false" ht="12.8" hidden="false" customHeight="false" outlineLevel="0" collapsed="false">
      <c r="A2206" s="293" t="n">
        <v>92215</v>
      </c>
      <c r="B2206" s="294" t="s">
        <v>2543</v>
      </c>
      <c r="C2206" s="293" t="s">
        <v>1835</v>
      </c>
      <c r="D2206" s="295" t="n">
        <v>557.83</v>
      </c>
    </row>
    <row r="2207" customFormat="false" ht="12.8" hidden="false" customHeight="false" outlineLevel="0" collapsed="false">
      <c r="A2207" s="293" t="n">
        <v>94342</v>
      </c>
      <c r="B2207" s="294" t="s">
        <v>2544</v>
      </c>
      <c r="C2207" s="293" t="s">
        <v>1914</v>
      </c>
      <c r="D2207" s="295" t="n">
        <v>94.7</v>
      </c>
    </row>
    <row r="2208" customFormat="false" ht="12.8" hidden="false" customHeight="false" outlineLevel="0" collapsed="false">
      <c r="A2208" s="293" t="n">
        <v>94319</v>
      </c>
      <c r="B2208" s="294" t="s">
        <v>2545</v>
      </c>
      <c r="C2208" s="293" t="s">
        <v>1914</v>
      </c>
      <c r="D2208" s="295" t="n">
        <v>86.03</v>
      </c>
    </row>
    <row r="2209" customFormat="false" ht="12.8" hidden="false" customHeight="false" outlineLevel="0" collapsed="false">
      <c r="A2209" s="293" t="n">
        <v>94304</v>
      </c>
      <c r="B2209" s="294" t="s">
        <v>2546</v>
      </c>
      <c r="C2209" s="293" t="s">
        <v>1914</v>
      </c>
      <c r="D2209" s="295" t="n">
        <v>79.54</v>
      </c>
    </row>
    <row r="2210" customFormat="false" ht="12.8" hidden="false" customHeight="false" outlineLevel="0" collapsed="false">
      <c r="A2210" s="293" t="n">
        <v>94306</v>
      </c>
      <c r="B2210" s="294" t="s">
        <v>2547</v>
      </c>
      <c r="C2210" s="293" t="s">
        <v>1914</v>
      </c>
      <c r="D2210" s="295" t="n">
        <v>72.57</v>
      </c>
    </row>
    <row r="2211" customFormat="false" ht="12.8" hidden="false" customHeight="false" outlineLevel="0" collapsed="false">
      <c r="A2211" s="293" t="n">
        <v>94327</v>
      </c>
      <c r="B2211" s="294" t="s">
        <v>2548</v>
      </c>
      <c r="C2211" s="293" t="s">
        <v>1914</v>
      </c>
      <c r="D2211" s="295" t="n">
        <v>88.21</v>
      </c>
    </row>
    <row r="2212" customFormat="false" ht="12.8" hidden="false" customHeight="false" outlineLevel="0" collapsed="false">
      <c r="A2212" s="293" t="n">
        <v>94329</v>
      </c>
      <c r="B2212" s="294" t="s">
        <v>2549</v>
      </c>
      <c r="C2212" s="293" t="s">
        <v>1914</v>
      </c>
      <c r="D2212" s="295" t="n">
        <v>81.24</v>
      </c>
    </row>
    <row r="2213" customFormat="false" ht="12.8" hidden="false" customHeight="false" outlineLevel="0" collapsed="false">
      <c r="A2213" s="293" t="n">
        <v>94333</v>
      </c>
      <c r="B2213" s="294" t="s">
        <v>2550</v>
      </c>
      <c r="C2213" s="293" t="s">
        <v>1914</v>
      </c>
      <c r="D2213" s="295" t="n">
        <v>78.11</v>
      </c>
    </row>
    <row r="2214" customFormat="false" ht="12.8" hidden="false" customHeight="false" outlineLevel="0" collapsed="false">
      <c r="A2214" s="293" t="n">
        <v>94310</v>
      </c>
      <c r="B2214" s="294" t="s">
        <v>2551</v>
      </c>
      <c r="C2214" s="293" t="s">
        <v>1914</v>
      </c>
      <c r="D2214" s="295" t="n">
        <v>69.44</v>
      </c>
    </row>
    <row r="2215" customFormat="false" ht="12.8" hidden="false" customHeight="false" outlineLevel="0" collapsed="false">
      <c r="A2215" s="293" t="n">
        <v>104739</v>
      </c>
      <c r="B2215" s="294" t="s">
        <v>2552</v>
      </c>
      <c r="C2215" s="293" t="s">
        <v>1914</v>
      </c>
      <c r="D2215" s="295" t="n">
        <v>93.28</v>
      </c>
    </row>
    <row r="2216" customFormat="false" ht="12.8" hidden="false" customHeight="false" outlineLevel="0" collapsed="false">
      <c r="A2216" s="293" t="n">
        <v>104738</v>
      </c>
      <c r="B2216" s="294" t="s">
        <v>2553</v>
      </c>
      <c r="C2216" s="293" t="s">
        <v>1914</v>
      </c>
      <c r="D2216" s="295" t="n">
        <v>84.61</v>
      </c>
    </row>
    <row r="2217" customFormat="false" ht="12.8" hidden="false" customHeight="false" outlineLevel="0" collapsed="false">
      <c r="A2217" s="293" t="n">
        <v>94316</v>
      </c>
      <c r="B2217" s="294" t="s">
        <v>2554</v>
      </c>
      <c r="C2217" s="293" t="s">
        <v>1914</v>
      </c>
      <c r="D2217" s="295" t="n">
        <v>74.69</v>
      </c>
    </row>
    <row r="2218" customFormat="false" ht="12.8" hidden="false" customHeight="false" outlineLevel="0" collapsed="false">
      <c r="A2218" s="293" t="n">
        <v>94318</v>
      </c>
      <c r="B2218" s="294" t="s">
        <v>2555</v>
      </c>
      <c r="C2218" s="293" t="s">
        <v>1914</v>
      </c>
      <c r="D2218" s="295" t="n">
        <v>68.3</v>
      </c>
    </row>
    <row r="2219" customFormat="false" ht="12.8" hidden="false" customHeight="false" outlineLevel="0" collapsed="false">
      <c r="A2219" s="293" t="n">
        <v>94339</v>
      </c>
      <c r="B2219" s="294" t="s">
        <v>2556</v>
      </c>
      <c r="C2219" s="293" t="s">
        <v>1914</v>
      </c>
      <c r="D2219" s="295" t="n">
        <v>83.36</v>
      </c>
    </row>
    <row r="2220" customFormat="false" ht="12.8" hidden="false" customHeight="false" outlineLevel="0" collapsed="false">
      <c r="A2220" s="293" t="n">
        <v>94341</v>
      </c>
      <c r="B2220" s="294" t="s">
        <v>2557</v>
      </c>
      <c r="C2220" s="293" t="s">
        <v>1914</v>
      </c>
      <c r="D2220" s="295" t="n">
        <v>76.97</v>
      </c>
    </row>
    <row r="2221" customFormat="false" ht="12.8" hidden="false" customHeight="false" outlineLevel="0" collapsed="false">
      <c r="A2221" s="293" t="n">
        <v>104742</v>
      </c>
      <c r="B2221" s="294" t="s">
        <v>2558</v>
      </c>
      <c r="C2221" s="293" t="s">
        <v>1826</v>
      </c>
      <c r="D2221" s="295" t="n">
        <v>8.66</v>
      </c>
    </row>
    <row r="2222" customFormat="false" ht="12.8" hidden="false" customHeight="false" outlineLevel="0" collapsed="false">
      <c r="A2222" s="293" t="n">
        <v>93382</v>
      </c>
      <c r="B2222" s="294" t="s">
        <v>2559</v>
      </c>
      <c r="C2222" s="293" t="s">
        <v>1914</v>
      </c>
      <c r="D2222" s="295" t="n">
        <v>32.2</v>
      </c>
    </row>
    <row r="2223" customFormat="false" ht="12.8" hidden="false" customHeight="false" outlineLevel="0" collapsed="false">
      <c r="A2223" s="293" t="n">
        <v>104737</v>
      </c>
      <c r="B2223" s="294" t="s">
        <v>2560</v>
      </c>
      <c r="C2223" s="293" t="s">
        <v>1914</v>
      </c>
      <c r="D2223" s="295" t="n">
        <v>26.24</v>
      </c>
    </row>
    <row r="2224" customFormat="false" ht="12.8" hidden="false" customHeight="false" outlineLevel="0" collapsed="false">
      <c r="A2224" s="293" t="n">
        <v>93369</v>
      </c>
      <c r="B2224" s="294" t="s">
        <v>2561</v>
      </c>
      <c r="C2224" s="293" t="s">
        <v>1914</v>
      </c>
      <c r="D2224" s="295" t="n">
        <v>18.74</v>
      </c>
    </row>
    <row r="2225" customFormat="false" ht="12.8" hidden="false" customHeight="false" outlineLevel="0" collapsed="false">
      <c r="A2225" s="293" t="n">
        <v>93373</v>
      </c>
      <c r="B2225" s="294" t="s">
        <v>2562</v>
      </c>
      <c r="C2225" s="293" t="s">
        <v>1914</v>
      </c>
      <c r="D2225" s="295" t="n">
        <v>15.61</v>
      </c>
    </row>
    <row r="2226" customFormat="false" ht="12.8" hidden="false" customHeight="false" outlineLevel="0" collapsed="false">
      <c r="A2226" s="293" t="n">
        <v>93368</v>
      </c>
      <c r="B2226" s="294" t="s">
        <v>2563</v>
      </c>
      <c r="C2226" s="293" t="s">
        <v>1914</v>
      </c>
      <c r="D2226" s="295" t="n">
        <v>22.6</v>
      </c>
    </row>
    <row r="2227" customFormat="false" ht="12.8" hidden="false" customHeight="false" outlineLevel="0" collapsed="false">
      <c r="A2227" s="293" t="n">
        <v>104729</v>
      </c>
      <c r="B2227" s="294" t="s">
        <v>2564</v>
      </c>
      <c r="C2227" s="293" t="s">
        <v>1914</v>
      </c>
      <c r="D2227" s="295" t="n">
        <v>17.41</v>
      </c>
    </row>
    <row r="2228" customFormat="false" ht="12.8" hidden="false" customHeight="false" outlineLevel="0" collapsed="false">
      <c r="A2228" s="293" t="n">
        <v>93372</v>
      </c>
      <c r="B2228" s="294" t="s">
        <v>2565</v>
      </c>
      <c r="C2228" s="293" t="s">
        <v>1914</v>
      </c>
      <c r="D2228" s="295" t="n">
        <v>18.05</v>
      </c>
    </row>
    <row r="2229" customFormat="false" ht="12.8" hidden="false" customHeight="false" outlineLevel="0" collapsed="false">
      <c r="A2229" s="293" t="n">
        <v>104731</v>
      </c>
      <c r="B2229" s="294" t="s">
        <v>2566</v>
      </c>
      <c r="C2229" s="293" t="s">
        <v>1914</v>
      </c>
      <c r="D2229" s="295" t="n">
        <v>12.9</v>
      </c>
    </row>
    <row r="2230" customFormat="false" ht="12.8" hidden="false" customHeight="false" outlineLevel="0" collapsed="false">
      <c r="A2230" s="293" t="n">
        <v>93367</v>
      </c>
      <c r="B2230" s="294" t="s">
        <v>2567</v>
      </c>
      <c r="C2230" s="293" t="s">
        <v>1914</v>
      </c>
      <c r="D2230" s="295" t="n">
        <v>25.71</v>
      </c>
    </row>
    <row r="2231" customFormat="false" ht="12.8" hidden="false" customHeight="false" outlineLevel="0" collapsed="false">
      <c r="A2231" s="293" t="n">
        <v>104728</v>
      </c>
      <c r="B2231" s="294" t="s">
        <v>2568</v>
      </c>
      <c r="C2231" s="293" t="s">
        <v>1914</v>
      </c>
      <c r="D2231" s="295" t="n">
        <v>20.46</v>
      </c>
    </row>
    <row r="2232" customFormat="false" ht="12.8" hidden="false" customHeight="false" outlineLevel="0" collapsed="false">
      <c r="A2232" s="293" t="n">
        <v>104730</v>
      </c>
      <c r="B2232" s="294" t="s">
        <v>2569</v>
      </c>
      <c r="C2232" s="293" t="s">
        <v>1914</v>
      </c>
      <c r="D2232" s="295" t="n">
        <v>13.59</v>
      </c>
    </row>
    <row r="2233" customFormat="false" ht="12.8" hidden="false" customHeight="false" outlineLevel="0" collapsed="false">
      <c r="A2233" s="293" t="n">
        <v>104732</v>
      </c>
      <c r="B2233" s="294" t="s">
        <v>2570</v>
      </c>
      <c r="C2233" s="293" t="s">
        <v>1914</v>
      </c>
      <c r="D2233" s="295" t="n">
        <v>10.46</v>
      </c>
    </row>
    <row r="2234" customFormat="false" ht="12.8" hidden="false" customHeight="false" outlineLevel="0" collapsed="false">
      <c r="A2234" s="293" t="n">
        <v>104740</v>
      </c>
      <c r="B2234" s="294" t="s">
        <v>2571</v>
      </c>
      <c r="C2234" s="293" t="s">
        <v>1914</v>
      </c>
      <c r="D2234" s="295" t="n">
        <v>30.78</v>
      </c>
    </row>
    <row r="2235" customFormat="false" ht="12.8" hidden="false" customHeight="false" outlineLevel="0" collapsed="false">
      <c r="A2235" s="293" t="n">
        <v>104741</v>
      </c>
      <c r="B2235" s="294" t="s">
        <v>2572</v>
      </c>
      <c r="C2235" s="293" t="s">
        <v>1914</v>
      </c>
      <c r="D2235" s="295" t="n">
        <v>24.82</v>
      </c>
    </row>
    <row r="2236" customFormat="false" ht="12.8" hidden="false" customHeight="false" outlineLevel="0" collapsed="false">
      <c r="A2236" s="293" t="n">
        <v>93381</v>
      </c>
      <c r="B2236" s="294" t="s">
        <v>2573</v>
      </c>
      <c r="C2236" s="293" t="s">
        <v>1914</v>
      </c>
      <c r="D2236" s="295" t="n">
        <v>14.47</v>
      </c>
    </row>
    <row r="2237" customFormat="false" ht="12.8" hidden="false" customHeight="false" outlineLevel="0" collapsed="false">
      <c r="A2237" s="293" t="n">
        <v>93379</v>
      </c>
      <c r="B2237" s="294" t="s">
        <v>2574</v>
      </c>
      <c r="C2237" s="293" t="s">
        <v>1914</v>
      </c>
      <c r="D2237" s="295" t="n">
        <v>20.86</v>
      </c>
    </row>
    <row r="2238" customFormat="false" ht="12.8" hidden="false" customHeight="false" outlineLevel="0" collapsed="false">
      <c r="A2238" s="293" t="n">
        <v>93380</v>
      </c>
      <c r="B2238" s="294" t="s">
        <v>2575</v>
      </c>
      <c r="C2238" s="293" t="s">
        <v>1914</v>
      </c>
      <c r="D2238" s="295" t="n">
        <v>17.76</v>
      </c>
    </row>
    <row r="2239" customFormat="false" ht="12.8" hidden="false" customHeight="false" outlineLevel="0" collapsed="false">
      <c r="A2239" s="293" t="n">
        <v>93378</v>
      </c>
      <c r="B2239" s="294" t="s">
        <v>2576</v>
      </c>
      <c r="C2239" s="293" t="s">
        <v>1914</v>
      </c>
      <c r="D2239" s="295" t="n">
        <v>27.04</v>
      </c>
    </row>
    <row r="2240" customFormat="false" ht="12.8" hidden="false" customHeight="false" outlineLevel="0" collapsed="false">
      <c r="A2240" s="293" t="n">
        <v>104733</v>
      </c>
      <c r="B2240" s="294" t="s">
        <v>2577</v>
      </c>
      <c r="C2240" s="293" t="s">
        <v>1914</v>
      </c>
      <c r="D2240" s="295" t="n">
        <v>21.08</v>
      </c>
    </row>
    <row r="2241" customFormat="false" ht="12.8" hidden="false" customHeight="false" outlineLevel="0" collapsed="false">
      <c r="A2241" s="293" t="n">
        <v>104735</v>
      </c>
      <c r="B2241" s="294" t="s">
        <v>2578</v>
      </c>
      <c r="C2241" s="293" t="s">
        <v>1914</v>
      </c>
      <c r="D2241" s="295" t="n">
        <v>12.42</v>
      </c>
    </row>
    <row r="2242" customFormat="false" ht="12.8" hidden="false" customHeight="false" outlineLevel="0" collapsed="false">
      <c r="A2242" s="293" t="n">
        <v>104734</v>
      </c>
      <c r="B2242" s="294" t="s">
        <v>2579</v>
      </c>
      <c r="C2242" s="293" t="s">
        <v>1914</v>
      </c>
      <c r="D2242" s="295" t="n">
        <v>15.27</v>
      </c>
    </row>
    <row r="2243" customFormat="false" ht="12.8" hidden="false" customHeight="false" outlineLevel="0" collapsed="false">
      <c r="A2243" s="293" t="n">
        <v>104736</v>
      </c>
      <c r="B2243" s="294" t="s">
        <v>2580</v>
      </c>
      <c r="C2243" s="293" t="s">
        <v>1914</v>
      </c>
      <c r="D2243" s="295" t="n">
        <v>9.27</v>
      </c>
    </row>
    <row r="2244" customFormat="false" ht="12.8" hidden="false" customHeight="false" outlineLevel="0" collapsed="false">
      <c r="A2244" s="293" t="n">
        <v>105732</v>
      </c>
      <c r="B2244" s="294" t="s">
        <v>2581</v>
      </c>
      <c r="C2244" s="293" t="s">
        <v>1914</v>
      </c>
      <c r="D2244" s="295" t="n">
        <v>298.89</v>
      </c>
    </row>
    <row r="2245" customFormat="false" ht="12.8" hidden="false" customHeight="false" outlineLevel="0" collapsed="false">
      <c r="A2245" s="293" t="n">
        <v>96397</v>
      </c>
      <c r="B2245" s="294" t="s">
        <v>2582</v>
      </c>
      <c r="C2245" s="293" t="s">
        <v>1914</v>
      </c>
      <c r="D2245" s="295" t="n">
        <v>294.13</v>
      </c>
    </row>
    <row r="2246" customFormat="false" ht="12.8" hidden="false" customHeight="false" outlineLevel="0" collapsed="false">
      <c r="A2246" s="293" t="n">
        <v>105735</v>
      </c>
      <c r="B2246" s="294" t="s">
        <v>2583</v>
      </c>
      <c r="C2246" s="293" t="s">
        <v>1914</v>
      </c>
      <c r="D2246" s="295" t="n">
        <v>291.75</v>
      </c>
    </row>
    <row r="2247" customFormat="false" ht="12.8" hidden="false" customHeight="false" outlineLevel="0" collapsed="false">
      <c r="A2247" s="293" t="n">
        <v>105727</v>
      </c>
      <c r="B2247" s="294" t="s">
        <v>2584</v>
      </c>
      <c r="C2247" s="293" t="s">
        <v>1914</v>
      </c>
      <c r="D2247" s="295" t="n">
        <v>243</v>
      </c>
    </row>
    <row r="2248" customFormat="false" ht="12.8" hidden="false" customHeight="false" outlineLevel="0" collapsed="false">
      <c r="A2248" s="293" t="n">
        <v>96396</v>
      </c>
      <c r="B2248" s="294" t="s">
        <v>2585</v>
      </c>
      <c r="C2248" s="293" t="s">
        <v>1914</v>
      </c>
      <c r="D2248" s="295" t="n">
        <v>239.32</v>
      </c>
    </row>
    <row r="2249" customFormat="false" ht="12.8" hidden="false" customHeight="false" outlineLevel="0" collapsed="false">
      <c r="A2249" s="293" t="n">
        <v>105730</v>
      </c>
      <c r="B2249" s="294" t="s">
        <v>2586</v>
      </c>
      <c r="C2249" s="293" t="s">
        <v>1914</v>
      </c>
      <c r="D2249" s="295" t="n">
        <v>237.47</v>
      </c>
    </row>
    <row r="2250" customFormat="false" ht="12.8" hidden="false" customHeight="false" outlineLevel="0" collapsed="false">
      <c r="A2250" s="293" t="n">
        <v>105737</v>
      </c>
      <c r="B2250" s="294" t="s">
        <v>2587</v>
      </c>
      <c r="C2250" s="293" t="s">
        <v>1914</v>
      </c>
      <c r="D2250" s="295" t="n">
        <v>372</v>
      </c>
    </row>
    <row r="2251" customFormat="false" ht="12.8" hidden="false" customHeight="false" outlineLevel="0" collapsed="false">
      <c r="A2251" s="293" t="n">
        <v>96398</v>
      </c>
      <c r="B2251" s="294" t="s">
        <v>2588</v>
      </c>
      <c r="C2251" s="293" t="s">
        <v>1914</v>
      </c>
      <c r="D2251" s="295" t="n">
        <v>368.43</v>
      </c>
    </row>
    <row r="2252" customFormat="false" ht="12.8" hidden="false" customHeight="false" outlineLevel="0" collapsed="false">
      <c r="A2252" s="293" t="n">
        <v>105740</v>
      </c>
      <c r="B2252" s="294" t="s">
        <v>2589</v>
      </c>
      <c r="C2252" s="293" t="s">
        <v>1914</v>
      </c>
      <c r="D2252" s="295" t="n">
        <v>366.53</v>
      </c>
    </row>
    <row r="2253" customFormat="false" ht="12.8" hidden="false" customHeight="false" outlineLevel="0" collapsed="false">
      <c r="A2253" s="293" t="n">
        <v>105749</v>
      </c>
      <c r="B2253" s="294" t="s">
        <v>2590</v>
      </c>
      <c r="C2253" s="293" t="s">
        <v>1914</v>
      </c>
      <c r="D2253" s="295" t="n">
        <v>216.1</v>
      </c>
    </row>
    <row r="2254" customFormat="false" ht="12.8" hidden="false" customHeight="false" outlineLevel="0" collapsed="false">
      <c r="A2254" s="293" t="n">
        <v>96400</v>
      </c>
      <c r="B2254" s="294" t="s">
        <v>2591</v>
      </c>
      <c r="C2254" s="293" t="s">
        <v>1914</v>
      </c>
      <c r="D2254" s="295" t="n">
        <v>214.16</v>
      </c>
    </row>
    <row r="2255" customFormat="false" ht="12.8" hidden="false" customHeight="false" outlineLevel="0" collapsed="false">
      <c r="A2255" s="293" t="n">
        <v>105752</v>
      </c>
      <c r="B2255" s="294" t="s">
        <v>2592</v>
      </c>
      <c r="C2255" s="293" t="s">
        <v>1914</v>
      </c>
      <c r="D2255" s="295" t="n">
        <v>212.44</v>
      </c>
    </row>
    <row r="2256" customFormat="false" ht="12.8" hidden="false" customHeight="false" outlineLevel="0" collapsed="false">
      <c r="A2256" s="293" t="n">
        <v>105754</v>
      </c>
      <c r="B2256" s="294" t="s">
        <v>2593</v>
      </c>
      <c r="C2256" s="293" t="s">
        <v>1914</v>
      </c>
      <c r="D2256" s="295" t="n">
        <v>210.83</v>
      </c>
    </row>
    <row r="2257" customFormat="false" ht="12.8" hidden="false" customHeight="false" outlineLevel="0" collapsed="false">
      <c r="A2257" s="293" t="n">
        <v>105742</v>
      </c>
      <c r="B2257" s="294" t="s">
        <v>2594</v>
      </c>
      <c r="C2257" s="293" t="s">
        <v>1914</v>
      </c>
      <c r="D2257" s="295" t="n">
        <v>165.75</v>
      </c>
    </row>
    <row r="2258" customFormat="false" ht="12.8" hidden="false" customHeight="false" outlineLevel="0" collapsed="false">
      <c r="A2258" s="293" t="n">
        <v>96399</v>
      </c>
      <c r="B2258" s="294" t="s">
        <v>2595</v>
      </c>
      <c r="C2258" s="293" t="s">
        <v>1914</v>
      </c>
      <c r="D2258" s="295" t="n">
        <v>164.02</v>
      </c>
    </row>
    <row r="2259" customFormat="false" ht="12.8" hidden="false" customHeight="false" outlineLevel="0" collapsed="false">
      <c r="A2259" s="293" t="n">
        <v>105745</v>
      </c>
      <c r="B2259" s="294" t="s">
        <v>2596</v>
      </c>
      <c r="C2259" s="293" t="s">
        <v>1914</v>
      </c>
      <c r="D2259" s="295" t="n">
        <v>162.27</v>
      </c>
    </row>
    <row r="2260" customFormat="false" ht="12.8" hidden="false" customHeight="false" outlineLevel="0" collapsed="false">
      <c r="A2260" s="293" t="n">
        <v>105747</v>
      </c>
      <c r="B2260" s="294" t="s">
        <v>2597</v>
      </c>
      <c r="C2260" s="293" t="s">
        <v>1914</v>
      </c>
      <c r="D2260" s="295" t="n">
        <v>160.54</v>
      </c>
    </row>
    <row r="2261" customFormat="false" ht="12.8" hidden="false" customHeight="false" outlineLevel="0" collapsed="false">
      <c r="A2261" s="293" t="n">
        <v>105657</v>
      </c>
      <c r="B2261" s="294" t="s">
        <v>2598</v>
      </c>
      <c r="C2261" s="293" t="s">
        <v>1914</v>
      </c>
      <c r="D2261" s="295" t="n">
        <v>206.28</v>
      </c>
    </row>
    <row r="2262" customFormat="false" ht="12.8" hidden="false" customHeight="false" outlineLevel="0" collapsed="false">
      <c r="A2262" s="293" t="n">
        <v>100566</v>
      </c>
      <c r="B2262" s="294" t="s">
        <v>2599</v>
      </c>
      <c r="C2262" s="293" t="s">
        <v>1914</v>
      </c>
      <c r="D2262" s="295" t="n">
        <v>198.51</v>
      </c>
    </row>
    <row r="2263" customFormat="false" ht="12.8" hidden="false" customHeight="false" outlineLevel="0" collapsed="false">
      <c r="A2263" s="293" t="n">
        <v>105666</v>
      </c>
      <c r="B2263" s="294" t="s">
        <v>2600</v>
      </c>
      <c r="C2263" s="293" t="s">
        <v>1914</v>
      </c>
      <c r="D2263" s="295" t="n">
        <v>194.62</v>
      </c>
    </row>
    <row r="2264" customFormat="false" ht="12.8" hidden="false" customHeight="false" outlineLevel="0" collapsed="false">
      <c r="A2264" s="293" t="n">
        <v>105639</v>
      </c>
      <c r="B2264" s="294" t="s">
        <v>2601</v>
      </c>
      <c r="C2264" s="293" t="s">
        <v>1914</v>
      </c>
      <c r="D2264" s="295" t="n">
        <v>252.84</v>
      </c>
    </row>
    <row r="2265" customFormat="false" ht="12.8" hidden="false" customHeight="false" outlineLevel="0" collapsed="false">
      <c r="A2265" s="293" t="n">
        <v>105645</v>
      </c>
      <c r="B2265" s="294" t="s">
        <v>2602</v>
      </c>
      <c r="C2265" s="293" t="s">
        <v>1914</v>
      </c>
      <c r="D2265" s="295" t="n">
        <v>249.16</v>
      </c>
    </row>
    <row r="2266" customFormat="false" ht="12.8" hidden="false" customHeight="false" outlineLevel="0" collapsed="false">
      <c r="A2266" s="293" t="n">
        <v>105651</v>
      </c>
      <c r="B2266" s="294" t="s">
        <v>2603</v>
      </c>
      <c r="C2266" s="293" t="s">
        <v>1914</v>
      </c>
      <c r="D2266" s="295" t="n">
        <v>247.31</v>
      </c>
    </row>
    <row r="2267" customFormat="false" ht="12.8" hidden="false" customHeight="false" outlineLevel="0" collapsed="false">
      <c r="A2267" s="293" t="n">
        <v>105658</v>
      </c>
      <c r="B2267" s="294" t="s">
        <v>2604</v>
      </c>
      <c r="C2267" s="293" t="s">
        <v>1914</v>
      </c>
      <c r="D2267" s="295" t="n">
        <v>232.32</v>
      </c>
    </row>
    <row r="2268" customFormat="false" ht="12.8" hidden="false" customHeight="false" outlineLevel="0" collapsed="false">
      <c r="A2268" s="293" t="n">
        <v>100567</v>
      </c>
      <c r="B2268" s="294" t="s">
        <v>2605</v>
      </c>
      <c r="C2268" s="293" t="s">
        <v>1914</v>
      </c>
      <c r="D2268" s="295" t="n">
        <v>224.55</v>
      </c>
    </row>
    <row r="2269" customFormat="false" ht="12.8" hidden="false" customHeight="false" outlineLevel="0" collapsed="false">
      <c r="A2269" s="293" t="n">
        <v>105667</v>
      </c>
      <c r="B2269" s="294" t="s">
        <v>2606</v>
      </c>
      <c r="C2269" s="293" t="s">
        <v>1914</v>
      </c>
      <c r="D2269" s="295" t="n">
        <v>220.66</v>
      </c>
    </row>
    <row r="2270" customFormat="false" ht="12.8" hidden="false" customHeight="false" outlineLevel="0" collapsed="false">
      <c r="A2270" s="293" t="n">
        <v>105640</v>
      </c>
      <c r="B2270" s="294" t="s">
        <v>2607</v>
      </c>
      <c r="C2270" s="293" t="s">
        <v>1914</v>
      </c>
      <c r="D2270" s="295" t="n">
        <v>276.58</v>
      </c>
    </row>
    <row r="2271" customFormat="false" ht="12.8" hidden="false" customHeight="false" outlineLevel="0" collapsed="false">
      <c r="A2271" s="293" t="n">
        <v>105646</v>
      </c>
      <c r="B2271" s="294" t="s">
        <v>2608</v>
      </c>
      <c r="C2271" s="293" t="s">
        <v>1914</v>
      </c>
      <c r="D2271" s="295" t="n">
        <v>272.9</v>
      </c>
    </row>
    <row r="2272" customFormat="false" ht="12.8" hidden="false" customHeight="false" outlineLevel="0" collapsed="false">
      <c r="A2272" s="293" t="n">
        <v>105652</v>
      </c>
      <c r="B2272" s="294" t="s">
        <v>2609</v>
      </c>
      <c r="C2272" s="293" t="s">
        <v>1914</v>
      </c>
      <c r="D2272" s="295" t="n">
        <v>271.05</v>
      </c>
    </row>
    <row r="2273" customFormat="false" ht="12.8" hidden="false" customHeight="false" outlineLevel="0" collapsed="false">
      <c r="A2273" s="293" t="n">
        <v>105659</v>
      </c>
      <c r="B2273" s="294" t="s">
        <v>2610</v>
      </c>
      <c r="C2273" s="293" t="s">
        <v>1914</v>
      </c>
      <c r="D2273" s="295" t="n">
        <v>257.98</v>
      </c>
    </row>
    <row r="2274" customFormat="false" ht="12.8" hidden="false" customHeight="false" outlineLevel="0" collapsed="false">
      <c r="A2274" s="293" t="n">
        <v>100568</v>
      </c>
      <c r="B2274" s="294" t="s">
        <v>2611</v>
      </c>
      <c r="C2274" s="293" t="s">
        <v>1914</v>
      </c>
      <c r="D2274" s="295" t="n">
        <v>250.21</v>
      </c>
    </row>
    <row r="2275" customFormat="false" ht="12.8" hidden="false" customHeight="false" outlineLevel="0" collapsed="false">
      <c r="A2275" s="293" t="n">
        <v>105668</v>
      </c>
      <c r="B2275" s="294" t="s">
        <v>2612</v>
      </c>
      <c r="C2275" s="293" t="s">
        <v>1914</v>
      </c>
      <c r="D2275" s="295" t="n">
        <v>246.32</v>
      </c>
    </row>
    <row r="2276" customFormat="false" ht="12.8" hidden="false" customHeight="false" outlineLevel="0" collapsed="false">
      <c r="A2276" s="293" t="n">
        <v>105641</v>
      </c>
      <c r="B2276" s="294" t="s">
        <v>2613</v>
      </c>
      <c r="C2276" s="293" t="s">
        <v>1914</v>
      </c>
      <c r="D2276" s="295" t="n">
        <v>300.32</v>
      </c>
    </row>
    <row r="2277" customFormat="false" ht="12.8" hidden="false" customHeight="false" outlineLevel="0" collapsed="false">
      <c r="A2277" s="293" t="n">
        <v>105647</v>
      </c>
      <c r="B2277" s="294" t="s">
        <v>2614</v>
      </c>
      <c r="C2277" s="293" t="s">
        <v>1914</v>
      </c>
      <c r="D2277" s="295" t="n">
        <v>296.64</v>
      </c>
    </row>
    <row r="2278" customFormat="false" ht="12.8" hidden="false" customHeight="false" outlineLevel="0" collapsed="false">
      <c r="A2278" s="293" t="n">
        <v>105653</v>
      </c>
      <c r="B2278" s="294" t="s">
        <v>2615</v>
      </c>
      <c r="C2278" s="293" t="s">
        <v>1914</v>
      </c>
      <c r="D2278" s="295" t="n">
        <v>294.79</v>
      </c>
    </row>
    <row r="2279" customFormat="false" ht="12.8" hidden="false" customHeight="false" outlineLevel="0" collapsed="false">
      <c r="A2279" s="293" t="n">
        <v>105710</v>
      </c>
      <c r="B2279" s="294" t="s">
        <v>2616</v>
      </c>
      <c r="C2279" s="293" t="s">
        <v>1914</v>
      </c>
      <c r="D2279" s="295" t="n">
        <v>150.57</v>
      </c>
    </row>
    <row r="2280" customFormat="false" ht="12.8" hidden="false" customHeight="false" outlineLevel="0" collapsed="false">
      <c r="A2280" s="293" t="n">
        <v>100564</v>
      </c>
      <c r="B2280" s="294" t="s">
        <v>2617</v>
      </c>
      <c r="C2280" s="293" t="s">
        <v>1914</v>
      </c>
      <c r="D2280" s="295" t="n">
        <v>142.8</v>
      </c>
    </row>
    <row r="2281" customFormat="false" ht="12.8" hidden="false" customHeight="false" outlineLevel="0" collapsed="false">
      <c r="A2281" s="293" t="n">
        <v>105711</v>
      </c>
      <c r="B2281" s="294" t="s">
        <v>2618</v>
      </c>
      <c r="C2281" s="293" t="s">
        <v>1914</v>
      </c>
      <c r="D2281" s="295" t="n">
        <v>138.91</v>
      </c>
    </row>
    <row r="2282" customFormat="false" ht="12.8" hidden="false" customHeight="false" outlineLevel="0" collapsed="false">
      <c r="A2282" s="293" t="n">
        <v>105705</v>
      </c>
      <c r="B2282" s="294" t="s">
        <v>2619</v>
      </c>
      <c r="C2282" s="293" t="s">
        <v>1914</v>
      </c>
      <c r="D2282" s="295" t="n">
        <v>205.37</v>
      </c>
    </row>
    <row r="2283" customFormat="false" ht="12.8" hidden="false" customHeight="false" outlineLevel="0" collapsed="false">
      <c r="A2283" s="293" t="n">
        <v>105706</v>
      </c>
      <c r="B2283" s="294" t="s">
        <v>2620</v>
      </c>
      <c r="C2283" s="293" t="s">
        <v>1914</v>
      </c>
      <c r="D2283" s="295" t="n">
        <v>201.69</v>
      </c>
    </row>
    <row r="2284" customFormat="false" ht="12.8" hidden="false" customHeight="false" outlineLevel="0" collapsed="false">
      <c r="A2284" s="293" t="n">
        <v>105708</v>
      </c>
      <c r="B2284" s="294" t="s">
        <v>2621</v>
      </c>
      <c r="C2284" s="293" t="s">
        <v>1914</v>
      </c>
      <c r="D2284" s="295" t="n">
        <v>199.84</v>
      </c>
    </row>
    <row r="2285" customFormat="false" ht="12.8" hidden="false" customHeight="false" outlineLevel="0" collapsed="false">
      <c r="A2285" s="293" t="n">
        <v>105690</v>
      </c>
      <c r="B2285" s="294" t="s">
        <v>2622</v>
      </c>
      <c r="C2285" s="293" t="s">
        <v>1914</v>
      </c>
      <c r="D2285" s="295" t="n">
        <v>187.63</v>
      </c>
    </row>
    <row r="2286" customFormat="false" ht="12.8" hidden="false" customHeight="false" outlineLevel="0" collapsed="false">
      <c r="A2286" s="293" t="n">
        <v>100569</v>
      </c>
      <c r="B2286" s="294" t="s">
        <v>2623</v>
      </c>
      <c r="C2286" s="293" t="s">
        <v>1914</v>
      </c>
      <c r="D2286" s="295" t="n">
        <v>179.86</v>
      </c>
    </row>
    <row r="2287" customFormat="false" ht="12.8" hidden="false" customHeight="false" outlineLevel="0" collapsed="false">
      <c r="A2287" s="293" t="n">
        <v>105699</v>
      </c>
      <c r="B2287" s="294" t="s">
        <v>2624</v>
      </c>
      <c r="C2287" s="293" t="s">
        <v>1914</v>
      </c>
      <c r="D2287" s="295" t="n">
        <v>175.97</v>
      </c>
    </row>
    <row r="2288" customFormat="false" ht="12.8" hidden="false" customHeight="false" outlineLevel="0" collapsed="false">
      <c r="A2288" s="293" t="n">
        <v>105672</v>
      </c>
      <c r="B2288" s="294" t="s">
        <v>2625</v>
      </c>
      <c r="C2288" s="293" t="s">
        <v>1914</v>
      </c>
      <c r="D2288" s="295" t="n">
        <v>224.48</v>
      </c>
    </row>
    <row r="2289" customFormat="false" ht="12.8" hidden="false" customHeight="false" outlineLevel="0" collapsed="false">
      <c r="A2289" s="293" t="n">
        <v>105678</v>
      </c>
      <c r="B2289" s="294" t="s">
        <v>2626</v>
      </c>
      <c r="C2289" s="293" t="s">
        <v>1914</v>
      </c>
      <c r="D2289" s="295" t="n">
        <v>220.8</v>
      </c>
    </row>
    <row r="2290" customFormat="false" ht="12.8" hidden="false" customHeight="false" outlineLevel="0" collapsed="false">
      <c r="A2290" s="293" t="n">
        <v>105684</v>
      </c>
      <c r="B2290" s="294" t="s">
        <v>2627</v>
      </c>
      <c r="C2290" s="293" t="s">
        <v>1914</v>
      </c>
      <c r="D2290" s="295" t="n">
        <v>218.95</v>
      </c>
    </row>
    <row r="2291" customFormat="false" ht="12.8" hidden="false" customHeight="false" outlineLevel="0" collapsed="false">
      <c r="A2291" s="293" t="n">
        <v>105691</v>
      </c>
      <c r="B2291" s="294" t="s">
        <v>2628</v>
      </c>
      <c r="C2291" s="293" t="s">
        <v>1914</v>
      </c>
      <c r="D2291" s="295" t="n">
        <v>214.06</v>
      </c>
    </row>
    <row r="2292" customFormat="false" ht="12.8" hidden="false" customHeight="false" outlineLevel="0" collapsed="false">
      <c r="A2292" s="293" t="n">
        <v>100570</v>
      </c>
      <c r="B2292" s="294" t="s">
        <v>2629</v>
      </c>
      <c r="C2292" s="293" t="s">
        <v>1914</v>
      </c>
      <c r="D2292" s="295" t="n">
        <v>206.29</v>
      </c>
    </row>
    <row r="2293" customFormat="false" ht="12.8" hidden="false" customHeight="false" outlineLevel="0" collapsed="false">
      <c r="A2293" s="293" t="n">
        <v>105700</v>
      </c>
      <c r="B2293" s="294" t="s">
        <v>2630</v>
      </c>
      <c r="C2293" s="293" t="s">
        <v>1914</v>
      </c>
      <c r="D2293" s="295" t="n">
        <v>202.4</v>
      </c>
    </row>
    <row r="2294" customFormat="false" ht="12.8" hidden="false" customHeight="false" outlineLevel="0" collapsed="false">
      <c r="A2294" s="293" t="n">
        <v>105673</v>
      </c>
      <c r="B2294" s="294" t="s">
        <v>2631</v>
      </c>
      <c r="C2294" s="293" t="s">
        <v>1914</v>
      </c>
      <c r="D2294" s="295" t="n">
        <v>248.82</v>
      </c>
    </row>
    <row r="2295" customFormat="false" ht="12.8" hidden="false" customHeight="false" outlineLevel="0" collapsed="false">
      <c r="A2295" s="293" t="n">
        <v>105679</v>
      </c>
      <c r="B2295" s="294" t="s">
        <v>2632</v>
      </c>
      <c r="C2295" s="293" t="s">
        <v>1914</v>
      </c>
      <c r="D2295" s="295" t="n">
        <v>245.14</v>
      </c>
    </row>
    <row r="2296" customFormat="false" ht="12.8" hidden="false" customHeight="false" outlineLevel="0" collapsed="false">
      <c r="A2296" s="293" t="n">
        <v>105685</v>
      </c>
      <c r="B2296" s="294" t="s">
        <v>2633</v>
      </c>
      <c r="C2296" s="293" t="s">
        <v>1914</v>
      </c>
      <c r="D2296" s="295" t="n">
        <v>243.29</v>
      </c>
    </row>
    <row r="2297" customFormat="false" ht="12.8" hidden="false" customHeight="false" outlineLevel="0" collapsed="false">
      <c r="A2297" s="293" t="n">
        <v>105692</v>
      </c>
      <c r="B2297" s="294" t="s">
        <v>2634</v>
      </c>
      <c r="C2297" s="293" t="s">
        <v>1914</v>
      </c>
      <c r="D2297" s="295" t="n">
        <v>240.11</v>
      </c>
    </row>
    <row r="2298" customFormat="false" ht="12.8" hidden="false" customHeight="false" outlineLevel="0" collapsed="false">
      <c r="A2298" s="293" t="n">
        <v>100571</v>
      </c>
      <c r="B2298" s="294" t="s">
        <v>2635</v>
      </c>
      <c r="C2298" s="293" t="s">
        <v>1914</v>
      </c>
      <c r="D2298" s="295" t="n">
        <v>232.34</v>
      </c>
    </row>
    <row r="2299" customFormat="false" ht="12.8" hidden="false" customHeight="false" outlineLevel="0" collapsed="false">
      <c r="A2299" s="293" t="n">
        <v>105701</v>
      </c>
      <c r="B2299" s="294" t="s">
        <v>2636</v>
      </c>
      <c r="C2299" s="293" t="s">
        <v>1914</v>
      </c>
      <c r="D2299" s="295" t="n">
        <v>228.45</v>
      </c>
    </row>
    <row r="2300" customFormat="false" ht="12.8" hidden="false" customHeight="false" outlineLevel="0" collapsed="false">
      <c r="A2300" s="293" t="n">
        <v>105674</v>
      </c>
      <c r="B2300" s="294" t="s">
        <v>2637</v>
      </c>
      <c r="C2300" s="293" t="s">
        <v>1914</v>
      </c>
      <c r="D2300" s="295" t="n">
        <v>273.14</v>
      </c>
    </row>
    <row r="2301" customFormat="false" ht="12.8" hidden="false" customHeight="false" outlineLevel="0" collapsed="false">
      <c r="A2301" s="293" t="n">
        <v>105680</v>
      </c>
      <c r="B2301" s="294" t="s">
        <v>2638</v>
      </c>
      <c r="C2301" s="293" t="s">
        <v>1914</v>
      </c>
      <c r="D2301" s="295" t="n">
        <v>269.46</v>
      </c>
    </row>
    <row r="2302" customFormat="false" ht="12.8" hidden="false" customHeight="false" outlineLevel="0" collapsed="false">
      <c r="A2302" s="293" t="n">
        <v>105686</v>
      </c>
      <c r="B2302" s="294" t="s">
        <v>2639</v>
      </c>
      <c r="C2302" s="293" t="s">
        <v>1914</v>
      </c>
      <c r="D2302" s="295" t="n">
        <v>267.61</v>
      </c>
    </row>
    <row r="2303" customFormat="false" ht="12.8" hidden="false" customHeight="false" outlineLevel="0" collapsed="false">
      <c r="A2303" s="293" t="n">
        <v>105718</v>
      </c>
      <c r="B2303" s="294" t="s">
        <v>2640</v>
      </c>
      <c r="C2303" s="293" t="s">
        <v>1914</v>
      </c>
      <c r="D2303" s="295" t="n">
        <v>131.15</v>
      </c>
    </row>
    <row r="2304" customFormat="false" ht="12.8" hidden="false" customHeight="false" outlineLevel="0" collapsed="false">
      <c r="A2304" s="293" t="n">
        <v>100565</v>
      </c>
      <c r="B2304" s="294" t="s">
        <v>2641</v>
      </c>
      <c r="C2304" s="293" t="s">
        <v>1914</v>
      </c>
      <c r="D2304" s="295" t="n">
        <v>123.38</v>
      </c>
    </row>
    <row r="2305" customFormat="false" ht="12.8" hidden="false" customHeight="false" outlineLevel="0" collapsed="false">
      <c r="A2305" s="293" t="n">
        <v>105581</v>
      </c>
      <c r="B2305" s="294" t="s">
        <v>2642</v>
      </c>
      <c r="C2305" s="293" t="s">
        <v>1914</v>
      </c>
      <c r="D2305" s="295" t="n">
        <v>119.49</v>
      </c>
    </row>
    <row r="2306" customFormat="false" ht="12.8" hidden="false" customHeight="false" outlineLevel="0" collapsed="false">
      <c r="A2306" s="293" t="n">
        <v>105713</v>
      </c>
      <c r="B2306" s="294" t="s">
        <v>2643</v>
      </c>
      <c r="C2306" s="293" t="s">
        <v>1914</v>
      </c>
      <c r="D2306" s="295" t="n">
        <v>175.83</v>
      </c>
    </row>
    <row r="2307" customFormat="false" ht="12.8" hidden="false" customHeight="false" outlineLevel="0" collapsed="false">
      <c r="A2307" s="293" t="n">
        <v>105714</v>
      </c>
      <c r="B2307" s="294" t="s">
        <v>2644</v>
      </c>
      <c r="C2307" s="293" t="s">
        <v>1914</v>
      </c>
      <c r="D2307" s="295" t="n">
        <v>172.15</v>
      </c>
    </row>
    <row r="2308" customFormat="false" ht="12.8" hidden="false" customHeight="false" outlineLevel="0" collapsed="false">
      <c r="A2308" s="293" t="n">
        <v>105716</v>
      </c>
      <c r="B2308" s="294" t="s">
        <v>2645</v>
      </c>
      <c r="C2308" s="293" t="s">
        <v>1914</v>
      </c>
      <c r="D2308" s="295" t="n">
        <v>170.3</v>
      </c>
    </row>
    <row r="2309" customFormat="false" ht="12.8" hidden="false" customHeight="false" outlineLevel="0" collapsed="false">
      <c r="A2309" s="293" t="n">
        <v>105624</v>
      </c>
      <c r="B2309" s="294" t="s">
        <v>2646</v>
      </c>
      <c r="C2309" s="293" t="s">
        <v>1914</v>
      </c>
      <c r="D2309" s="295" t="n">
        <v>109.65</v>
      </c>
    </row>
    <row r="2310" customFormat="false" ht="12.8" hidden="false" customHeight="false" outlineLevel="0" collapsed="false">
      <c r="A2310" s="293" t="n">
        <v>96391</v>
      </c>
      <c r="B2310" s="294" t="s">
        <v>2647</v>
      </c>
      <c r="C2310" s="293" t="s">
        <v>1914</v>
      </c>
      <c r="D2310" s="295" t="n">
        <v>103.39</v>
      </c>
    </row>
    <row r="2311" customFormat="false" ht="12.8" hidden="false" customHeight="false" outlineLevel="0" collapsed="false">
      <c r="A2311" s="293" t="n">
        <v>105632</v>
      </c>
      <c r="B2311" s="294" t="s">
        <v>2648</v>
      </c>
      <c r="C2311" s="293" t="s">
        <v>1914</v>
      </c>
      <c r="D2311" s="295" t="n">
        <v>102.43</v>
      </c>
    </row>
    <row r="2312" customFormat="false" ht="12.8" hidden="false" customHeight="false" outlineLevel="0" collapsed="false">
      <c r="A2312" s="293" t="n">
        <v>105601</v>
      </c>
      <c r="B2312" s="294" t="s">
        <v>2649</v>
      </c>
      <c r="C2312" s="293" t="s">
        <v>1914</v>
      </c>
      <c r="D2312" s="295" t="n">
        <v>102.85</v>
      </c>
    </row>
    <row r="2313" customFormat="false" ht="12.8" hidden="false" customHeight="false" outlineLevel="0" collapsed="false">
      <c r="A2313" s="293" t="n">
        <v>105609</v>
      </c>
      <c r="B2313" s="294" t="s">
        <v>2650</v>
      </c>
      <c r="C2313" s="293" t="s">
        <v>1914</v>
      </c>
      <c r="D2313" s="295" t="n">
        <v>100.44</v>
      </c>
    </row>
    <row r="2314" customFormat="false" ht="12.8" hidden="false" customHeight="false" outlineLevel="0" collapsed="false">
      <c r="A2314" s="293" t="n">
        <v>105617</v>
      </c>
      <c r="B2314" s="294" t="s">
        <v>2651</v>
      </c>
      <c r="C2314" s="293" t="s">
        <v>1914</v>
      </c>
      <c r="D2314" s="295" t="n">
        <v>98.72</v>
      </c>
    </row>
    <row r="2315" customFormat="false" ht="12.8" hidden="false" customHeight="false" outlineLevel="0" collapsed="false">
      <c r="A2315" s="293" t="n">
        <v>105625</v>
      </c>
      <c r="B2315" s="294" t="s">
        <v>2652</v>
      </c>
      <c r="C2315" s="293" t="s">
        <v>1914</v>
      </c>
      <c r="D2315" s="295" t="n">
        <v>137.64</v>
      </c>
    </row>
    <row r="2316" customFormat="false" ht="12.8" hidden="false" customHeight="false" outlineLevel="0" collapsed="false">
      <c r="A2316" s="293" t="n">
        <v>96392</v>
      </c>
      <c r="B2316" s="294" t="s">
        <v>2653</v>
      </c>
      <c r="C2316" s="293" t="s">
        <v>1914</v>
      </c>
      <c r="D2316" s="295" t="n">
        <v>131.38</v>
      </c>
    </row>
    <row r="2317" customFormat="false" ht="12.8" hidden="false" customHeight="false" outlineLevel="0" collapsed="false">
      <c r="A2317" s="293" t="n">
        <v>105633</v>
      </c>
      <c r="B2317" s="294" t="s">
        <v>2654</v>
      </c>
      <c r="C2317" s="293" t="s">
        <v>1914</v>
      </c>
      <c r="D2317" s="295" t="n">
        <v>130.42</v>
      </c>
    </row>
    <row r="2318" customFormat="false" ht="12.8" hidden="false" customHeight="false" outlineLevel="0" collapsed="false">
      <c r="A2318" s="293" t="n">
        <v>105602</v>
      </c>
      <c r="B2318" s="294" t="s">
        <v>2655</v>
      </c>
      <c r="C2318" s="293" t="s">
        <v>1914</v>
      </c>
      <c r="D2318" s="295" t="n">
        <v>130.13</v>
      </c>
    </row>
    <row r="2319" customFormat="false" ht="12.8" hidden="false" customHeight="false" outlineLevel="0" collapsed="false">
      <c r="A2319" s="293" t="n">
        <v>105610</v>
      </c>
      <c r="B2319" s="294" t="s">
        <v>2656</v>
      </c>
      <c r="C2319" s="293" t="s">
        <v>1914</v>
      </c>
      <c r="D2319" s="295" t="n">
        <v>127.72</v>
      </c>
    </row>
    <row r="2320" customFormat="false" ht="12.8" hidden="false" customHeight="false" outlineLevel="0" collapsed="false">
      <c r="A2320" s="293" t="n">
        <v>105618</v>
      </c>
      <c r="B2320" s="294" t="s">
        <v>2657</v>
      </c>
      <c r="C2320" s="293" t="s">
        <v>1914</v>
      </c>
      <c r="D2320" s="295" t="n">
        <v>126</v>
      </c>
    </row>
    <row r="2321" customFormat="false" ht="12.8" hidden="false" customHeight="false" outlineLevel="0" collapsed="false">
      <c r="A2321" s="293" t="n">
        <v>105571</v>
      </c>
      <c r="B2321" s="294" t="s">
        <v>2658</v>
      </c>
      <c r="C2321" s="293" t="s">
        <v>1914</v>
      </c>
      <c r="D2321" s="295" t="n">
        <v>52.13</v>
      </c>
    </row>
    <row r="2322" customFormat="false" ht="12.8" hidden="false" customHeight="false" outlineLevel="0" collapsed="false">
      <c r="A2322" s="293" t="n">
        <v>96389</v>
      </c>
      <c r="B2322" s="294" t="s">
        <v>2659</v>
      </c>
      <c r="C2322" s="293" t="s">
        <v>1914</v>
      </c>
      <c r="D2322" s="295" t="n">
        <v>45.87</v>
      </c>
    </row>
    <row r="2323" customFormat="false" ht="12.8" hidden="false" customHeight="false" outlineLevel="0" collapsed="false">
      <c r="A2323" s="293" t="n">
        <v>105575</v>
      </c>
      <c r="B2323" s="294" t="s">
        <v>2660</v>
      </c>
      <c r="C2323" s="293" t="s">
        <v>1914</v>
      </c>
      <c r="D2323" s="295" t="n">
        <v>44.91</v>
      </c>
    </row>
    <row r="2324" customFormat="false" ht="12.8" hidden="false" customHeight="false" outlineLevel="0" collapsed="false">
      <c r="A2324" s="293" t="n">
        <v>105599</v>
      </c>
      <c r="B2324" s="294" t="s">
        <v>2661</v>
      </c>
      <c r="C2324" s="293" t="s">
        <v>1914</v>
      </c>
      <c r="D2324" s="295" t="n">
        <v>48.29</v>
      </c>
    </row>
    <row r="2325" customFormat="false" ht="12.8" hidden="false" customHeight="false" outlineLevel="0" collapsed="false">
      <c r="A2325" s="293" t="n">
        <v>105607</v>
      </c>
      <c r="B2325" s="294" t="s">
        <v>2662</v>
      </c>
      <c r="C2325" s="293" t="s">
        <v>1914</v>
      </c>
      <c r="D2325" s="295" t="n">
        <v>45.88</v>
      </c>
    </row>
    <row r="2326" customFormat="false" ht="12.8" hidden="false" customHeight="false" outlineLevel="0" collapsed="false">
      <c r="A2326" s="293" t="n">
        <v>105615</v>
      </c>
      <c r="B2326" s="294" t="s">
        <v>2663</v>
      </c>
      <c r="C2326" s="293" t="s">
        <v>1914</v>
      </c>
      <c r="D2326" s="295" t="n">
        <v>44.16</v>
      </c>
    </row>
    <row r="2327" customFormat="false" ht="12.8" hidden="false" customHeight="false" outlineLevel="0" collapsed="false">
      <c r="A2327" s="293" t="n">
        <v>105623</v>
      </c>
      <c r="B2327" s="294" t="s">
        <v>2664</v>
      </c>
      <c r="C2327" s="293" t="s">
        <v>1914</v>
      </c>
      <c r="D2327" s="295" t="n">
        <v>81.28</v>
      </c>
    </row>
    <row r="2328" customFormat="false" ht="12.8" hidden="false" customHeight="false" outlineLevel="0" collapsed="false">
      <c r="A2328" s="293" t="n">
        <v>96390</v>
      </c>
      <c r="B2328" s="294" t="s">
        <v>2665</v>
      </c>
      <c r="C2328" s="293" t="s">
        <v>1914</v>
      </c>
      <c r="D2328" s="295" t="n">
        <v>75.02</v>
      </c>
    </row>
    <row r="2329" customFormat="false" ht="12.8" hidden="false" customHeight="false" outlineLevel="0" collapsed="false">
      <c r="A2329" s="293" t="n">
        <v>105631</v>
      </c>
      <c r="B2329" s="294" t="s">
        <v>2666</v>
      </c>
      <c r="C2329" s="293" t="s">
        <v>1914</v>
      </c>
      <c r="D2329" s="295" t="n">
        <v>74.06</v>
      </c>
    </row>
    <row r="2330" customFormat="false" ht="12.8" hidden="false" customHeight="false" outlineLevel="0" collapsed="false">
      <c r="A2330" s="293" t="n">
        <v>105600</v>
      </c>
      <c r="B2330" s="294" t="s">
        <v>2667</v>
      </c>
      <c r="C2330" s="293" t="s">
        <v>1914</v>
      </c>
      <c r="D2330" s="295" t="n">
        <v>75.57</v>
      </c>
    </row>
    <row r="2331" customFormat="false" ht="12.8" hidden="false" customHeight="false" outlineLevel="0" collapsed="false">
      <c r="A2331" s="293" t="n">
        <v>105608</v>
      </c>
      <c r="B2331" s="294" t="s">
        <v>2668</v>
      </c>
      <c r="C2331" s="293" t="s">
        <v>1914</v>
      </c>
      <c r="D2331" s="295" t="n">
        <v>73.16</v>
      </c>
    </row>
    <row r="2332" customFormat="false" ht="12.8" hidden="false" customHeight="false" outlineLevel="0" collapsed="false">
      <c r="A2332" s="293" t="n">
        <v>105616</v>
      </c>
      <c r="B2332" s="294" t="s">
        <v>2669</v>
      </c>
      <c r="C2332" s="293" t="s">
        <v>1914</v>
      </c>
      <c r="D2332" s="295" t="n">
        <v>71.44</v>
      </c>
    </row>
    <row r="2333" customFormat="false" ht="12.8" hidden="false" customHeight="false" outlineLevel="0" collapsed="false">
      <c r="A2333" s="293" t="n">
        <v>105585</v>
      </c>
      <c r="B2333" s="294" t="s">
        <v>2670</v>
      </c>
      <c r="C2333" s="293" t="s">
        <v>1914</v>
      </c>
      <c r="D2333" s="295" t="n">
        <v>159.28</v>
      </c>
    </row>
    <row r="2334" customFormat="false" ht="12.8" hidden="false" customHeight="false" outlineLevel="0" collapsed="false">
      <c r="A2334" s="293" t="n">
        <v>100572</v>
      </c>
      <c r="B2334" s="294" t="s">
        <v>2671</v>
      </c>
      <c r="C2334" s="293" t="s">
        <v>1914</v>
      </c>
      <c r="D2334" s="295" t="n">
        <v>148.62</v>
      </c>
    </row>
    <row r="2335" customFormat="false" ht="12.8" hidden="false" customHeight="false" outlineLevel="0" collapsed="false">
      <c r="A2335" s="293" t="n">
        <v>105588</v>
      </c>
      <c r="B2335" s="294" t="s">
        <v>2672</v>
      </c>
      <c r="C2335" s="293" t="s">
        <v>1914</v>
      </c>
      <c r="D2335" s="295" t="n">
        <v>147.57</v>
      </c>
    </row>
    <row r="2336" customFormat="false" ht="12.8" hidden="false" customHeight="false" outlineLevel="0" collapsed="false">
      <c r="A2336" s="293" t="n">
        <v>105583</v>
      </c>
      <c r="B2336" s="294" t="s">
        <v>2673</v>
      </c>
      <c r="C2336" s="293" t="s">
        <v>1914</v>
      </c>
      <c r="D2336" s="295" t="n">
        <v>211.81</v>
      </c>
    </row>
    <row r="2337" customFormat="false" ht="12.8" hidden="false" customHeight="false" outlineLevel="0" collapsed="false">
      <c r="A2337" s="293" t="n">
        <v>105719</v>
      </c>
      <c r="B2337" s="294" t="s">
        <v>2674</v>
      </c>
      <c r="C2337" s="293" t="s">
        <v>1914</v>
      </c>
      <c r="D2337" s="295" t="n">
        <v>206</v>
      </c>
    </row>
    <row r="2338" customFormat="false" ht="12.8" hidden="false" customHeight="false" outlineLevel="0" collapsed="false">
      <c r="A2338" s="293" t="n">
        <v>105721</v>
      </c>
      <c r="B2338" s="294" t="s">
        <v>2675</v>
      </c>
      <c r="C2338" s="293" t="s">
        <v>1914</v>
      </c>
      <c r="D2338" s="295" t="n">
        <v>206.27</v>
      </c>
    </row>
    <row r="2339" customFormat="false" ht="12.8" hidden="false" customHeight="false" outlineLevel="0" collapsed="false">
      <c r="A2339" s="293" t="n">
        <v>105592</v>
      </c>
      <c r="B2339" s="294" t="s">
        <v>2676</v>
      </c>
      <c r="C2339" s="293" t="s">
        <v>1914</v>
      </c>
      <c r="D2339" s="295" t="n">
        <v>139.86</v>
      </c>
    </row>
    <row r="2340" customFormat="false" ht="12.8" hidden="false" customHeight="false" outlineLevel="0" collapsed="false">
      <c r="A2340" s="293" t="n">
        <v>100573</v>
      </c>
      <c r="B2340" s="294" t="s">
        <v>2677</v>
      </c>
      <c r="C2340" s="293" t="s">
        <v>1914</v>
      </c>
      <c r="D2340" s="295" t="n">
        <v>129.2</v>
      </c>
    </row>
    <row r="2341" customFormat="false" ht="12.8" hidden="false" customHeight="false" outlineLevel="0" collapsed="false">
      <c r="A2341" s="293" t="n">
        <v>105595</v>
      </c>
      <c r="B2341" s="294" t="s">
        <v>2678</v>
      </c>
      <c r="C2341" s="293" t="s">
        <v>1914</v>
      </c>
      <c r="D2341" s="295" t="n">
        <v>128.15</v>
      </c>
    </row>
    <row r="2342" customFormat="false" ht="12.8" hidden="false" customHeight="false" outlineLevel="0" collapsed="false">
      <c r="A2342" s="293" t="n">
        <v>105590</v>
      </c>
      <c r="B2342" s="294" t="s">
        <v>2679</v>
      </c>
      <c r="C2342" s="293" t="s">
        <v>1914</v>
      </c>
      <c r="D2342" s="295" t="n">
        <v>182.27</v>
      </c>
    </row>
    <row r="2343" customFormat="false" ht="12.8" hidden="false" customHeight="false" outlineLevel="0" collapsed="false">
      <c r="A2343" s="293" t="n">
        <v>105723</v>
      </c>
      <c r="B2343" s="294" t="s">
        <v>2680</v>
      </c>
      <c r="C2343" s="293" t="s">
        <v>1914</v>
      </c>
      <c r="D2343" s="295" t="n">
        <v>176.46</v>
      </c>
    </row>
    <row r="2344" customFormat="false" ht="12.8" hidden="false" customHeight="false" outlineLevel="0" collapsed="false">
      <c r="A2344" s="293" t="n">
        <v>105725</v>
      </c>
      <c r="B2344" s="294" t="s">
        <v>2681</v>
      </c>
      <c r="C2344" s="293" t="s">
        <v>1914</v>
      </c>
      <c r="D2344" s="295" t="n">
        <v>176.73</v>
      </c>
    </row>
    <row r="2345" customFormat="false" ht="12.8" hidden="false" customHeight="false" outlineLevel="0" collapsed="false">
      <c r="A2345" s="293" t="n">
        <v>105566</v>
      </c>
      <c r="B2345" s="294" t="s">
        <v>2682</v>
      </c>
      <c r="C2345" s="293" t="s">
        <v>1914</v>
      </c>
      <c r="D2345" s="295" t="n">
        <v>11.96</v>
      </c>
    </row>
    <row r="2346" customFormat="false" ht="12.8" hidden="false" customHeight="false" outlineLevel="0" collapsed="false">
      <c r="A2346" s="293" t="n">
        <v>96388</v>
      </c>
      <c r="B2346" s="294" t="s">
        <v>2683</v>
      </c>
      <c r="C2346" s="293" t="s">
        <v>1914</v>
      </c>
      <c r="D2346" s="295" t="n">
        <v>9.55</v>
      </c>
    </row>
    <row r="2347" customFormat="false" ht="12.8" hidden="false" customHeight="false" outlineLevel="0" collapsed="false">
      <c r="A2347" s="293" t="n">
        <v>105569</v>
      </c>
      <c r="B2347" s="294" t="s">
        <v>2684</v>
      </c>
      <c r="C2347" s="293" t="s">
        <v>1914</v>
      </c>
      <c r="D2347" s="295" t="n">
        <v>7.91</v>
      </c>
    </row>
    <row r="2348" customFormat="false" ht="12.8" hidden="false" customHeight="false" outlineLevel="0" collapsed="false">
      <c r="A2348" s="293" t="n">
        <v>101767</v>
      </c>
      <c r="B2348" s="294" t="s">
        <v>2685</v>
      </c>
      <c r="C2348" s="293" t="s">
        <v>1914</v>
      </c>
      <c r="D2348" s="295" t="n">
        <v>32.39</v>
      </c>
    </row>
    <row r="2349" customFormat="false" ht="12.8" hidden="false" customHeight="false" outlineLevel="0" collapsed="false">
      <c r="A2349" s="293" t="n">
        <v>101768</v>
      </c>
      <c r="B2349" s="294" t="s">
        <v>2686</v>
      </c>
      <c r="C2349" s="293" t="s">
        <v>1914</v>
      </c>
      <c r="D2349" s="295" t="n">
        <v>27.73</v>
      </c>
    </row>
    <row r="2350" customFormat="false" ht="12.8" hidden="false" customHeight="false" outlineLevel="0" collapsed="false">
      <c r="A2350" s="293" t="n">
        <v>100574</v>
      </c>
      <c r="B2350" s="294" t="s">
        <v>2687</v>
      </c>
      <c r="C2350" s="293" t="s">
        <v>1914</v>
      </c>
      <c r="D2350" s="295" t="n">
        <v>1.54</v>
      </c>
    </row>
    <row r="2351" customFormat="false" ht="12.8" hidden="false" customHeight="false" outlineLevel="0" collapsed="false">
      <c r="A2351" s="293" t="n">
        <v>102470</v>
      </c>
      <c r="B2351" s="294" t="s">
        <v>2688</v>
      </c>
      <c r="C2351" s="293" t="s">
        <v>1826</v>
      </c>
      <c r="D2351" s="295" t="s">
        <v>1832</v>
      </c>
    </row>
    <row r="2352" customFormat="false" ht="12.8" hidden="false" customHeight="false" outlineLevel="0" collapsed="false">
      <c r="A2352" s="293" t="n">
        <v>105756</v>
      </c>
      <c r="B2352" s="294" t="s">
        <v>2689</v>
      </c>
      <c r="C2352" s="293" t="s">
        <v>1826</v>
      </c>
      <c r="D2352" s="295" t="s">
        <v>1832</v>
      </c>
    </row>
    <row r="2353" customFormat="false" ht="12.8" hidden="false" customHeight="false" outlineLevel="0" collapsed="false">
      <c r="A2353" s="293" t="n">
        <v>104375</v>
      </c>
      <c r="B2353" s="294" t="s">
        <v>2690</v>
      </c>
      <c r="C2353" s="293" t="s">
        <v>1826</v>
      </c>
      <c r="D2353" s="295" t="s">
        <v>1832</v>
      </c>
    </row>
    <row r="2354" customFormat="false" ht="12.8" hidden="false" customHeight="false" outlineLevel="0" collapsed="false">
      <c r="A2354" s="293" t="n">
        <v>105757</v>
      </c>
      <c r="B2354" s="294" t="s">
        <v>2691</v>
      </c>
      <c r="C2354" s="293" t="s">
        <v>1826</v>
      </c>
      <c r="D2354" s="295" t="s">
        <v>1832</v>
      </c>
    </row>
    <row r="2355" customFormat="false" ht="12.8" hidden="false" customHeight="false" outlineLevel="0" collapsed="false">
      <c r="A2355" s="293" t="n">
        <v>105562</v>
      </c>
      <c r="B2355" s="294" t="s">
        <v>2692</v>
      </c>
      <c r="C2355" s="293" t="s">
        <v>1914</v>
      </c>
      <c r="D2355" s="295" t="n">
        <v>8.79</v>
      </c>
    </row>
    <row r="2356" customFormat="false" ht="12.8" hidden="false" customHeight="false" outlineLevel="0" collapsed="false">
      <c r="A2356" s="293" t="n">
        <v>105563</v>
      </c>
      <c r="B2356" s="294" t="s">
        <v>2693</v>
      </c>
      <c r="C2356" s="293" t="s">
        <v>1914</v>
      </c>
      <c r="D2356" s="295" t="n">
        <v>7.09</v>
      </c>
    </row>
    <row r="2357" customFormat="false" ht="12.8" hidden="false" customHeight="false" outlineLevel="0" collapsed="false">
      <c r="A2357" s="293" t="n">
        <v>105565</v>
      </c>
      <c r="B2357" s="294" t="s">
        <v>2694</v>
      </c>
      <c r="C2357" s="293" t="s">
        <v>1914</v>
      </c>
      <c r="D2357" s="295" t="n">
        <v>6.58</v>
      </c>
    </row>
    <row r="2358" customFormat="false" ht="12.8" hidden="false" customHeight="false" outlineLevel="0" collapsed="false">
      <c r="A2358" s="293" t="n">
        <v>105557</v>
      </c>
      <c r="B2358" s="294" t="s">
        <v>2695</v>
      </c>
      <c r="C2358" s="293" t="s">
        <v>1914</v>
      </c>
      <c r="D2358" s="295" t="n">
        <v>16.96</v>
      </c>
    </row>
    <row r="2359" customFormat="false" ht="12.8" hidden="false" customHeight="false" outlineLevel="0" collapsed="false">
      <c r="A2359" s="293" t="n">
        <v>105558</v>
      </c>
      <c r="B2359" s="294" t="s">
        <v>2696</v>
      </c>
      <c r="C2359" s="293" t="s">
        <v>1914</v>
      </c>
      <c r="D2359" s="295" t="n">
        <v>14.59</v>
      </c>
    </row>
    <row r="2360" customFormat="false" ht="12.8" hidden="false" customHeight="false" outlineLevel="0" collapsed="false">
      <c r="A2360" s="293" t="n">
        <v>105560</v>
      </c>
      <c r="B2360" s="294" t="s">
        <v>2697</v>
      </c>
      <c r="C2360" s="293" t="s">
        <v>1914</v>
      </c>
      <c r="D2360" s="295" t="n">
        <v>13.32</v>
      </c>
    </row>
    <row r="2361" customFormat="false" ht="12.8" hidden="false" customHeight="false" outlineLevel="0" collapsed="false">
      <c r="A2361" s="293" t="n">
        <v>96386</v>
      </c>
      <c r="B2361" s="294" t="s">
        <v>2698</v>
      </c>
      <c r="C2361" s="293" t="s">
        <v>1914</v>
      </c>
      <c r="D2361" s="295" t="n">
        <v>7.03</v>
      </c>
    </row>
    <row r="2362" customFormat="false" ht="12.8" hidden="false" customHeight="false" outlineLevel="0" collapsed="false">
      <c r="A2362" s="293" t="n">
        <v>105564</v>
      </c>
      <c r="B2362" s="294" t="s">
        <v>2699</v>
      </c>
      <c r="C2362" s="293" t="s">
        <v>1914</v>
      </c>
      <c r="D2362" s="295" t="n">
        <v>6.53</v>
      </c>
    </row>
    <row r="2363" customFormat="false" ht="12.8" hidden="false" customHeight="false" outlineLevel="0" collapsed="false">
      <c r="A2363" s="293" t="n">
        <v>105561</v>
      </c>
      <c r="B2363" s="294" t="s">
        <v>2700</v>
      </c>
      <c r="C2363" s="293" t="s">
        <v>1914</v>
      </c>
      <c r="D2363" s="295" t="n">
        <v>8.63</v>
      </c>
    </row>
    <row r="2364" customFormat="false" ht="12.8" hidden="false" customHeight="false" outlineLevel="0" collapsed="false">
      <c r="A2364" s="293" t="n">
        <v>96385</v>
      </c>
      <c r="B2364" s="294" t="s">
        <v>2701</v>
      </c>
      <c r="C2364" s="293" t="s">
        <v>1914</v>
      </c>
      <c r="D2364" s="295" t="n">
        <v>13.17</v>
      </c>
    </row>
    <row r="2365" customFormat="false" ht="12.8" hidden="false" customHeight="false" outlineLevel="0" collapsed="false">
      <c r="A2365" s="293" t="n">
        <v>105556</v>
      </c>
      <c r="B2365" s="294" t="s">
        <v>2702</v>
      </c>
      <c r="C2365" s="293" t="s">
        <v>1914</v>
      </c>
      <c r="D2365" s="295" t="n">
        <v>14.8</v>
      </c>
    </row>
    <row r="2366" customFormat="false" ht="12.8" hidden="false" customHeight="false" outlineLevel="0" collapsed="false">
      <c r="A2366" s="293" t="n">
        <v>105559</v>
      </c>
      <c r="B2366" s="294" t="s">
        <v>2703</v>
      </c>
      <c r="C2366" s="293" t="s">
        <v>1914</v>
      </c>
      <c r="D2366" s="295" t="n">
        <v>11.19</v>
      </c>
    </row>
    <row r="2367" customFormat="false" ht="12.8" hidden="false" customHeight="false" outlineLevel="0" collapsed="false">
      <c r="A2367" s="293" t="n">
        <v>105733</v>
      </c>
      <c r="B2367" s="294" t="s">
        <v>2704</v>
      </c>
      <c r="C2367" s="293" t="s">
        <v>1914</v>
      </c>
      <c r="D2367" s="295" t="n">
        <v>307.12</v>
      </c>
    </row>
    <row r="2368" customFormat="false" ht="12.8" hidden="false" customHeight="false" outlineLevel="0" collapsed="false">
      <c r="A2368" s="293" t="n">
        <v>105734</v>
      </c>
      <c r="B2368" s="294" t="s">
        <v>2705</v>
      </c>
      <c r="C2368" s="293" t="s">
        <v>1914</v>
      </c>
      <c r="D2368" s="295" t="n">
        <v>300.53</v>
      </c>
    </row>
    <row r="2369" customFormat="false" ht="12.8" hidden="false" customHeight="false" outlineLevel="0" collapsed="false">
      <c r="A2369" s="293" t="n">
        <v>105736</v>
      </c>
      <c r="B2369" s="294" t="s">
        <v>2706</v>
      </c>
      <c r="C2369" s="293" t="s">
        <v>1914</v>
      </c>
      <c r="D2369" s="295" t="n">
        <v>297.23</v>
      </c>
    </row>
    <row r="2370" customFormat="false" ht="12.8" hidden="false" customHeight="false" outlineLevel="0" collapsed="false">
      <c r="A2370" s="293" t="n">
        <v>105728</v>
      </c>
      <c r="B2370" s="294" t="s">
        <v>2707</v>
      </c>
      <c r="C2370" s="293" t="s">
        <v>1914</v>
      </c>
      <c r="D2370" s="295" t="n">
        <v>249.85</v>
      </c>
    </row>
    <row r="2371" customFormat="false" ht="12.8" hidden="false" customHeight="false" outlineLevel="0" collapsed="false">
      <c r="A2371" s="293" t="n">
        <v>105729</v>
      </c>
      <c r="B2371" s="294" t="s">
        <v>2708</v>
      </c>
      <c r="C2371" s="293" t="s">
        <v>1914</v>
      </c>
      <c r="D2371" s="295" t="n">
        <v>244.81</v>
      </c>
    </row>
    <row r="2372" customFormat="false" ht="12.8" hidden="false" customHeight="false" outlineLevel="0" collapsed="false">
      <c r="A2372" s="293" t="n">
        <v>105731</v>
      </c>
      <c r="B2372" s="294" t="s">
        <v>2709</v>
      </c>
      <c r="C2372" s="293" t="s">
        <v>1914</v>
      </c>
      <c r="D2372" s="295" t="n">
        <v>242.27</v>
      </c>
    </row>
    <row r="2373" customFormat="false" ht="12.8" hidden="false" customHeight="false" outlineLevel="0" collapsed="false">
      <c r="A2373" s="293" t="n">
        <v>105738</v>
      </c>
      <c r="B2373" s="294" t="s">
        <v>2710</v>
      </c>
      <c r="C2373" s="293" t="s">
        <v>1914</v>
      </c>
      <c r="D2373" s="295" t="n">
        <v>378.85</v>
      </c>
    </row>
    <row r="2374" customFormat="false" ht="12.8" hidden="false" customHeight="false" outlineLevel="0" collapsed="false">
      <c r="A2374" s="293" t="n">
        <v>105739</v>
      </c>
      <c r="B2374" s="294" t="s">
        <v>2711</v>
      </c>
      <c r="C2374" s="293" t="s">
        <v>1914</v>
      </c>
      <c r="D2374" s="295" t="n">
        <v>373.92</v>
      </c>
    </row>
    <row r="2375" customFormat="false" ht="12.8" hidden="false" customHeight="false" outlineLevel="0" collapsed="false">
      <c r="A2375" s="293" t="n">
        <v>105741</v>
      </c>
      <c r="B2375" s="294" t="s">
        <v>2712</v>
      </c>
      <c r="C2375" s="293" t="s">
        <v>1914</v>
      </c>
      <c r="D2375" s="295" t="n">
        <v>371.32</v>
      </c>
    </row>
    <row r="2376" customFormat="false" ht="12.8" hidden="false" customHeight="false" outlineLevel="0" collapsed="false">
      <c r="A2376" s="293" t="n">
        <v>105750</v>
      </c>
      <c r="B2376" s="294" t="s">
        <v>2713</v>
      </c>
      <c r="C2376" s="293" t="s">
        <v>1914</v>
      </c>
      <c r="D2376" s="295" t="n">
        <v>227.17</v>
      </c>
    </row>
    <row r="2377" customFormat="false" ht="12.8" hidden="false" customHeight="false" outlineLevel="0" collapsed="false">
      <c r="A2377" s="293" t="n">
        <v>105751</v>
      </c>
      <c r="B2377" s="294" t="s">
        <v>2714</v>
      </c>
      <c r="C2377" s="293" t="s">
        <v>1914</v>
      </c>
      <c r="D2377" s="295" t="n">
        <v>224.64</v>
      </c>
    </row>
    <row r="2378" customFormat="false" ht="12.8" hidden="false" customHeight="false" outlineLevel="0" collapsed="false">
      <c r="A2378" s="293" t="n">
        <v>105753</v>
      </c>
      <c r="B2378" s="294" t="s">
        <v>2715</v>
      </c>
      <c r="C2378" s="293" t="s">
        <v>1914</v>
      </c>
      <c r="D2378" s="295" t="n">
        <v>222.31</v>
      </c>
    </row>
    <row r="2379" customFormat="false" ht="12.8" hidden="false" customHeight="false" outlineLevel="0" collapsed="false">
      <c r="A2379" s="293" t="n">
        <v>105755</v>
      </c>
      <c r="B2379" s="294" t="s">
        <v>2716</v>
      </c>
      <c r="C2379" s="293" t="s">
        <v>1914</v>
      </c>
      <c r="D2379" s="295" t="n">
        <v>220.09</v>
      </c>
    </row>
    <row r="2380" customFormat="false" ht="12.8" hidden="false" customHeight="false" outlineLevel="0" collapsed="false">
      <c r="A2380" s="293" t="n">
        <v>105743</v>
      </c>
      <c r="B2380" s="294" t="s">
        <v>2717</v>
      </c>
      <c r="C2380" s="293" t="s">
        <v>1914</v>
      </c>
      <c r="D2380" s="295" t="n">
        <v>173.3</v>
      </c>
    </row>
    <row r="2381" customFormat="false" ht="12.8" hidden="false" customHeight="false" outlineLevel="0" collapsed="false">
      <c r="A2381" s="293" t="n">
        <v>105744</v>
      </c>
      <c r="B2381" s="294" t="s">
        <v>2718</v>
      </c>
      <c r="C2381" s="293" t="s">
        <v>1914</v>
      </c>
      <c r="D2381" s="295" t="n">
        <v>170.87</v>
      </c>
    </row>
    <row r="2382" customFormat="false" ht="12.8" hidden="false" customHeight="false" outlineLevel="0" collapsed="false">
      <c r="A2382" s="293" t="n">
        <v>105746</v>
      </c>
      <c r="B2382" s="294" t="s">
        <v>2719</v>
      </c>
      <c r="C2382" s="293" t="s">
        <v>1914</v>
      </c>
      <c r="D2382" s="295" t="n">
        <v>168.43</v>
      </c>
    </row>
    <row r="2383" customFormat="false" ht="12.8" hidden="false" customHeight="false" outlineLevel="0" collapsed="false">
      <c r="A2383" s="293" t="n">
        <v>105748</v>
      </c>
      <c r="B2383" s="294" t="s">
        <v>2720</v>
      </c>
      <c r="C2383" s="293" t="s">
        <v>1914</v>
      </c>
      <c r="D2383" s="295" t="n">
        <v>166</v>
      </c>
    </row>
    <row r="2384" customFormat="false" ht="12.8" hidden="false" customHeight="false" outlineLevel="0" collapsed="false">
      <c r="A2384" s="293" t="n">
        <v>105660</v>
      </c>
      <c r="B2384" s="294" t="s">
        <v>2721</v>
      </c>
      <c r="C2384" s="293" t="s">
        <v>1914</v>
      </c>
      <c r="D2384" s="295" t="n">
        <v>219.36</v>
      </c>
    </row>
    <row r="2385" customFormat="false" ht="12.8" hidden="false" customHeight="false" outlineLevel="0" collapsed="false">
      <c r="A2385" s="293" t="n">
        <v>105663</v>
      </c>
      <c r="B2385" s="294" t="s">
        <v>2722</v>
      </c>
      <c r="C2385" s="293" t="s">
        <v>1914</v>
      </c>
      <c r="D2385" s="295" t="n">
        <v>208.49</v>
      </c>
    </row>
    <row r="2386" customFormat="false" ht="12.8" hidden="false" customHeight="false" outlineLevel="0" collapsed="false">
      <c r="A2386" s="293" t="n">
        <v>105669</v>
      </c>
      <c r="B2386" s="294" t="s">
        <v>2723</v>
      </c>
      <c r="C2386" s="293" t="s">
        <v>1914</v>
      </c>
      <c r="D2386" s="295" t="n">
        <v>203.02</v>
      </c>
    </row>
    <row r="2387" customFormat="false" ht="12.8" hidden="false" customHeight="false" outlineLevel="0" collapsed="false">
      <c r="A2387" s="293" t="n">
        <v>105642</v>
      </c>
      <c r="B2387" s="294" t="s">
        <v>2724</v>
      </c>
      <c r="C2387" s="293" t="s">
        <v>1914</v>
      </c>
      <c r="D2387" s="295" t="n">
        <v>259.69</v>
      </c>
    </row>
    <row r="2388" customFormat="false" ht="12.8" hidden="false" customHeight="false" outlineLevel="0" collapsed="false">
      <c r="A2388" s="293" t="n">
        <v>105648</v>
      </c>
      <c r="B2388" s="294" t="s">
        <v>2725</v>
      </c>
      <c r="C2388" s="293" t="s">
        <v>1914</v>
      </c>
      <c r="D2388" s="295" t="n">
        <v>254.65</v>
      </c>
    </row>
    <row r="2389" customFormat="false" ht="12.8" hidden="false" customHeight="false" outlineLevel="0" collapsed="false">
      <c r="A2389" s="293" t="n">
        <v>105654</v>
      </c>
      <c r="B2389" s="294" t="s">
        <v>2726</v>
      </c>
      <c r="C2389" s="293" t="s">
        <v>1914</v>
      </c>
      <c r="D2389" s="295" t="n">
        <v>252.11</v>
      </c>
    </row>
    <row r="2390" customFormat="false" ht="12.8" hidden="false" customHeight="false" outlineLevel="0" collapsed="false">
      <c r="A2390" s="293" t="n">
        <v>105661</v>
      </c>
      <c r="B2390" s="294" t="s">
        <v>2727</v>
      </c>
      <c r="C2390" s="293" t="s">
        <v>1914</v>
      </c>
      <c r="D2390" s="295" t="n">
        <v>245.4</v>
      </c>
    </row>
    <row r="2391" customFormat="false" ht="12.8" hidden="false" customHeight="false" outlineLevel="0" collapsed="false">
      <c r="A2391" s="293" t="n">
        <v>105664</v>
      </c>
      <c r="B2391" s="294" t="s">
        <v>2728</v>
      </c>
      <c r="C2391" s="293" t="s">
        <v>1914</v>
      </c>
      <c r="D2391" s="295" t="n">
        <v>234.53</v>
      </c>
    </row>
    <row r="2392" customFormat="false" ht="12.8" hidden="false" customHeight="false" outlineLevel="0" collapsed="false">
      <c r="A2392" s="293" t="n">
        <v>105670</v>
      </c>
      <c r="B2392" s="294" t="s">
        <v>2729</v>
      </c>
      <c r="C2392" s="293" t="s">
        <v>1914</v>
      </c>
      <c r="D2392" s="295" t="n">
        <v>229.06</v>
      </c>
    </row>
    <row r="2393" customFormat="false" ht="12.8" hidden="false" customHeight="false" outlineLevel="0" collapsed="false">
      <c r="A2393" s="293" t="n">
        <v>105643</v>
      </c>
      <c r="B2393" s="294" t="s">
        <v>2730</v>
      </c>
      <c r="C2393" s="293" t="s">
        <v>1914</v>
      </c>
      <c r="D2393" s="295" t="n">
        <v>283.43</v>
      </c>
    </row>
    <row r="2394" customFormat="false" ht="12.8" hidden="false" customHeight="false" outlineLevel="0" collapsed="false">
      <c r="A2394" s="293" t="n">
        <v>105649</v>
      </c>
      <c r="B2394" s="294" t="s">
        <v>2731</v>
      </c>
      <c r="C2394" s="293" t="s">
        <v>1914</v>
      </c>
      <c r="D2394" s="295" t="n">
        <v>278.39</v>
      </c>
    </row>
    <row r="2395" customFormat="false" ht="12.8" hidden="false" customHeight="false" outlineLevel="0" collapsed="false">
      <c r="A2395" s="293" t="n">
        <v>105655</v>
      </c>
      <c r="B2395" s="294" t="s">
        <v>2732</v>
      </c>
      <c r="C2395" s="293" t="s">
        <v>1914</v>
      </c>
      <c r="D2395" s="295" t="n">
        <v>275.85</v>
      </c>
    </row>
    <row r="2396" customFormat="false" ht="12.8" hidden="false" customHeight="false" outlineLevel="0" collapsed="false">
      <c r="A2396" s="293" t="n">
        <v>105662</v>
      </c>
      <c r="B2396" s="294" t="s">
        <v>2733</v>
      </c>
      <c r="C2396" s="293" t="s">
        <v>1914</v>
      </c>
      <c r="D2396" s="295" t="n">
        <v>271.06</v>
      </c>
    </row>
    <row r="2397" customFormat="false" ht="12.8" hidden="false" customHeight="false" outlineLevel="0" collapsed="false">
      <c r="A2397" s="293" t="n">
        <v>105665</v>
      </c>
      <c r="B2397" s="294" t="s">
        <v>2734</v>
      </c>
      <c r="C2397" s="293" t="s">
        <v>1914</v>
      </c>
      <c r="D2397" s="295" t="n">
        <v>260.19</v>
      </c>
    </row>
    <row r="2398" customFormat="false" ht="12.8" hidden="false" customHeight="false" outlineLevel="0" collapsed="false">
      <c r="A2398" s="293" t="n">
        <v>105671</v>
      </c>
      <c r="B2398" s="294" t="s">
        <v>2735</v>
      </c>
      <c r="C2398" s="293" t="s">
        <v>1914</v>
      </c>
      <c r="D2398" s="295" t="n">
        <v>254.72</v>
      </c>
    </row>
    <row r="2399" customFormat="false" ht="12.8" hidden="false" customHeight="false" outlineLevel="0" collapsed="false">
      <c r="A2399" s="293" t="n">
        <v>105644</v>
      </c>
      <c r="B2399" s="294" t="s">
        <v>2736</v>
      </c>
      <c r="C2399" s="293" t="s">
        <v>1914</v>
      </c>
      <c r="D2399" s="295" t="n">
        <v>307.17</v>
      </c>
    </row>
    <row r="2400" customFormat="false" ht="12.8" hidden="false" customHeight="false" outlineLevel="0" collapsed="false">
      <c r="A2400" s="293" t="n">
        <v>105650</v>
      </c>
      <c r="B2400" s="294" t="s">
        <v>2737</v>
      </c>
      <c r="C2400" s="293" t="s">
        <v>1914</v>
      </c>
      <c r="D2400" s="295" t="n">
        <v>302.13</v>
      </c>
    </row>
    <row r="2401" customFormat="false" ht="12.8" hidden="false" customHeight="false" outlineLevel="0" collapsed="false">
      <c r="A2401" s="293" t="n">
        <v>105656</v>
      </c>
      <c r="B2401" s="294" t="s">
        <v>2738</v>
      </c>
      <c r="C2401" s="293" t="s">
        <v>1914</v>
      </c>
      <c r="D2401" s="295" t="n">
        <v>299.59</v>
      </c>
    </row>
    <row r="2402" customFormat="false" ht="12.8" hidden="false" customHeight="false" outlineLevel="0" collapsed="false">
      <c r="A2402" s="293" t="n">
        <v>105577</v>
      </c>
      <c r="B2402" s="294" t="s">
        <v>2739</v>
      </c>
      <c r="C2402" s="293" t="s">
        <v>1914</v>
      </c>
      <c r="D2402" s="295" t="n">
        <v>163.65</v>
      </c>
    </row>
    <row r="2403" customFormat="false" ht="12.8" hidden="false" customHeight="false" outlineLevel="0" collapsed="false">
      <c r="A2403" s="293" t="n">
        <v>105578</v>
      </c>
      <c r="B2403" s="294" t="s">
        <v>2740</v>
      </c>
      <c r="C2403" s="293" t="s">
        <v>1914</v>
      </c>
      <c r="D2403" s="295" t="n">
        <v>152.78</v>
      </c>
    </row>
    <row r="2404" customFormat="false" ht="12.8" hidden="false" customHeight="false" outlineLevel="0" collapsed="false">
      <c r="A2404" s="293" t="n">
        <v>105712</v>
      </c>
      <c r="B2404" s="294" t="s">
        <v>2741</v>
      </c>
      <c r="C2404" s="293" t="s">
        <v>1914</v>
      </c>
      <c r="D2404" s="295" t="n">
        <v>147.31</v>
      </c>
    </row>
    <row r="2405" customFormat="false" ht="12.8" hidden="false" customHeight="false" outlineLevel="0" collapsed="false">
      <c r="A2405" s="293" t="n">
        <v>105637</v>
      </c>
      <c r="B2405" s="294" t="s">
        <v>2742</v>
      </c>
      <c r="C2405" s="293" t="s">
        <v>1914</v>
      </c>
      <c r="D2405" s="295" t="n">
        <v>212.22</v>
      </c>
    </row>
    <row r="2406" customFormat="false" ht="12.8" hidden="false" customHeight="false" outlineLevel="0" collapsed="false">
      <c r="A2406" s="293" t="n">
        <v>105707</v>
      </c>
      <c r="B2406" s="294" t="s">
        <v>2743</v>
      </c>
      <c r="C2406" s="293" t="s">
        <v>1914</v>
      </c>
      <c r="D2406" s="295" t="n">
        <v>207.18</v>
      </c>
    </row>
    <row r="2407" customFormat="false" ht="12.8" hidden="false" customHeight="false" outlineLevel="0" collapsed="false">
      <c r="A2407" s="293" t="n">
        <v>105709</v>
      </c>
      <c r="B2407" s="294" t="s">
        <v>2744</v>
      </c>
      <c r="C2407" s="293" t="s">
        <v>1914</v>
      </c>
      <c r="D2407" s="295" t="n">
        <v>204.64</v>
      </c>
    </row>
    <row r="2408" customFormat="false" ht="12.8" hidden="false" customHeight="false" outlineLevel="0" collapsed="false">
      <c r="A2408" s="293" t="n">
        <v>105693</v>
      </c>
      <c r="B2408" s="294" t="s">
        <v>2745</v>
      </c>
      <c r="C2408" s="293" t="s">
        <v>1914</v>
      </c>
      <c r="D2408" s="295" t="n">
        <v>200.71</v>
      </c>
    </row>
    <row r="2409" customFormat="false" ht="12.8" hidden="false" customHeight="false" outlineLevel="0" collapsed="false">
      <c r="A2409" s="293" t="n">
        <v>105696</v>
      </c>
      <c r="B2409" s="294" t="s">
        <v>2746</v>
      </c>
      <c r="C2409" s="293" t="s">
        <v>1914</v>
      </c>
      <c r="D2409" s="295" t="n">
        <v>189.84</v>
      </c>
    </row>
    <row r="2410" customFormat="false" ht="12.8" hidden="false" customHeight="false" outlineLevel="0" collapsed="false">
      <c r="A2410" s="293" t="n">
        <v>105702</v>
      </c>
      <c r="B2410" s="294" t="s">
        <v>2747</v>
      </c>
      <c r="C2410" s="293" t="s">
        <v>1914</v>
      </c>
      <c r="D2410" s="295" t="n">
        <v>184.37</v>
      </c>
    </row>
    <row r="2411" customFormat="false" ht="12.8" hidden="false" customHeight="false" outlineLevel="0" collapsed="false">
      <c r="A2411" s="293" t="n">
        <v>105675</v>
      </c>
      <c r="B2411" s="294" t="s">
        <v>2748</v>
      </c>
      <c r="C2411" s="293" t="s">
        <v>1914</v>
      </c>
      <c r="D2411" s="295" t="n">
        <v>231.33</v>
      </c>
    </row>
    <row r="2412" customFormat="false" ht="12.8" hidden="false" customHeight="false" outlineLevel="0" collapsed="false">
      <c r="A2412" s="293" t="n">
        <v>105681</v>
      </c>
      <c r="B2412" s="294" t="s">
        <v>2749</v>
      </c>
      <c r="C2412" s="293" t="s">
        <v>1914</v>
      </c>
      <c r="D2412" s="295" t="n">
        <v>226.29</v>
      </c>
    </row>
    <row r="2413" customFormat="false" ht="12.8" hidden="false" customHeight="false" outlineLevel="0" collapsed="false">
      <c r="A2413" s="293" t="n">
        <v>105687</v>
      </c>
      <c r="B2413" s="294" t="s">
        <v>2750</v>
      </c>
      <c r="C2413" s="293" t="s">
        <v>1914</v>
      </c>
      <c r="D2413" s="295" t="n">
        <v>223.75</v>
      </c>
    </row>
    <row r="2414" customFormat="false" ht="12.8" hidden="false" customHeight="false" outlineLevel="0" collapsed="false">
      <c r="A2414" s="293" t="n">
        <v>105694</v>
      </c>
      <c r="B2414" s="294" t="s">
        <v>2751</v>
      </c>
      <c r="C2414" s="293" t="s">
        <v>1914</v>
      </c>
      <c r="D2414" s="295" t="n">
        <v>227.14</v>
      </c>
    </row>
    <row r="2415" customFormat="false" ht="12.8" hidden="false" customHeight="false" outlineLevel="0" collapsed="false">
      <c r="A2415" s="293" t="n">
        <v>105697</v>
      </c>
      <c r="B2415" s="294" t="s">
        <v>2752</v>
      </c>
      <c r="C2415" s="293" t="s">
        <v>1914</v>
      </c>
      <c r="D2415" s="295" t="n">
        <v>216.27</v>
      </c>
    </row>
    <row r="2416" customFormat="false" ht="12.8" hidden="false" customHeight="false" outlineLevel="0" collapsed="false">
      <c r="A2416" s="293" t="n">
        <v>105703</v>
      </c>
      <c r="B2416" s="294" t="s">
        <v>2753</v>
      </c>
      <c r="C2416" s="293" t="s">
        <v>1914</v>
      </c>
      <c r="D2416" s="295" t="n">
        <v>210.8</v>
      </c>
    </row>
    <row r="2417" customFormat="false" ht="12.8" hidden="false" customHeight="false" outlineLevel="0" collapsed="false">
      <c r="A2417" s="293" t="n">
        <v>105676</v>
      </c>
      <c r="B2417" s="294" t="s">
        <v>2754</v>
      </c>
      <c r="C2417" s="293" t="s">
        <v>1914</v>
      </c>
      <c r="D2417" s="295" t="n">
        <v>255.67</v>
      </c>
    </row>
    <row r="2418" customFormat="false" ht="12.8" hidden="false" customHeight="false" outlineLevel="0" collapsed="false">
      <c r="A2418" s="293" t="n">
        <v>105682</v>
      </c>
      <c r="B2418" s="294" t="s">
        <v>2755</v>
      </c>
      <c r="C2418" s="293" t="s">
        <v>1914</v>
      </c>
      <c r="D2418" s="295" t="n">
        <v>250.63</v>
      </c>
    </row>
    <row r="2419" customFormat="false" ht="12.8" hidden="false" customHeight="false" outlineLevel="0" collapsed="false">
      <c r="A2419" s="293" t="n">
        <v>105688</v>
      </c>
      <c r="B2419" s="294" t="s">
        <v>2756</v>
      </c>
      <c r="C2419" s="293" t="s">
        <v>1914</v>
      </c>
      <c r="D2419" s="295" t="n">
        <v>248.09</v>
      </c>
    </row>
    <row r="2420" customFormat="false" ht="12.8" hidden="false" customHeight="false" outlineLevel="0" collapsed="false">
      <c r="A2420" s="293" t="n">
        <v>105695</v>
      </c>
      <c r="B2420" s="294" t="s">
        <v>2757</v>
      </c>
      <c r="C2420" s="293" t="s">
        <v>1914</v>
      </c>
      <c r="D2420" s="295" t="n">
        <v>253.19</v>
      </c>
    </row>
    <row r="2421" customFormat="false" ht="12.8" hidden="false" customHeight="false" outlineLevel="0" collapsed="false">
      <c r="A2421" s="293" t="n">
        <v>105698</v>
      </c>
      <c r="B2421" s="294" t="s">
        <v>2758</v>
      </c>
      <c r="C2421" s="293" t="s">
        <v>1914</v>
      </c>
      <c r="D2421" s="295" t="n">
        <v>242.32</v>
      </c>
    </row>
    <row r="2422" customFormat="false" ht="12.8" hidden="false" customHeight="false" outlineLevel="0" collapsed="false">
      <c r="A2422" s="293" t="n">
        <v>105704</v>
      </c>
      <c r="B2422" s="294" t="s">
        <v>2759</v>
      </c>
      <c r="C2422" s="293" t="s">
        <v>1914</v>
      </c>
      <c r="D2422" s="295" t="n">
        <v>236.85</v>
      </c>
    </row>
    <row r="2423" customFormat="false" ht="12.8" hidden="false" customHeight="false" outlineLevel="0" collapsed="false">
      <c r="A2423" s="293" t="n">
        <v>105677</v>
      </c>
      <c r="B2423" s="294" t="s">
        <v>2760</v>
      </c>
      <c r="C2423" s="293" t="s">
        <v>1914</v>
      </c>
      <c r="D2423" s="295" t="n">
        <v>279.99</v>
      </c>
    </row>
    <row r="2424" customFormat="false" ht="12.8" hidden="false" customHeight="false" outlineLevel="0" collapsed="false">
      <c r="A2424" s="293" t="n">
        <v>105683</v>
      </c>
      <c r="B2424" s="294" t="s">
        <v>2761</v>
      </c>
      <c r="C2424" s="293" t="s">
        <v>1914</v>
      </c>
      <c r="D2424" s="295" t="n">
        <v>274.95</v>
      </c>
    </row>
    <row r="2425" customFormat="false" ht="12.8" hidden="false" customHeight="false" outlineLevel="0" collapsed="false">
      <c r="A2425" s="293" t="n">
        <v>105689</v>
      </c>
      <c r="B2425" s="294" t="s">
        <v>2762</v>
      </c>
      <c r="C2425" s="293" t="s">
        <v>1914</v>
      </c>
      <c r="D2425" s="295" t="n">
        <v>272.41</v>
      </c>
    </row>
    <row r="2426" customFormat="false" ht="12.8" hidden="false" customHeight="false" outlineLevel="0" collapsed="false">
      <c r="A2426" s="293" t="n">
        <v>105579</v>
      </c>
      <c r="B2426" s="294" t="s">
        <v>2763</v>
      </c>
      <c r="C2426" s="293" t="s">
        <v>1914</v>
      </c>
      <c r="D2426" s="295" t="n">
        <v>144.23</v>
      </c>
    </row>
    <row r="2427" customFormat="false" ht="12.8" hidden="false" customHeight="false" outlineLevel="0" collapsed="false">
      <c r="A2427" s="293" t="n">
        <v>105580</v>
      </c>
      <c r="B2427" s="294" t="s">
        <v>2764</v>
      </c>
      <c r="C2427" s="293" t="s">
        <v>1914</v>
      </c>
      <c r="D2427" s="295" t="n">
        <v>133.36</v>
      </c>
    </row>
    <row r="2428" customFormat="false" ht="12.8" hidden="false" customHeight="false" outlineLevel="0" collapsed="false">
      <c r="A2428" s="293" t="n">
        <v>105582</v>
      </c>
      <c r="B2428" s="294" t="s">
        <v>2765</v>
      </c>
      <c r="C2428" s="293" t="s">
        <v>1914</v>
      </c>
      <c r="D2428" s="295" t="n">
        <v>127.89</v>
      </c>
    </row>
    <row r="2429" customFormat="false" ht="12.8" hidden="false" customHeight="false" outlineLevel="0" collapsed="false">
      <c r="A2429" s="293" t="n">
        <v>105638</v>
      </c>
      <c r="B2429" s="294" t="s">
        <v>2766</v>
      </c>
      <c r="C2429" s="293" t="s">
        <v>1914</v>
      </c>
      <c r="D2429" s="295" t="n">
        <v>182.68</v>
      </c>
    </row>
    <row r="2430" customFormat="false" ht="12.8" hidden="false" customHeight="false" outlineLevel="0" collapsed="false">
      <c r="A2430" s="293" t="n">
        <v>105715</v>
      </c>
      <c r="B2430" s="294" t="s">
        <v>2767</v>
      </c>
      <c r="C2430" s="293" t="s">
        <v>1914</v>
      </c>
      <c r="D2430" s="295" t="n">
        <v>177.64</v>
      </c>
    </row>
    <row r="2431" customFormat="false" ht="12.8" hidden="false" customHeight="false" outlineLevel="0" collapsed="false">
      <c r="A2431" s="293" t="n">
        <v>105717</v>
      </c>
      <c r="B2431" s="294" t="s">
        <v>2768</v>
      </c>
      <c r="C2431" s="293" t="s">
        <v>1914</v>
      </c>
      <c r="D2431" s="295" t="n">
        <v>175.1</v>
      </c>
    </row>
    <row r="2432" customFormat="false" ht="12.8" hidden="false" customHeight="false" outlineLevel="0" collapsed="false">
      <c r="A2432" s="293" t="n">
        <v>105626</v>
      </c>
      <c r="B2432" s="294" t="s">
        <v>2769</v>
      </c>
      <c r="C2432" s="293" t="s">
        <v>1914</v>
      </c>
      <c r="D2432" s="295" t="n">
        <v>117.12</v>
      </c>
    </row>
    <row r="2433" customFormat="false" ht="12.8" hidden="false" customHeight="false" outlineLevel="0" collapsed="false">
      <c r="A2433" s="293" t="n">
        <v>105629</v>
      </c>
      <c r="B2433" s="294" t="s">
        <v>2770</v>
      </c>
      <c r="C2433" s="293" t="s">
        <v>1914</v>
      </c>
      <c r="D2433" s="295" t="n">
        <v>108.39</v>
      </c>
    </row>
    <row r="2434" customFormat="false" ht="12.8" hidden="false" customHeight="false" outlineLevel="0" collapsed="false">
      <c r="A2434" s="293" t="n">
        <v>105635</v>
      </c>
      <c r="B2434" s="294" t="s">
        <v>2771</v>
      </c>
      <c r="C2434" s="293" t="s">
        <v>1914</v>
      </c>
      <c r="D2434" s="295" t="n">
        <v>107.18</v>
      </c>
    </row>
    <row r="2435" customFormat="false" ht="12.8" hidden="false" customHeight="false" outlineLevel="0" collapsed="false">
      <c r="A2435" s="293" t="n">
        <v>105605</v>
      </c>
      <c r="B2435" s="294" t="s">
        <v>2772</v>
      </c>
      <c r="C2435" s="293" t="s">
        <v>1914</v>
      </c>
      <c r="D2435" s="295" t="n">
        <v>106.8</v>
      </c>
    </row>
    <row r="2436" customFormat="false" ht="12.8" hidden="false" customHeight="false" outlineLevel="0" collapsed="false">
      <c r="A2436" s="293" t="n">
        <v>105613</v>
      </c>
      <c r="B2436" s="294" t="s">
        <v>2773</v>
      </c>
      <c r="C2436" s="293" t="s">
        <v>1914</v>
      </c>
      <c r="D2436" s="295" t="n">
        <v>103.52</v>
      </c>
    </row>
    <row r="2437" customFormat="false" ht="12.8" hidden="false" customHeight="false" outlineLevel="0" collapsed="false">
      <c r="A2437" s="293" t="n">
        <v>105621</v>
      </c>
      <c r="B2437" s="294" t="s">
        <v>2774</v>
      </c>
      <c r="C2437" s="293" t="s">
        <v>1914</v>
      </c>
      <c r="D2437" s="295" t="n">
        <v>101.18</v>
      </c>
    </row>
    <row r="2438" customFormat="false" ht="12.8" hidden="false" customHeight="false" outlineLevel="0" collapsed="false">
      <c r="A2438" s="293" t="n">
        <v>105627</v>
      </c>
      <c r="B2438" s="294" t="s">
        <v>2775</v>
      </c>
      <c r="C2438" s="293" t="s">
        <v>1914</v>
      </c>
      <c r="D2438" s="295" t="n">
        <v>145.11</v>
      </c>
    </row>
    <row r="2439" customFormat="false" ht="12.8" hidden="false" customHeight="false" outlineLevel="0" collapsed="false">
      <c r="A2439" s="293" t="n">
        <v>105630</v>
      </c>
      <c r="B2439" s="294" t="s">
        <v>2776</v>
      </c>
      <c r="C2439" s="293" t="s">
        <v>1914</v>
      </c>
      <c r="D2439" s="295" t="n">
        <v>136.38</v>
      </c>
    </row>
    <row r="2440" customFormat="false" ht="12.8" hidden="false" customHeight="false" outlineLevel="0" collapsed="false">
      <c r="A2440" s="293" t="n">
        <v>105636</v>
      </c>
      <c r="B2440" s="294" t="s">
        <v>2777</v>
      </c>
      <c r="C2440" s="293" t="s">
        <v>1914</v>
      </c>
      <c r="D2440" s="295" t="n">
        <v>135.17</v>
      </c>
    </row>
    <row r="2441" customFormat="false" ht="12.8" hidden="false" customHeight="false" outlineLevel="0" collapsed="false">
      <c r="A2441" s="293" t="n">
        <v>105606</v>
      </c>
      <c r="B2441" s="294" t="s">
        <v>2778</v>
      </c>
      <c r="C2441" s="293" t="s">
        <v>1914</v>
      </c>
      <c r="D2441" s="295" t="n">
        <v>134.08</v>
      </c>
    </row>
    <row r="2442" customFormat="false" ht="12.8" hidden="false" customHeight="false" outlineLevel="0" collapsed="false">
      <c r="A2442" s="293" t="n">
        <v>105614</v>
      </c>
      <c r="B2442" s="294" t="s">
        <v>2779</v>
      </c>
      <c r="C2442" s="293" t="s">
        <v>1914</v>
      </c>
      <c r="D2442" s="295" t="n">
        <v>130.8</v>
      </c>
    </row>
    <row r="2443" customFormat="false" ht="12.8" hidden="false" customHeight="false" outlineLevel="0" collapsed="false">
      <c r="A2443" s="293" t="n">
        <v>105622</v>
      </c>
      <c r="B2443" s="294" t="s">
        <v>2780</v>
      </c>
      <c r="C2443" s="293" t="s">
        <v>1914</v>
      </c>
      <c r="D2443" s="295" t="n">
        <v>128.46</v>
      </c>
    </row>
    <row r="2444" customFormat="false" ht="12.8" hidden="false" customHeight="false" outlineLevel="0" collapsed="false">
      <c r="A2444" s="293" t="n">
        <v>105572</v>
      </c>
      <c r="B2444" s="294" t="s">
        <v>2781</v>
      </c>
      <c r="C2444" s="293" t="s">
        <v>1914</v>
      </c>
      <c r="D2444" s="295" t="n">
        <v>59.6</v>
      </c>
    </row>
    <row r="2445" customFormat="false" ht="12.8" hidden="false" customHeight="false" outlineLevel="0" collapsed="false">
      <c r="A2445" s="293" t="n">
        <v>105574</v>
      </c>
      <c r="B2445" s="294" t="s">
        <v>2782</v>
      </c>
      <c r="C2445" s="293" t="s">
        <v>1914</v>
      </c>
      <c r="D2445" s="295" t="n">
        <v>50.87</v>
      </c>
    </row>
    <row r="2446" customFormat="false" ht="12.8" hidden="false" customHeight="false" outlineLevel="0" collapsed="false">
      <c r="A2446" s="293" t="n">
        <v>105576</v>
      </c>
      <c r="B2446" s="294" t="s">
        <v>2783</v>
      </c>
      <c r="C2446" s="293" t="s">
        <v>1914</v>
      </c>
      <c r="D2446" s="295" t="n">
        <v>49.66</v>
      </c>
    </row>
    <row r="2447" customFormat="false" ht="12.8" hidden="false" customHeight="false" outlineLevel="0" collapsed="false">
      <c r="A2447" s="293" t="n">
        <v>105603</v>
      </c>
      <c r="B2447" s="294" t="s">
        <v>2784</v>
      </c>
      <c r="C2447" s="293" t="s">
        <v>1914</v>
      </c>
      <c r="D2447" s="295" t="n">
        <v>52.24</v>
      </c>
    </row>
    <row r="2448" customFormat="false" ht="12.8" hidden="false" customHeight="false" outlineLevel="0" collapsed="false">
      <c r="A2448" s="293" t="n">
        <v>105611</v>
      </c>
      <c r="B2448" s="294" t="s">
        <v>2785</v>
      </c>
      <c r="C2448" s="293" t="s">
        <v>1914</v>
      </c>
      <c r="D2448" s="295" t="n">
        <v>48.96</v>
      </c>
    </row>
    <row r="2449" customFormat="false" ht="12.8" hidden="false" customHeight="false" outlineLevel="0" collapsed="false">
      <c r="A2449" s="293" t="n">
        <v>105619</v>
      </c>
      <c r="B2449" s="294" t="s">
        <v>2786</v>
      </c>
      <c r="C2449" s="293" t="s">
        <v>1914</v>
      </c>
      <c r="D2449" s="295" t="n">
        <v>46.62</v>
      </c>
    </row>
    <row r="2450" customFormat="false" ht="12.8" hidden="false" customHeight="false" outlineLevel="0" collapsed="false">
      <c r="A2450" s="293" t="n">
        <v>105573</v>
      </c>
      <c r="B2450" s="294" t="s">
        <v>2787</v>
      </c>
      <c r="C2450" s="293" t="s">
        <v>1914</v>
      </c>
      <c r="D2450" s="295" t="n">
        <v>88.75</v>
      </c>
    </row>
    <row r="2451" customFormat="false" ht="12.8" hidden="false" customHeight="false" outlineLevel="0" collapsed="false">
      <c r="A2451" s="293" t="n">
        <v>105628</v>
      </c>
      <c r="B2451" s="294" t="s">
        <v>2788</v>
      </c>
      <c r="C2451" s="293" t="s">
        <v>1914</v>
      </c>
      <c r="D2451" s="295" t="n">
        <v>80.02</v>
      </c>
    </row>
    <row r="2452" customFormat="false" ht="12.8" hidden="false" customHeight="false" outlineLevel="0" collapsed="false">
      <c r="A2452" s="293" t="n">
        <v>105634</v>
      </c>
      <c r="B2452" s="294" t="s">
        <v>2789</v>
      </c>
      <c r="C2452" s="293" t="s">
        <v>1914</v>
      </c>
      <c r="D2452" s="295" t="n">
        <v>78.81</v>
      </c>
    </row>
    <row r="2453" customFormat="false" ht="12.8" hidden="false" customHeight="false" outlineLevel="0" collapsed="false">
      <c r="A2453" s="293" t="n">
        <v>105604</v>
      </c>
      <c r="B2453" s="294" t="s">
        <v>2790</v>
      </c>
      <c r="C2453" s="293" t="s">
        <v>1914</v>
      </c>
      <c r="D2453" s="295" t="n">
        <v>79.52</v>
      </c>
    </row>
    <row r="2454" customFormat="false" ht="12.8" hidden="false" customHeight="false" outlineLevel="0" collapsed="false">
      <c r="A2454" s="293" t="n">
        <v>105612</v>
      </c>
      <c r="B2454" s="294" t="s">
        <v>2791</v>
      </c>
      <c r="C2454" s="293" t="s">
        <v>1914</v>
      </c>
      <c r="D2454" s="295" t="n">
        <v>76.24</v>
      </c>
    </row>
    <row r="2455" customFormat="false" ht="12.8" hidden="false" customHeight="false" outlineLevel="0" collapsed="false">
      <c r="A2455" s="293" t="n">
        <v>105620</v>
      </c>
      <c r="B2455" s="294" t="s">
        <v>2792</v>
      </c>
      <c r="C2455" s="293" t="s">
        <v>1914</v>
      </c>
      <c r="D2455" s="295" t="n">
        <v>73.9</v>
      </c>
    </row>
    <row r="2456" customFormat="false" ht="12.8" hidden="false" customHeight="false" outlineLevel="0" collapsed="false">
      <c r="A2456" s="293" t="n">
        <v>105586</v>
      </c>
      <c r="B2456" s="294" t="s">
        <v>2793</v>
      </c>
      <c r="C2456" s="293" t="s">
        <v>1914</v>
      </c>
      <c r="D2456" s="295" t="n">
        <v>176.15</v>
      </c>
    </row>
    <row r="2457" customFormat="false" ht="12.8" hidden="false" customHeight="false" outlineLevel="0" collapsed="false">
      <c r="A2457" s="293" t="n">
        <v>105587</v>
      </c>
      <c r="B2457" s="294" t="s">
        <v>2794</v>
      </c>
      <c r="C2457" s="293" t="s">
        <v>1914</v>
      </c>
      <c r="D2457" s="295" t="n">
        <v>161.14</v>
      </c>
    </row>
    <row r="2458" customFormat="false" ht="12.8" hidden="false" customHeight="false" outlineLevel="0" collapsed="false">
      <c r="A2458" s="293" t="n">
        <v>105589</v>
      </c>
      <c r="B2458" s="294" t="s">
        <v>2795</v>
      </c>
      <c r="C2458" s="293" t="s">
        <v>1914</v>
      </c>
      <c r="D2458" s="295" t="n">
        <v>159.76</v>
      </c>
    </row>
    <row r="2459" customFormat="false" ht="12.8" hidden="false" customHeight="false" outlineLevel="0" collapsed="false">
      <c r="A2459" s="293" t="n">
        <v>105584</v>
      </c>
      <c r="B2459" s="294" t="s">
        <v>2796</v>
      </c>
      <c r="C2459" s="293" t="s">
        <v>1914</v>
      </c>
      <c r="D2459" s="295" t="n">
        <v>221.45</v>
      </c>
    </row>
    <row r="2460" customFormat="false" ht="12.8" hidden="false" customHeight="false" outlineLevel="0" collapsed="false">
      <c r="A2460" s="293" t="n">
        <v>105720</v>
      </c>
      <c r="B2460" s="294" t="s">
        <v>2797</v>
      </c>
      <c r="C2460" s="293" t="s">
        <v>1914</v>
      </c>
      <c r="D2460" s="295" t="n">
        <v>213.34</v>
      </c>
    </row>
    <row r="2461" customFormat="false" ht="12.8" hidden="false" customHeight="false" outlineLevel="0" collapsed="false">
      <c r="A2461" s="293" t="n">
        <v>105722</v>
      </c>
      <c r="B2461" s="294" t="s">
        <v>2798</v>
      </c>
      <c r="C2461" s="293" t="s">
        <v>1914</v>
      </c>
      <c r="D2461" s="295" t="n">
        <v>213.84</v>
      </c>
    </row>
    <row r="2462" customFormat="false" ht="12.8" hidden="false" customHeight="false" outlineLevel="0" collapsed="false">
      <c r="A2462" s="293" t="n">
        <v>105593</v>
      </c>
      <c r="B2462" s="294" t="s">
        <v>2799</v>
      </c>
      <c r="C2462" s="293" t="s">
        <v>1914</v>
      </c>
      <c r="D2462" s="295" t="n">
        <v>156.73</v>
      </c>
    </row>
    <row r="2463" customFormat="false" ht="12.8" hidden="false" customHeight="false" outlineLevel="0" collapsed="false">
      <c r="A2463" s="293" t="n">
        <v>105594</v>
      </c>
      <c r="B2463" s="294" t="s">
        <v>2800</v>
      </c>
      <c r="C2463" s="293" t="s">
        <v>1914</v>
      </c>
      <c r="D2463" s="295" t="n">
        <v>141.72</v>
      </c>
    </row>
    <row r="2464" customFormat="false" ht="12.8" hidden="false" customHeight="false" outlineLevel="0" collapsed="false">
      <c r="A2464" s="293" t="n">
        <v>105596</v>
      </c>
      <c r="B2464" s="294" t="s">
        <v>2801</v>
      </c>
      <c r="C2464" s="293" t="s">
        <v>1914</v>
      </c>
      <c r="D2464" s="295" t="n">
        <v>140.34</v>
      </c>
    </row>
    <row r="2465" customFormat="false" ht="12.8" hidden="false" customHeight="false" outlineLevel="0" collapsed="false">
      <c r="A2465" s="293" t="n">
        <v>105591</v>
      </c>
      <c r="B2465" s="294" t="s">
        <v>2802</v>
      </c>
      <c r="C2465" s="293" t="s">
        <v>1914</v>
      </c>
      <c r="D2465" s="295" t="n">
        <v>191.91</v>
      </c>
    </row>
    <row r="2466" customFormat="false" ht="12.8" hidden="false" customHeight="false" outlineLevel="0" collapsed="false">
      <c r="A2466" s="293" t="n">
        <v>105724</v>
      </c>
      <c r="B2466" s="294" t="s">
        <v>2803</v>
      </c>
      <c r="C2466" s="293" t="s">
        <v>1914</v>
      </c>
      <c r="D2466" s="295" t="n">
        <v>183.8</v>
      </c>
    </row>
    <row r="2467" customFormat="false" ht="12.8" hidden="false" customHeight="false" outlineLevel="0" collapsed="false">
      <c r="A2467" s="293" t="n">
        <v>105726</v>
      </c>
      <c r="B2467" s="294" t="s">
        <v>2804</v>
      </c>
      <c r="C2467" s="293" t="s">
        <v>1914</v>
      </c>
      <c r="D2467" s="295" t="n">
        <v>184.3</v>
      </c>
    </row>
    <row r="2468" customFormat="false" ht="12.8" hidden="false" customHeight="false" outlineLevel="0" collapsed="false">
      <c r="A2468" s="293" t="n">
        <v>105567</v>
      </c>
      <c r="B2468" s="294" t="s">
        <v>2805</v>
      </c>
      <c r="C2468" s="293" t="s">
        <v>1914</v>
      </c>
      <c r="D2468" s="295" t="n">
        <v>15.91</v>
      </c>
    </row>
    <row r="2469" customFormat="false" ht="12.8" hidden="false" customHeight="false" outlineLevel="0" collapsed="false">
      <c r="A2469" s="293" t="n">
        <v>105568</v>
      </c>
      <c r="B2469" s="294" t="s">
        <v>2806</v>
      </c>
      <c r="C2469" s="293" t="s">
        <v>1914</v>
      </c>
      <c r="D2469" s="295" t="n">
        <v>12.63</v>
      </c>
    </row>
    <row r="2470" customFormat="false" ht="12.8" hidden="false" customHeight="false" outlineLevel="0" collapsed="false">
      <c r="A2470" s="293" t="n">
        <v>105570</v>
      </c>
      <c r="B2470" s="294" t="s">
        <v>2807</v>
      </c>
      <c r="C2470" s="293" t="s">
        <v>1914</v>
      </c>
      <c r="D2470" s="295" t="n">
        <v>10.43</v>
      </c>
    </row>
    <row r="2471" customFormat="false" ht="12.8" hidden="false" customHeight="false" outlineLevel="0" collapsed="false">
      <c r="A2471" s="293" t="n">
        <v>100575</v>
      </c>
      <c r="B2471" s="294" t="s">
        <v>2808</v>
      </c>
      <c r="C2471" s="293" t="s">
        <v>1826</v>
      </c>
      <c r="D2471" s="295" t="n">
        <v>0.62</v>
      </c>
    </row>
    <row r="2472" customFormat="false" ht="12.8" hidden="false" customHeight="false" outlineLevel="0" collapsed="false">
      <c r="A2472" s="293" t="n">
        <v>100577</v>
      </c>
      <c r="B2472" s="294" t="s">
        <v>2809</v>
      </c>
      <c r="C2472" s="293" t="s">
        <v>1826</v>
      </c>
      <c r="D2472" s="295" t="n">
        <v>1.53</v>
      </c>
    </row>
    <row r="2473" customFormat="false" ht="12.8" hidden="false" customHeight="false" outlineLevel="0" collapsed="false">
      <c r="A2473" s="293" t="n">
        <v>105598</v>
      </c>
      <c r="B2473" s="294" t="s">
        <v>2810</v>
      </c>
      <c r="C2473" s="293" t="s">
        <v>1826</v>
      </c>
      <c r="D2473" s="295" t="n">
        <v>2.06</v>
      </c>
    </row>
    <row r="2474" customFormat="false" ht="12.8" hidden="false" customHeight="false" outlineLevel="0" collapsed="false">
      <c r="A2474" s="293" t="n">
        <v>100576</v>
      </c>
      <c r="B2474" s="294" t="s">
        <v>2811</v>
      </c>
      <c r="C2474" s="293" t="s">
        <v>1826</v>
      </c>
      <c r="D2474" s="295" t="n">
        <v>3.04</v>
      </c>
    </row>
    <row r="2475" customFormat="false" ht="12.8" hidden="false" customHeight="false" outlineLevel="0" collapsed="false">
      <c r="A2475" s="293" t="n">
        <v>105597</v>
      </c>
      <c r="B2475" s="294" t="s">
        <v>2812</v>
      </c>
      <c r="C2475" s="293" t="s">
        <v>1826</v>
      </c>
      <c r="D2475" s="295" t="n">
        <v>4.17</v>
      </c>
    </row>
    <row r="2476" customFormat="false" ht="12.8" hidden="false" customHeight="false" outlineLevel="0" collapsed="false">
      <c r="A2476" s="293" t="n">
        <v>102730</v>
      </c>
      <c r="B2476" s="294" t="s">
        <v>2813</v>
      </c>
      <c r="C2476" s="293" t="s">
        <v>2093</v>
      </c>
      <c r="D2476" s="295" t="n">
        <v>13.64</v>
      </c>
    </row>
    <row r="2477" customFormat="false" ht="12.8" hidden="false" customHeight="false" outlineLevel="0" collapsed="false">
      <c r="A2477" s="293" t="n">
        <v>102731</v>
      </c>
      <c r="B2477" s="294" t="s">
        <v>2814</v>
      </c>
      <c r="C2477" s="293" t="s">
        <v>2093</v>
      </c>
      <c r="D2477" s="295" t="n">
        <v>11.44</v>
      </c>
    </row>
    <row r="2478" customFormat="false" ht="12.8" hidden="false" customHeight="false" outlineLevel="0" collapsed="false">
      <c r="A2478" s="293" t="n">
        <v>102732</v>
      </c>
      <c r="B2478" s="294" t="s">
        <v>2815</v>
      </c>
      <c r="C2478" s="293" t="s">
        <v>2093</v>
      </c>
      <c r="D2478" s="295" t="n">
        <v>10.73</v>
      </c>
    </row>
    <row r="2479" customFormat="false" ht="12.8" hidden="false" customHeight="false" outlineLevel="0" collapsed="false">
      <c r="A2479" s="293" t="n">
        <v>102733</v>
      </c>
      <c r="B2479" s="294" t="s">
        <v>2816</v>
      </c>
      <c r="C2479" s="293" t="s">
        <v>2093</v>
      </c>
      <c r="D2479" s="295" t="n">
        <v>11.83</v>
      </c>
    </row>
    <row r="2480" customFormat="false" ht="12.8" hidden="false" customHeight="false" outlineLevel="0" collapsed="false">
      <c r="A2480" s="293" t="n">
        <v>102728</v>
      </c>
      <c r="B2480" s="294" t="s">
        <v>2817</v>
      </c>
      <c r="C2480" s="293" t="s">
        <v>2093</v>
      </c>
      <c r="D2480" s="295" t="n">
        <v>16.73</v>
      </c>
    </row>
    <row r="2481" customFormat="false" ht="12.8" hidden="false" customHeight="false" outlineLevel="0" collapsed="false">
      <c r="A2481" s="293" t="n">
        <v>102729</v>
      </c>
      <c r="B2481" s="294" t="s">
        <v>2818</v>
      </c>
      <c r="C2481" s="293" t="s">
        <v>2093</v>
      </c>
      <c r="D2481" s="295" t="n">
        <v>15.41</v>
      </c>
    </row>
    <row r="2482" customFormat="false" ht="12.8" hidden="false" customHeight="false" outlineLevel="0" collapsed="false">
      <c r="A2482" s="293" t="n">
        <v>102734</v>
      </c>
      <c r="B2482" s="294" t="s">
        <v>2819</v>
      </c>
      <c r="C2482" s="293" t="s">
        <v>2093</v>
      </c>
      <c r="D2482" s="295" t="n">
        <v>15.47</v>
      </c>
    </row>
    <row r="2483" customFormat="false" ht="12.8" hidden="false" customHeight="false" outlineLevel="0" collapsed="false">
      <c r="A2483" s="293" t="n">
        <v>102735</v>
      </c>
      <c r="B2483" s="294" t="s">
        <v>2820</v>
      </c>
      <c r="C2483" s="293" t="s">
        <v>2093</v>
      </c>
      <c r="D2483" s="295" t="n">
        <v>14.37</v>
      </c>
    </row>
    <row r="2484" customFormat="false" ht="12.8" hidden="false" customHeight="false" outlineLevel="0" collapsed="false">
      <c r="A2484" s="293" t="n">
        <v>102765</v>
      </c>
      <c r="B2484" s="294" t="s">
        <v>2821</v>
      </c>
      <c r="C2484" s="293" t="s">
        <v>307</v>
      </c>
      <c r="D2484" s="295" t="n">
        <v>18372.53</v>
      </c>
    </row>
    <row r="2485" customFormat="false" ht="12.8" hidden="false" customHeight="false" outlineLevel="0" collapsed="false">
      <c r="A2485" s="293" t="n">
        <v>102795</v>
      </c>
      <c r="B2485" s="294" t="s">
        <v>2822</v>
      </c>
      <c r="C2485" s="293" t="s">
        <v>307</v>
      </c>
      <c r="D2485" s="295" t="n">
        <v>40418.55</v>
      </c>
    </row>
    <row r="2486" customFormat="false" ht="12.8" hidden="false" customHeight="false" outlineLevel="0" collapsed="false">
      <c r="A2486" s="293" t="n">
        <v>102766</v>
      </c>
      <c r="B2486" s="294" t="s">
        <v>2823</v>
      </c>
      <c r="C2486" s="293" t="s">
        <v>307</v>
      </c>
      <c r="D2486" s="295" t="n">
        <v>27657.05</v>
      </c>
    </row>
    <row r="2487" customFormat="false" ht="12.8" hidden="false" customHeight="false" outlineLevel="0" collapsed="false">
      <c r="A2487" s="293" t="n">
        <v>102796</v>
      </c>
      <c r="B2487" s="294" t="s">
        <v>2824</v>
      </c>
      <c r="C2487" s="293" t="s">
        <v>307</v>
      </c>
      <c r="D2487" s="295" t="n">
        <v>65388.62</v>
      </c>
    </row>
    <row r="2488" customFormat="false" ht="12.8" hidden="false" customHeight="false" outlineLevel="0" collapsed="false">
      <c r="A2488" s="293" t="n">
        <v>102767</v>
      </c>
      <c r="B2488" s="294" t="s">
        <v>2825</v>
      </c>
      <c r="C2488" s="293" t="s">
        <v>307</v>
      </c>
      <c r="D2488" s="295" t="n">
        <v>38629.26</v>
      </c>
    </row>
    <row r="2489" customFormat="false" ht="12.8" hidden="false" customHeight="false" outlineLevel="0" collapsed="false">
      <c r="A2489" s="293" t="n">
        <v>102797</v>
      </c>
      <c r="B2489" s="294" t="s">
        <v>2826</v>
      </c>
      <c r="C2489" s="293" t="s">
        <v>307</v>
      </c>
      <c r="D2489" s="295" t="n">
        <v>92832.74</v>
      </c>
    </row>
    <row r="2490" customFormat="false" ht="12.8" hidden="false" customHeight="false" outlineLevel="0" collapsed="false">
      <c r="A2490" s="293" t="n">
        <v>102768</v>
      </c>
      <c r="B2490" s="294" t="s">
        <v>2827</v>
      </c>
      <c r="C2490" s="293" t="s">
        <v>307</v>
      </c>
      <c r="D2490" s="295" t="n">
        <v>53959.51</v>
      </c>
    </row>
    <row r="2491" customFormat="false" ht="12.8" hidden="false" customHeight="false" outlineLevel="0" collapsed="false">
      <c r="A2491" s="293" t="n">
        <v>102798</v>
      </c>
      <c r="B2491" s="294" t="s">
        <v>2828</v>
      </c>
      <c r="C2491" s="293" t="s">
        <v>307</v>
      </c>
      <c r="D2491" s="295" t="n">
        <v>113699.77</v>
      </c>
    </row>
    <row r="2492" customFormat="false" ht="12.8" hidden="false" customHeight="false" outlineLevel="0" collapsed="false">
      <c r="A2492" s="293" t="n">
        <v>102744</v>
      </c>
      <c r="B2492" s="294" t="s">
        <v>2829</v>
      </c>
      <c r="C2492" s="293" t="s">
        <v>307</v>
      </c>
      <c r="D2492" s="295" t="n">
        <v>7713.29</v>
      </c>
    </row>
    <row r="2493" customFormat="false" ht="12.8" hidden="false" customHeight="false" outlineLevel="0" collapsed="false">
      <c r="A2493" s="293" t="n">
        <v>102755</v>
      </c>
      <c r="B2493" s="294" t="s">
        <v>2830</v>
      </c>
      <c r="C2493" s="293" t="s">
        <v>307</v>
      </c>
      <c r="D2493" s="295" t="n">
        <v>11963.67</v>
      </c>
    </row>
    <row r="2494" customFormat="false" ht="12.8" hidden="false" customHeight="false" outlineLevel="0" collapsed="false">
      <c r="A2494" s="293" t="n">
        <v>102782</v>
      </c>
      <c r="B2494" s="294" t="s">
        <v>2831</v>
      </c>
      <c r="C2494" s="293" t="s">
        <v>307</v>
      </c>
      <c r="D2494" s="295" t="n">
        <v>19684.45</v>
      </c>
    </row>
    <row r="2495" customFormat="false" ht="12.8" hidden="false" customHeight="false" outlineLevel="0" collapsed="false">
      <c r="A2495" s="293" t="n">
        <v>102745</v>
      </c>
      <c r="B2495" s="294" t="s">
        <v>2832</v>
      </c>
      <c r="C2495" s="293" t="s">
        <v>307</v>
      </c>
      <c r="D2495" s="295" t="n">
        <v>10839.5</v>
      </c>
    </row>
    <row r="2496" customFormat="false" ht="12.8" hidden="false" customHeight="false" outlineLevel="0" collapsed="false">
      <c r="A2496" s="293" t="n">
        <v>102756</v>
      </c>
      <c r="B2496" s="294" t="s">
        <v>2833</v>
      </c>
      <c r="C2496" s="293" t="s">
        <v>307</v>
      </c>
      <c r="D2496" s="295" t="n">
        <v>17766.77</v>
      </c>
    </row>
    <row r="2497" customFormat="false" ht="12.8" hidden="false" customHeight="false" outlineLevel="0" collapsed="false">
      <c r="A2497" s="293" t="n">
        <v>102783</v>
      </c>
      <c r="B2497" s="294" t="s">
        <v>2834</v>
      </c>
      <c r="C2497" s="293" t="s">
        <v>307</v>
      </c>
      <c r="D2497" s="295" t="n">
        <v>26047.9</v>
      </c>
    </row>
    <row r="2498" customFormat="false" ht="12.8" hidden="false" customHeight="false" outlineLevel="0" collapsed="false">
      <c r="A2498" s="293" t="n">
        <v>102746</v>
      </c>
      <c r="B2498" s="294" t="s">
        <v>2835</v>
      </c>
      <c r="C2498" s="293" t="s">
        <v>307</v>
      </c>
      <c r="D2498" s="295" t="n">
        <v>18789.1</v>
      </c>
    </row>
    <row r="2499" customFormat="false" ht="12.8" hidden="false" customHeight="false" outlineLevel="0" collapsed="false">
      <c r="A2499" s="293" t="n">
        <v>102757</v>
      </c>
      <c r="B2499" s="294" t="s">
        <v>2836</v>
      </c>
      <c r="C2499" s="293" t="s">
        <v>307</v>
      </c>
      <c r="D2499" s="295" t="n">
        <v>33047.9</v>
      </c>
    </row>
    <row r="2500" customFormat="false" ht="12.8" hidden="false" customHeight="false" outlineLevel="0" collapsed="false">
      <c r="A2500" s="293" t="n">
        <v>102784</v>
      </c>
      <c r="B2500" s="294" t="s">
        <v>2837</v>
      </c>
      <c r="C2500" s="293" t="s">
        <v>307</v>
      </c>
      <c r="D2500" s="295" t="n">
        <v>41198.55</v>
      </c>
    </row>
    <row r="2501" customFormat="false" ht="12.8" hidden="false" customHeight="false" outlineLevel="0" collapsed="false">
      <c r="A2501" s="293" t="n">
        <v>102779</v>
      </c>
      <c r="B2501" s="294" t="s">
        <v>2838</v>
      </c>
      <c r="C2501" s="293" t="s">
        <v>307</v>
      </c>
      <c r="D2501" s="295" t="n">
        <v>10339.28</v>
      </c>
    </row>
    <row r="2502" customFormat="false" ht="12.8" hidden="false" customHeight="false" outlineLevel="0" collapsed="false">
      <c r="A2502" s="293" t="n">
        <v>102780</v>
      </c>
      <c r="B2502" s="294" t="s">
        <v>2839</v>
      </c>
      <c r="C2502" s="293" t="s">
        <v>307</v>
      </c>
      <c r="D2502" s="295" t="n">
        <v>11898.06</v>
      </c>
    </row>
    <row r="2503" customFormat="false" ht="12.8" hidden="false" customHeight="false" outlineLevel="0" collapsed="false">
      <c r="A2503" s="293" t="n">
        <v>102743</v>
      </c>
      <c r="B2503" s="294" t="s">
        <v>2840</v>
      </c>
      <c r="C2503" s="293" t="s">
        <v>307</v>
      </c>
      <c r="D2503" s="295" t="n">
        <v>5149.79</v>
      </c>
    </row>
    <row r="2504" customFormat="false" ht="12.8" hidden="false" customHeight="false" outlineLevel="0" collapsed="false">
      <c r="A2504" s="293" t="n">
        <v>102781</v>
      </c>
      <c r="B2504" s="294" t="s">
        <v>2841</v>
      </c>
      <c r="C2504" s="293" t="s">
        <v>307</v>
      </c>
      <c r="D2504" s="295" t="n">
        <v>17625.16</v>
      </c>
    </row>
    <row r="2505" customFormat="false" ht="12.8" hidden="false" customHeight="false" outlineLevel="0" collapsed="false">
      <c r="A2505" s="293" t="n">
        <v>102761</v>
      </c>
      <c r="B2505" s="294" t="s">
        <v>2842</v>
      </c>
      <c r="C2505" s="293" t="s">
        <v>307</v>
      </c>
      <c r="D2505" s="295" t="n">
        <v>14739.91</v>
      </c>
    </row>
    <row r="2506" customFormat="false" ht="12.8" hidden="false" customHeight="false" outlineLevel="0" collapsed="false">
      <c r="A2506" s="293" t="n">
        <v>102791</v>
      </c>
      <c r="B2506" s="294" t="s">
        <v>2843</v>
      </c>
      <c r="C2506" s="293" t="s">
        <v>307</v>
      </c>
      <c r="D2506" s="295" t="n">
        <v>37880.34</v>
      </c>
    </row>
    <row r="2507" customFormat="false" ht="12.8" hidden="false" customHeight="false" outlineLevel="0" collapsed="false">
      <c r="A2507" s="293" t="n">
        <v>102762</v>
      </c>
      <c r="B2507" s="294" t="s">
        <v>2844</v>
      </c>
      <c r="C2507" s="293" t="s">
        <v>307</v>
      </c>
      <c r="D2507" s="295" t="n">
        <v>22754.17</v>
      </c>
    </row>
    <row r="2508" customFormat="false" ht="12.8" hidden="false" customHeight="false" outlineLevel="0" collapsed="false">
      <c r="A2508" s="293" t="n">
        <v>102792</v>
      </c>
      <c r="B2508" s="294" t="s">
        <v>2845</v>
      </c>
      <c r="C2508" s="293" t="s">
        <v>307</v>
      </c>
      <c r="D2508" s="295" t="n">
        <v>61783.78</v>
      </c>
    </row>
    <row r="2509" customFormat="false" ht="12.8" hidden="false" customHeight="false" outlineLevel="0" collapsed="false">
      <c r="A2509" s="293" t="n">
        <v>102763</v>
      </c>
      <c r="B2509" s="294" t="s">
        <v>2846</v>
      </c>
      <c r="C2509" s="293" t="s">
        <v>307</v>
      </c>
      <c r="D2509" s="295" t="n">
        <v>31599.99</v>
      </c>
    </row>
    <row r="2510" customFormat="false" ht="12.8" hidden="false" customHeight="false" outlineLevel="0" collapsed="false">
      <c r="A2510" s="293" t="n">
        <v>102793</v>
      </c>
      <c r="B2510" s="294" t="s">
        <v>2847</v>
      </c>
      <c r="C2510" s="293" t="s">
        <v>307</v>
      </c>
      <c r="D2510" s="295" t="n">
        <v>83459.33</v>
      </c>
    </row>
    <row r="2511" customFormat="false" ht="12.8" hidden="false" customHeight="false" outlineLevel="0" collapsed="false">
      <c r="A2511" s="293" t="n">
        <v>102764</v>
      </c>
      <c r="B2511" s="294" t="s">
        <v>2848</v>
      </c>
      <c r="C2511" s="293" t="s">
        <v>307</v>
      </c>
      <c r="D2511" s="295" t="n">
        <v>44549.71</v>
      </c>
    </row>
    <row r="2512" customFormat="false" ht="12.8" hidden="false" customHeight="false" outlineLevel="0" collapsed="false">
      <c r="A2512" s="293" t="n">
        <v>102794</v>
      </c>
      <c r="B2512" s="294" t="s">
        <v>2849</v>
      </c>
      <c r="C2512" s="293" t="s">
        <v>307</v>
      </c>
      <c r="D2512" s="295" t="n">
        <v>119672.34</v>
      </c>
    </row>
    <row r="2513" customFormat="false" ht="12.8" hidden="false" customHeight="false" outlineLevel="0" collapsed="false">
      <c r="A2513" s="293" t="n">
        <v>102740</v>
      </c>
      <c r="B2513" s="294" t="s">
        <v>2850</v>
      </c>
      <c r="C2513" s="293" t="s">
        <v>307</v>
      </c>
      <c r="D2513" s="295" t="n">
        <v>6367.11</v>
      </c>
    </row>
    <row r="2514" customFormat="false" ht="12.8" hidden="false" customHeight="false" outlineLevel="0" collapsed="false">
      <c r="A2514" s="293" t="n">
        <v>102752</v>
      </c>
      <c r="B2514" s="294" t="s">
        <v>2851</v>
      </c>
      <c r="C2514" s="293" t="s">
        <v>307</v>
      </c>
      <c r="D2514" s="295" t="n">
        <v>8563.37</v>
      </c>
    </row>
    <row r="2515" customFormat="false" ht="12.8" hidden="false" customHeight="false" outlineLevel="0" collapsed="false">
      <c r="A2515" s="293" t="n">
        <v>102776</v>
      </c>
      <c r="B2515" s="294" t="s">
        <v>2852</v>
      </c>
      <c r="C2515" s="293" t="s">
        <v>307</v>
      </c>
      <c r="D2515" s="295" t="n">
        <v>15430.04</v>
      </c>
    </row>
    <row r="2516" customFormat="false" ht="12.8" hidden="false" customHeight="false" outlineLevel="0" collapsed="false">
      <c r="A2516" s="293" t="n">
        <v>102741</v>
      </c>
      <c r="B2516" s="294" t="s">
        <v>2853</v>
      </c>
      <c r="C2516" s="293" t="s">
        <v>307</v>
      </c>
      <c r="D2516" s="295" t="n">
        <v>8935.66</v>
      </c>
    </row>
    <row r="2517" customFormat="false" ht="12.8" hidden="false" customHeight="false" outlineLevel="0" collapsed="false">
      <c r="A2517" s="293" t="n">
        <v>102753</v>
      </c>
      <c r="B2517" s="294" t="s">
        <v>2854</v>
      </c>
      <c r="C2517" s="293" t="s">
        <v>307</v>
      </c>
      <c r="D2517" s="295" t="n">
        <v>12676.85</v>
      </c>
    </row>
    <row r="2518" customFormat="false" ht="12.8" hidden="false" customHeight="false" outlineLevel="0" collapsed="false">
      <c r="A2518" s="293" t="n">
        <v>102777</v>
      </c>
      <c r="B2518" s="294" t="s">
        <v>2855</v>
      </c>
      <c r="C2518" s="293" t="s">
        <v>307</v>
      </c>
      <c r="D2518" s="295" t="n">
        <v>23352.27</v>
      </c>
    </row>
    <row r="2519" customFormat="false" ht="12.8" hidden="false" customHeight="false" outlineLevel="0" collapsed="false">
      <c r="A2519" s="293" t="n">
        <v>102742</v>
      </c>
      <c r="B2519" s="294" t="s">
        <v>2856</v>
      </c>
      <c r="C2519" s="293" t="s">
        <v>307</v>
      </c>
      <c r="D2519" s="295" t="n">
        <v>15470.74</v>
      </c>
    </row>
    <row r="2520" customFormat="false" ht="12.8" hidden="false" customHeight="false" outlineLevel="0" collapsed="false">
      <c r="A2520" s="293" t="n">
        <v>102754</v>
      </c>
      <c r="B2520" s="294" t="s">
        <v>2857</v>
      </c>
      <c r="C2520" s="293" t="s">
        <v>307</v>
      </c>
      <c r="D2520" s="295" t="n">
        <v>24097.36</v>
      </c>
    </row>
    <row r="2521" customFormat="false" ht="12.8" hidden="false" customHeight="false" outlineLevel="0" collapsed="false">
      <c r="A2521" s="293" t="n">
        <v>102778</v>
      </c>
      <c r="B2521" s="294" t="s">
        <v>2858</v>
      </c>
      <c r="C2521" s="293" t="s">
        <v>307</v>
      </c>
      <c r="D2521" s="295" t="n">
        <v>35249.79</v>
      </c>
    </row>
    <row r="2522" customFormat="false" ht="12.8" hidden="false" customHeight="false" outlineLevel="0" collapsed="false">
      <c r="A2522" s="293" t="n">
        <v>102737</v>
      </c>
      <c r="B2522" s="294" t="s">
        <v>2859</v>
      </c>
      <c r="C2522" s="293" t="s">
        <v>307</v>
      </c>
      <c r="D2522" s="295" t="n">
        <v>1239.2</v>
      </c>
    </row>
    <row r="2523" customFormat="false" ht="12.8" hidden="false" customHeight="false" outlineLevel="0" collapsed="false">
      <c r="A2523" s="293" t="n">
        <v>102773</v>
      </c>
      <c r="B2523" s="294" t="s">
        <v>2860</v>
      </c>
      <c r="C2523" s="293" t="s">
        <v>307</v>
      </c>
      <c r="D2523" s="295" t="n">
        <v>10339.28</v>
      </c>
    </row>
    <row r="2524" customFormat="false" ht="12.8" hidden="false" customHeight="false" outlineLevel="0" collapsed="false">
      <c r="A2524" s="293" t="n">
        <v>102738</v>
      </c>
      <c r="B2524" s="294" t="s">
        <v>2861</v>
      </c>
      <c r="C2524" s="293" t="s">
        <v>307</v>
      </c>
      <c r="D2524" s="295" t="n">
        <v>2537.3</v>
      </c>
    </row>
    <row r="2525" customFormat="false" ht="12.8" hidden="false" customHeight="false" outlineLevel="0" collapsed="false">
      <c r="A2525" s="293" t="n">
        <v>102750</v>
      </c>
      <c r="B2525" s="294" t="s">
        <v>2862</v>
      </c>
      <c r="C2525" s="293" t="s">
        <v>307</v>
      </c>
      <c r="D2525" s="295" t="n">
        <v>3093.77</v>
      </c>
    </row>
    <row r="2526" customFormat="false" ht="12.8" hidden="false" customHeight="false" outlineLevel="0" collapsed="false">
      <c r="A2526" s="293" t="n">
        <v>102774</v>
      </c>
      <c r="B2526" s="294" t="s">
        <v>2863</v>
      </c>
      <c r="C2526" s="293" t="s">
        <v>307</v>
      </c>
      <c r="D2526" s="295" t="n">
        <v>10339.28</v>
      </c>
    </row>
    <row r="2527" customFormat="false" ht="12.8" hidden="false" customHeight="false" outlineLevel="0" collapsed="false">
      <c r="A2527" s="293" t="n">
        <v>102739</v>
      </c>
      <c r="B2527" s="294" t="s">
        <v>2864</v>
      </c>
      <c r="C2527" s="293" t="s">
        <v>307</v>
      </c>
      <c r="D2527" s="295" t="n">
        <v>4248.49</v>
      </c>
    </row>
    <row r="2528" customFormat="false" ht="12.8" hidden="false" customHeight="false" outlineLevel="0" collapsed="false">
      <c r="A2528" s="293" t="n">
        <v>102751</v>
      </c>
      <c r="B2528" s="294" t="s">
        <v>2865</v>
      </c>
      <c r="C2528" s="293" t="s">
        <v>307</v>
      </c>
      <c r="D2528" s="295" t="n">
        <v>5375.06</v>
      </c>
    </row>
    <row r="2529" customFormat="false" ht="12.8" hidden="false" customHeight="false" outlineLevel="0" collapsed="false">
      <c r="A2529" s="293" t="n">
        <v>102775</v>
      </c>
      <c r="B2529" s="294" t="s">
        <v>2866</v>
      </c>
      <c r="C2529" s="293" t="s">
        <v>307</v>
      </c>
      <c r="D2529" s="295" t="n">
        <v>15430.04</v>
      </c>
    </row>
    <row r="2530" customFormat="false" ht="12.8" hidden="false" customHeight="false" outlineLevel="0" collapsed="false">
      <c r="A2530" s="293" t="n">
        <v>102769</v>
      </c>
      <c r="B2530" s="294" t="s">
        <v>2867</v>
      </c>
      <c r="C2530" s="293" t="s">
        <v>307</v>
      </c>
      <c r="D2530" s="295" t="n">
        <v>21274.94</v>
      </c>
    </row>
    <row r="2531" customFormat="false" ht="12.8" hidden="false" customHeight="false" outlineLevel="0" collapsed="false">
      <c r="A2531" s="293" t="n">
        <v>102799</v>
      </c>
      <c r="B2531" s="294" t="s">
        <v>2868</v>
      </c>
      <c r="C2531" s="293" t="s">
        <v>307</v>
      </c>
      <c r="D2531" s="295" t="n">
        <v>41267.01</v>
      </c>
    </row>
    <row r="2532" customFormat="false" ht="12.8" hidden="false" customHeight="false" outlineLevel="0" collapsed="false">
      <c r="A2532" s="293" t="n">
        <v>102770</v>
      </c>
      <c r="B2532" s="294" t="s">
        <v>2869</v>
      </c>
      <c r="C2532" s="293" t="s">
        <v>307</v>
      </c>
      <c r="D2532" s="295" t="n">
        <v>32618.38</v>
      </c>
    </row>
    <row r="2533" customFormat="false" ht="12.8" hidden="false" customHeight="false" outlineLevel="0" collapsed="false">
      <c r="A2533" s="293" t="n">
        <v>102800</v>
      </c>
      <c r="B2533" s="294" t="s">
        <v>2870</v>
      </c>
      <c r="C2533" s="293" t="s">
        <v>307</v>
      </c>
      <c r="D2533" s="295" t="n">
        <v>71767.94</v>
      </c>
    </row>
    <row r="2534" customFormat="false" ht="12.8" hidden="false" customHeight="false" outlineLevel="0" collapsed="false">
      <c r="A2534" s="293" t="n">
        <v>102771</v>
      </c>
      <c r="B2534" s="294" t="s">
        <v>2871</v>
      </c>
      <c r="C2534" s="293" t="s">
        <v>307</v>
      </c>
      <c r="D2534" s="295" t="n">
        <v>45538.1</v>
      </c>
    </row>
    <row r="2535" customFormat="false" ht="12.8" hidden="false" customHeight="false" outlineLevel="0" collapsed="false">
      <c r="A2535" s="293" t="n">
        <v>102801</v>
      </c>
      <c r="B2535" s="294" t="s">
        <v>2872</v>
      </c>
      <c r="C2535" s="293" t="s">
        <v>307</v>
      </c>
      <c r="D2535" s="295" t="n">
        <v>100668.96</v>
      </c>
    </row>
    <row r="2536" customFormat="false" ht="12.8" hidden="false" customHeight="false" outlineLevel="0" collapsed="false">
      <c r="A2536" s="293" t="n">
        <v>102772</v>
      </c>
      <c r="B2536" s="294" t="s">
        <v>2873</v>
      </c>
      <c r="C2536" s="293" t="s">
        <v>307</v>
      </c>
      <c r="D2536" s="295" t="n">
        <v>64002.62</v>
      </c>
    </row>
    <row r="2537" customFormat="false" ht="12.8" hidden="false" customHeight="false" outlineLevel="0" collapsed="false">
      <c r="A2537" s="293" t="n">
        <v>102802</v>
      </c>
      <c r="B2537" s="294" t="s">
        <v>2874</v>
      </c>
      <c r="C2537" s="293" t="s">
        <v>307</v>
      </c>
      <c r="D2537" s="295" t="n">
        <v>120765.26</v>
      </c>
    </row>
    <row r="2538" customFormat="false" ht="12.8" hidden="false" customHeight="false" outlineLevel="0" collapsed="false">
      <c r="A2538" s="293" t="n">
        <v>102747</v>
      </c>
      <c r="B2538" s="294" t="s">
        <v>2875</v>
      </c>
      <c r="C2538" s="293" t="s">
        <v>307</v>
      </c>
      <c r="D2538" s="295" t="n">
        <v>9576.71</v>
      </c>
    </row>
    <row r="2539" customFormat="false" ht="12.8" hidden="false" customHeight="false" outlineLevel="0" collapsed="false">
      <c r="A2539" s="293" t="n">
        <v>102758</v>
      </c>
      <c r="B2539" s="294" t="s">
        <v>2876</v>
      </c>
      <c r="C2539" s="293" t="s">
        <v>307</v>
      </c>
      <c r="D2539" s="295" t="n">
        <v>15379.1</v>
      </c>
    </row>
    <row r="2540" customFormat="false" ht="12.8" hidden="false" customHeight="false" outlineLevel="0" collapsed="false">
      <c r="A2540" s="293" t="n">
        <v>102788</v>
      </c>
      <c r="B2540" s="294" t="s">
        <v>2877</v>
      </c>
      <c r="C2540" s="293" t="s">
        <v>307</v>
      </c>
      <c r="D2540" s="295" t="n">
        <v>21718.26</v>
      </c>
    </row>
    <row r="2541" customFormat="false" ht="12.8" hidden="false" customHeight="false" outlineLevel="0" collapsed="false">
      <c r="A2541" s="293" t="n">
        <v>102748</v>
      </c>
      <c r="B2541" s="294" t="s">
        <v>2878</v>
      </c>
      <c r="C2541" s="293" t="s">
        <v>307</v>
      </c>
      <c r="D2541" s="295" t="n">
        <v>13399.77</v>
      </c>
    </row>
    <row r="2542" customFormat="false" ht="12.8" hidden="false" customHeight="false" outlineLevel="0" collapsed="false">
      <c r="A2542" s="293" t="n">
        <v>102759</v>
      </c>
      <c r="B2542" s="294" t="s">
        <v>2879</v>
      </c>
      <c r="C2542" s="293" t="s">
        <v>307</v>
      </c>
      <c r="D2542" s="295" t="n">
        <v>22879.64</v>
      </c>
    </row>
    <row r="2543" customFormat="false" ht="12.8" hidden="false" customHeight="false" outlineLevel="0" collapsed="false">
      <c r="A2543" s="293" t="n">
        <v>102789</v>
      </c>
      <c r="B2543" s="294" t="s">
        <v>2880</v>
      </c>
      <c r="C2543" s="293" t="s">
        <v>307</v>
      </c>
      <c r="D2543" s="295" t="n">
        <v>28590.71</v>
      </c>
    </row>
    <row r="2544" customFormat="false" ht="12.8" hidden="false" customHeight="false" outlineLevel="0" collapsed="false">
      <c r="A2544" s="293" t="n">
        <v>102749</v>
      </c>
      <c r="B2544" s="294" t="s">
        <v>2881</v>
      </c>
      <c r="C2544" s="293" t="s">
        <v>307</v>
      </c>
      <c r="D2544" s="295" t="n">
        <v>23003.61</v>
      </c>
    </row>
    <row r="2545" customFormat="false" ht="12.8" hidden="false" customHeight="false" outlineLevel="0" collapsed="false">
      <c r="A2545" s="293" t="n">
        <v>102760</v>
      </c>
      <c r="B2545" s="294" t="s">
        <v>2882</v>
      </c>
      <c r="C2545" s="293" t="s">
        <v>307</v>
      </c>
      <c r="D2545" s="295" t="n">
        <v>42165.72</v>
      </c>
    </row>
    <row r="2546" customFormat="false" ht="12.8" hidden="false" customHeight="false" outlineLevel="0" collapsed="false">
      <c r="A2546" s="293" t="n">
        <v>102790</v>
      </c>
      <c r="B2546" s="294" t="s">
        <v>2883</v>
      </c>
      <c r="C2546" s="293" t="s">
        <v>307</v>
      </c>
      <c r="D2546" s="295" t="n">
        <v>47571.81</v>
      </c>
    </row>
    <row r="2547" customFormat="false" ht="12.8" hidden="false" customHeight="false" outlineLevel="0" collapsed="false">
      <c r="A2547" s="293" t="n">
        <v>102785</v>
      </c>
      <c r="B2547" s="294" t="s">
        <v>2884</v>
      </c>
      <c r="C2547" s="293" t="s">
        <v>307</v>
      </c>
      <c r="D2547" s="295" t="n">
        <v>11898.06</v>
      </c>
    </row>
    <row r="2548" customFormat="false" ht="12.8" hidden="false" customHeight="false" outlineLevel="0" collapsed="false">
      <c r="A2548" s="293" t="n">
        <v>102786</v>
      </c>
      <c r="B2548" s="294" t="s">
        <v>2885</v>
      </c>
      <c r="C2548" s="293" t="s">
        <v>307</v>
      </c>
      <c r="D2548" s="295" t="n">
        <v>13321</v>
      </c>
    </row>
    <row r="2549" customFormat="false" ht="12.8" hidden="false" customHeight="false" outlineLevel="0" collapsed="false">
      <c r="A2549" s="293" t="n">
        <v>102787</v>
      </c>
      <c r="B2549" s="294" t="s">
        <v>2886</v>
      </c>
      <c r="C2549" s="293" t="s">
        <v>307</v>
      </c>
      <c r="D2549" s="295" t="n">
        <v>19684.45</v>
      </c>
    </row>
    <row r="2550" customFormat="false" ht="12.8" hidden="false" customHeight="false" outlineLevel="0" collapsed="false">
      <c r="A2550" s="293" t="n">
        <v>102736</v>
      </c>
      <c r="B2550" s="294" t="s">
        <v>2887</v>
      </c>
      <c r="C2550" s="293" t="s">
        <v>1914</v>
      </c>
      <c r="D2550" s="295" t="n">
        <v>749.98</v>
      </c>
    </row>
    <row r="2551" customFormat="false" ht="12.8" hidden="false" customHeight="false" outlineLevel="0" collapsed="false">
      <c r="A2551" s="293" t="n">
        <v>102727</v>
      </c>
      <c r="B2551" s="294" t="s">
        <v>2888</v>
      </c>
      <c r="C2551" s="293" t="s">
        <v>1826</v>
      </c>
      <c r="D2551" s="295" t="n">
        <v>112.3</v>
      </c>
    </row>
    <row r="2552" customFormat="false" ht="12.8" hidden="false" customHeight="false" outlineLevel="0" collapsed="false">
      <c r="A2552" s="293" t="n">
        <v>102112</v>
      </c>
      <c r="B2552" s="294" t="s">
        <v>2889</v>
      </c>
      <c r="C2552" s="293" t="s">
        <v>307</v>
      </c>
      <c r="D2552" s="295" t="n">
        <v>175.74</v>
      </c>
    </row>
    <row r="2553" customFormat="false" ht="12.8" hidden="false" customHeight="false" outlineLevel="0" collapsed="false">
      <c r="A2553" s="293" t="n">
        <v>102111</v>
      </c>
      <c r="B2553" s="294" t="s">
        <v>2890</v>
      </c>
      <c r="C2553" s="293" t="s">
        <v>307</v>
      </c>
      <c r="D2553" s="295" t="n">
        <v>1126.36</v>
      </c>
    </row>
    <row r="2554" customFormat="false" ht="12.8" hidden="false" customHeight="false" outlineLevel="0" collapsed="false">
      <c r="A2554" s="293" t="n">
        <v>102114</v>
      </c>
      <c r="B2554" s="294" t="s">
        <v>2891</v>
      </c>
      <c r="C2554" s="293" t="s">
        <v>307</v>
      </c>
      <c r="D2554" s="295" t="n">
        <v>180.08</v>
      </c>
    </row>
    <row r="2555" customFormat="false" ht="12.8" hidden="false" customHeight="false" outlineLevel="0" collapsed="false">
      <c r="A2555" s="293" t="n">
        <v>102113</v>
      </c>
      <c r="B2555" s="294" t="s">
        <v>2892</v>
      </c>
      <c r="C2555" s="293" t="s">
        <v>307</v>
      </c>
      <c r="D2555" s="295" t="n">
        <v>1782.51</v>
      </c>
    </row>
    <row r="2556" customFormat="false" ht="12.8" hidden="false" customHeight="false" outlineLevel="0" collapsed="false">
      <c r="A2556" s="293" t="n">
        <v>102117</v>
      </c>
      <c r="B2556" s="294" t="s">
        <v>2893</v>
      </c>
      <c r="C2556" s="293" t="s">
        <v>307</v>
      </c>
      <c r="D2556" s="295" t="n">
        <v>185.34</v>
      </c>
    </row>
    <row r="2557" customFormat="false" ht="12.8" hidden="false" customHeight="false" outlineLevel="0" collapsed="false">
      <c r="A2557" s="293" t="n">
        <v>102116</v>
      </c>
      <c r="B2557" s="294" t="s">
        <v>2894</v>
      </c>
      <c r="C2557" s="293" t="s">
        <v>307</v>
      </c>
      <c r="D2557" s="295" t="n">
        <v>1903.14</v>
      </c>
    </row>
    <row r="2558" customFormat="false" ht="12.8" hidden="false" customHeight="false" outlineLevel="0" collapsed="false">
      <c r="A2558" s="293" t="n">
        <v>102132</v>
      </c>
      <c r="B2558" s="294" t="s">
        <v>2895</v>
      </c>
      <c r="C2558" s="293" t="s">
        <v>307</v>
      </c>
      <c r="D2558" s="295" t="s">
        <v>1832</v>
      </c>
    </row>
    <row r="2559" customFormat="false" ht="12.8" hidden="false" customHeight="false" outlineLevel="0" collapsed="false">
      <c r="A2559" s="293" t="n">
        <v>102115</v>
      </c>
      <c r="B2559" s="294" t="s">
        <v>2896</v>
      </c>
      <c r="C2559" s="293" t="s">
        <v>307</v>
      </c>
      <c r="D2559" s="295" t="n">
        <v>3101.41</v>
      </c>
    </row>
    <row r="2560" customFormat="false" ht="12.8" hidden="false" customHeight="false" outlineLevel="0" collapsed="false">
      <c r="A2560" s="293" t="n">
        <v>102123</v>
      </c>
      <c r="B2560" s="294" t="s">
        <v>2897</v>
      </c>
      <c r="C2560" s="293" t="s">
        <v>307</v>
      </c>
      <c r="D2560" s="295" t="n">
        <v>250.78</v>
      </c>
    </row>
    <row r="2561" customFormat="false" ht="12.8" hidden="false" customHeight="false" outlineLevel="0" collapsed="false">
      <c r="A2561" s="293" t="n">
        <v>102122</v>
      </c>
      <c r="B2561" s="294" t="s">
        <v>2898</v>
      </c>
      <c r="C2561" s="293" t="s">
        <v>307</v>
      </c>
      <c r="D2561" s="295" t="n">
        <v>8704.18</v>
      </c>
    </row>
    <row r="2562" customFormat="false" ht="12.8" hidden="false" customHeight="false" outlineLevel="0" collapsed="false">
      <c r="A2562" s="293" t="n">
        <v>102119</v>
      </c>
      <c r="B2562" s="294" t="s">
        <v>2899</v>
      </c>
      <c r="C2562" s="293" t="s">
        <v>307</v>
      </c>
      <c r="D2562" s="295" t="n">
        <v>189.88</v>
      </c>
    </row>
    <row r="2563" customFormat="false" ht="12.8" hidden="false" customHeight="false" outlineLevel="0" collapsed="false">
      <c r="A2563" s="293" t="n">
        <v>102118</v>
      </c>
      <c r="B2563" s="294" t="s">
        <v>2900</v>
      </c>
      <c r="C2563" s="293" t="s">
        <v>307</v>
      </c>
      <c r="D2563" s="295" t="n">
        <v>2586.75</v>
      </c>
    </row>
    <row r="2564" customFormat="false" ht="12.8" hidden="false" customHeight="false" outlineLevel="0" collapsed="false">
      <c r="A2564" s="293" t="n">
        <v>102133</v>
      </c>
      <c r="B2564" s="294" t="s">
        <v>2901</v>
      </c>
      <c r="C2564" s="293" t="s">
        <v>307</v>
      </c>
      <c r="D2564" s="295" t="s">
        <v>1832</v>
      </c>
    </row>
    <row r="2565" customFormat="false" ht="12.8" hidden="false" customHeight="false" outlineLevel="0" collapsed="false">
      <c r="A2565" s="293" t="n">
        <v>102127</v>
      </c>
      <c r="B2565" s="294" t="s">
        <v>2902</v>
      </c>
      <c r="C2565" s="293" t="s">
        <v>307</v>
      </c>
      <c r="D2565" s="295" t="n">
        <v>732.85</v>
      </c>
    </row>
    <row r="2566" customFormat="false" ht="12.8" hidden="false" customHeight="false" outlineLevel="0" collapsed="false">
      <c r="A2566" s="293" t="n">
        <v>102126</v>
      </c>
      <c r="B2566" s="294" t="s">
        <v>2903</v>
      </c>
      <c r="C2566" s="293" t="s">
        <v>307</v>
      </c>
      <c r="D2566" s="295" t="n">
        <v>8617.22</v>
      </c>
    </row>
    <row r="2567" customFormat="false" ht="12.8" hidden="false" customHeight="false" outlineLevel="0" collapsed="false">
      <c r="A2567" s="293" t="n">
        <v>102137</v>
      </c>
      <c r="B2567" s="294" t="s">
        <v>2904</v>
      </c>
      <c r="C2567" s="293" t="s">
        <v>307</v>
      </c>
      <c r="D2567" s="295" t="n">
        <v>92.91</v>
      </c>
    </row>
    <row r="2568" customFormat="false" ht="12.8" hidden="false" customHeight="false" outlineLevel="0" collapsed="false">
      <c r="A2568" s="293" t="n">
        <v>102136</v>
      </c>
      <c r="B2568" s="294" t="s">
        <v>2905</v>
      </c>
      <c r="C2568" s="293" t="s">
        <v>307</v>
      </c>
      <c r="D2568" s="295" t="n">
        <v>101.1</v>
      </c>
    </row>
    <row r="2569" customFormat="false" ht="12.8" hidden="false" customHeight="false" outlineLevel="0" collapsed="false">
      <c r="A2569" s="293" t="n">
        <v>102121</v>
      </c>
      <c r="B2569" s="294" t="s">
        <v>2906</v>
      </c>
      <c r="C2569" s="293" t="s">
        <v>307</v>
      </c>
      <c r="D2569" s="295" t="n">
        <v>237.27</v>
      </c>
    </row>
    <row r="2570" customFormat="false" ht="12.8" hidden="false" customHeight="false" outlineLevel="0" collapsed="false">
      <c r="A2570" s="293" t="n">
        <v>102120</v>
      </c>
      <c r="B2570" s="294" t="s">
        <v>2907</v>
      </c>
      <c r="C2570" s="293" t="s">
        <v>307</v>
      </c>
      <c r="D2570" s="295" t="s">
        <v>1832</v>
      </c>
    </row>
    <row r="2571" customFormat="false" ht="12.8" hidden="false" customHeight="false" outlineLevel="0" collapsed="false">
      <c r="A2571" s="293" t="n">
        <v>102138</v>
      </c>
      <c r="B2571" s="294" t="s">
        <v>2908</v>
      </c>
      <c r="C2571" s="293" t="s">
        <v>307</v>
      </c>
      <c r="D2571" s="295" t="n">
        <v>272.76</v>
      </c>
    </row>
    <row r="2572" customFormat="false" ht="12.8" hidden="false" customHeight="false" outlineLevel="0" collapsed="false">
      <c r="A2572" s="293" t="n">
        <v>102334</v>
      </c>
      <c r="B2572" s="294" t="s">
        <v>2909</v>
      </c>
      <c r="C2572" s="293" t="s">
        <v>307</v>
      </c>
      <c r="D2572" s="295" t="s">
        <v>1832</v>
      </c>
    </row>
    <row r="2573" customFormat="false" ht="12.8" hidden="false" customHeight="false" outlineLevel="0" collapsed="false">
      <c r="A2573" s="293" t="n">
        <v>102129</v>
      </c>
      <c r="B2573" s="294" t="s">
        <v>2910</v>
      </c>
      <c r="C2573" s="293" t="s">
        <v>307</v>
      </c>
      <c r="D2573" s="295" t="n">
        <v>1134.55</v>
      </c>
    </row>
    <row r="2574" customFormat="false" ht="12.8" hidden="false" customHeight="false" outlineLevel="0" collapsed="false">
      <c r="A2574" s="293" t="n">
        <v>102128</v>
      </c>
      <c r="B2574" s="294" t="s">
        <v>2911</v>
      </c>
      <c r="C2574" s="293" t="s">
        <v>307</v>
      </c>
      <c r="D2574" s="295" t="s">
        <v>1832</v>
      </c>
    </row>
    <row r="2575" customFormat="false" ht="12.8" hidden="false" customHeight="false" outlineLevel="0" collapsed="false">
      <c r="A2575" s="293" t="n">
        <v>102131</v>
      </c>
      <c r="B2575" s="294" t="s">
        <v>2912</v>
      </c>
      <c r="C2575" s="293" t="s">
        <v>307</v>
      </c>
      <c r="D2575" s="295" t="n">
        <v>1134.55</v>
      </c>
    </row>
    <row r="2576" customFormat="false" ht="12.8" hidden="false" customHeight="false" outlineLevel="0" collapsed="false">
      <c r="A2576" s="293" t="n">
        <v>102130</v>
      </c>
      <c r="B2576" s="294" t="s">
        <v>2913</v>
      </c>
      <c r="C2576" s="293" t="s">
        <v>307</v>
      </c>
      <c r="D2576" s="295" t="s">
        <v>1832</v>
      </c>
    </row>
    <row r="2577" customFormat="false" ht="12.8" hidden="false" customHeight="false" outlineLevel="0" collapsed="false">
      <c r="A2577" s="293" t="n">
        <v>102134</v>
      </c>
      <c r="B2577" s="294" t="s">
        <v>2914</v>
      </c>
      <c r="C2577" s="293" t="s">
        <v>307</v>
      </c>
      <c r="D2577" s="295" t="s">
        <v>1832</v>
      </c>
    </row>
    <row r="2578" customFormat="false" ht="12.8" hidden="false" customHeight="false" outlineLevel="0" collapsed="false">
      <c r="A2578" s="293" t="n">
        <v>102135</v>
      </c>
      <c r="B2578" s="294" t="s">
        <v>2915</v>
      </c>
      <c r="C2578" s="293" t="s">
        <v>307</v>
      </c>
      <c r="D2578" s="295" t="s">
        <v>1832</v>
      </c>
    </row>
    <row r="2579" customFormat="false" ht="12.8" hidden="false" customHeight="false" outlineLevel="0" collapsed="false">
      <c r="A2579" s="293" t="n">
        <v>104941</v>
      </c>
      <c r="B2579" s="294" t="s">
        <v>2916</v>
      </c>
      <c r="C2579" s="293" t="s">
        <v>1826</v>
      </c>
      <c r="D2579" s="295" t="s">
        <v>1832</v>
      </c>
    </row>
    <row r="2580" customFormat="false" ht="12.8" hidden="false" customHeight="false" outlineLevel="0" collapsed="false">
      <c r="A2580" s="293" t="n">
        <v>104942</v>
      </c>
      <c r="B2580" s="294" t="s">
        <v>2917</v>
      </c>
      <c r="C2580" s="293" t="s">
        <v>1826</v>
      </c>
      <c r="D2580" s="295" t="s">
        <v>1832</v>
      </c>
    </row>
    <row r="2581" customFormat="false" ht="12.8" hidden="false" customHeight="false" outlineLevel="0" collapsed="false">
      <c r="A2581" s="293" t="n">
        <v>104940</v>
      </c>
      <c r="B2581" s="294" t="s">
        <v>2918</v>
      </c>
      <c r="C2581" s="293" t="s">
        <v>307</v>
      </c>
      <c r="D2581" s="295" t="s">
        <v>1832</v>
      </c>
    </row>
    <row r="2582" customFormat="false" ht="12.8" hidden="false" customHeight="false" outlineLevel="0" collapsed="false">
      <c r="A2582" s="293" t="n">
        <v>104943</v>
      </c>
      <c r="B2582" s="294" t="s">
        <v>2919</v>
      </c>
      <c r="C2582" s="293" t="s">
        <v>1826</v>
      </c>
      <c r="D2582" s="295" t="s">
        <v>1832</v>
      </c>
    </row>
    <row r="2583" customFormat="false" ht="12.8" hidden="false" customHeight="false" outlineLevel="0" collapsed="false">
      <c r="A2583" s="293" t="n">
        <v>101801</v>
      </c>
      <c r="B2583" s="294" t="s">
        <v>2920</v>
      </c>
      <c r="C2583" s="293" t="s">
        <v>307</v>
      </c>
      <c r="D2583" s="295" t="n">
        <v>1091.12</v>
      </c>
    </row>
    <row r="2584" customFormat="false" ht="12.8" hidden="false" customHeight="false" outlineLevel="0" collapsed="false">
      <c r="A2584" s="293" t="n">
        <v>101800</v>
      </c>
      <c r="B2584" s="294" t="s">
        <v>2921</v>
      </c>
      <c r="C2584" s="293" t="s">
        <v>307</v>
      </c>
      <c r="D2584" s="295" t="n">
        <v>1442.48</v>
      </c>
    </row>
    <row r="2585" customFormat="false" ht="12.8" hidden="false" customHeight="false" outlineLevel="0" collapsed="false">
      <c r="A2585" s="293" t="n">
        <v>98108</v>
      </c>
      <c r="B2585" s="294" t="s">
        <v>2922</v>
      </c>
      <c r="C2585" s="293" t="s">
        <v>307</v>
      </c>
      <c r="D2585" s="295" t="n">
        <v>539.83</v>
      </c>
    </row>
    <row r="2586" customFormat="false" ht="12.8" hidden="false" customHeight="false" outlineLevel="0" collapsed="false">
      <c r="A2586" s="293" t="n">
        <v>98105</v>
      </c>
      <c r="B2586" s="294" t="s">
        <v>2923</v>
      </c>
      <c r="C2586" s="293" t="s">
        <v>307</v>
      </c>
      <c r="D2586" s="295" t="n">
        <v>670.5</v>
      </c>
    </row>
    <row r="2587" customFormat="false" ht="12.8" hidden="false" customHeight="false" outlineLevel="0" collapsed="false">
      <c r="A2587" s="293" t="n">
        <v>98109</v>
      </c>
      <c r="B2587" s="294" t="s">
        <v>2924</v>
      </c>
      <c r="C2587" s="293" t="s">
        <v>307</v>
      </c>
      <c r="D2587" s="295" t="n">
        <v>875.41</v>
      </c>
    </row>
    <row r="2588" customFormat="false" ht="12.8" hidden="false" customHeight="false" outlineLevel="0" collapsed="false">
      <c r="A2588" s="293" t="n">
        <v>98106</v>
      </c>
      <c r="B2588" s="294" t="s">
        <v>2925</v>
      </c>
      <c r="C2588" s="293" t="s">
        <v>307</v>
      </c>
      <c r="D2588" s="295" t="n">
        <v>1101.96</v>
      </c>
    </row>
    <row r="2589" customFormat="false" ht="12.8" hidden="false" customHeight="false" outlineLevel="0" collapsed="false">
      <c r="A2589" s="293" t="n">
        <v>98110</v>
      </c>
      <c r="B2589" s="294" t="s">
        <v>2926</v>
      </c>
      <c r="C2589" s="293" t="s">
        <v>307</v>
      </c>
      <c r="D2589" s="295" t="n">
        <v>411.55</v>
      </c>
    </row>
    <row r="2590" customFormat="false" ht="12.8" hidden="false" customHeight="false" outlineLevel="0" collapsed="false">
      <c r="A2590" s="293" t="n">
        <v>98107</v>
      </c>
      <c r="B2590" s="294" t="s">
        <v>2927</v>
      </c>
      <c r="C2590" s="293" t="s">
        <v>307</v>
      </c>
      <c r="D2590" s="295" t="n">
        <v>302.03</v>
      </c>
    </row>
    <row r="2591" customFormat="false" ht="12.8" hidden="false" customHeight="false" outlineLevel="0" collapsed="false">
      <c r="A2591" s="293" t="n">
        <v>98104</v>
      </c>
      <c r="B2591" s="294" t="s">
        <v>2928</v>
      </c>
      <c r="C2591" s="293" t="s">
        <v>307</v>
      </c>
      <c r="D2591" s="295" t="n">
        <v>382.93</v>
      </c>
    </row>
    <row r="2592" customFormat="false" ht="12.8" hidden="false" customHeight="false" outlineLevel="0" collapsed="false">
      <c r="A2592" s="293" t="n">
        <v>98102</v>
      </c>
      <c r="B2592" s="294" t="s">
        <v>2929</v>
      </c>
      <c r="C2592" s="293" t="s">
        <v>307</v>
      </c>
      <c r="D2592" s="295" t="n">
        <v>179.39</v>
      </c>
    </row>
    <row r="2593" customFormat="false" ht="12.8" hidden="false" customHeight="false" outlineLevel="0" collapsed="false">
      <c r="A2593" s="293" t="n">
        <v>98111</v>
      </c>
      <c r="B2593" s="294" t="s">
        <v>2930</v>
      </c>
      <c r="C2593" s="293" t="s">
        <v>307</v>
      </c>
      <c r="D2593" s="295" t="n">
        <v>56.3</v>
      </c>
    </row>
    <row r="2594" customFormat="false" ht="12.8" hidden="false" customHeight="false" outlineLevel="0" collapsed="false">
      <c r="A2594" s="293" t="n">
        <v>97891</v>
      </c>
      <c r="B2594" s="294" t="s">
        <v>2931</v>
      </c>
      <c r="C2594" s="293" t="s">
        <v>307</v>
      </c>
      <c r="D2594" s="295" t="n">
        <v>229.91</v>
      </c>
    </row>
    <row r="2595" customFormat="false" ht="12.8" hidden="false" customHeight="false" outlineLevel="0" collapsed="false">
      <c r="A2595" s="293" t="n">
        <v>97892</v>
      </c>
      <c r="B2595" s="294" t="s">
        <v>2932</v>
      </c>
      <c r="C2595" s="293" t="s">
        <v>307</v>
      </c>
      <c r="D2595" s="295" t="n">
        <v>427.47</v>
      </c>
    </row>
    <row r="2596" customFormat="false" ht="12.8" hidden="false" customHeight="false" outlineLevel="0" collapsed="false">
      <c r="A2596" s="293" t="n">
        <v>97893</v>
      </c>
      <c r="B2596" s="294" t="s">
        <v>2933</v>
      </c>
      <c r="C2596" s="293" t="s">
        <v>307</v>
      </c>
      <c r="D2596" s="295" t="n">
        <v>591.82</v>
      </c>
    </row>
    <row r="2597" customFormat="false" ht="12.8" hidden="false" customHeight="false" outlineLevel="0" collapsed="false">
      <c r="A2597" s="293" t="n">
        <v>97894</v>
      </c>
      <c r="B2597" s="294" t="s">
        <v>2934</v>
      </c>
      <c r="C2597" s="293" t="s">
        <v>307</v>
      </c>
      <c r="D2597" s="295" t="n">
        <v>648.44</v>
      </c>
    </row>
    <row r="2598" customFormat="false" ht="12.8" hidden="false" customHeight="false" outlineLevel="0" collapsed="false">
      <c r="A2598" s="293" t="n">
        <v>97886</v>
      </c>
      <c r="B2598" s="294" t="s">
        <v>2935</v>
      </c>
      <c r="C2598" s="293" t="s">
        <v>307</v>
      </c>
      <c r="D2598" s="295" t="n">
        <v>178.87</v>
      </c>
    </row>
    <row r="2599" customFormat="false" ht="12.8" hidden="false" customHeight="false" outlineLevel="0" collapsed="false">
      <c r="A2599" s="293" t="n">
        <v>97887</v>
      </c>
      <c r="B2599" s="294" t="s">
        <v>2936</v>
      </c>
      <c r="C2599" s="293" t="s">
        <v>307</v>
      </c>
      <c r="D2599" s="295" t="n">
        <v>280.48</v>
      </c>
    </row>
    <row r="2600" customFormat="false" ht="12.8" hidden="false" customHeight="false" outlineLevel="0" collapsed="false">
      <c r="A2600" s="293" t="n">
        <v>97888</v>
      </c>
      <c r="B2600" s="294" t="s">
        <v>2937</v>
      </c>
      <c r="C2600" s="293" t="s">
        <v>307</v>
      </c>
      <c r="D2600" s="295" t="n">
        <v>534.41</v>
      </c>
    </row>
    <row r="2601" customFormat="false" ht="12.8" hidden="false" customHeight="false" outlineLevel="0" collapsed="false">
      <c r="A2601" s="293" t="n">
        <v>97889</v>
      </c>
      <c r="B2601" s="294" t="s">
        <v>2938</v>
      </c>
      <c r="C2601" s="293" t="s">
        <v>307</v>
      </c>
      <c r="D2601" s="295" t="n">
        <v>728.21</v>
      </c>
    </row>
    <row r="2602" customFormat="false" ht="12.8" hidden="false" customHeight="false" outlineLevel="0" collapsed="false">
      <c r="A2602" s="293" t="n">
        <v>97890</v>
      </c>
      <c r="B2602" s="294" t="s">
        <v>2939</v>
      </c>
      <c r="C2602" s="293" t="s">
        <v>307</v>
      </c>
      <c r="D2602" s="295" t="n">
        <v>813.72</v>
      </c>
    </row>
    <row r="2603" customFormat="false" ht="12.8" hidden="false" customHeight="false" outlineLevel="0" collapsed="false">
      <c r="A2603" s="293" t="n">
        <v>97881</v>
      </c>
      <c r="B2603" s="294" t="s">
        <v>2940</v>
      </c>
      <c r="C2603" s="293" t="s">
        <v>307</v>
      </c>
      <c r="D2603" s="295" t="n">
        <v>144.51</v>
      </c>
    </row>
    <row r="2604" customFormat="false" ht="12.8" hidden="false" customHeight="false" outlineLevel="0" collapsed="false">
      <c r="A2604" s="293" t="n">
        <v>97882</v>
      </c>
      <c r="B2604" s="294" t="s">
        <v>2941</v>
      </c>
      <c r="C2604" s="293" t="s">
        <v>307</v>
      </c>
      <c r="D2604" s="295" t="n">
        <v>226.89</v>
      </c>
    </row>
    <row r="2605" customFormat="false" ht="12.8" hidden="false" customHeight="false" outlineLevel="0" collapsed="false">
      <c r="A2605" s="293" t="n">
        <v>97883</v>
      </c>
      <c r="B2605" s="294" t="s">
        <v>2942</v>
      </c>
      <c r="C2605" s="293" t="s">
        <v>307</v>
      </c>
      <c r="D2605" s="295" t="n">
        <v>436.05</v>
      </c>
    </row>
    <row r="2606" customFormat="false" ht="12.8" hidden="false" customHeight="false" outlineLevel="0" collapsed="false">
      <c r="A2606" s="293" t="n">
        <v>97884</v>
      </c>
      <c r="B2606" s="294" t="s">
        <v>2943</v>
      </c>
      <c r="C2606" s="293" t="s">
        <v>307</v>
      </c>
      <c r="D2606" s="295" t="n">
        <v>850.84</v>
      </c>
    </row>
    <row r="2607" customFormat="false" ht="12.8" hidden="false" customHeight="false" outlineLevel="0" collapsed="false">
      <c r="A2607" s="293" t="n">
        <v>97885</v>
      </c>
      <c r="B2607" s="294" t="s">
        <v>2944</v>
      </c>
      <c r="C2607" s="293" t="s">
        <v>307</v>
      </c>
      <c r="D2607" s="295" t="n">
        <v>1305.79</v>
      </c>
    </row>
    <row r="2608" customFormat="false" ht="12.8" hidden="false" customHeight="false" outlineLevel="0" collapsed="false">
      <c r="A2608" s="293" t="n">
        <v>99250</v>
      </c>
      <c r="B2608" s="294" t="s">
        <v>2945</v>
      </c>
      <c r="C2608" s="293" t="s">
        <v>307</v>
      </c>
      <c r="D2608" s="295" t="n">
        <v>193.44</v>
      </c>
    </row>
    <row r="2609" customFormat="false" ht="12.8" hidden="false" customHeight="false" outlineLevel="0" collapsed="false">
      <c r="A2609" s="293" t="n">
        <v>97900</v>
      </c>
      <c r="B2609" s="294" t="s">
        <v>2946</v>
      </c>
      <c r="C2609" s="293" t="s">
        <v>307</v>
      </c>
      <c r="D2609" s="295" t="n">
        <v>197.42</v>
      </c>
    </row>
    <row r="2610" customFormat="false" ht="12.8" hidden="false" customHeight="false" outlineLevel="0" collapsed="false">
      <c r="A2610" s="293" t="n">
        <v>99251</v>
      </c>
      <c r="B2610" s="294" t="s">
        <v>2947</v>
      </c>
      <c r="C2610" s="293" t="s">
        <v>307</v>
      </c>
      <c r="D2610" s="295" t="n">
        <v>302.36</v>
      </c>
    </row>
    <row r="2611" customFormat="false" ht="12.8" hidden="false" customHeight="false" outlineLevel="0" collapsed="false">
      <c r="A2611" s="293" t="n">
        <v>97901</v>
      </c>
      <c r="B2611" s="294" t="s">
        <v>2948</v>
      </c>
      <c r="C2611" s="293" t="s">
        <v>307</v>
      </c>
      <c r="D2611" s="295" t="n">
        <v>309.2</v>
      </c>
    </row>
    <row r="2612" customFormat="false" ht="12.8" hidden="false" customHeight="false" outlineLevel="0" collapsed="false">
      <c r="A2612" s="293" t="n">
        <v>99253</v>
      </c>
      <c r="B2612" s="294" t="s">
        <v>2949</v>
      </c>
      <c r="C2612" s="293" t="s">
        <v>307</v>
      </c>
      <c r="D2612" s="295" t="n">
        <v>578.8</v>
      </c>
    </row>
    <row r="2613" customFormat="false" ht="12.8" hidden="false" customHeight="false" outlineLevel="0" collapsed="false">
      <c r="A2613" s="293" t="n">
        <v>97902</v>
      </c>
      <c r="B2613" s="294" t="s">
        <v>2950</v>
      </c>
      <c r="C2613" s="293" t="s">
        <v>307</v>
      </c>
      <c r="D2613" s="295" t="n">
        <v>594.15</v>
      </c>
    </row>
    <row r="2614" customFormat="false" ht="12.8" hidden="false" customHeight="false" outlineLevel="0" collapsed="false">
      <c r="A2614" s="293" t="n">
        <v>99255</v>
      </c>
      <c r="B2614" s="294" t="s">
        <v>2951</v>
      </c>
      <c r="C2614" s="293" t="s">
        <v>307</v>
      </c>
      <c r="D2614" s="295" t="n">
        <v>808.75</v>
      </c>
    </row>
    <row r="2615" customFormat="false" ht="12.8" hidden="false" customHeight="false" outlineLevel="0" collapsed="false">
      <c r="A2615" s="293" t="n">
        <v>97903</v>
      </c>
      <c r="B2615" s="294" t="s">
        <v>2952</v>
      </c>
      <c r="C2615" s="293" t="s">
        <v>307</v>
      </c>
      <c r="D2615" s="295" t="n">
        <v>829.79</v>
      </c>
    </row>
    <row r="2616" customFormat="false" ht="12.8" hidden="false" customHeight="false" outlineLevel="0" collapsed="false">
      <c r="A2616" s="293" t="n">
        <v>99257</v>
      </c>
      <c r="B2616" s="294" t="s">
        <v>2953</v>
      </c>
      <c r="C2616" s="293" t="s">
        <v>307</v>
      </c>
      <c r="D2616" s="295" t="n">
        <v>937.58</v>
      </c>
    </row>
    <row r="2617" customFormat="false" ht="12.8" hidden="false" customHeight="false" outlineLevel="0" collapsed="false">
      <c r="A2617" s="293" t="n">
        <v>97904</v>
      </c>
      <c r="B2617" s="294" t="s">
        <v>2954</v>
      </c>
      <c r="C2617" s="293" t="s">
        <v>307</v>
      </c>
      <c r="D2617" s="295" t="n">
        <v>964.8</v>
      </c>
    </row>
    <row r="2618" customFormat="false" ht="12.8" hidden="false" customHeight="false" outlineLevel="0" collapsed="false">
      <c r="A2618" s="293" t="n">
        <v>99258</v>
      </c>
      <c r="B2618" s="294" t="s">
        <v>2955</v>
      </c>
      <c r="C2618" s="293" t="s">
        <v>307</v>
      </c>
      <c r="D2618" s="295" t="n">
        <v>260.97</v>
      </c>
    </row>
    <row r="2619" customFormat="false" ht="12.8" hidden="false" customHeight="false" outlineLevel="0" collapsed="false">
      <c r="A2619" s="293" t="n">
        <v>97905</v>
      </c>
      <c r="B2619" s="294" t="s">
        <v>2956</v>
      </c>
      <c r="C2619" s="293" t="s">
        <v>307</v>
      </c>
      <c r="D2619" s="295" t="n">
        <v>265.31</v>
      </c>
    </row>
    <row r="2620" customFormat="false" ht="12.8" hidden="false" customHeight="false" outlineLevel="0" collapsed="false">
      <c r="A2620" s="293" t="n">
        <v>99260</v>
      </c>
      <c r="B2620" s="294" t="s">
        <v>2957</v>
      </c>
      <c r="C2620" s="293" t="s">
        <v>307</v>
      </c>
      <c r="D2620" s="295" t="n">
        <v>479.85</v>
      </c>
    </row>
    <row r="2621" customFormat="false" ht="12.8" hidden="false" customHeight="false" outlineLevel="0" collapsed="false">
      <c r="A2621" s="293" t="n">
        <v>97906</v>
      </c>
      <c r="B2621" s="294" t="s">
        <v>2958</v>
      </c>
      <c r="C2621" s="293" t="s">
        <v>307</v>
      </c>
      <c r="D2621" s="295" t="n">
        <v>489.52</v>
      </c>
    </row>
    <row r="2622" customFormat="false" ht="12.8" hidden="false" customHeight="false" outlineLevel="0" collapsed="false">
      <c r="A2622" s="293" t="n">
        <v>99262</v>
      </c>
      <c r="B2622" s="294" t="s">
        <v>2959</v>
      </c>
      <c r="C2622" s="293" t="s">
        <v>307</v>
      </c>
      <c r="D2622" s="295" t="n">
        <v>682.49</v>
      </c>
    </row>
    <row r="2623" customFormat="false" ht="12.8" hidden="false" customHeight="false" outlineLevel="0" collapsed="false">
      <c r="A2623" s="293" t="n">
        <v>97907</v>
      </c>
      <c r="B2623" s="294" t="s">
        <v>2960</v>
      </c>
      <c r="C2623" s="293" t="s">
        <v>307</v>
      </c>
      <c r="D2623" s="295" t="n">
        <v>696.29</v>
      </c>
    </row>
    <row r="2624" customFormat="false" ht="12.8" hidden="false" customHeight="false" outlineLevel="0" collapsed="false">
      <c r="A2624" s="293" t="n">
        <v>99264</v>
      </c>
      <c r="B2624" s="294" t="s">
        <v>2961</v>
      </c>
      <c r="C2624" s="293" t="s">
        <v>307</v>
      </c>
      <c r="D2624" s="295" t="n">
        <v>788.18</v>
      </c>
    </row>
    <row r="2625" customFormat="false" ht="12.8" hidden="false" customHeight="false" outlineLevel="0" collapsed="false">
      <c r="A2625" s="293" t="n">
        <v>97908</v>
      </c>
      <c r="B2625" s="294" t="s">
        <v>2962</v>
      </c>
      <c r="C2625" s="293" t="s">
        <v>307</v>
      </c>
      <c r="D2625" s="295" t="n">
        <v>806.82</v>
      </c>
    </row>
    <row r="2626" customFormat="false" ht="12.8" hidden="false" customHeight="false" outlineLevel="0" collapsed="false">
      <c r="A2626" s="293" t="n">
        <v>97895</v>
      </c>
      <c r="B2626" s="294" t="s">
        <v>2963</v>
      </c>
      <c r="C2626" s="293" t="s">
        <v>307</v>
      </c>
      <c r="D2626" s="295" t="n">
        <v>188.37</v>
      </c>
    </row>
    <row r="2627" customFormat="false" ht="12.8" hidden="false" customHeight="false" outlineLevel="0" collapsed="false">
      <c r="A2627" s="293" t="n">
        <v>97896</v>
      </c>
      <c r="B2627" s="294" t="s">
        <v>2964</v>
      </c>
      <c r="C2627" s="293" t="s">
        <v>307</v>
      </c>
      <c r="D2627" s="295" t="n">
        <v>349.55</v>
      </c>
    </row>
    <row r="2628" customFormat="false" ht="12.8" hidden="false" customHeight="false" outlineLevel="0" collapsed="false">
      <c r="A2628" s="293" t="n">
        <v>97897</v>
      </c>
      <c r="B2628" s="294" t="s">
        <v>2965</v>
      </c>
      <c r="C2628" s="293" t="s">
        <v>307</v>
      </c>
      <c r="D2628" s="295" t="n">
        <v>454.03</v>
      </c>
    </row>
    <row r="2629" customFormat="false" ht="12.8" hidden="false" customHeight="false" outlineLevel="0" collapsed="false">
      <c r="A2629" s="293" t="n">
        <v>97898</v>
      </c>
      <c r="B2629" s="294" t="s">
        <v>2966</v>
      </c>
      <c r="C2629" s="293" t="s">
        <v>307</v>
      </c>
      <c r="D2629" s="295" t="n">
        <v>889.66</v>
      </c>
    </row>
    <row r="2630" customFormat="false" ht="12.8" hidden="false" customHeight="false" outlineLevel="0" collapsed="false">
      <c r="A2630" s="293" t="n">
        <v>97899</v>
      </c>
      <c r="B2630" s="294" t="s">
        <v>2967</v>
      </c>
      <c r="C2630" s="293" t="s">
        <v>307</v>
      </c>
      <c r="D2630" s="295" t="s">
        <v>1832</v>
      </c>
    </row>
    <row r="2631" customFormat="false" ht="12.8" hidden="false" customHeight="false" outlineLevel="0" collapsed="false">
      <c r="A2631" s="293" t="n">
        <v>101795</v>
      </c>
      <c r="B2631" s="294" t="s">
        <v>2968</v>
      </c>
      <c r="C2631" s="293" t="s">
        <v>307</v>
      </c>
      <c r="D2631" s="295" t="n">
        <v>635.42</v>
      </c>
    </row>
    <row r="2632" customFormat="false" ht="12.8" hidden="false" customHeight="false" outlineLevel="0" collapsed="false">
      <c r="A2632" s="293" t="n">
        <v>101796</v>
      </c>
      <c r="B2632" s="294" t="s">
        <v>2969</v>
      </c>
      <c r="C2632" s="293" t="s">
        <v>307</v>
      </c>
      <c r="D2632" s="295" t="s">
        <v>1832</v>
      </c>
    </row>
    <row r="2633" customFormat="false" ht="12.8" hidden="false" customHeight="false" outlineLevel="0" collapsed="false">
      <c r="A2633" s="293" t="n">
        <v>101797</v>
      </c>
      <c r="B2633" s="294" t="s">
        <v>2970</v>
      </c>
      <c r="C2633" s="293" t="s">
        <v>307</v>
      </c>
      <c r="D2633" s="295" t="s">
        <v>1832</v>
      </c>
    </row>
    <row r="2634" customFormat="false" ht="12.8" hidden="false" customHeight="false" outlineLevel="0" collapsed="false">
      <c r="A2634" s="293" t="n">
        <v>101802</v>
      </c>
      <c r="B2634" s="294" t="s">
        <v>2971</v>
      </c>
      <c r="C2634" s="293" t="s">
        <v>307</v>
      </c>
      <c r="D2634" s="295" t="n">
        <v>1845.77</v>
      </c>
    </row>
    <row r="2635" customFormat="false" ht="12.8" hidden="false" customHeight="false" outlineLevel="0" collapsed="false">
      <c r="A2635" s="293" t="n">
        <v>101803</v>
      </c>
      <c r="B2635" s="294" t="s">
        <v>2972</v>
      </c>
      <c r="C2635" s="293" t="s">
        <v>307</v>
      </c>
      <c r="D2635" s="295" t="n">
        <v>1184.66</v>
      </c>
    </row>
    <row r="2636" customFormat="false" ht="12.8" hidden="false" customHeight="false" outlineLevel="0" collapsed="false">
      <c r="A2636" s="293" t="n">
        <v>101804</v>
      </c>
      <c r="B2636" s="294" t="s">
        <v>2973</v>
      </c>
      <c r="C2636" s="293" t="s">
        <v>307</v>
      </c>
      <c r="D2636" s="295" t="n">
        <v>1476.53</v>
      </c>
    </row>
    <row r="2637" customFormat="false" ht="12.8" hidden="false" customHeight="false" outlineLevel="0" collapsed="false">
      <c r="A2637" s="293" t="n">
        <v>101805</v>
      </c>
      <c r="B2637" s="294" t="s">
        <v>2974</v>
      </c>
      <c r="C2637" s="293" t="s">
        <v>307</v>
      </c>
      <c r="D2637" s="295" t="n">
        <v>1877.97</v>
      </c>
    </row>
    <row r="2638" customFormat="false" ht="12.8" hidden="false" customHeight="false" outlineLevel="0" collapsed="false">
      <c r="A2638" s="293" t="n">
        <v>98115</v>
      </c>
      <c r="B2638" s="294" t="s">
        <v>2975</v>
      </c>
      <c r="C2638" s="293" t="s">
        <v>307</v>
      </c>
      <c r="D2638" s="295" t="n">
        <v>111.38</v>
      </c>
    </row>
    <row r="2639" customFormat="false" ht="12.8" hidden="false" customHeight="false" outlineLevel="0" collapsed="false">
      <c r="A2639" s="293" t="n">
        <v>98114</v>
      </c>
      <c r="B2639" s="294" t="s">
        <v>2976</v>
      </c>
      <c r="C2639" s="293" t="s">
        <v>307</v>
      </c>
      <c r="D2639" s="295" t="n">
        <v>614.76</v>
      </c>
    </row>
    <row r="2640" customFormat="false" ht="12.8" hidden="false" customHeight="false" outlineLevel="0" collapsed="false">
      <c r="A2640" s="293" t="n">
        <v>98112</v>
      </c>
      <c r="B2640" s="294" t="s">
        <v>2977</v>
      </c>
      <c r="C2640" s="293" t="s">
        <v>307</v>
      </c>
      <c r="D2640" s="295" t="n">
        <v>121.28</v>
      </c>
    </row>
    <row r="2641" customFormat="false" ht="12.8" hidden="false" customHeight="false" outlineLevel="0" collapsed="false">
      <c r="A2641" s="293" t="n">
        <v>100128</v>
      </c>
      <c r="B2641" s="294" t="s">
        <v>2978</v>
      </c>
      <c r="C2641" s="293" t="s">
        <v>307</v>
      </c>
      <c r="D2641" s="295" t="n">
        <v>2039.65</v>
      </c>
    </row>
    <row r="2642" customFormat="false" ht="12.8" hidden="false" customHeight="false" outlineLevel="0" collapsed="false">
      <c r="A2642" s="293" t="n">
        <v>102623</v>
      </c>
      <c r="B2642" s="294" t="s">
        <v>2979</v>
      </c>
      <c r="C2642" s="293" t="s">
        <v>307</v>
      </c>
      <c r="D2642" s="295" t="n">
        <v>919.03</v>
      </c>
    </row>
    <row r="2643" customFormat="false" ht="12.8" hidden="false" customHeight="false" outlineLevel="0" collapsed="false">
      <c r="A2643" s="293" t="n">
        <v>102607</v>
      </c>
      <c r="B2643" s="294" t="s">
        <v>2980</v>
      </c>
      <c r="C2643" s="293" t="s">
        <v>307</v>
      </c>
      <c r="D2643" s="295" t="n">
        <v>474.08</v>
      </c>
    </row>
    <row r="2644" customFormat="false" ht="12.8" hidden="false" customHeight="false" outlineLevel="0" collapsed="false">
      <c r="A2644" s="293" t="n">
        <v>102608</v>
      </c>
      <c r="B2644" s="294" t="s">
        <v>2981</v>
      </c>
      <c r="C2644" s="293" t="s">
        <v>307</v>
      </c>
      <c r="D2644" s="295" t="n">
        <v>1085.38</v>
      </c>
    </row>
    <row r="2645" customFormat="false" ht="12.8" hidden="false" customHeight="false" outlineLevel="0" collapsed="false">
      <c r="A2645" s="293" t="n">
        <v>102609</v>
      </c>
      <c r="B2645" s="294" t="s">
        <v>2982</v>
      </c>
      <c r="C2645" s="293" t="s">
        <v>307</v>
      </c>
      <c r="D2645" s="295" t="n">
        <v>1233.65</v>
      </c>
    </row>
    <row r="2646" customFormat="false" ht="12.8" hidden="false" customHeight="false" outlineLevel="0" collapsed="false">
      <c r="A2646" s="293" t="n">
        <v>102610</v>
      </c>
      <c r="B2646" s="294" t="s">
        <v>2983</v>
      </c>
      <c r="C2646" s="293" t="s">
        <v>307</v>
      </c>
      <c r="D2646" s="295" t="n">
        <v>2119.16</v>
      </c>
    </row>
    <row r="2647" customFormat="false" ht="12.8" hidden="false" customHeight="false" outlineLevel="0" collapsed="false">
      <c r="A2647" s="293" t="n">
        <v>102622</v>
      </c>
      <c r="B2647" s="294" t="s">
        <v>2984</v>
      </c>
      <c r="C2647" s="293" t="s">
        <v>307</v>
      </c>
      <c r="D2647" s="295" t="n">
        <v>668.5</v>
      </c>
    </row>
    <row r="2648" customFormat="false" ht="12.8" hidden="false" customHeight="false" outlineLevel="0" collapsed="false">
      <c r="A2648" s="293" t="n">
        <v>102605</v>
      </c>
      <c r="B2648" s="294" t="s">
        <v>2985</v>
      </c>
      <c r="C2648" s="293" t="s">
        <v>307</v>
      </c>
      <c r="D2648" s="295" t="n">
        <v>287.52</v>
      </c>
    </row>
    <row r="2649" customFormat="false" ht="12.8" hidden="false" customHeight="false" outlineLevel="0" collapsed="false">
      <c r="A2649" s="293" t="n">
        <v>102606</v>
      </c>
      <c r="B2649" s="294" t="s">
        <v>2986</v>
      </c>
      <c r="C2649" s="293" t="s">
        <v>307</v>
      </c>
      <c r="D2649" s="295" t="n">
        <v>442.77</v>
      </c>
    </row>
    <row r="2650" customFormat="false" ht="12.8" hidden="false" customHeight="false" outlineLevel="0" collapsed="false">
      <c r="A2650" s="293" t="n">
        <v>102613</v>
      </c>
      <c r="B2650" s="294" t="s">
        <v>2987</v>
      </c>
      <c r="C2650" s="293" t="s">
        <v>307</v>
      </c>
      <c r="D2650" s="295" t="n">
        <v>664.05</v>
      </c>
    </row>
    <row r="2651" customFormat="false" ht="12.8" hidden="false" customHeight="false" outlineLevel="0" collapsed="false">
      <c r="A2651" s="293" t="n">
        <v>102619</v>
      </c>
      <c r="B2651" s="294" t="s">
        <v>2988</v>
      </c>
      <c r="C2651" s="293" t="s">
        <v>307</v>
      </c>
      <c r="D2651" s="295" t="n">
        <v>5698.79</v>
      </c>
    </row>
    <row r="2652" customFormat="false" ht="12.8" hidden="false" customHeight="false" outlineLevel="0" collapsed="false">
      <c r="A2652" s="293" t="n">
        <v>102614</v>
      </c>
      <c r="B2652" s="294" t="s">
        <v>2989</v>
      </c>
      <c r="C2652" s="293" t="s">
        <v>307</v>
      </c>
      <c r="D2652" s="295" t="n">
        <v>1020.72</v>
      </c>
    </row>
    <row r="2653" customFormat="false" ht="12.8" hidden="false" customHeight="false" outlineLevel="0" collapsed="false">
      <c r="A2653" s="293" t="n">
        <v>102620</v>
      </c>
      <c r="B2653" s="294" t="s">
        <v>2990</v>
      </c>
      <c r="C2653" s="293" t="s">
        <v>307</v>
      </c>
      <c r="D2653" s="295" t="n">
        <v>8256.16</v>
      </c>
    </row>
    <row r="2654" customFormat="false" ht="12.8" hidden="false" customHeight="false" outlineLevel="0" collapsed="false">
      <c r="A2654" s="293" t="n">
        <v>102615</v>
      </c>
      <c r="B2654" s="294" t="s">
        <v>2991</v>
      </c>
      <c r="C2654" s="293" t="s">
        <v>307</v>
      </c>
      <c r="D2654" s="295" t="n">
        <v>1280.99</v>
      </c>
    </row>
    <row r="2655" customFormat="false" ht="12.8" hidden="false" customHeight="false" outlineLevel="0" collapsed="false">
      <c r="A2655" s="293" t="n">
        <v>102621</v>
      </c>
      <c r="B2655" s="294" t="s">
        <v>2992</v>
      </c>
      <c r="C2655" s="293" t="s">
        <v>307</v>
      </c>
      <c r="D2655" s="295" t="n">
        <v>12663.16</v>
      </c>
    </row>
    <row r="2656" customFormat="false" ht="12.8" hidden="false" customHeight="false" outlineLevel="0" collapsed="false">
      <c r="A2656" s="293" t="n">
        <v>102616</v>
      </c>
      <c r="B2656" s="294" t="s">
        <v>2993</v>
      </c>
      <c r="C2656" s="293" t="s">
        <v>307</v>
      </c>
      <c r="D2656" s="295" t="n">
        <v>1895.92</v>
      </c>
    </row>
    <row r="2657" customFormat="false" ht="12.8" hidden="false" customHeight="false" outlineLevel="0" collapsed="false">
      <c r="A2657" s="293" t="n">
        <v>102611</v>
      </c>
      <c r="B2657" s="294" t="s">
        <v>2994</v>
      </c>
      <c r="C2657" s="293" t="s">
        <v>307</v>
      </c>
      <c r="D2657" s="295" t="n">
        <v>477.19</v>
      </c>
    </row>
    <row r="2658" customFormat="false" ht="12.8" hidden="false" customHeight="false" outlineLevel="0" collapsed="false">
      <c r="A2658" s="293" t="n">
        <v>102617</v>
      </c>
      <c r="B2658" s="294" t="s">
        <v>2995</v>
      </c>
      <c r="C2658" s="293" t="s">
        <v>307</v>
      </c>
      <c r="D2658" s="295" t="n">
        <v>3548.14</v>
      </c>
    </row>
    <row r="2659" customFormat="false" ht="12.8" hidden="false" customHeight="false" outlineLevel="0" collapsed="false">
      <c r="A2659" s="293" t="n">
        <v>102618</v>
      </c>
      <c r="B2659" s="294" t="s">
        <v>2996</v>
      </c>
      <c r="C2659" s="293" t="s">
        <v>307</v>
      </c>
      <c r="D2659" s="295" t="n">
        <v>4258.2</v>
      </c>
    </row>
    <row r="2660" customFormat="false" ht="12.8" hidden="false" customHeight="false" outlineLevel="0" collapsed="false">
      <c r="A2660" s="293" t="n">
        <v>102612</v>
      </c>
      <c r="B2660" s="294" t="s">
        <v>2997</v>
      </c>
      <c r="C2660" s="293" t="s">
        <v>307</v>
      </c>
      <c r="D2660" s="295" t="n">
        <v>684.76</v>
      </c>
    </row>
    <row r="2661" customFormat="false" ht="12.8" hidden="false" customHeight="false" outlineLevel="0" collapsed="false">
      <c r="A2661" s="293" t="n">
        <v>102603</v>
      </c>
      <c r="B2661" s="294" t="s">
        <v>2998</v>
      </c>
      <c r="C2661" s="293" t="s">
        <v>307</v>
      </c>
      <c r="D2661" s="295" t="n">
        <v>12.27</v>
      </c>
    </row>
    <row r="2662" customFormat="false" ht="12.8" hidden="false" customHeight="false" outlineLevel="0" collapsed="false">
      <c r="A2662" s="293" t="n">
        <v>102587</v>
      </c>
      <c r="B2662" s="294" t="s">
        <v>2999</v>
      </c>
      <c r="C2662" s="293" t="s">
        <v>307</v>
      </c>
      <c r="D2662" s="295" t="n">
        <v>4.2</v>
      </c>
    </row>
    <row r="2663" customFormat="false" ht="12.8" hidden="false" customHeight="false" outlineLevel="0" collapsed="false">
      <c r="A2663" s="293" t="n">
        <v>102589</v>
      </c>
      <c r="B2663" s="294" t="s">
        <v>3000</v>
      </c>
      <c r="C2663" s="293" t="s">
        <v>307</v>
      </c>
      <c r="D2663" s="295" t="n">
        <v>4.67</v>
      </c>
    </row>
    <row r="2664" customFormat="false" ht="12.8" hidden="false" customHeight="false" outlineLevel="0" collapsed="false">
      <c r="A2664" s="293" t="n">
        <v>102591</v>
      </c>
      <c r="B2664" s="294" t="s">
        <v>3001</v>
      </c>
      <c r="C2664" s="293" t="s">
        <v>307</v>
      </c>
      <c r="D2664" s="295" t="n">
        <v>5.15</v>
      </c>
    </row>
    <row r="2665" customFormat="false" ht="12.8" hidden="false" customHeight="false" outlineLevel="0" collapsed="false">
      <c r="A2665" s="293" t="n">
        <v>102593</v>
      </c>
      <c r="B2665" s="294" t="s">
        <v>3002</v>
      </c>
      <c r="C2665" s="293" t="s">
        <v>307</v>
      </c>
      <c r="D2665" s="295" t="n">
        <v>5.81</v>
      </c>
    </row>
    <row r="2666" customFormat="false" ht="12.8" hidden="false" customHeight="false" outlineLevel="0" collapsed="false">
      <c r="A2666" s="293" t="n">
        <v>102595</v>
      </c>
      <c r="B2666" s="294" t="s">
        <v>3003</v>
      </c>
      <c r="C2666" s="293" t="s">
        <v>307</v>
      </c>
      <c r="D2666" s="295" t="n">
        <v>6.57</v>
      </c>
    </row>
    <row r="2667" customFormat="false" ht="12.8" hidden="false" customHeight="false" outlineLevel="0" collapsed="false">
      <c r="A2667" s="293" t="n">
        <v>102597</v>
      </c>
      <c r="B2667" s="294" t="s">
        <v>3004</v>
      </c>
      <c r="C2667" s="293" t="s">
        <v>307</v>
      </c>
      <c r="D2667" s="295" t="n">
        <v>7.52</v>
      </c>
    </row>
    <row r="2668" customFormat="false" ht="12.8" hidden="false" customHeight="false" outlineLevel="0" collapsed="false">
      <c r="A2668" s="293" t="n">
        <v>102599</v>
      </c>
      <c r="B2668" s="294" t="s">
        <v>3005</v>
      </c>
      <c r="C2668" s="293" t="s">
        <v>307</v>
      </c>
      <c r="D2668" s="295" t="n">
        <v>8.46</v>
      </c>
    </row>
    <row r="2669" customFormat="false" ht="12.8" hidden="false" customHeight="false" outlineLevel="0" collapsed="false">
      <c r="A2669" s="293" t="n">
        <v>102601</v>
      </c>
      <c r="B2669" s="294" t="s">
        <v>3006</v>
      </c>
      <c r="C2669" s="293" t="s">
        <v>307</v>
      </c>
      <c r="D2669" s="295" t="n">
        <v>9.9</v>
      </c>
    </row>
    <row r="2670" customFormat="false" ht="12.8" hidden="false" customHeight="false" outlineLevel="0" collapsed="false">
      <c r="A2670" s="293" t="n">
        <v>102604</v>
      </c>
      <c r="B2670" s="294" t="s">
        <v>3007</v>
      </c>
      <c r="C2670" s="293" t="s">
        <v>307</v>
      </c>
      <c r="D2670" s="295" t="n">
        <v>14.14</v>
      </c>
    </row>
    <row r="2671" customFormat="false" ht="12.8" hidden="false" customHeight="false" outlineLevel="0" collapsed="false">
      <c r="A2671" s="293" t="n">
        <v>102588</v>
      </c>
      <c r="B2671" s="294" t="s">
        <v>3008</v>
      </c>
      <c r="C2671" s="293" t="s">
        <v>307</v>
      </c>
      <c r="D2671" s="295" t="n">
        <v>6.08</v>
      </c>
    </row>
    <row r="2672" customFormat="false" ht="12.8" hidden="false" customHeight="false" outlineLevel="0" collapsed="false">
      <c r="A2672" s="293" t="n">
        <v>102590</v>
      </c>
      <c r="B2672" s="294" t="s">
        <v>3009</v>
      </c>
      <c r="C2672" s="293" t="s">
        <v>307</v>
      </c>
      <c r="D2672" s="295" t="n">
        <v>6.55</v>
      </c>
    </row>
    <row r="2673" customFormat="false" ht="12.8" hidden="false" customHeight="false" outlineLevel="0" collapsed="false">
      <c r="A2673" s="293" t="n">
        <v>102592</v>
      </c>
      <c r="B2673" s="294" t="s">
        <v>3010</v>
      </c>
      <c r="C2673" s="293" t="s">
        <v>307</v>
      </c>
      <c r="D2673" s="295" t="n">
        <v>7.02</v>
      </c>
    </row>
    <row r="2674" customFormat="false" ht="12.8" hidden="false" customHeight="false" outlineLevel="0" collapsed="false">
      <c r="A2674" s="293" t="n">
        <v>102594</v>
      </c>
      <c r="B2674" s="294" t="s">
        <v>3011</v>
      </c>
      <c r="C2674" s="293" t="s">
        <v>307</v>
      </c>
      <c r="D2674" s="295" t="n">
        <v>7.7</v>
      </c>
    </row>
    <row r="2675" customFormat="false" ht="12.8" hidden="false" customHeight="false" outlineLevel="0" collapsed="false">
      <c r="A2675" s="293" t="n">
        <v>102596</v>
      </c>
      <c r="B2675" s="294" t="s">
        <v>3012</v>
      </c>
      <c r="C2675" s="293" t="s">
        <v>307</v>
      </c>
      <c r="D2675" s="295" t="n">
        <v>8.46</v>
      </c>
    </row>
    <row r="2676" customFormat="false" ht="12.8" hidden="false" customHeight="false" outlineLevel="0" collapsed="false">
      <c r="A2676" s="293" t="n">
        <v>102598</v>
      </c>
      <c r="B2676" s="294" t="s">
        <v>3013</v>
      </c>
      <c r="C2676" s="293" t="s">
        <v>307</v>
      </c>
      <c r="D2676" s="295" t="n">
        <v>9.4</v>
      </c>
    </row>
    <row r="2677" customFormat="false" ht="12.8" hidden="false" customHeight="false" outlineLevel="0" collapsed="false">
      <c r="A2677" s="293" t="n">
        <v>102600</v>
      </c>
      <c r="B2677" s="294" t="s">
        <v>3014</v>
      </c>
      <c r="C2677" s="293" t="s">
        <v>307</v>
      </c>
      <c r="D2677" s="295" t="n">
        <v>10.35</v>
      </c>
    </row>
    <row r="2678" customFormat="false" ht="12.8" hidden="false" customHeight="false" outlineLevel="0" collapsed="false">
      <c r="A2678" s="293" t="n">
        <v>102602</v>
      </c>
      <c r="B2678" s="294" t="s">
        <v>3015</v>
      </c>
      <c r="C2678" s="293" t="s">
        <v>307</v>
      </c>
      <c r="D2678" s="295" t="n">
        <v>11.77</v>
      </c>
    </row>
    <row r="2679" customFormat="false" ht="12.8" hidden="false" customHeight="false" outlineLevel="0" collapsed="false">
      <c r="A2679" s="293" t="n">
        <v>103005</v>
      </c>
      <c r="B2679" s="294" t="s">
        <v>3016</v>
      </c>
      <c r="C2679" s="293" t="s">
        <v>307</v>
      </c>
      <c r="D2679" s="295" t="n">
        <v>620.38</v>
      </c>
    </row>
    <row r="2680" customFormat="false" ht="12.8" hidden="false" customHeight="false" outlineLevel="0" collapsed="false">
      <c r="A2680" s="293" t="n">
        <v>103006</v>
      </c>
      <c r="B2680" s="294" t="s">
        <v>3017</v>
      </c>
      <c r="C2680" s="293" t="s">
        <v>307</v>
      </c>
      <c r="D2680" s="295" t="n">
        <v>781.75</v>
      </c>
    </row>
    <row r="2681" customFormat="false" ht="12.8" hidden="false" customHeight="false" outlineLevel="0" collapsed="false">
      <c r="A2681" s="293" t="n">
        <v>103007</v>
      </c>
      <c r="B2681" s="294" t="s">
        <v>3018</v>
      </c>
      <c r="C2681" s="293" t="s">
        <v>307</v>
      </c>
      <c r="D2681" s="295" t="n">
        <v>1029.03</v>
      </c>
    </row>
    <row r="2682" customFormat="false" ht="12.8" hidden="false" customHeight="false" outlineLevel="0" collapsed="false">
      <c r="A2682" s="293" t="n">
        <v>103004</v>
      </c>
      <c r="B2682" s="294" t="s">
        <v>3019</v>
      </c>
      <c r="C2682" s="293" t="s">
        <v>1835</v>
      </c>
      <c r="D2682" s="295" t="s">
        <v>1832</v>
      </c>
    </row>
    <row r="2683" customFormat="false" ht="12.8" hidden="false" customHeight="false" outlineLevel="0" collapsed="false">
      <c r="A2683" s="293" t="n">
        <v>102989</v>
      </c>
      <c r="B2683" s="294" t="s">
        <v>3020</v>
      </c>
      <c r="C2683" s="293" t="s">
        <v>1835</v>
      </c>
      <c r="D2683" s="295" t="n">
        <v>48.88</v>
      </c>
    </row>
    <row r="2684" customFormat="false" ht="12.8" hidden="false" customHeight="false" outlineLevel="0" collapsed="false">
      <c r="A2684" s="293" t="n">
        <v>102990</v>
      </c>
      <c r="B2684" s="294" t="s">
        <v>3021</v>
      </c>
      <c r="C2684" s="293" t="s">
        <v>1835</v>
      </c>
      <c r="D2684" s="295" t="n">
        <v>61.24</v>
      </c>
    </row>
    <row r="2685" customFormat="false" ht="12.8" hidden="false" customHeight="false" outlineLevel="0" collapsed="false">
      <c r="A2685" s="293" t="n">
        <v>102991</v>
      </c>
      <c r="B2685" s="294" t="s">
        <v>3022</v>
      </c>
      <c r="C2685" s="293" t="s">
        <v>1835</v>
      </c>
      <c r="D2685" s="295" t="n">
        <v>80.54</v>
      </c>
    </row>
    <row r="2686" customFormat="false" ht="12.8" hidden="false" customHeight="false" outlineLevel="0" collapsed="false">
      <c r="A2686" s="293" t="n">
        <v>102992</v>
      </c>
      <c r="B2686" s="294" t="s">
        <v>3023</v>
      </c>
      <c r="C2686" s="293" t="s">
        <v>1835</v>
      </c>
      <c r="D2686" s="295" t="n">
        <v>118.99</v>
      </c>
    </row>
    <row r="2687" customFormat="false" ht="12.8" hidden="false" customHeight="false" outlineLevel="0" collapsed="false">
      <c r="A2687" s="293" t="n">
        <v>102993</v>
      </c>
      <c r="B2687" s="294" t="s">
        <v>3024</v>
      </c>
      <c r="C2687" s="293" t="s">
        <v>1835</v>
      </c>
      <c r="D2687" s="295" t="n">
        <v>154.65</v>
      </c>
    </row>
    <row r="2688" customFormat="false" ht="12.8" hidden="false" customHeight="false" outlineLevel="0" collapsed="false">
      <c r="A2688" s="293" t="n">
        <v>102994</v>
      </c>
      <c r="B2688" s="294" t="s">
        <v>3025</v>
      </c>
      <c r="C2688" s="293" t="s">
        <v>1835</v>
      </c>
      <c r="D2688" s="295" t="n">
        <v>288.88</v>
      </c>
    </row>
    <row r="2689" customFormat="false" ht="12.8" hidden="false" customHeight="false" outlineLevel="0" collapsed="false">
      <c r="A2689" s="293" t="n">
        <v>106017</v>
      </c>
      <c r="B2689" s="294" t="s">
        <v>3026</v>
      </c>
      <c r="C2689" s="293" t="s">
        <v>307</v>
      </c>
      <c r="D2689" s="295" t="s">
        <v>1832</v>
      </c>
    </row>
    <row r="2690" customFormat="false" ht="12.8" hidden="false" customHeight="false" outlineLevel="0" collapsed="false">
      <c r="A2690" s="293" t="n">
        <v>105944</v>
      </c>
      <c r="B2690" s="294" t="s">
        <v>3027</v>
      </c>
      <c r="C2690" s="293" t="s">
        <v>1914</v>
      </c>
      <c r="D2690" s="295" t="n">
        <v>806.73</v>
      </c>
    </row>
    <row r="2691" customFormat="false" ht="12.8" hidden="false" customHeight="false" outlineLevel="0" collapsed="false">
      <c r="A2691" s="293" t="n">
        <v>106004</v>
      </c>
      <c r="B2691" s="294" t="s">
        <v>3028</v>
      </c>
      <c r="C2691" s="293" t="s">
        <v>1835</v>
      </c>
      <c r="D2691" s="295" t="n">
        <v>194.48</v>
      </c>
    </row>
    <row r="2692" customFormat="false" ht="12.8" hidden="false" customHeight="false" outlineLevel="0" collapsed="false">
      <c r="A2692" s="293" t="n">
        <v>106005</v>
      </c>
      <c r="B2692" s="294" t="s">
        <v>3029</v>
      </c>
      <c r="C2692" s="293" t="s">
        <v>1835</v>
      </c>
      <c r="D2692" s="295" t="n">
        <v>229.87</v>
      </c>
    </row>
    <row r="2693" customFormat="false" ht="12.8" hidden="false" customHeight="false" outlineLevel="0" collapsed="false">
      <c r="A2693" s="293" t="n">
        <v>106006</v>
      </c>
      <c r="B2693" s="294" t="s">
        <v>3030</v>
      </c>
      <c r="C2693" s="293" t="s">
        <v>1835</v>
      </c>
      <c r="D2693" s="295" t="n">
        <v>274.28</v>
      </c>
    </row>
    <row r="2694" customFormat="false" ht="12.8" hidden="false" customHeight="false" outlineLevel="0" collapsed="false">
      <c r="A2694" s="293" t="n">
        <v>106007</v>
      </c>
      <c r="B2694" s="294" t="s">
        <v>3031</v>
      </c>
      <c r="C2694" s="293" t="s">
        <v>1835</v>
      </c>
      <c r="D2694" s="295" t="n">
        <v>312.67</v>
      </c>
    </row>
    <row r="2695" customFormat="false" ht="12.8" hidden="false" customHeight="false" outlineLevel="0" collapsed="false">
      <c r="A2695" s="293" t="n">
        <v>106008</v>
      </c>
      <c r="B2695" s="294" t="s">
        <v>3032</v>
      </c>
      <c r="C2695" s="293" t="s">
        <v>1835</v>
      </c>
      <c r="D2695" s="295" t="n">
        <v>351.07</v>
      </c>
    </row>
    <row r="2696" customFormat="false" ht="12.8" hidden="false" customHeight="false" outlineLevel="0" collapsed="false">
      <c r="A2696" s="293" t="n">
        <v>106009</v>
      </c>
      <c r="B2696" s="294" t="s">
        <v>3033</v>
      </c>
      <c r="C2696" s="293" t="s">
        <v>1835</v>
      </c>
      <c r="D2696" s="295" t="n">
        <v>433.86</v>
      </c>
    </row>
    <row r="2697" customFormat="false" ht="12.8" hidden="false" customHeight="false" outlineLevel="0" collapsed="false">
      <c r="A2697" s="293" t="n">
        <v>106010</v>
      </c>
      <c r="B2697" s="294" t="s">
        <v>3034</v>
      </c>
      <c r="C2697" s="293" t="s">
        <v>1835</v>
      </c>
      <c r="D2697" s="295" t="n">
        <v>507.64</v>
      </c>
    </row>
    <row r="2698" customFormat="false" ht="12.8" hidden="false" customHeight="false" outlineLevel="0" collapsed="false">
      <c r="A2698" s="293" t="n">
        <v>106011</v>
      </c>
      <c r="B2698" s="294" t="s">
        <v>3035</v>
      </c>
      <c r="C2698" s="293" t="s">
        <v>1835</v>
      </c>
      <c r="D2698" s="295" t="n">
        <v>926.37</v>
      </c>
    </row>
    <row r="2699" customFormat="false" ht="12.8" hidden="false" customHeight="false" outlineLevel="0" collapsed="false">
      <c r="A2699" s="293" t="n">
        <v>106013</v>
      </c>
      <c r="B2699" s="294" t="s">
        <v>3036</v>
      </c>
      <c r="C2699" s="293" t="s">
        <v>1835</v>
      </c>
      <c r="D2699" s="295" t="n">
        <v>1156.72</v>
      </c>
    </row>
    <row r="2700" customFormat="false" ht="12.8" hidden="false" customHeight="false" outlineLevel="0" collapsed="false">
      <c r="A2700" s="293" t="n">
        <v>106012</v>
      </c>
      <c r="B2700" s="294" t="s">
        <v>3037</v>
      </c>
      <c r="C2700" s="293" t="s">
        <v>1835</v>
      </c>
      <c r="D2700" s="295" t="n">
        <v>1023.93</v>
      </c>
    </row>
    <row r="2701" customFormat="false" ht="12.8" hidden="false" customHeight="false" outlineLevel="0" collapsed="false">
      <c r="A2701" s="293" t="n">
        <v>106014</v>
      </c>
      <c r="B2701" s="294" t="s">
        <v>3038</v>
      </c>
      <c r="C2701" s="293" t="s">
        <v>1835</v>
      </c>
      <c r="D2701" s="295" t="n">
        <v>1345.99</v>
      </c>
    </row>
    <row r="2702" customFormat="false" ht="12.8" hidden="false" customHeight="false" outlineLevel="0" collapsed="false">
      <c r="A2702" s="293" t="n">
        <v>106015</v>
      </c>
      <c r="B2702" s="294" t="s">
        <v>3039</v>
      </c>
      <c r="C2702" s="293" t="s">
        <v>1835</v>
      </c>
      <c r="D2702" s="295" t="n">
        <v>1595.63</v>
      </c>
    </row>
    <row r="2703" customFormat="false" ht="12.8" hidden="false" customHeight="false" outlineLevel="0" collapsed="false">
      <c r="A2703" s="293" t="n">
        <v>106016</v>
      </c>
      <c r="B2703" s="294" t="s">
        <v>3040</v>
      </c>
      <c r="C2703" s="293" t="s">
        <v>1835</v>
      </c>
      <c r="D2703" s="295" t="n">
        <v>1862.28</v>
      </c>
    </row>
    <row r="2704" customFormat="false" ht="12.8" hidden="false" customHeight="false" outlineLevel="0" collapsed="false">
      <c r="A2704" s="293" t="n">
        <v>106003</v>
      </c>
      <c r="B2704" s="294" t="s">
        <v>3041</v>
      </c>
      <c r="C2704" s="293" t="s">
        <v>1835</v>
      </c>
      <c r="D2704" s="295" t="n">
        <v>187.03</v>
      </c>
    </row>
    <row r="2705" customFormat="false" ht="12.8" hidden="false" customHeight="false" outlineLevel="0" collapsed="false">
      <c r="A2705" s="293" t="n">
        <v>105997</v>
      </c>
      <c r="B2705" s="294" t="s">
        <v>3042</v>
      </c>
      <c r="C2705" s="293" t="s">
        <v>1835</v>
      </c>
      <c r="D2705" s="295" t="n">
        <v>102.3</v>
      </c>
    </row>
    <row r="2706" customFormat="false" ht="12.8" hidden="false" customHeight="false" outlineLevel="0" collapsed="false">
      <c r="A2706" s="293" t="n">
        <v>105998</v>
      </c>
      <c r="B2706" s="294" t="s">
        <v>3043</v>
      </c>
      <c r="C2706" s="293" t="s">
        <v>1835</v>
      </c>
      <c r="D2706" s="295" t="n">
        <v>113.37</v>
      </c>
    </row>
    <row r="2707" customFormat="false" ht="12.8" hidden="false" customHeight="false" outlineLevel="0" collapsed="false">
      <c r="A2707" s="293" t="n">
        <v>105999</v>
      </c>
      <c r="B2707" s="294" t="s">
        <v>3044</v>
      </c>
      <c r="C2707" s="293" t="s">
        <v>1835</v>
      </c>
      <c r="D2707" s="295" t="n">
        <v>129.01</v>
      </c>
    </row>
    <row r="2708" customFormat="false" ht="12.8" hidden="false" customHeight="false" outlineLevel="0" collapsed="false">
      <c r="A2708" s="293" t="n">
        <v>106000</v>
      </c>
      <c r="B2708" s="294" t="s">
        <v>3045</v>
      </c>
      <c r="C2708" s="293" t="s">
        <v>1835</v>
      </c>
      <c r="D2708" s="295" t="n">
        <v>144.66</v>
      </c>
    </row>
    <row r="2709" customFormat="false" ht="12.8" hidden="false" customHeight="false" outlineLevel="0" collapsed="false">
      <c r="A2709" s="293" t="n">
        <v>106001</v>
      </c>
      <c r="B2709" s="294" t="s">
        <v>3046</v>
      </c>
      <c r="C2709" s="293" t="s">
        <v>1835</v>
      </c>
      <c r="D2709" s="295" t="n">
        <v>155.74</v>
      </c>
    </row>
    <row r="2710" customFormat="false" ht="12.8" hidden="false" customHeight="false" outlineLevel="0" collapsed="false">
      <c r="A2710" s="293" t="n">
        <v>106002</v>
      </c>
      <c r="B2710" s="294" t="s">
        <v>3047</v>
      </c>
      <c r="C2710" s="293" t="s">
        <v>1835</v>
      </c>
      <c r="D2710" s="295" t="n">
        <v>171.38</v>
      </c>
    </row>
    <row r="2711" customFormat="false" ht="12.8" hidden="false" customHeight="false" outlineLevel="0" collapsed="false">
      <c r="A2711" s="293" t="n">
        <v>105992</v>
      </c>
      <c r="B2711" s="294" t="s">
        <v>3048</v>
      </c>
      <c r="C2711" s="293" t="s">
        <v>1835</v>
      </c>
      <c r="D2711" s="295" t="n">
        <v>103.79</v>
      </c>
    </row>
    <row r="2712" customFormat="false" ht="12.8" hidden="false" customHeight="false" outlineLevel="0" collapsed="false">
      <c r="A2712" s="293" t="n">
        <v>105993</v>
      </c>
      <c r="B2712" s="294" t="s">
        <v>3049</v>
      </c>
      <c r="C2712" s="293" t="s">
        <v>1835</v>
      </c>
      <c r="D2712" s="295" t="n">
        <v>124.55</v>
      </c>
    </row>
    <row r="2713" customFormat="false" ht="12.8" hidden="false" customHeight="false" outlineLevel="0" collapsed="false">
      <c r="A2713" s="293" t="n">
        <v>105994</v>
      </c>
      <c r="B2713" s="294" t="s">
        <v>3050</v>
      </c>
      <c r="C2713" s="293" t="s">
        <v>1835</v>
      </c>
      <c r="D2713" s="295" t="n">
        <v>152.66</v>
      </c>
    </row>
    <row r="2714" customFormat="false" ht="12.8" hidden="false" customHeight="false" outlineLevel="0" collapsed="false">
      <c r="A2714" s="293" t="n">
        <v>105995</v>
      </c>
      <c r="B2714" s="294" t="s">
        <v>3051</v>
      </c>
      <c r="C2714" s="293" t="s">
        <v>1835</v>
      </c>
      <c r="D2714" s="295" t="n">
        <v>180.84</v>
      </c>
    </row>
    <row r="2715" customFormat="false" ht="12.8" hidden="false" customHeight="false" outlineLevel="0" collapsed="false">
      <c r="A2715" s="293" t="n">
        <v>105996</v>
      </c>
      <c r="B2715" s="294" t="s">
        <v>3052</v>
      </c>
      <c r="C2715" s="293" t="s">
        <v>1835</v>
      </c>
      <c r="D2715" s="295" t="n">
        <v>195.54</v>
      </c>
    </row>
    <row r="2716" customFormat="false" ht="12.8" hidden="false" customHeight="false" outlineLevel="0" collapsed="false">
      <c r="A2716" s="293" t="n">
        <v>105988</v>
      </c>
      <c r="B2716" s="294" t="s">
        <v>3053</v>
      </c>
      <c r="C2716" s="293" t="s">
        <v>1835</v>
      </c>
      <c r="D2716" s="295" t="n">
        <v>68.34</v>
      </c>
    </row>
    <row r="2717" customFormat="false" ht="12.8" hidden="false" customHeight="false" outlineLevel="0" collapsed="false">
      <c r="A2717" s="293" t="n">
        <v>105989</v>
      </c>
      <c r="B2717" s="294" t="s">
        <v>3054</v>
      </c>
      <c r="C2717" s="293" t="s">
        <v>1835</v>
      </c>
      <c r="D2717" s="295" t="n">
        <v>75.68</v>
      </c>
    </row>
    <row r="2718" customFormat="false" ht="12.8" hidden="false" customHeight="false" outlineLevel="0" collapsed="false">
      <c r="A2718" s="293" t="n">
        <v>105990</v>
      </c>
      <c r="B2718" s="294" t="s">
        <v>3055</v>
      </c>
      <c r="C2718" s="293" t="s">
        <v>1835</v>
      </c>
      <c r="D2718" s="295" t="n">
        <v>86.06</v>
      </c>
    </row>
    <row r="2719" customFormat="false" ht="12.8" hidden="false" customHeight="false" outlineLevel="0" collapsed="false">
      <c r="A2719" s="293" t="n">
        <v>105991</v>
      </c>
      <c r="B2719" s="294" t="s">
        <v>3056</v>
      </c>
      <c r="C2719" s="293" t="s">
        <v>1835</v>
      </c>
      <c r="D2719" s="295" t="n">
        <v>96.44</v>
      </c>
    </row>
    <row r="2720" customFormat="false" ht="12.8" hidden="false" customHeight="false" outlineLevel="0" collapsed="false">
      <c r="A2720" s="293" t="n">
        <v>105987</v>
      </c>
      <c r="B2720" s="294" t="s">
        <v>3057</v>
      </c>
      <c r="C2720" s="293" t="s">
        <v>1835</v>
      </c>
      <c r="D2720" s="295" t="n">
        <v>118.47</v>
      </c>
    </row>
    <row r="2721" customFormat="false" ht="12.8" hidden="false" customHeight="false" outlineLevel="0" collapsed="false">
      <c r="A2721" s="293" t="n">
        <v>105986</v>
      </c>
      <c r="B2721" s="294" t="s">
        <v>3058</v>
      </c>
      <c r="C2721" s="293" t="s">
        <v>1835</v>
      </c>
      <c r="D2721" s="295" t="n">
        <v>147.87</v>
      </c>
    </row>
    <row r="2722" customFormat="false" ht="12.8" hidden="false" customHeight="false" outlineLevel="0" collapsed="false">
      <c r="A2722" s="293" t="n">
        <v>106019</v>
      </c>
      <c r="B2722" s="294" t="s">
        <v>3059</v>
      </c>
      <c r="C2722" s="293" t="s">
        <v>307</v>
      </c>
      <c r="D2722" s="295" t="s">
        <v>1832</v>
      </c>
    </row>
    <row r="2723" customFormat="false" ht="12.8" hidden="false" customHeight="false" outlineLevel="0" collapsed="false">
      <c r="A2723" s="293" t="n">
        <v>103001</v>
      </c>
      <c r="B2723" s="294" t="s">
        <v>3060</v>
      </c>
      <c r="C2723" s="293" t="s">
        <v>307</v>
      </c>
      <c r="D2723" s="295" t="n">
        <v>200.38</v>
      </c>
    </row>
    <row r="2724" customFormat="false" ht="12.8" hidden="false" customHeight="false" outlineLevel="0" collapsed="false">
      <c r="A2724" s="293" t="n">
        <v>103002</v>
      </c>
      <c r="B2724" s="294" t="s">
        <v>3061</v>
      </c>
      <c r="C2724" s="293" t="s">
        <v>307</v>
      </c>
      <c r="D2724" s="295" t="n">
        <v>250.52</v>
      </c>
    </row>
    <row r="2725" customFormat="false" ht="12.8" hidden="false" customHeight="false" outlineLevel="0" collapsed="false">
      <c r="A2725" s="293" t="n">
        <v>103003</v>
      </c>
      <c r="B2725" s="294" t="s">
        <v>3062</v>
      </c>
      <c r="C2725" s="293" t="s">
        <v>307</v>
      </c>
      <c r="D2725" s="295" t="n">
        <v>350.79</v>
      </c>
    </row>
    <row r="2726" customFormat="false" ht="12.8" hidden="false" customHeight="false" outlineLevel="0" collapsed="false">
      <c r="A2726" s="293" t="n">
        <v>106018</v>
      </c>
      <c r="B2726" s="294" t="s">
        <v>3063</v>
      </c>
      <c r="C2726" s="293" t="s">
        <v>307</v>
      </c>
      <c r="D2726" s="295" t="s">
        <v>1832</v>
      </c>
    </row>
    <row r="2727" customFormat="false" ht="12.8" hidden="false" customHeight="false" outlineLevel="0" collapsed="false">
      <c r="A2727" s="293" t="n">
        <v>105945</v>
      </c>
      <c r="B2727" s="294" t="s">
        <v>3064</v>
      </c>
      <c r="C2727" s="293" t="s">
        <v>1826</v>
      </c>
      <c r="D2727" s="295" t="n">
        <v>8.9</v>
      </c>
    </row>
    <row r="2728" customFormat="false" ht="12.8" hidden="false" customHeight="false" outlineLevel="0" collapsed="false">
      <c r="A2728" s="293" t="n">
        <v>98522</v>
      </c>
      <c r="B2728" s="294" t="s">
        <v>3065</v>
      </c>
      <c r="C2728" s="293" t="s">
        <v>1835</v>
      </c>
      <c r="D2728" s="295" t="n">
        <v>179.31</v>
      </c>
    </row>
    <row r="2729" customFormat="false" ht="12.8" hidden="false" customHeight="false" outlineLevel="0" collapsed="false">
      <c r="A2729" s="293" t="n">
        <v>98523</v>
      </c>
      <c r="B2729" s="294" t="s">
        <v>3066</v>
      </c>
      <c r="C2729" s="293" t="s">
        <v>1835</v>
      </c>
      <c r="D2729" s="295" t="s">
        <v>1832</v>
      </c>
    </row>
    <row r="2730" customFormat="false" ht="12.8" hidden="false" customHeight="false" outlineLevel="0" collapsed="false">
      <c r="A2730" s="293" t="n">
        <v>102364</v>
      </c>
      <c r="B2730" s="294" t="s">
        <v>3067</v>
      </c>
      <c r="C2730" s="293" t="s">
        <v>1826</v>
      </c>
      <c r="D2730" s="295" t="n">
        <v>238.34</v>
      </c>
    </row>
    <row r="2731" customFormat="false" ht="12.8" hidden="false" customHeight="false" outlineLevel="0" collapsed="false">
      <c r="A2731" s="293" t="n">
        <v>102363</v>
      </c>
      <c r="B2731" s="294" t="s">
        <v>3068</v>
      </c>
      <c r="C2731" s="293" t="s">
        <v>1826</v>
      </c>
      <c r="D2731" s="295" t="n">
        <v>216.65</v>
      </c>
    </row>
    <row r="2732" customFormat="false" ht="12.8" hidden="false" customHeight="false" outlineLevel="0" collapsed="false">
      <c r="A2732" s="293" t="n">
        <v>102362</v>
      </c>
      <c r="B2732" s="294" t="s">
        <v>3069</v>
      </c>
      <c r="C2732" s="293" t="s">
        <v>1826</v>
      </c>
      <c r="D2732" s="295" t="n">
        <v>204.91</v>
      </c>
    </row>
    <row r="2733" customFormat="false" ht="12.8" hidden="false" customHeight="false" outlineLevel="0" collapsed="false">
      <c r="A2733" s="293" t="n">
        <v>101196</v>
      </c>
      <c r="B2733" s="294" t="s">
        <v>3070</v>
      </c>
      <c r="C2733" s="293" t="s">
        <v>1835</v>
      </c>
      <c r="D2733" s="295" t="s">
        <v>1832</v>
      </c>
    </row>
    <row r="2734" customFormat="false" ht="12.8" hidden="false" customHeight="false" outlineLevel="0" collapsed="false">
      <c r="A2734" s="293" t="n">
        <v>101195</v>
      </c>
      <c r="B2734" s="294" t="s">
        <v>3071</v>
      </c>
      <c r="C2734" s="293" t="s">
        <v>1835</v>
      </c>
      <c r="D2734" s="295" t="s">
        <v>1832</v>
      </c>
    </row>
    <row r="2735" customFormat="false" ht="12.8" hidden="false" customHeight="false" outlineLevel="0" collapsed="false">
      <c r="A2735" s="293" t="n">
        <v>101193</v>
      </c>
      <c r="B2735" s="294" t="s">
        <v>3072</v>
      </c>
      <c r="C2735" s="293" t="s">
        <v>1835</v>
      </c>
      <c r="D2735" s="295" t="n">
        <v>75</v>
      </c>
    </row>
    <row r="2736" customFormat="false" ht="12.8" hidden="false" customHeight="false" outlineLevel="0" collapsed="false">
      <c r="A2736" s="293" t="n">
        <v>101192</v>
      </c>
      <c r="B2736" s="294" t="s">
        <v>3073</v>
      </c>
      <c r="C2736" s="293" t="s">
        <v>1835</v>
      </c>
      <c r="D2736" s="295" t="n">
        <v>83.77</v>
      </c>
    </row>
    <row r="2737" customFormat="false" ht="12.8" hidden="false" customHeight="false" outlineLevel="0" collapsed="false">
      <c r="A2737" s="293" t="n">
        <v>101194</v>
      </c>
      <c r="B2737" s="294" t="s">
        <v>3074</v>
      </c>
      <c r="C2737" s="293" t="s">
        <v>1835</v>
      </c>
      <c r="D2737" s="295" t="n">
        <v>75.47</v>
      </c>
    </row>
    <row r="2738" customFormat="false" ht="12.8" hidden="false" customHeight="false" outlineLevel="0" collapsed="false">
      <c r="A2738" s="293" t="n">
        <v>101190</v>
      </c>
      <c r="B2738" s="294" t="s">
        <v>3075</v>
      </c>
      <c r="C2738" s="293" t="s">
        <v>1835</v>
      </c>
      <c r="D2738" s="295" t="n">
        <v>82.14</v>
      </c>
    </row>
    <row r="2739" customFormat="false" ht="12.8" hidden="false" customHeight="false" outlineLevel="0" collapsed="false">
      <c r="A2739" s="293" t="n">
        <v>101189</v>
      </c>
      <c r="B2739" s="294" t="s">
        <v>3076</v>
      </c>
      <c r="C2739" s="293" t="s">
        <v>1835</v>
      </c>
      <c r="D2739" s="295" t="n">
        <v>83.08</v>
      </c>
    </row>
    <row r="2740" customFormat="false" ht="12.8" hidden="false" customHeight="false" outlineLevel="0" collapsed="false">
      <c r="A2740" s="293" t="n">
        <v>101191</v>
      </c>
      <c r="B2740" s="294" t="s">
        <v>3077</v>
      </c>
      <c r="C2740" s="293" t="s">
        <v>1835</v>
      </c>
      <c r="D2740" s="295" t="n">
        <v>82.61</v>
      </c>
    </row>
    <row r="2741" customFormat="false" ht="12.8" hidden="false" customHeight="false" outlineLevel="0" collapsed="false">
      <c r="A2741" s="293" t="n">
        <v>101198</v>
      </c>
      <c r="B2741" s="294" t="s">
        <v>3078</v>
      </c>
      <c r="C2741" s="293" t="s">
        <v>1835</v>
      </c>
      <c r="D2741" s="295" t="n">
        <v>113.47</v>
      </c>
    </row>
    <row r="2742" customFormat="false" ht="12.8" hidden="false" customHeight="false" outlineLevel="0" collapsed="false">
      <c r="A2742" s="293" t="n">
        <v>101197</v>
      </c>
      <c r="B2742" s="294" t="s">
        <v>3079</v>
      </c>
      <c r="C2742" s="293" t="s">
        <v>1835</v>
      </c>
      <c r="D2742" s="295" t="n">
        <v>148.93</v>
      </c>
    </row>
    <row r="2743" customFormat="false" ht="12.8" hidden="false" customHeight="false" outlineLevel="0" collapsed="false">
      <c r="A2743" s="293" t="n">
        <v>101199</v>
      </c>
      <c r="B2743" s="294" t="s">
        <v>3080</v>
      </c>
      <c r="C2743" s="293" t="s">
        <v>1835</v>
      </c>
      <c r="D2743" s="295" t="n">
        <v>114.64</v>
      </c>
    </row>
    <row r="2744" customFormat="false" ht="12.8" hidden="false" customHeight="false" outlineLevel="0" collapsed="false">
      <c r="A2744" s="293" t="n">
        <v>101203</v>
      </c>
      <c r="B2744" s="294" t="s">
        <v>3081</v>
      </c>
      <c r="C2744" s="293" t="s">
        <v>1835</v>
      </c>
      <c r="D2744" s="295" t="n">
        <v>51.85</v>
      </c>
    </row>
    <row r="2745" customFormat="false" ht="12.8" hidden="false" customHeight="false" outlineLevel="0" collapsed="false">
      <c r="A2745" s="293" t="n">
        <v>101202</v>
      </c>
      <c r="B2745" s="294" t="s">
        <v>3082</v>
      </c>
      <c r="C2745" s="293" t="s">
        <v>1835</v>
      </c>
      <c r="D2745" s="295" t="n">
        <v>53.03</v>
      </c>
    </row>
    <row r="2746" customFormat="false" ht="12.8" hidden="false" customHeight="false" outlineLevel="0" collapsed="false">
      <c r="A2746" s="293" t="n">
        <v>101204</v>
      </c>
      <c r="B2746" s="294" t="s">
        <v>3083</v>
      </c>
      <c r="C2746" s="293" t="s">
        <v>1835</v>
      </c>
      <c r="D2746" s="295" t="n">
        <v>52.32</v>
      </c>
    </row>
    <row r="2747" customFormat="false" ht="12.8" hidden="false" customHeight="false" outlineLevel="0" collapsed="false">
      <c r="A2747" s="293" t="n">
        <v>101200</v>
      </c>
      <c r="B2747" s="294" t="s">
        <v>3084</v>
      </c>
      <c r="C2747" s="293" t="s">
        <v>1835</v>
      </c>
      <c r="D2747" s="295" t="n">
        <v>65.89</v>
      </c>
    </row>
    <row r="2748" customFormat="false" ht="12.8" hidden="false" customHeight="false" outlineLevel="0" collapsed="false">
      <c r="A2748" s="293" t="n">
        <v>101201</v>
      </c>
      <c r="B2748" s="294" t="s">
        <v>3085</v>
      </c>
      <c r="C2748" s="293" t="s">
        <v>1835</v>
      </c>
      <c r="D2748" s="295" t="n">
        <v>83</v>
      </c>
    </row>
    <row r="2749" customFormat="false" ht="12.8" hidden="false" customHeight="false" outlineLevel="0" collapsed="false">
      <c r="A2749" s="293" t="n">
        <v>101205</v>
      </c>
      <c r="B2749" s="294" t="s">
        <v>3086</v>
      </c>
      <c r="C2749" s="293" t="s">
        <v>1835</v>
      </c>
      <c r="D2749" s="295" t="n">
        <v>53.03</v>
      </c>
    </row>
    <row r="2750" customFormat="false" ht="12.8" hidden="false" customHeight="false" outlineLevel="0" collapsed="false">
      <c r="A2750" s="293" t="n">
        <v>101188</v>
      </c>
      <c r="B2750" s="294" t="s">
        <v>3087</v>
      </c>
      <c r="C2750" s="293" t="s">
        <v>1835</v>
      </c>
      <c r="D2750" s="295" t="n">
        <v>7.61</v>
      </c>
    </row>
    <row r="2751" customFormat="false" ht="12.8" hidden="false" customHeight="false" outlineLevel="0" collapsed="false">
      <c r="A2751" s="293" t="n">
        <v>87905</v>
      </c>
      <c r="B2751" s="294" t="s">
        <v>3088</v>
      </c>
      <c r="C2751" s="293" t="s">
        <v>1826</v>
      </c>
      <c r="D2751" s="295" t="n">
        <v>9.14</v>
      </c>
    </row>
    <row r="2752" customFormat="false" ht="12.8" hidden="false" customHeight="false" outlineLevel="0" collapsed="false">
      <c r="A2752" s="293" t="n">
        <v>87904</v>
      </c>
      <c r="B2752" s="294" t="s">
        <v>3089</v>
      </c>
      <c r="C2752" s="293" t="s">
        <v>1826</v>
      </c>
      <c r="D2752" s="295" t="n">
        <v>9.69</v>
      </c>
    </row>
    <row r="2753" customFormat="false" ht="12.8" hidden="false" customHeight="false" outlineLevel="0" collapsed="false">
      <c r="A2753" s="293" t="n">
        <v>87908</v>
      </c>
      <c r="B2753" s="294" t="s">
        <v>3090</v>
      </c>
      <c r="C2753" s="293" t="s">
        <v>1826</v>
      </c>
      <c r="D2753" s="295" t="n">
        <v>6.8</v>
      </c>
    </row>
    <row r="2754" customFormat="false" ht="12.8" hidden="false" customHeight="false" outlineLevel="0" collapsed="false">
      <c r="A2754" s="293" t="n">
        <v>87907</v>
      </c>
      <c r="B2754" s="294" t="s">
        <v>3091</v>
      </c>
      <c r="C2754" s="293" t="s">
        <v>1826</v>
      </c>
      <c r="D2754" s="295" t="n">
        <v>7.35</v>
      </c>
    </row>
    <row r="2755" customFormat="false" ht="12.8" hidden="false" customHeight="false" outlineLevel="0" collapsed="false">
      <c r="A2755" s="293" t="n">
        <v>87903</v>
      </c>
      <c r="B2755" s="294" t="s">
        <v>3092</v>
      </c>
      <c r="C2755" s="293" t="s">
        <v>1826</v>
      </c>
      <c r="D2755" s="295" t="n">
        <v>12.07</v>
      </c>
    </row>
    <row r="2756" customFormat="false" ht="12.8" hidden="false" customHeight="false" outlineLevel="0" collapsed="false">
      <c r="A2756" s="293" t="n">
        <v>87902</v>
      </c>
      <c r="B2756" s="294" t="s">
        <v>3093</v>
      </c>
      <c r="C2756" s="293" t="s">
        <v>1826</v>
      </c>
      <c r="D2756" s="295" t="n">
        <v>12.51</v>
      </c>
    </row>
    <row r="2757" customFormat="false" ht="12.8" hidden="false" customHeight="false" outlineLevel="0" collapsed="false">
      <c r="A2757" s="293" t="n">
        <v>87900</v>
      </c>
      <c r="B2757" s="294" t="s">
        <v>3094</v>
      </c>
      <c r="C2757" s="293" t="s">
        <v>1826</v>
      </c>
      <c r="D2757" s="295" t="n">
        <v>9.2</v>
      </c>
    </row>
    <row r="2758" customFormat="false" ht="12.8" hidden="false" customHeight="false" outlineLevel="0" collapsed="false">
      <c r="A2758" s="293" t="n">
        <v>87899</v>
      </c>
      <c r="B2758" s="294" t="s">
        <v>3095</v>
      </c>
      <c r="C2758" s="293" t="s">
        <v>1826</v>
      </c>
      <c r="D2758" s="295" t="n">
        <v>9.38</v>
      </c>
    </row>
    <row r="2759" customFormat="false" ht="12.8" hidden="false" customHeight="false" outlineLevel="0" collapsed="false">
      <c r="A2759" s="293" t="n">
        <v>87894</v>
      </c>
      <c r="B2759" s="294" t="s">
        <v>3096</v>
      </c>
      <c r="C2759" s="293" t="s">
        <v>1826</v>
      </c>
      <c r="D2759" s="295" t="n">
        <v>7.75</v>
      </c>
    </row>
    <row r="2760" customFormat="false" ht="12.8" hidden="false" customHeight="false" outlineLevel="0" collapsed="false">
      <c r="A2760" s="293" t="n">
        <v>87893</v>
      </c>
      <c r="B2760" s="294" t="s">
        <v>3097</v>
      </c>
      <c r="C2760" s="293" t="s">
        <v>1826</v>
      </c>
      <c r="D2760" s="295" t="n">
        <v>8.3</v>
      </c>
    </row>
    <row r="2761" customFormat="false" ht="12.8" hidden="false" customHeight="false" outlineLevel="0" collapsed="false">
      <c r="A2761" s="293" t="n">
        <v>87897</v>
      </c>
      <c r="B2761" s="294" t="s">
        <v>3098</v>
      </c>
      <c r="C2761" s="293" t="s">
        <v>1826</v>
      </c>
      <c r="D2761" s="295" t="n">
        <v>5.5</v>
      </c>
    </row>
    <row r="2762" customFormat="false" ht="12.8" hidden="false" customHeight="false" outlineLevel="0" collapsed="false">
      <c r="A2762" s="293" t="n">
        <v>87896</v>
      </c>
      <c r="B2762" s="294" t="s">
        <v>3099</v>
      </c>
      <c r="C2762" s="293" t="s">
        <v>1826</v>
      </c>
      <c r="D2762" s="295" t="n">
        <v>6.05</v>
      </c>
    </row>
    <row r="2763" customFormat="false" ht="12.8" hidden="false" customHeight="false" outlineLevel="0" collapsed="false">
      <c r="A2763" s="293" t="n">
        <v>87892</v>
      </c>
      <c r="B2763" s="294" t="s">
        <v>3100</v>
      </c>
      <c r="C2763" s="293" t="s">
        <v>1826</v>
      </c>
      <c r="D2763" s="295" t="n">
        <v>11.21</v>
      </c>
    </row>
    <row r="2764" customFormat="false" ht="12.8" hidden="false" customHeight="false" outlineLevel="0" collapsed="false">
      <c r="A2764" s="293" t="n">
        <v>87891</v>
      </c>
      <c r="B2764" s="294" t="s">
        <v>3101</v>
      </c>
      <c r="C2764" s="293" t="s">
        <v>1826</v>
      </c>
      <c r="D2764" s="295" t="n">
        <v>11.65</v>
      </c>
    </row>
    <row r="2765" customFormat="false" ht="12.8" hidden="false" customHeight="false" outlineLevel="0" collapsed="false">
      <c r="A2765" s="293" t="n">
        <v>87889</v>
      </c>
      <c r="B2765" s="294" t="s">
        <v>3102</v>
      </c>
      <c r="C2765" s="293" t="s">
        <v>1826</v>
      </c>
      <c r="D2765" s="295" t="n">
        <v>8.34</v>
      </c>
    </row>
    <row r="2766" customFormat="false" ht="12.8" hidden="false" customHeight="false" outlineLevel="0" collapsed="false">
      <c r="A2766" s="293" t="n">
        <v>87888</v>
      </c>
      <c r="B2766" s="294" t="s">
        <v>3103</v>
      </c>
      <c r="C2766" s="293" t="s">
        <v>1826</v>
      </c>
      <c r="D2766" s="295" t="n">
        <v>8.52</v>
      </c>
    </row>
    <row r="2767" customFormat="false" ht="12.8" hidden="false" customHeight="false" outlineLevel="0" collapsed="false">
      <c r="A2767" s="293" t="n">
        <v>104411</v>
      </c>
      <c r="B2767" s="294" t="s">
        <v>3104</v>
      </c>
      <c r="C2767" s="293" t="s">
        <v>1826</v>
      </c>
      <c r="D2767" s="295" t="n">
        <v>5.46</v>
      </c>
    </row>
    <row r="2768" customFormat="false" ht="12.8" hidden="false" customHeight="false" outlineLevel="0" collapsed="false">
      <c r="A2768" s="293" t="n">
        <v>104410</v>
      </c>
      <c r="B2768" s="294" t="s">
        <v>3105</v>
      </c>
      <c r="C2768" s="293" t="s">
        <v>1826</v>
      </c>
      <c r="D2768" s="295" t="n">
        <v>5.46</v>
      </c>
    </row>
    <row r="2769" customFormat="false" ht="12.8" hidden="false" customHeight="false" outlineLevel="0" collapsed="false">
      <c r="A2769" s="293" t="n">
        <v>87879</v>
      </c>
      <c r="B2769" s="294" t="s">
        <v>3106</v>
      </c>
      <c r="C2769" s="293" t="s">
        <v>1826</v>
      </c>
      <c r="D2769" s="295" t="n">
        <v>4.81</v>
      </c>
    </row>
    <row r="2770" customFormat="false" ht="12.8" hidden="false" customHeight="false" outlineLevel="0" collapsed="false">
      <c r="A2770" s="293" t="n">
        <v>87878</v>
      </c>
      <c r="B2770" s="294" t="s">
        <v>3107</v>
      </c>
      <c r="C2770" s="293" t="s">
        <v>1826</v>
      </c>
      <c r="D2770" s="295" t="n">
        <v>5.36</v>
      </c>
    </row>
    <row r="2771" customFormat="false" ht="12.8" hidden="false" customHeight="false" outlineLevel="0" collapsed="false">
      <c r="A2771" s="293" t="n">
        <v>87885</v>
      </c>
      <c r="B2771" s="294" t="s">
        <v>3108</v>
      </c>
      <c r="C2771" s="293" t="s">
        <v>1826</v>
      </c>
      <c r="D2771" s="295" t="n">
        <v>9.23</v>
      </c>
    </row>
    <row r="2772" customFormat="false" ht="12.8" hidden="false" customHeight="false" outlineLevel="0" collapsed="false">
      <c r="A2772" s="293" t="n">
        <v>87884</v>
      </c>
      <c r="B2772" s="294" t="s">
        <v>3109</v>
      </c>
      <c r="C2772" s="293" t="s">
        <v>1826</v>
      </c>
      <c r="D2772" s="295" t="n">
        <v>9.67</v>
      </c>
    </row>
    <row r="2773" customFormat="false" ht="12.8" hidden="false" customHeight="false" outlineLevel="0" collapsed="false">
      <c r="A2773" s="293" t="n">
        <v>87882</v>
      </c>
      <c r="B2773" s="294" t="s">
        <v>3110</v>
      </c>
      <c r="C2773" s="293" t="s">
        <v>1826</v>
      </c>
      <c r="D2773" s="295" t="n">
        <v>6.36</v>
      </c>
    </row>
    <row r="2774" customFormat="false" ht="12.8" hidden="false" customHeight="false" outlineLevel="0" collapsed="false">
      <c r="A2774" s="293" t="n">
        <v>87881</v>
      </c>
      <c r="B2774" s="294" t="s">
        <v>3111</v>
      </c>
      <c r="C2774" s="293" t="s">
        <v>1826</v>
      </c>
      <c r="D2774" s="295" t="n">
        <v>6.54</v>
      </c>
    </row>
    <row r="2775" customFormat="false" ht="12.8" hidden="false" customHeight="false" outlineLevel="0" collapsed="false">
      <c r="A2775" s="293" t="n">
        <v>87887</v>
      </c>
      <c r="B2775" s="294" t="s">
        <v>3112</v>
      </c>
      <c r="C2775" s="293" t="s">
        <v>1826</v>
      </c>
      <c r="D2775" s="295" t="n">
        <v>16.46</v>
      </c>
    </row>
    <row r="2776" customFormat="false" ht="12.8" hidden="false" customHeight="false" outlineLevel="0" collapsed="false">
      <c r="A2776" s="293" t="n">
        <v>87886</v>
      </c>
      <c r="B2776" s="294" t="s">
        <v>3113</v>
      </c>
      <c r="C2776" s="293" t="s">
        <v>1826</v>
      </c>
      <c r="D2776" s="295" t="n">
        <v>17.42</v>
      </c>
    </row>
    <row r="2777" customFormat="false" ht="12.8" hidden="false" customHeight="false" outlineLevel="0" collapsed="false">
      <c r="A2777" s="293" t="n">
        <v>87911</v>
      </c>
      <c r="B2777" s="294" t="s">
        <v>3114</v>
      </c>
      <c r="C2777" s="293" t="s">
        <v>1826</v>
      </c>
      <c r="D2777" s="295" t="n">
        <v>23.05</v>
      </c>
    </row>
    <row r="2778" customFormat="false" ht="12.8" hidden="false" customHeight="false" outlineLevel="0" collapsed="false">
      <c r="A2778" s="293" t="n">
        <v>87910</v>
      </c>
      <c r="B2778" s="294" t="s">
        <v>3115</v>
      </c>
      <c r="C2778" s="293" t="s">
        <v>1826</v>
      </c>
      <c r="D2778" s="295" t="n">
        <v>24.01</v>
      </c>
    </row>
    <row r="2779" customFormat="false" ht="12.8" hidden="false" customHeight="false" outlineLevel="0" collapsed="false">
      <c r="A2779" s="293" t="n">
        <v>103686</v>
      </c>
      <c r="B2779" s="294" t="s">
        <v>3116</v>
      </c>
      <c r="C2779" s="293" t="s">
        <v>1914</v>
      </c>
      <c r="D2779" s="295" t="n">
        <v>847.48</v>
      </c>
    </row>
    <row r="2780" customFormat="false" ht="12.8" hidden="false" customHeight="false" outlineLevel="0" collapsed="false">
      <c r="A2780" s="293" t="n">
        <v>103685</v>
      </c>
      <c r="B2780" s="294" t="s">
        <v>3117</v>
      </c>
      <c r="C2780" s="293" t="s">
        <v>1914</v>
      </c>
      <c r="D2780" s="295" t="n">
        <v>773.33</v>
      </c>
    </row>
    <row r="2781" customFormat="false" ht="12.8" hidden="false" customHeight="false" outlineLevel="0" collapsed="false">
      <c r="A2781" s="293" t="n">
        <v>103669</v>
      </c>
      <c r="B2781" s="294" t="s">
        <v>3118</v>
      </c>
      <c r="C2781" s="293" t="s">
        <v>1914</v>
      </c>
      <c r="D2781" s="295" t="n">
        <v>1128.94</v>
      </c>
    </row>
    <row r="2782" customFormat="false" ht="12.8" hidden="false" customHeight="false" outlineLevel="0" collapsed="false">
      <c r="A2782" s="293" t="n">
        <v>103672</v>
      </c>
      <c r="B2782" s="294" t="s">
        <v>3119</v>
      </c>
      <c r="C2782" s="293" t="s">
        <v>1914</v>
      </c>
      <c r="D2782" s="295" t="n">
        <v>767.3</v>
      </c>
    </row>
    <row r="2783" customFormat="false" ht="12.8" hidden="false" customHeight="false" outlineLevel="0" collapsed="false">
      <c r="A2783" s="293" t="n">
        <v>103671</v>
      </c>
      <c r="B2783" s="294" t="s">
        <v>3120</v>
      </c>
      <c r="C2783" s="293" t="s">
        <v>1914</v>
      </c>
      <c r="D2783" s="295" t="n">
        <v>819.29</v>
      </c>
    </row>
    <row r="2784" customFormat="false" ht="12.8" hidden="false" customHeight="false" outlineLevel="0" collapsed="false">
      <c r="A2784" s="293" t="n">
        <v>103688</v>
      </c>
      <c r="B2784" s="294" t="s">
        <v>3121</v>
      </c>
      <c r="C2784" s="293" t="s">
        <v>1914</v>
      </c>
      <c r="D2784" s="295" t="n">
        <v>977.58</v>
      </c>
    </row>
    <row r="2785" customFormat="false" ht="12.8" hidden="false" customHeight="false" outlineLevel="0" collapsed="false">
      <c r="A2785" s="293" t="n">
        <v>103687</v>
      </c>
      <c r="B2785" s="294" t="s">
        <v>3122</v>
      </c>
      <c r="C2785" s="293" t="s">
        <v>1914</v>
      </c>
      <c r="D2785" s="295" t="n">
        <v>1277.47</v>
      </c>
    </row>
    <row r="2786" customFormat="false" ht="12.8" hidden="false" customHeight="false" outlineLevel="0" collapsed="false">
      <c r="A2786" s="293" t="n">
        <v>103684</v>
      </c>
      <c r="B2786" s="294" t="s">
        <v>3123</v>
      </c>
      <c r="C2786" s="293" t="s">
        <v>1914</v>
      </c>
      <c r="D2786" s="295" t="n">
        <v>788.57</v>
      </c>
    </row>
    <row r="2787" customFormat="false" ht="12.8" hidden="false" customHeight="false" outlineLevel="0" collapsed="false">
      <c r="A2787" s="293" t="n">
        <v>103681</v>
      </c>
      <c r="B2787" s="294" t="s">
        <v>3124</v>
      </c>
      <c r="C2787" s="293" t="s">
        <v>1914</v>
      </c>
      <c r="D2787" s="295" t="n">
        <v>850.7</v>
      </c>
    </row>
    <row r="2788" customFormat="false" ht="12.8" hidden="false" customHeight="false" outlineLevel="0" collapsed="false">
      <c r="A2788" s="293" t="n">
        <v>103679</v>
      </c>
      <c r="B2788" s="294" t="s">
        <v>3125</v>
      </c>
      <c r="C2788" s="293" t="s">
        <v>1914</v>
      </c>
      <c r="D2788" s="295" t="n">
        <v>932.56</v>
      </c>
    </row>
    <row r="2789" customFormat="false" ht="12.8" hidden="false" customHeight="false" outlineLevel="0" collapsed="false">
      <c r="A2789" s="293" t="n">
        <v>103677</v>
      </c>
      <c r="B2789" s="294" t="s">
        <v>3126</v>
      </c>
      <c r="C2789" s="293" t="s">
        <v>1914</v>
      </c>
      <c r="D2789" s="295" t="n">
        <v>984.92</v>
      </c>
    </row>
    <row r="2790" customFormat="false" ht="12.8" hidden="false" customHeight="false" outlineLevel="0" collapsed="false">
      <c r="A2790" s="293" t="n">
        <v>103675</v>
      </c>
      <c r="B2790" s="294" t="s">
        <v>3127</v>
      </c>
      <c r="C2790" s="293" t="s">
        <v>1914</v>
      </c>
      <c r="D2790" s="295" t="n">
        <v>767.52</v>
      </c>
    </row>
    <row r="2791" customFormat="false" ht="12.8" hidden="false" customHeight="false" outlineLevel="0" collapsed="false">
      <c r="A2791" s="293" t="n">
        <v>103680</v>
      </c>
      <c r="B2791" s="294" t="s">
        <v>3128</v>
      </c>
      <c r="C2791" s="293" t="s">
        <v>1914</v>
      </c>
      <c r="D2791" s="295" t="n">
        <v>991.38</v>
      </c>
    </row>
    <row r="2792" customFormat="false" ht="12.8" hidden="false" customHeight="false" outlineLevel="0" collapsed="false">
      <c r="A2792" s="293" t="n">
        <v>103678</v>
      </c>
      <c r="B2792" s="294" t="s">
        <v>3129</v>
      </c>
      <c r="C2792" s="293" t="s">
        <v>1914</v>
      </c>
      <c r="D2792" s="295" t="n">
        <v>1076.66</v>
      </c>
    </row>
    <row r="2793" customFormat="false" ht="12.8" hidden="false" customHeight="false" outlineLevel="0" collapsed="false">
      <c r="A2793" s="293" t="n">
        <v>103676</v>
      </c>
      <c r="B2793" s="294" t="s">
        <v>3130</v>
      </c>
      <c r="C2793" s="293" t="s">
        <v>1914</v>
      </c>
      <c r="D2793" s="295" t="n">
        <v>1194.53</v>
      </c>
    </row>
    <row r="2794" customFormat="false" ht="12.8" hidden="false" customHeight="false" outlineLevel="0" collapsed="false">
      <c r="A2794" s="293" t="n">
        <v>103674</v>
      </c>
      <c r="B2794" s="294" t="s">
        <v>3131</v>
      </c>
      <c r="C2794" s="293" t="s">
        <v>1914</v>
      </c>
      <c r="D2794" s="295" t="n">
        <v>791.84</v>
      </c>
    </row>
    <row r="2795" customFormat="false" ht="12.8" hidden="false" customHeight="false" outlineLevel="0" collapsed="false">
      <c r="A2795" s="293" t="n">
        <v>103683</v>
      </c>
      <c r="B2795" s="294" t="s">
        <v>3132</v>
      </c>
      <c r="C2795" s="293" t="s">
        <v>1914</v>
      </c>
      <c r="D2795" s="295" t="n">
        <v>1502.46</v>
      </c>
    </row>
    <row r="2796" customFormat="false" ht="12.8" hidden="false" customHeight="false" outlineLevel="0" collapsed="false">
      <c r="A2796" s="293" t="n">
        <v>103682</v>
      </c>
      <c r="B2796" s="294" t="s">
        <v>3133</v>
      </c>
      <c r="C2796" s="293" t="s">
        <v>1914</v>
      </c>
      <c r="D2796" s="295" t="n">
        <v>1147.28</v>
      </c>
    </row>
    <row r="2797" customFormat="false" ht="12.8" hidden="false" customHeight="false" outlineLevel="0" collapsed="false">
      <c r="A2797" s="293" t="n">
        <v>103670</v>
      </c>
      <c r="B2797" s="294" t="s">
        <v>3134</v>
      </c>
      <c r="C2797" s="293" t="s">
        <v>1914</v>
      </c>
      <c r="D2797" s="295" t="n">
        <v>369.58</v>
      </c>
    </row>
    <row r="2798" customFormat="false" ht="12.8" hidden="false" customHeight="false" outlineLevel="0" collapsed="false">
      <c r="A2798" s="293" t="n">
        <v>103673</v>
      </c>
      <c r="B2798" s="294" t="s">
        <v>3135</v>
      </c>
      <c r="C2798" s="293" t="s">
        <v>1914</v>
      </c>
      <c r="D2798" s="295" t="n">
        <v>51.65</v>
      </c>
    </row>
    <row r="2799" customFormat="false" ht="12.8" hidden="false" customHeight="false" outlineLevel="0" collapsed="false">
      <c r="A2799" s="293" t="n">
        <v>91084</v>
      </c>
      <c r="B2799" s="294" t="s">
        <v>3136</v>
      </c>
      <c r="C2799" s="293" t="s">
        <v>1826</v>
      </c>
      <c r="D2799" s="295" t="n">
        <v>289</v>
      </c>
    </row>
    <row r="2800" customFormat="false" ht="12.8" hidden="false" customHeight="false" outlineLevel="0" collapsed="false">
      <c r="A2800" s="293" t="n">
        <v>91080</v>
      </c>
      <c r="B2800" s="294" t="s">
        <v>3137</v>
      </c>
      <c r="C2800" s="293" t="s">
        <v>1826</v>
      </c>
      <c r="D2800" s="295" t="n">
        <v>221.97</v>
      </c>
    </row>
    <row r="2801" customFormat="false" ht="12.8" hidden="false" customHeight="false" outlineLevel="0" collapsed="false">
      <c r="A2801" s="293" t="n">
        <v>91101</v>
      </c>
      <c r="B2801" s="294" t="s">
        <v>3138</v>
      </c>
      <c r="C2801" s="293" t="s">
        <v>1826</v>
      </c>
      <c r="D2801" s="295" t="n">
        <v>266.62</v>
      </c>
    </row>
    <row r="2802" customFormat="false" ht="12.8" hidden="false" customHeight="false" outlineLevel="0" collapsed="false">
      <c r="A2802" s="293" t="n">
        <v>91097</v>
      </c>
      <c r="B2802" s="294" t="s">
        <v>3139</v>
      </c>
      <c r="C2802" s="293" t="s">
        <v>1826</v>
      </c>
      <c r="D2802" s="295" t="n">
        <v>213.5</v>
      </c>
    </row>
    <row r="2803" customFormat="false" ht="12.8" hidden="false" customHeight="false" outlineLevel="0" collapsed="false">
      <c r="A2803" s="293" t="n">
        <v>91082</v>
      </c>
      <c r="B2803" s="294" t="s">
        <v>3140</v>
      </c>
      <c r="C2803" s="293" t="s">
        <v>1826</v>
      </c>
      <c r="D2803" s="295" t="n">
        <v>257.92</v>
      </c>
    </row>
    <row r="2804" customFormat="false" ht="12.8" hidden="false" customHeight="false" outlineLevel="0" collapsed="false">
      <c r="A2804" s="293" t="n">
        <v>91078</v>
      </c>
      <c r="B2804" s="294" t="s">
        <v>3141</v>
      </c>
      <c r="C2804" s="293" t="s">
        <v>1826</v>
      </c>
      <c r="D2804" s="295" t="n">
        <v>207.67</v>
      </c>
    </row>
    <row r="2805" customFormat="false" ht="12.8" hidden="false" customHeight="false" outlineLevel="0" collapsed="false">
      <c r="A2805" s="293" t="n">
        <v>91099</v>
      </c>
      <c r="B2805" s="294" t="s">
        <v>3142</v>
      </c>
      <c r="C2805" s="293" t="s">
        <v>1826</v>
      </c>
      <c r="D2805" s="295" t="n">
        <v>242</v>
      </c>
    </row>
    <row r="2806" customFormat="false" ht="12.8" hidden="false" customHeight="false" outlineLevel="0" collapsed="false">
      <c r="A2806" s="293" t="n">
        <v>91095</v>
      </c>
      <c r="B2806" s="294" t="s">
        <v>3143</v>
      </c>
      <c r="C2806" s="293" t="s">
        <v>1826</v>
      </c>
      <c r="D2806" s="295" t="n">
        <v>200.93</v>
      </c>
    </row>
    <row r="2807" customFormat="false" ht="12.8" hidden="false" customHeight="false" outlineLevel="0" collapsed="false">
      <c r="A2807" s="293" t="n">
        <v>91076</v>
      </c>
      <c r="B2807" s="294" t="s">
        <v>3144</v>
      </c>
      <c r="C2807" s="293" t="s">
        <v>1826</v>
      </c>
      <c r="D2807" s="295" t="n">
        <v>427.15</v>
      </c>
    </row>
    <row r="2808" customFormat="false" ht="12.8" hidden="false" customHeight="false" outlineLevel="0" collapsed="false">
      <c r="A2808" s="293" t="n">
        <v>91072</v>
      </c>
      <c r="B2808" s="294" t="s">
        <v>3145</v>
      </c>
      <c r="C2808" s="293" t="s">
        <v>1826</v>
      </c>
      <c r="D2808" s="295" t="n">
        <v>374.14</v>
      </c>
    </row>
    <row r="2809" customFormat="false" ht="12.8" hidden="false" customHeight="false" outlineLevel="0" collapsed="false">
      <c r="A2809" s="293" t="n">
        <v>91093</v>
      </c>
      <c r="B2809" s="294" t="s">
        <v>3146</v>
      </c>
      <c r="C2809" s="293" t="s">
        <v>1826</v>
      </c>
      <c r="D2809" s="295" t="n">
        <v>445.6</v>
      </c>
    </row>
    <row r="2810" customFormat="false" ht="12.8" hidden="false" customHeight="false" outlineLevel="0" collapsed="false">
      <c r="A2810" s="293" t="n">
        <v>91089</v>
      </c>
      <c r="B2810" s="294" t="s">
        <v>3147</v>
      </c>
      <c r="C2810" s="293" t="s">
        <v>1826</v>
      </c>
      <c r="D2810" s="295" t="n">
        <v>402.25</v>
      </c>
    </row>
    <row r="2811" customFormat="false" ht="12.8" hidden="false" customHeight="false" outlineLevel="0" collapsed="false">
      <c r="A2811" s="293" t="n">
        <v>91074</v>
      </c>
      <c r="B2811" s="294" t="s">
        <v>3148</v>
      </c>
      <c r="C2811" s="293" t="s">
        <v>1826</v>
      </c>
      <c r="D2811" s="295" t="n">
        <v>270.16</v>
      </c>
    </row>
    <row r="2812" customFormat="false" ht="12.8" hidden="false" customHeight="false" outlineLevel="0" collapsed="false">
      <c r="A2812" s="293" t="n">
        <v>91070</v>
      </c>
      <c r="B2812" s="294" t="s">
        <v>3149</v>
      </c>
      <c r="C2812" s="293" t="s">
        <v>1826</v>
      </c>
      <c r="D2812" s="295" t="n">
        <v>229.45</v>
      </c>
    </row>
    <row r="2813" customFormat="false" ht="12.8" hidden="false" customHeight="false" outlineLevel="0" collapsed="false">
      <c r="A2813" s="293" t="n">
        <v>91091</v>
      </c>
      <c r="B2813" s="294" t="s">
        <v>3150</v>
      </c>
      <c r="C2813" s="293" t="s">
        <v>1826</v>
      </c>
      <c r="D2813" s="295" t="n">
        <v>290.08</v>
      </c>
    </row>
    <row r="2814" customFormat="false" ht="12.8" hidden="false" customHeight="false" outlineLevel="0" collapsed="false">
      <c r="A2814" s="293" t="n">
        <v>91087</v>
      </c>
      <c r="B2814" s="294" t="s">
        <v>3151</v>
      </c>
      <c r="C2814" s="293" t="s">
        <v>1826</v>
      </c>
      <c r="D2814" s="295" t="n">
        <v>256.12</v>
      </c>
    </row>
    <row r="2815" customFormat="false" ht="12.8" hidden="false" customHeight="false" outlineLevel="0" collapsed="false">
      <c r="A2815" s="293" t="n">
        <v>91083</v>
      </c>
      <c r="B2815" s="294" t="s">
        <v>3152</v>
      </c>
      <c r="C2815" s="293" t="s">
        <v>1826</v>
      </c>
      <c r="D2815" s="295" t="n">
        <v>367.57</v>
      </c>
    </row>
    <row r="2816" customFormat="false" ht="12.8" hidden="false" customHeight="false" outlineLevel="0" collapsed="false">
      <c r="A2816" s="293" t="n">
        <v>91079</v>
      </c>
      <c r="B2816" s="294" t="s">
        <v>3153</v>
      </c>
      <c r="C2816" s="293" t="s">
        <v>1826</v>
      </c>
      <c r="D2816" s="295" t="n">
        <v>210.33</v>
      </c>
    </row>
    <row r="2817" customFormat="false" ht="12.8" hidden="false" customHeight="false" outlineLevel="0" collapsed="false">
      <c r="A2817" s="293" t="n">
        <v>91100</v>
      </c>
      <c r="B2817" s="294" t="s">
        <v>3154</v>
      </c>
      <c r="C2817" s="293" t="s">
        <v>1826</v>
      </c>
      <c r="D2817" s="295" t="n">
        <v>301.59</v>
      </c>
    </row>
    <row r="2818" customFormat="false" ht="12.8" hidden="false" customHeight="false" outlineLevel="0" collapsed="false">
      <c r="A2818" s="293" t="n">
        <v>91096</v>
      </c>
      <c r="B2818" s="294" t="s">
        <v>3155</v>
      </c>
      <c r="C2818" s="293" t="s">
        <v>1826</v>
      </c>
      <c r="D2818" s="295" t="n">
        <v>197.52</v>
      </c>
    </row>
    <row r="2819" customFormat="false" ht="12.8" hidden="false" customHeight="false" outlineLevel="0" collapsed="false">
      <c r="A2819" s="293" t="n">
        <v>91081</v>
      </c>
      <c r="B2819" s="294" t="s">
        <v>3156</v>
      </c>
      <c r="C2819" s="293" t="s">
        <v>1826</v>
      </c>
      <c r="D2819" s="295" t="n">
        <v>289.42</v>
      </c>
    </row>
    <row r="2820" customFormat="false" ht="12.8" hidden="false" customHeight="false" outlineLevel="0" collapsed="false">
      <c r="A2820" s="293" t="n">
        <v>91077</v>
      </c>
      <c r="B2820" s="294" t="s">
        <v>3157</v>
      </c>
      <c r="C2820" s="293" t="s">
        <v>1826</v>
      </c>
      <c r="D2820" s="295" t="n">
        <v>191.67</v>
      </c>
    </row>
    <row r="2821" customFormat="false" ht="12.8" hidden="false" customHeight="false" outlineLevel="0" collapsed="false">
      <c r="A2821" s="293" t="n">
        <v>91098</v>
      </c>
      <c r="B2821" s="294" t="s">
        <v>3158</v>
      </c>
      <c r="C2821" s="293" t="s">
        <v>1826</v>
      </c>
      <c r="D2821" s="295" t="n">
        <v>252.12</v>
      </c>
    </row>
    <row r="2822" customFormat="false" ht="12.8" hidden="false" customHeight="false" outlineLevel="0" collapsed="false">
      <c r="A2822" s="293" t="n">
        <v>91094</v>
      </c>
      <c r="B2822" s="294" t="s">
        <v>3159</v>
      </c>
      <c r="C2822" s="293" t="s">
        <v>1826</v>
      </c>
      <c r="D2822" s="295" t="n">
        <v>182.19</v>
      </c>
    </row>
    <row r="2823" customFormat="false" ht="12.8" hidden="false" customHeight="false" outlineLevel="0" collapsed="false">
      <c r="A2823" s="293" t="n">
        <v>91075</v>
      </c>
      <c r="B2823" s="294" t="s">
        <v>3160</v>
      </c>
      <c r="C2823" s="293" t="s">
        <v>1826</v>
      </c>
      <c r="D2823" s="295" t="n">
        <v>468.5</v>
      </c>
    </row>
    <row r="2824" customFormat="false" ht="12.8" hidden="false" customHeight="false" outlineLevel="0" collapsed="false">
      <c r="A2824" s="293" t="n">
        <v>91071</v>
      </c>
      <c r="B2824" s="294" t="s">
        <v>3161</v>
      </c>
      <c r="C2824" s="293" t="s">
        <v>1826</v>
      </c>
      <c r="D2824" s="295" t="n">
        <v>366.22</v>
      </c>
    </row>
    <row r="2825" customFormat="false" ht="12.8" hidden="false" customHeight="false" outlineLevel="0" collapsed="false">
      <c r="A2825" s="293" t="n">
        <v>91092</v>
      </c>
      <c r="B2825" s="294" t="s">
        <v>3162</v>
      </c>
      <c r="C2825" s="293" t="s">
        <v>1826</v>
      </c>
      <c r="D2825" s="295" t="n">
        <v>464.87</v>
      </c>
    </row>
    <row r="2826" customFormat="false" ht="12.8" hidden="false" customHeight="false" outlineLevel="0" collapsed="false">
      <c r="A2826" s="293" t="n">
        <v>91088</v>
      </c>
      <c r="B2826" s="294" t="s">
        <v>3163</v>
      </c>
      <c r="C2826" s="293" t="s">
        <v>1826</v>
      </c>
      <c r="D2826" s="295" t="n">
        <v>391.5</v>
      </c>
    </row>
    <row r="2827" customFormat="false" ht="12.8" hidden="false" customHeight="false" outlineLevel="0" collapsed="false">
      <c r="A2827" s="293" t="n">
        <v>91073</v>
      </c>
      <c r="B2827" s="294" t="s">
        <v>3164</v>
      </c>
      <c r="C2827" s="293" t="s">
        <v>1826</v>
      </c>
      <c r="D2827" s="295" t="n">
        <v>287.78</v>
      </c>
    </row>
    <row r="2828" customFormat="false" ht="12.8" hidden="false" customHeight="false" outlineLevel="0" collapsed="false">
      <c r="A2828" s="293" t="n">
        <v>91069</v>
      </c>
      <c r="B2828" s="294" t="s">
        <v>3165</v>
      </c>
      <c r="C2828" s="293" t="s">
        <v>1826</v>
      </c>
      <c r="D2828" s="295" t="n">
        <v>218.85</v>
      </c>
    </row>
    <row r="2829" customFormat="false" ht="12.8" hidden="false" customHeight="false" outlineLevel="0" collapsed="false">
      <c r="A2829" s="293" t="n">
        <v>91090</v>
      </c>
      <c r="B2829" s="294" t="s">
        <v>3166</v>
      </c>
      <c r="C2829" s="293" t="s">
        <v>1826</v>
      </c>
      <c r="D2829" s="295" t="n">
        <v>295.72</v>
      </c>
    </row>
    <row r="2830" customFormat="false" ht="12.8" hidden="false" customHeight="false" outlineLevel="0" collapsed="false">
      <c r="A2830" s="293" t="n">
        <v>91086</v>
      </c>
      <c r="B2830" s="294" t="s">
        <v>3167</v>
      </c>
      <c r="C2830" s="293" t="s">
        <v>1826</v>
      </c>
      <c r="D2830" s="295" t="n">
        <v>243.7</v>
      </c>
    </row>
    <row r="2831" customFormat="false" ht="12.8" hidden="false" customHeight="false" outlineLevel="0" collapsed="false">
      <c r="A2831" s="293" t="n">
        <v>105522</v>
      </c>
      <c r="B2831" s="294" t="s">
        <v>3168</v>
      </c>
      <c r="C2831" s="293" t="s">
        <v>1826</v>
      </c>
      <c r="D2831" s="295" t="s">
        <v>1832</v>
      </c>
    </row>
    <row r="2832" customFormat="false" ht="12.8" hidden="false" customHeight="false" outlineLevel="0" collapsed="false">
      <c r="A2832" s="293" t="n">
        <v>104281</v>
      </c>
      <c r="B2832" s="294" t="s">
        <v>3169</v>
      </c>
      <c r="C2832" s="293" t="s">
        <v>307</v>
      </c>
      <c r="D2832" s="295" t="s">
        <v>1832</v>
      </c>
    </row>
    <row r="2833" customFormat="false" ht="12.8" hidden="false" customHeight="false" outlineLevel="0" collapsed="false">
      <c r="A2833" s="293" t="n">
        <v>104287</v>
      </c>
      <c r="B2833" s="294" t="s">
        <v>3170</v>
      </c>
      <c r="C2833" s="293" t="s">
        <v>307</v>
      </c>
      <c r="D2833" s="295" t="s">
        <v>1832</v>
      </c>
    </row>
    <row r="2834" customFormat="false" ht="12.8" hidden="false" customHeight="false" outlineLevel="0" collapsed="false">
      <c r="A2834" s="293" t="n">
        <v>104286</v>
      </c>
      <c r="B2834" s="294" t="s">
        <v>3171</v>
      </c>
      <c r="C2834" s="293" t="s">
        <v>307</v>
      </c>
      <c r="D2834" s="295" t="s">
        <v>1832</v>
      </c>
    </row>
    <row r="2835" customFormat="false" ht="12.8" hidden="false" customHeight="false" outlineLevel="0" collapsed="false">
      <c r="A2835" s="293" t="n">
        <v>104292</v>
      </c>
      <c r="B2835" s="294" t="s">
        <v>3172</v>
      </c>
      <c r="C2835" s="293" t="s">
        <v>307</v>
      </c>
      <c r="D2835" s="295" t="s">
        <v>1832</v>
      </c>
    </row>
    <row r="2836" customFormat="false" ht="12.8" hidden="false" customHeight="false" outlineLevel="0" collapsed="false">
      <c r="A2836" s="293" t="n">
        <v>104282</v>
      </c>
      <c r="B2836" s="294" t="s">
        <v>3173</v>
      </c>
      <c r="C2836" s="293" t="s">
        <v>307</v>
      </c>
      <c r="D2836" s="295" t="s">
        <v>1832</v>
      </c>
    </row>
    <row r="2837" customFormat="false" ht="12.8" hidden="false" customHeight="false" outlineLevel="0" collapsed="false">
      <c r="A2837" s="293" t="n">
        <v>104288</v>
      </c>
      <c r="B2837" s="294" t="s">
        <v>3174</v>
      </c>
      <c r="C2837" s="293" t="s">
        <v>307</v>
      </c>
      <c r="D2837" s="295" t="s">
        <v>1832</v>
      </c>
    </row>
    <row r="2838" customFormat="false" ht="12.8" hidden="false" customHeight="false" outlineLevel="0" collapsed="false">
      <c r="A2838" s="293" t="n">
        <v>104283</v>
      </c>
      <c r="B2838" s="294" t="s">
        <v>3175</v>
      </c>
      <c r="C2838" s="293" t="s">
        <v>307</v>
      </c>
      <c r="D2838" s="295" t="s">
        <v>1832</v>
      </c>
    </row>
    <row r="2839" customFormat="false" ht="12.8" hidden="false" customHeight="false" outlineLevel="0" collapsed="false">
      <c r="A2839" s="293" t="n">
        <v>104289</v>
      </c>
      <c r="B2839" s="294" t="s">
        <v>3176</v>
      </c>
      <c r="C2839" s="293" t="s">
        <v>307</v>
      </c>
      <c r="D2839" s="295" t="s">
        <v>1832</v>
      </c>
    </row>
    <row r="2840" customFormat="false" ht="12.8" hidden="false" customHeight="false" outlineLevel="0" collapsed="false">
      <c r="A2840" s="293" t="n">
        <v>104284</v>
      </c>
      <c r="B2840" s="294" t="s">
        <v>3177</v>
      </c>
      <c r="C2840" s="293" t="s">
        <v>307</v>
      </c>
      <c r="D2840" s="295" t="s">
        <v>1832</v>
      </c>
    </row>
    <row r="2841" customFormat="false" ht="12.8" hidden="false" customHeight="false" outlineLevel="0" collapsed="false">
      <c r="A2841" s="293" t="n">
        <v>104290</v>
      </c>
      <c r="B2841" s="294" t="s">
        <v>3178</v>
      </c>
      <c r="C2841" s="293" t="s">
        <v>307</v>
      </c>
      <c r="D2841" s="295" t="s">
        <v>1832</v>
      </c>
    </row>
    <row r="2842" customFormat="false" ht="12.8" hidden="false" customHeight="false" outlineLevel="0" collapsed="false">
      <c r="A2842" s="293" t="n">
        <v>104285</v>
      </c>
      <c r="B2842" s="294" t="s">
        <v>3179</v>
      </c>
      <c r="C2842" s="293" t="s">
        <v>307</v>
      </c>
      <c r="D2842" s="295" t="s">
        <v>1832</v>
      </c>
    </row>
    <row r="2843" customFormat="false" ht="12.8" hidden="false" customHeight="false" outlineLevel="0" collapsed="false">
      <c r="A2843" s="293" t="n">
        <v>104291</v>
      </c>
      <c r="B2843" s="294" t="s">
        <v>3180</v>
      </c>
      <c r="C2843" s="293" t="s">
        <v>307</v>
      </c>
      <c r="D2843" s="295" t="s">
        <v>1832</v>
      </c>
    </row>
    <row r="2844" customFormat="false" ht="12.8" hidden="false" customHeight="false" outlineLevel="0" collapsed="false">
      <c r="A2844" s="293" t="n">
        <v>104267</v>
      </c>
      <c r="B2844" s="294" t="s">
        <v>3181</v>
      </c>
      <c r="C2844" s="293" t="s">
        <v>307</v>
      </c>
      <c r="D2844" s="295" t="s">
        <v>1832</v>
      </c>
    </row>
    <row r="2845" customFormat="false" ht="12.8" hidden="false" customHeight="false" outlineLevel="0" collapsed="false">
      <c r="A2845" s="293" t="n">
        <v>104268</v>
      </c>
      <c r="B2845" s="294" t="s">
        <v>3182</v>
      </c>
      <c r="C2845" s="293" t="s">
        <v>307</v>
      </c>
      <c r="D2845" s="295" t="s">
        <v>1832</v>
      </c>
    </row>
    <row r="2846" customFormat="false" ht="12.8" hidden="false" customHeight="false" outlineLevel="0" collapsed="false">
      <c r="A2846" s="293" t="n">
        <v>104269</v>
      </c>
      <c r="B2846" s="294" t="s">
        <v>3183</v>
      </c>
      <c r="C2846" s="293" t="s">
        <v>307</v>
      </c>
      <c r="D2846" s="295" t="s">
        <v>1832</v>
      </c>
    </row>
    <row r="2847" customFormat="false" ht="12.8" hidden="false" customHeight="false" outlineLevel="0" collapsed="false">
      <c r="A2847" s="293" t="n">
        <v>104270</v>
      </c>
      <c r="B2847" s="294" t="s">
        <v>3184</v>
      </c>
      <c r="C2847" s="293" t="s">
        <v>307</v>
      </c>
      <c r="D2847" s="295" t="s">
        <v>1832</v>
      </c>
    </row>
    <row r="2848" customFormat="false" ht="12.8" hidden="false" customHeight="false" outlineLevel="0" collapsed="false">
      <c r="A2848" s="293" t="n">
        <v>104276</v>
      </c>
      <c r="B2848" s="294" t="s">
        <v>3185</v>
      </c>
      <c r="C2848" s="293" t="s">
        <v>307</v>
      </c>
      <c r="D2848" s="295" t="s">
        <v>1832</v>
      </c>
    </row>
    <row r="2849" customFormat="false" ht="12.8" hidden="false" customHeight="false" outlineLevel="0" collapsed="false">
      <c r="A2849" s="293" t="n">
        <v>104280</v>
      </c>
      <c r="B2849" s="294" t="s">
        <v>3186</v>
      </c>
      <c r="C2849" s="293" t="s">
        <v>307</v>
      </c>
      <c r="D2849" s="295" t="s">
        <v>1832</v>
      </c>
    </row>
    <row r="2850" customFormat="false" ht="12.8" hidden="false" customHeight="false" outlineLevel="0" collapsed="false">
      <c r="A2850" s="293" t="n">
        <v>104271</v>
      </c>
      <c r="B2850" s="294" t="s">
        <v>3187</v>
      </c>
      <c r="C2850" s="293" t="s">
        <v>307</v>
      </c>
      <c r="D2850" s="295" t="s">
        <v>1832</v>
      </c>
    </row>
    <row r="2851" customFormat="false" ht="12.8" hidden="false" customHeight="false" outlineLevel="0" collapsed="false">
      <c r="A2851" s="293" t="n">
        <v>104272</v>
      </c>
      <c r="B2851" s="294" t="s">
        <v>3188</v>
      </c>
      <c r="C2851" s="293" t="s">
        <v>307</v>
      </c>
      <c r="D2851" s="295" t="s">
        <v>1832</v>
      </c>
    </row>
    <row r="2852" customFormat="false" ht="12.8" hidden="false" customHeight="false" outlineLevel="0" collapsed="false">
      <c r="A2852" s="293" t="n">
        <v>104273</v>
      </c>
      <c r="B2852" s="294" t="s">
        <v>3189</v>
      </c>
      <c r="C2852" s="293" t="s">
        <v>307</v>
      </c>
      <c r="D2852" s="295" t="s">
        <v>1832</v>
      </c>
    </row>
    <row r="2853" customFormat="false" ht="12.8" hidden="false" customHeight="false" outlineLevel="0" collapsed="false">
      <c r="A2853" s="293" t="n">
        <v>104277</v>
      </c>
      <c r="B2853" s="294" t="s">
        <v>3190</v>
      </c>
      <c r="C2853" s="293" t="s">
        <v>307</v>
      </c>
      <c r="D2853" s="295" t="s">
        <v>1832</v>
      </c>
    </row>
    <row r="2854" customFormat="false" ht="12.8" hidden="false" customHeight="false" outlineLevel="0" collapsed="false">
      <c r="A2854" s="293" t="n">
        <v>104274</v>
      </c>
      <c r="B2854" s="294" t="s">
        <v>3191</v>
      </c>
      <c r="C2854" s="293" t="s">
        <v>307</v>
      </c>
      <c r="D2854" s="295" t="s">
        <v>1832</v>
      </c>
    </row>
    <row r="2855" customFormat="false" ht="12.8" hidden="false" customHeight="false" outlineLevel="0" collapsed="false">
      <c r="A2855" s="293" t="n">
        <v>104278</v>
      </c>
      <c r="B2855" s="294" t="s">
        <v>3192</v>
      </c>
      <c r="C2855" s="293" t="s">
        <v>307</v>
      </c>
      <c r="D2855" s="295" t="s">
        <v>1832</v>
      </c>
    </row>
    <row r="2856" customFormat="false" ht="12.8" hidden="false" customHeight="false" outlineLevel="0" collapsed="false">
      <c r="A2856" s="293" t="n">
        <v>104275</v>
      </c>
      <c r="B2856" s="294" t="s">
        <v>3193</v>
      </c>
      <c r="C2856" s="293" t="s">
        <v>307</v>
      </c>
      <c r="D2856" s="295" t="s">
        <v>1832</v>
      </c>
    </row>
    <row r="2857" customFormat="false" ht="12.8" hidden="false" customHeight="false" outlineLevel="0" collapsed="false">
      <c r="A2857" s="293" t="n">
        <v>104279</v>
      </c>
      <c r="B2857" s="294" t="s">
        <v>3194</v>
      </c>
      <c r="C2857" s="293" t="s">
        <v>307</v>
      </c>
      <c r="D2857" s="295" t="s">
        <v>1832</v>
      </c>
    </row>
    <row r="2858" customFormat="false" ht="12.8" hidden="false" customHeight="false" outlineLevel="0" collapsed="false">
      <c r="A2858" s="293" t="n">
        <v>104265</v>
      </c>
      <c r="B2858" s="294" t="s">
        <v>3195</v>
      </c>
      <c r="C2858" s="293" t="s">
        <v>307</v>
      </c>
      <c r="D2858" s="295" t="s">
        <v>1832</v>
      </c>
    </row>
    <row r="2859" customFormat="false" ht="12.8" hidden="false" customHeight="false" outlineLevel="0" collapsed="false">
      <c r="A2859" s="293" t="n">
        <v>104266</v>
      </c>
      <c r="B2859" s="294" t="s">
        <v>3196</v>
      </c>
      <c r="C2859" s="293" t="s">
        <v>307</v>
      </c>
      <c r="D2859" s="295" t="s">
        <v>1832</v>
      </c>
    </row>
    <row r="2860" customFormat="false" ht="12.8" hidden="false" customHeight="false" outlineLevel="0" collapsed="false">
      <c r="A2860" s="293" t="n">
        <v>104305</v>
      </c>
      <c r="B2860" s="294" t="s">
        <v>3197</v>
      </c>
      <c r="C2860" s="293" t="s">
        <v>1835</v>
      </c>
      <c r="D2860" s="295" t="s">
        <v>1832</v>
      </c>
    </row>
    <row r="2861" customFormat="false" ht="12.8" hidden="false" customHeight="false" outlineLevel="0" collapsed="false">
      <c r="A2861" s="293" t="n">
        <v>104306</v>
      </c>
      <c r="B2861" s="294" t="s">
        <v>3198</v>
      </c>
      <c r="C2861" s="293" t="s">
        <v>1835</v>
      </c>
      <c r="D2861" s="295" t="s">
        <v>1832</v>
      </c>
    </row>
    <row r="2862" customFormat="false" ht="12.8" hidden="false" customHeight="false" outlineLevel="0" collapsed="false">
      <c r="A2862" s="293" t="n">
        <v>104307</v>
      </c>
      <c r="B2862" s="294" t="s">
        <v>3199</v>
      </c>
      <c r="C2862" s="293" t="s">
        <v>1835</v>
      </c>
      <c r="D2862" s="295" t="s">
        <v>1832</v>
      </c>
    </row>
    <row r="2863" customFormat="false" ht="12.8" hidden="false" customHeight="false" outlineLevel="0" collapsed="false">
      <c r="A2863" s="293" t="n">
        <v>104308</v>
      </c>
      <c r="B2863" s="294" t="s">
        <v>3200</v>
      </c>
      <c r="C2863" s="293" t="s">
        <v>1835</v>
      </c>
      <c r="D2863" s="295" t="s">
        <v>1832</v>
      </c>
    </row>
    <row r="2864" customFormat="false" ht="12.8" hidden="false" customHeight="false" outlineLevel="0" collapsed="false">
      <c r="A2864" s="293" t="n">
        <v>104309</v>
      </c>
      <c r="B2864" s="294" t="s">
        <v>3201</v>
      </c>
      <c r="C2864" s="293" t="s">
        <v>1835</v>
      </c>
      <c r="D2864" s="295" t="s">
        <v>1832</v>
      </c>
    </row>
    <row r="2865" customFormat="false" ht="12.8" hidden="false" customHeight="false" outlineLevel="0" collapsed="false">
      <c r="A2865" s="293" t="n">
        <v>104310</v>
      </c>
      <c r="B2865" s="294" t="s">
        <v>3202</v>
      </c>
      <c r="C2865" s="293" t="s">
        <v>1835</v>
      </c>
      <c r="D2865" s="295" t="s">
        <v>1832</v>
      </c>
    </row>
    <row r="2866" customFormat="false" ht="12.8" hidden="false" customHeight="false" outlineLevel="0" collapsed="false">
      <c r="A2866" s="293" t="n">
        <v>104311</v>
      </c>
      <c r="B2866" s="294" t="s">
        <v>3203</v>
      </c>
      <c r="C2866" s="293" t="s">
        <v>1835</v>
      </c>
      <c r="D2866" s="295" t="s">
        <v>1832</v>
      </c>
    </row>
    <row r="2867" customFormat="false" ht="12.8" hidden="false" customHeight="false" outlineLevel="0" collapsed="false">
      <c r="A2867" s="293" t="n">
        <v>104301</v>
      </c>
      <c r="B2867" s="294" t="s">
        <v>3204</v>
      </c>
      <c r="C2867" s="293" t="s">
        <v>2093</v>
      </c>
      <c r="D2867" s="295" t="s">
        <v>1832</v>
      </c>
    </row>
    <row r="2868" customFormat="false" ht="12.8" hidden="false" customHeight="false" outlineLevel="0" collapsed="false">
      <c r="A2868" s="293" t="n">
        <v>104302</v>
      </c>
      <c r="B2868" s="294" t="s">
        <v>3205</v>
      </c>
      <c r="C2868" s="293" t="s">
        <v>2093</v>
      </c>
      <c r="D2868" s="295" t="s">
        <v>1832</v>
      </c>
    </row>
    <row r="2869" customFormat="false" ht="12.8" hidden="false" customHeight="false" outlineLevel="0" collapsed="false">
      <c r="A2869" s="293" t="n">
        <v>104303</v>
      </c>
      <c r="B2869" s="294" t="s">
        <v>3206</v>
      </c>
      <c r="C2869" s="293" t="s">
        <v>2093</v>
      </c>
      <c r="D2869" s="295" t="s">
        <v>1832</v>
      </c>
    </row>
    <row r="2870" customFormat="false" ht="12.8" hidden="false" customHeight="false" outlineLevel="0" collapsed="false">
      <c r="A2870" s="293" t="n">
        <v>104304</v>
      </c>
      <c r="B2870" s="294" t="s">
        <v>3207</v>
      </c>
      <c r="C2870" s="293" t="s">
        <v>2093</v>
      </c>
      <c r="D2870" s="295" t="s">
        <v>1832</v>
      </c>
    </row>
    <row r="2871" customFormat="false" ht="12.8" hidden="false" customHeight="false" outlineLevel="0" collapsed="false">
      <c r="A2871" s="293" t="n">
        <v>104293</v>
      </c>
      <c r="B2871" s="294" t="s">
        <v>3208</v>
      </c>
      <c r="C2871" s="293" t="s">
        <v>2093</v>
      </c>
      <c r="D2871" s="295" t="s">
        <v>1832</v>
      </c>
    </row>
    <row r="2872" customFormat="false" ht="12.8" hidden="false" customHeight="false" outlineLevel="0" collapsed="false">
      <c r="A2872" s="293" t="n">
        <v>104297</v>
      </c>
      <c r="B2872" s="294" t="s">
        <v>3209</v>
      </c>
      <c r="C2872" s="293" t="s">
        <v>2093</v>
      </c>
      <c r="D2872" s="295" t="s">
        <v>1832</v>
      </c>
    </row>
    <row r="2873" customFormat="false" ht="12.8" hidden="false" customHeight="false" outlineLevel="0" collapsed="false">
      <c r="A2873" s="293" t="n">
        <v>104295</v>
      </c>
      <c r="B2873" s="294" t="s">
        <v>3210</v>
      </c>
      <c r="C2873" s="293" t="s">
        <v>2093</v>
      </c>
      <c r="D2873" s="295" t="s">
        <v>1832</v>
      </c>
    </row>
    <row r="2874" customFormat="false" ht="12.8" hidden="false" customHeight="false" outlineLevel="0" collapsed="false">
      <c r="A2874" s="293" t="n">
        <v>104299</v>
      </c>
      <c r="B2874" s="294" t="s">
        <v>3211</v>
      </c>
      <c r="C2874" s="293" t="s">
        <v>2093</v>
      </c>
      <c r="D2874" s="295" t="s">
        <v>1832</v>
      </c>
    </row>
    <row r="2875" customFormat="false" ht="12.8" hidden="false" customHeight="false" outlineLevel="0" collapsed="false">
      <c r="A2875" s="293" t="n">
        <v>104294</v>
      </c>
      <c r="B2875" s="294" t="s">
        <v>3212</v>
      </c>
      <c r="C2875" s="293" t="s">
        <v>2093</v>
      </c>
      <c r="D2875" s="295" t="s">
        <v>1832</v>
      </c>
    </row>
    <row r="2876" customFormat="false" ht="12.8" hidden="false" customHeight="false" outlineLevel="0" collapsed="false">
      <c r="A2876" s="293" t="n">
        <v>104298</v>
      </c>
      <c r="B2876" s="294" t="s">
        <v>3213</v>
      </c>
      <c r="C2876" s="293" t="s">
        <v>2093</v>
      </c>
      <c r="D2876" s="295" t="s">
        <v>1832</v>
      </c>
    </row>
    <row r="2877" customFormat="false" ht="12.8" hidden="false" customHeight="false" outlineLevel="0" collapsed="false">
      <c r="A2877" s="293" t="n">
        <v>104296</v>
      </c>
      <c r="B2877" s="294" t="s">
        <v>3214</v>
      </c>
      <c r="C2877" s="293" t="s">
        <v>2093</v>
      </c>
      <c r="D2877" s="295" t="s">
        <v>1832</v>
      </c>
    </row>
    <row r="2878" customFormat="false" ht="12.8" hidden="false" customHeight="false" outlineLevel="0" collapsed="false">
      <c r="A2878" s="293" t="n">
        <v>104300</v>
      </c>
      <c r="B2878" s="294" t="s">
        <v>3215</v>
      </c>
      <c r="C2878" s="293" t="s">
        <v>2093</v>
      </c>
      <c r="D2878" s="295" t="s">
        <v>1832</v>
      </c>
    </row>
    <row r="2879" customFormat="false" ht="12.8" hidden="false" customHeight="false" outlineLevel="0" collapsed="false">
      <c r="A2879" s="293" t="n">
        <v>90944</v>
      </c>
      <c r="B2879" s="294" t="s">
        <v>3216</v>
      </c>
      <c r="C2879" s="293" t="s">
        <v>1826</v>
      </c>
      <c r="D2879" s="295" t="n">
        <v>190.25</v>
      </c>
    </row>
    <row r="2880" customFormat="false" ht="12.8" hidden="false" customHeight="false" outlineLevel="0" collapsed="false">
      <c r="A2880" s="293" t="n">
        <v>90934</v>
      </c>
      <c r="B2880" s="294" t="s">
        <v>3217</v>
      </c>
      <c r="C2880" s="293" t="s">
        <v>1826</v>
      </c>
      <c r="D2880" s="295" t="n">
        <v>176.45</v>
      </c>
    </row>
    <row r="2881" customFormat="false" ht="12.8" hidden="false" customHeight="false" outlineLevel="0" collapsed="false">
      <c r="A2881" s="293" t="n">
        <v>90954</v>
      </c>
      <c r="B2881" s="294" t="s">
        <v>3218</v>
      </c>
      <c r="C2881" s="293" t="s">
        <v>1826</v>
      </c>
      <c r="D2881" s="295" t="n">
        <v>215.52</v>
      </c>
    </row>
    <row r="2882" customFormat="false" ht="12.8" hidden="false" customHeight="false" outlineLevel="0" collapsed="false">
      <c r="A2882" s="293" t="n">
        <v>90933</v>
      </c>
      <c r="B2882" s="294" t="s">
        <v>3219</v>
      </c>
      <c r="C2882" s="293" t="s">
        <v>1826</v>
      </c>
      <c r="D2882" s="295" t="n">
        <v>161.2</v>
      </c>
    </row>
    <row r="2883" customFormat="false" ht="12.8" hidden="false" customHeight="false" outlineLevel="0" collapsed="false">
      <c r="A2883" s="293" t="n">
        <v>90943</v>
      </c>
      <c r="B2883" s="294" t="s">
        <v>3220</v>
      </c>
      <c r="C2883" s="293" t="s">
        <v>1826</v>
      </c>
      <c r="D2883" s="295" t="n">
        <v>173.64</v>
      </c>
    </row>
    <row r="2884" customFormat="false" ht="12.8" hidden="false" customHeight="false" outlineLevel="0" collapsed="false">
      <c r="A2884" s="293" t="n">
        <v>90953</v>
      </c>
      <c r="B2884" s="294" t="s">
        <v>3221</v>
      </c>
      <c r="C2884" s="293" t="s">
        <v>1826</v>
      </c>
      <c r="D2884" s="295" t="n">
        <v>196.43</v>
      </c>
    </row>
    <row r="2885" customFormat="false" ht="12.8" hidden="false" customHeight="false" outlineLevel="0" collapsed="false">
      <c r="A2885" s="293" t="n">
        <v>90932</v>
      </c>
      <c r="B2885" s="294" t="s">
        <v>3222</v>
      </c>
      <c r="C2885" s="293" t="s">
        <v>1826</v>
      </c>
      <c r="D2885" s="295" t="n">
        <v>89.72</v>
      </c>
    </row>
    <row r="2886" customFormat="false" ht="12.8" hidden="false" customHeight="false" outlineLevel="0" collapsed="false">
      <c r="A2886" s="293" t="n">
        <v>90942</v>
      </c>
      <c r="B2886" s="294" t="s">
        <v>3223</v>
      </c>
      <c r="C2886" s="293" t="s">
        <v>1826</v>
      </c>
      <c r="D2886" s="295" t="n">
        <v>95.8</v>
      </c>
    </row>
    <row r="2887" customFormat="false" ht="12.8" hidden="false" customHeight="false" outlineLevel="0" collapsed="false">
      <c r="A2887" s="293" t="n">
        <v>90952</v>
      </c>
      <c r="B2887" s="294" t="s">
        <v>3224</v>
      </c>
      <c r="C2887" s="293" t="s">
        <v>1826</v>
      </c>
      <c r="D2887" s="295" t="n">
        <v>106.93</v>
      </c>
    </row>
    <row r="2888" customFormat="false" ht="12.8" hidden="false" customHeight="false" outlineLevel="0" collapsed="false">
      <c r="A2888" s="293" t="n">
        <v>90930</v>
      </c>
      <c r="B2888" s="294" t="s">
        <v>3225</v>
      </c>
      <c r="C2888" s="293" t="s">
        <v>1826</v>
      </c>
      <c r="D2888" s="295" t="n">
        <v>81.77</v>
      </c>
    </row>
    <row r="2889" customFormat="false" ht="12.8" hidden="false" customHeight="false" outlineLevel="0" collapsed="false">
      <c r="A2889" s="293" t="n">
        <v>90940</v>
      </c>
      <c r="B2889" s="294" t="s">
        <v>3226</v>
      </c>
      <c r="C2889" s="293" t="s">
        <v>1826</v>
      </c>
      <c r="D2889" s="295" t="n">
        <v>87.15</v>
      </c>
    </row>
    <row r="2890" customFormat="false" ht="12.8" hidden="false" customHeight="false" outlineLevel="0" collapsed="false">
      <c r="A2890" s="293" t="n">
        <v>90950</v>
      </c>
      <c r="B2890" s="294" t="s">
        <v>3227</v>
      </c>
      <c r="C2890" s="293" t="s">
        <v>1826</v>
      </c>
      <c r="D2890" s="295" t="n">
        <v>96.98</v>
      </c>
    </row>
    <row r="2891" customFormat="false" ht="12.8" hidden="false" customHeight="false" outlineLevel="0" collapsed="false">
      <c r="A2891" s="293" t="n">
        <v>88476</v>
      </c>
      <c r="B2891" s="294" t="s">
        <v>3228</v>
      </c>
      <c r="C2891" s="293" t="s">
        <v>1826</v>
      </c>
      <c r="D2891" s="295" t="n">
        <v>25.17</v>
      </c>
    </row>
    <row r="2892" customFormat="false" ht="12.8" hidden="false" customHeight="false" outlineLevel="0" collapsed="false">
      <c r="A2892" s="293" t="n">
        <v>88477</v>
      </c>
      <c r="B2892" s="294" t="s">
        <v>3229</v>
      </c>
      <c r="C2892" s="293" t="s">
        <v>1826</v>
      </c>
      <c r="D2892" s="295" t="n">
        <v>35.01</v>
      </c>
    </row>
    <row r="2893" customFormat="false" ht="12.8" hidden="false" customHeight="false" outlineLevel="0" collapsed="false">
      <c r="A2893" s="293" t="n">
        <v>88478</v>
      </c>
      <c r="B2893" s="294" t="s">
        <v>3230</v>
      </c>
      <c r="C2893" s="293" t="s">
        <v>1826</v>
      </c>
      <c r="D2893" s="295" t="n">
        <v>43.13</v>
      </c>
    </row>
    <row r="2894" customFormat="false" ht="12.8" hidden="false" customHeight="false" outlineLevel="0" collapsed="false">
      <c r="A2894" s="293" t="n">
        <v>88470</v>
      </c>
      <c r="B2894" s="294" t="s">
        <v>3231</v>
      </c>
      <c r="C2894" s="293" t="s">
        <v>1826</v>
      </c>
      <c r="D2894" s="295" t="n">
        <v>31.21</v>
      </c>
    </row>
    <row r="2895" customFormat="false" ht="12.8" hidden="false" customHeight="false" outlineLevel="0" collapsed="false">
      <c r="A2895" s="293" t="n">
        <v>88471</v>
      </c>
      <c r="B2895" s="294" t="s">
        <v>3232</v>
      </c>
      <c r="C2895" s="293" t="s">
        <v>1826</v>
      </c>
      <c r="D2895" s="295" t="n">
        <v>39.06</v>
      </c>
    </row>
    <row r="2896" customFormat="false" ht="12.8" hidden="false" customHeight="false" outlineLevel="0" collapsed="false">
      <c r="A2896" s="293" t="n">
        <v>88472</v>
      </c>
      <c r="B2896" s="294" t="s">
        <v>3233</v>
      </c>
      <c r="C2896" s="293" t="s">
        <v>1826</v>
      </c>
      <c r="D2896" s="295" t="n">
        <v>45.3</v>
      </c>
    </row>
    <row r="2897" customFormat="false" ht="12.8" hidden="false" customHeight="false" outlineLevel="0" collapsed="false">
      <c r="A2897" s="293" t="n">
        <v>87759</v>
      </c>
      <c r="B2897" s="294" t="s">
        <v>3234</v>
      </c>
      <c r="C2897" s="293" t="s">
        <v>1826</v>
      </c>
      <c r="D2897" s="295" t="n">
        <v>120.06</v>
      </c>
    </row>
    <row r="2898" customFormat="false" ht="12.8" hidden="false" customHeight="false" outlineLevel="0" collapsed="false">
      <c r="A2898" s="293" t="n">
        <v>87769</v>
      </c>
      <c r="B2898" s="294" t="s">
        <v>3235</v>
      </c>
      <c r="C2898" s="293" t="s">
        <v>1826</v>
      </c>
      <c r="D2898" s="295" t="n">
        <v>142.52</v>
      </c>
    </row>
    <row r="2899" customFormat="false" ht="12.8" hidden="false" customHeight="false" outlineLevel="0" collapsed="false">
      <c r="A2899" s="293" t="n">
        <v>87739</v>
      </c>
      <c r="B2899" s="294" t="s">
        <v>3236</v>
      </c>
      <c r="C2899" s="293" t="s">
        <v>1826</v>
      </c>
      <c r="D2899" s="295" t="n">
        <v>94.39</v>
      </c>
    </row>
    <row r="2900" customFormat="false" ht="12.8" hidden="false" customHeight="false" outlineLevel="0" collapsed="false">
      <c r="A2900" s="293" t="n">
        <v>87749</v>
      </c>
      <c r="B2900" s="294" t="s">
        <v>3237</v>
      </c>
      <c r="C2900" s="293" t="s">
        <v>1826</v>
      </c>
      <c r="D2900" s="295" t="n">
        <v>121.78</v>
      </c>
    </row>
    <row r="2901" customFormat="false" ht="12.8" hidden="false" customHeight="false" outlineLevel="0" collapsed="false">
      <c r="A2901" s="293" t="n">
        <v>87624</v>
      </c>
      <c r="B2901" s="294" t="s">
        <v>3238</v>
      </c>
      <c r="C2901" s="293" t="s">
        <v>1826</v>
      </c>
      <c r="D2901" s="295" t="n">
        <v>79.68</v>
      </c>
    </row>
    <row r="2902" customFormat="false" ht="12.8" hidden="false" customHeight="false" outlineLevel="0" collapsed="false">
      <c r="A2902" s="293" t="n">
        <v>87634</v>
      </c>
      <c r="B2902" s="294" t="s">
        <v>3239</v>
      </c>
      <c r="C2902" s="293" t="s">
        <v>1826</v>
      </c>
      <c r="D2902" s="295" t="n">
        <v>107.05</v>
      </c>
    </row>
    <row r="2903" customFormat="false" ht="12.8" hidden="false" customHeight="false" outlineLevel="0" collapsed="false">
      <c r="A2903" s="293" t="n">
        <v>87644</v>
      </c>
      <c r="B2903" s="294" t="s">
        <v>3240</v>
      </c>
      <c r="C2903" s="293" t="s">
        <v>1826</v>
      </c>
      <c r="D2903" s="295" t="n">
        <v>129.44</v>
      </c>
    </row>
    <row r="2904" customFormat="false" ht="12.8" hidden="false" customHeight="false" outlineLevel="0" collapsed="false">
      <c r="A2904" s="293" t="n">
        <v>87684</v>
      </c>
      <c r="B2904" s="294" t="s">
        <v>3241</v>
      </c>
      <c r="C2904" s="293" t="s">
        <v>1826</v>
      </c>
      <c r="D2904" s="295" t="n">
        <v>125.02</v>
      </c>
    </row>
    <row r="2905" customFormat="false" ht="12.8" hidden="false" customHeight="false" outlineLevel="0" collapsed="false">
      <c r="A2905" s="293" t="n">
        <v>87694</v>
      </c>
      <c r="B2905" s="294" t="s">
        <v>3242</v>
      </c>
      <c r="C2905" s="293" t="s">
        <v>1826</v>
      </c>
      <c r="D2905" s="295" t="n">
        <v>143.21</v>
      </c>
    </row>
    <row r="2906" customFormat="false" ht="12.8" hidden="false" customHeight="false" outlineLevel="0" collapsed="false">
      <c r="A2906" s="293" t="n">
        <v>87704</v>
      </c>
      <c r="B2906" s="294" t="s">
        <v>3243</v>
      </c>
      <c r="C2906" s="293" t="s">
        <v>1826</v>
      </c>
      <c r="D2906" s="295" t="n">
        <v>155.43</v>
      </c>
    </row>
    <row r="2907" customFormat="false" ht="12.8" hidden="false" customHeight="false" outlineLevel="0" collapsed="false">
      <c r="A2907" s="293" t="n">
        <v>87758</v>
      </c>
      <c r="B2907" s="294" t="s">
        <v>3244</v>
      </c>
      <c r="C2907" s="293" t="s">
        <v>1826</v>
      </c>
      <c r="D2907" s="295" t="n">
        <v>109.23</v>
      </c>
    </row>
    <row r="2908" customFormat="false" ht="12.8" hidden="false" customHeight="false" outlineLevel="0" collapsed="false">
      <c r="A2908" s="293" t="n">
        <v>87768</v>
      </c>
      <c r="B2908" s="294" t="s">
        <v>3245</v>
      </c>
      <c r="C2908" s="293" t="s">
        <v>1826</v>
      </c>
      <c r="D2908" s="295" t="n">
        <v>129.2</v>
      </c>
    </row>
    <row r="2909" customFormat="false" ht="12.8" hidden="false" customHeight="false" outlineLevel="0" collapsed="false">
      <c r="A2909" s="293" t="n">
        <v>87738</v>
      </c>
      <c r="B2909" s="294" t="s">
        <v>3246</v>
      </c>
      <c r="C2909" s="293" t="s">
        <v>1826</v>
      </c>
      <c r="D2909" s="295" t="n">
        <v>86.61</v>
      </c>
    </row>
    <row r="2910" customFormat="false" ht="12.8" hidden="false" customHeight="false" outlineLevel="0" collapsed="false">
      <c r="A2910" s="293" t="n">
        <v>87748</v>
      </c>
      <c r="B2910" s="294" t="s">
        <v>3247</v>
      </c>
      <c r="C2910" s="293" t="s">
        <v>1826</v>
      </c>
      <c r="D2910" s="295" t="n">
        <v>110.95</v>
      </c>
    </row>
    <row r="2911" customFormat="false" ht="12.8" hidden="false" customHeight="false" outlineLevel="0" collapsed="false">
      <c r="A2911" s="293" t="n">
        <v>87623</v>
      </c>
      <c r="B2911" s="294" t="s">
        <v>3248</v>
      </c>
      <c r="C2911" s="293" t="s">
        <v>1826</v>
      </c>
      <c r="D2911" s="295" t="n">
        <v>71.9</v>
      </c>
    </row>
    <row r="2912" customFormat="false" ht="12.8" hidden="false" customHeight="false" outlineLevel="0" collapsed="false">
      <c r="A2912" s="293" t="n">
        <v>87633</v>
      </c>
      <c r="B2912" s="294" t="s">
        <v>3249</v>
      </c>
      <c r="C2912" s="293" t="s">
        <v>1826</v>
      </c>
      <c r="D2912" s="295" t="n">
        <v>96.22</v>
      </c>
    </row>
    <row r="2913" customFormat="false" ht="12.8" hidden="false" customHeight="false" outlineLevel="0" collapsed="false">
      <c r="A2913" s="293" t="n">
        <v>87643</v>
      </c>
      <c r="B2913" s="294" t="s">
        <v>3250</v>
      </c>
      <c r="C2913" s="293" t="s">
        <v>1826</v>
      </c>
      <c r="D2913" s="295" t="n">
        <v>116.12</v>
      </c>
    </row>
    <row r="2914" customFormat="false" ht="12.8" hidden="false" customHeight="false" outlineLevel="0" collapsed="false">
      <c r="A2914" s="293" t="n">
        <v>87683</v>
      </c>
      <c r="B2914" s="294" t="s">
        <v>3251</v>
      </c>
      <c r="C2914" s="293" t="s">
        <v>1826</v>
      </c>
      <c r="D2914" s="295" t="n">
        <v>111.7</v>
      </c>
    </row>
    <row r="2915" customFormat="false" ht="12.8" hidden="false" customHeight="false" outlineLevel="0" collapsed="false">
      <c r="A2915" s="293" t="n">
        <v>87703</v>
      </c>
      <c r="B2915" s="294" t="s">
        <v>3252</v>
      </c>
      <c r="C2915" s="293" t="s">
        <v>1826</v>
      </c>
      <c r="D2915" s="295" t="n">
        <v>138.82</v>
      </c>
    </row>
    <row r="2916" customFormat="false" ht="12.8" hidden="false" customHeight="false" outlineLevel="0" collapsed="false">
      <c r="A2916" s="293" t="n">
        <v>87693</v>
      </c>
      <c r="B2916" s="294" t="s">
        <v>3253</v>
      </c>
      <c r="C2916" s="293" t="s">
        <v>1826</v>
      </c>
      <c r="D2916" s="295" t="n">
        <v>127.96</v>
      </c>
    </row>
    <row r="2917" customFormat="false" ht="12.8" hidden="false" customHeight="false" outlineLevel="0" collapsed="false">
      <c r="A2917" s="293" t="n">
        <v>87757</v>
      </c>
      <c r="B2917" s="294" t="s">
        <v>3254</v>
      </c>
      <c r="C2917" s="293" t="s">
        <v>1826</v>
      </c>
      <c r="D2917" s="295" t="n">
        <v>58.47</v>
      </c>
    </row>
    <row r="2918" customFormat="false" ht="12.8" hidden="false" customHeight="false" outlineLevel="0" collapsed="false">
      <c r="A2918" s="293" t="n">
        <v>87767</v>
      </c>
      <c r="B2918" s="294" t="s">
        <v>3255</v>
      </c>
      <c r="C2918" s="293" t="s">
        <v>1826</v>
      </c>
      <c r="D2918" s="295" t="n">
        <v>66.79</v>
      </c>
    </row>
    <row r="2919" customFormat="false" ht="12.8" hidden="false" customHeight="false" outlineLevel="0" collapsed="false">
      <c r="A2919" s="293" t="n">
        <v>87737</v>
      </c>
      <c r="B2919" s="294" t="s">
        <v>3256</v>
      </c>
      <c r="C2919" s="293" t="s">
        <v>1826</v>
      </c>
      <c r="D2919" s="295" t="n">
        <v>50.1</v>
      </c>
    </row>
    <row r="2920" customFormat="false" ht="12.8" hidden="false" customHeight="false" outlineLevel="0" collapsed="false">
      <c r="A2920" s="293" t="n">
        <v>87747</v>
      </c>
      <c r="B2920" s="294" t="s">
        <v>3257</v>
      </c>
      <c r="C2920" s="293" t="s">
        <v>1826</v>
      </c>
      <c r="D2920" s="295" t="n">
        <v>60.19</v>
      </c>
    </row>
    <row r="2921" customFormat="false" ht="12.8" hidden="false" customHeight="false" outlineLevel="0" collapsed="false">
      <c r="A2921" s="293" t="n">
        <v>87622</v>
      </c>
      <c r="B2921" s="294" t="s">
        <v>3258</v>
      </c>
      <c r="C2921" s="293" t="s">
        <v>1826</v>
      </c>
      <c r="D2921" s="295" t="n">
        <v>35.39</v>
      </c>
    </row>
    <row r="2922" customFormat="false" ht="12.8" hidden="false" customHeight="false" outlineLevel="0" collapsed="false">
      <c r="A2922" s="293" t="n">
        <v>87632</v>
      </c>
      <c r="B2922" s="294" t="s">
        <v>3259</v>
      </c>
      <c r="C2922" s="293" t="s">
        <v>1826</v>
      </c>
      <c r="D2922" s="295" t="n">
        <v>45.46</v>
      </c>
    </row>
    <row r="2923" customFormat="false" ht="12.8" hidden="false" customHeight="false" outlineLevel="0" collapsed="false">
      <c r="A2923" s="293" t="n">
        <v>87642</v>
      </c>
      <c r="B2923" s="294" t="s">
        <v>3260</v>
      </c>
      <c r="C2923" s="293" t="s">
        <v>1826</v>
      </c>
      <c r="D2923" s="295" t="n">
        <v>53.71</v>
      </c>
    </row>
    <row r="2924" customFormat="false" ht="12.8" hidden="false" customHeight="false" outlineLevel="0" collapsed="false">
      <c r="A2924" s="293" t="n">
        <v>87682</v>
      </c>
      <c r="B2924" s="294" t="s">
        <v>3261</v>
      </c>
      <c r="C2924" s="293" t="s">
        <v>1826</v>
      </c>
      <c r="D2924" s="295" t="n">
        <v>49.29</v>
      </c>
    </row>
    <row r="2925" customFormat="false" ht="12.8" hidden="false" customHeight="false" outlineLevel="0" collapsed="false">
      <c r="A2925" s="293" t="n">
        <v>87692</v>
      </c>
      <c r="B2925" s="294" t="s">
        <v>3262</v>
      </c>
      <c r="C2925" s="293" t="s">
        <v>1826</v>
      </c>
      <c r="D2925" s="295" t="n">
        <v>56.48</v>
      </c>
    </row>
    <row r="2926" customFormat="false" ht="12.8" hidden="false" customHeight="false" outlineLevel="0" collapsed="false">
      <c r="A2926" s="293" t="n">
        <v>87702</v>
      </c>
      <c r="B2926" s="294" t="s">
        <v>3263</v>
      </c>
      <c r="C2926" s="293" t="s">
        <v>1826</v>
      </c>
      <c r="D2926" s="295" t="n">
        <v>60.98</v>
      </c>
    </row>
    <row r="2927" customFormat="false" ht="12.8" hidden="false" customHeight="false" outlineLevel="0" collapsed="false">
      <c r="A2927" s="293" t="n">
        <v>87755</v>
      </c>
      <c r="B2927" s="294" t="s">
        <v>3264</v>
      </c>
      <c r="C2927" s="293" t="s">
        <v>1826</v>
      </c>
      <c r="D2927" s="295" t="n">
        <v>52.83</v>
      </c>
    </row>
    <row r="2928" customFormat="false" ht="12.8" hidden="false" customHeight="false" outlineLevel="0" collapsed="false">
      <c r="A2928" s="293" t="n">
        <v>87765</v>
      </c>
      <c r="B2928" s="294" t="s">
        <v>3265</v>
      </c>
      <c r="C2928" s="293" t="s">
        <v>1826</v>
      </c>
      <c r="D2928" s="295" t="n">
        <v>59.85</v>
      </c>
    </row>
    <row r="2929" customFormat="false" ht="12.8" hidden="false" customHeight="false" outlineLevel="0" collapsed="false">
      <c r="A2929" s="293" t="n">
        <v>87735</v>
      </c>
      <c r="B2929" s="294" t="s">
        <v>3266</v>
      </c>
      <c r="C2929" s="293" t="s">
        <v>1826</v>
      </c>
      <c r="D2929" s="295" t="n">
        <v>46.04</v>
      </c>
    </row>
    <row r="2930" customFormat="false" ht="12.8" hidden="false" customHeight="false" outlineLevel="0" collapsed="false">
      <c r="A2930" s="293" t="n">
        <v>87745</v>
      </c>
      <c r="B2930" s="294" t="s">
        <v>3267</v>
      </c>
      <c r="C2930" s="293" t="s">
        <v>1826</v>
      </c>
      <c r="D2930" s="295" t="n">
        <v>54.55</v>
      </c>
    </row>
    <row r="2931" customFormat="false" ht="12.8" hidden="false" customHeight="false" outlineLevel="0" collapsed="false">
      <c r="A2931" s="293" t="n">
        <v>87620</v>
      </c>
      <c r="B2931" s="294" t="s">
        <v>3268</v>
      </c>
      <c r="C2931" s="293" t="s">
        <v>1826</v>
      </c>
      <c r="D2931" s="295" t="n">
        <v>31.33</v>
      </c>
    </row>
    <row r="2932" customFormat="false" ht="12.8" hidden="false" customHeight="false" outlineLevel="0" collapsed="false">
      <c r="A2932" s="293" t="n">
        <v>87630</v>
      </c>
      <c r="B2932" s="294" t="s">
        <v>3269</v>
      </c>
      <c r="C2932" s="293" t="s">
        <v>1826</v>
      </c>
      <c r="D2932" s="295" t="n">
        <v>39.82</v>
      </c>
    </row>
    <row r="2933" customFormat="false" ht="12.8" hidden="false" customHeight="false" outlineLevel="0" collapsed="false">
      <c r="A2933" s="293" t="n">
        <v>87640</v>
      </c>
      <c r="B2933" s="294" t="s">
        <v>3270</v>
      </c>
      <c r="C2933" s="293" t="s">
        <v>1826</v>
      </c>
      <c r="D2933" s="295" t="n">
        <v>46.77</v>
      </c>
    </row>
    <row r="2934" customFormat="false" ht="12.8" hidden="false" customHeight="false" outlineLevel="0" collapsed="false">
      <c r="A2934" s="293" t="n">
        <v>87680</v>
      </c>
      <c r="B2934" s="294" t="s">
        <v>3271</v>
      </c>
      <c r="C2934" s="293" t="s">
        <v>1826</v>
      </c>
      <c r="D2934" s="295" t="n">
        <v>42.35</v>
      </c>
    </row>
    <row r="2935" customFormat="false" ht="12.8" hidden="false" customHeight="false" outlineLevel="0" collapsed="false">
      <c r="A2935" s="293" t="n">
        <v>87690</v>
      </c>
      <c r="B2935" s="294" t="s">
        <v>3272</v>
      </c>
      <c r="C2935" s="293" t="s">
        <v>1826</v>
      </c>
      <c r="D2935" s="295" t="n">
        <v>48.53</v>
      </c>
    </row>
    <row r="2936" customFormat="false" ht="12.8" hidden="false" customHeight="false" outlineLevel="0" collapsed="false">
      <c r="A2936" s="293" t="n">
        <v>87700</v>
      </c>
      <c r="B2936" s="294" t="s">
        <v>3273</v>
      </c>
      <c r="C2936" s="293" t="s">
        <v>1826</v>
      </c>
      <c r="D2936" s="295" t="n">
        <v>52.33</v>
      </c>
    </row>
    <row r="2937" customFormat="false" ht="12.8" hidden="false" customHeight="false" outlineLevel="0" collapsed="false">
      <c r="A2937" s="293" t="n">
        <v>102803</v>
      </c>
      <c r="B2937" s="294" t="s">
        <v>3274</v>
      </c>
      <c r="C2937" s="293" t="s">
        <v>1826</v>
      </c>
      <c r="D2937" s="295" t="n">
        <v>2.74</v>
      </c>
    </row>
    <row r="2938" customFormat="false" ht="12.8" hidden="false" customHeight="false" outlineLevel="0" collapsed="false">
      <c r="A2938" s="293" t="n">
        <v>92717</v>
      </c>
      <c r="B2938" s="294" t="s">
        <v>3275</v>
      </c>
      <c r="C2938" s="293" t="s">
        <v>3276</v>
      </c>
      <c r="D2938" s="295" t="n">
        <v>0.28</v>
      </c>
    </row>
    <row r="2939" customFormat="false" ht="12.8" hidden="false" customHeight="false" outlineLevel="0" collapsed="false">
      <c r="A2939" s="293" t="n">
        <v>92716</v>
      </c>
      <c r="B2939" s="294" t="s">
        <v>3277</v>
      </c>
      <c r="C2939" s="293" t="s">
        <v>3278</v>
      </c>
      <c r="D2939" s="295" t="n">
        <v>99.65</v>
      </c>
    </row>
    <row r="2940" customFormat="false" ht="12.8" hidden="false" customHeight="false" outlineLevel="0" collapsed="false">
      <c r="A2940" s="293" t="n">
        <v>103668</v>
      </c>
      <c r="B2940" s="294" t="s">
        <v>3279</v>
      </c>
      <c r="C2940" s="293" t="s">
        <v>3276</v>
      </c>
      <c r="D2940" s="295" t="s">
        <v>1832</v>
      </c>
    </row>
    <row r="2941" customFormat="false" ht="12.8" hidden="false" customHeight="false" outlineLevel="0" collapsed="false">
      <c r="A2941" s="293" t="n">
        <v>103667</v>
      </c>
      <c r="B2941" s="294" t="s">
        <v>3280</v>
      </c>
      <c r="C2941" s="293" t="s">
        <v>3278</v>
      </c>
      <c r="D2941" s="295" t="s">
        <v>1832</v>
      </c>
    </row>
    <row r="2942" customFormat="false" ht="12.8" hidden="false" customHeight="false" outlineLevel="0" collapsed="false">
      <c r="A2942" s="293" t="n">
        <v>89218</v>
      </c>
      <c r="B2942" s="294" t="s">
        <v>3281</v>
      </c>
      <c r="C2942" s="293" t="s">
        <v>3276</v>
      </c>
      <c r="D2942" s="295" t="n">
        <v>115.18</v>
      </c>
    </row>
    <row r="2943" customFormat="false" ht="12.8" hidden="false" customHeight="false" outlineLevel="0" collapsed="false">
      <c r="A2943" s="293" t="n">
        <v>89843</v>
      </c>
      <c r="B2943" s="294" t="s">
        <v>3282</v>
      </c>
      <c r="C2943" s="293" t="s">
        <v>3278</v>
      </c>
      <c r="D2943" s="295" t="n">
        <v>235.15</v>
      </c>
    </row>
    <row r="2944" customFormat="false" ht="12.8" hidden="false" customHeight="false" outlineLevel="0" collapsed="false">
      <c r="A2944" s="293" t="n">
        <v>87446</v>
      </c>
      <c r="B2944" s="294" t="s">
        <v>3283</v>
      </c>
      <c r="C2944" s="293" t="s">
        <v>3276</v>
      </c>
      <c r="D2944" s="295" t="n">
        <v>0.5</v>
      </c>
    </row>
    <row r="2945" customFormat="false" ht="12.8" hidden="false" customHeight="false" outlineLevel="0" collapsed="false">
      <c r="A2945" s="293" t="n">
        <v>87445</v>
      </c>
      <c r="B2945" s="294" t="s">
        <v>3284</v>
      </c>
      <c r="C2945" s="293" t="s">
        <v>3278</v>
      </c>
      <c r="D2945" s="295" t="n">
        <v>5.17</v>
      </c>
    </row>
    <row r="2946" customFormat="false" ht="12.8" hidden="false" customHeight="false" outlineLevel="0" collapsed="false">
      <c r="A2946" s="293" t="n">
        <v>93234</v>
      </c>
      <c r="B2946" s="294" t="s">
        <v>3285</v>
      </c>
      <c r="C2946" s="293" t="s">
        <v>3276</v>
      </c>
      <c r="D2946" s="295" t="n">
        <v>0.46</v>
      </c>
    </row>
    <row r="2947" customFormat="false" ht="12.8" hidden="false" customHeight="false" outlineLevel="0" collapsed="false">
      <c r="A2947" s="293" t="n">
        <v>93233</v>
      </c>
      <c r="B2947" s="294" t="s">
        <v>3286</v>
      </c>
      <c r="C2947" s="293" t="s">
        <v>3278</v>
      </c>
      <c r="D2947" s="295" t="n">
        <v>5.57</v>
      </c>
    </row>
    <row r="2948" customFormat="false" ht="12.8" hidden="false" customHeight="false" outlineLevel="0" collapsed="false">
      <c r="A2948" s="293" t="n">
        <v>102953</v>
      </c>
      <c r="B2948" s="294" t="s">
        <v>3287</v>
      </c>
      <c r="C2948" s="293" t="s">
        <v>3276</v>
      </c>
      <c r="D2948" s="295" t="s">
        <v>1832</v>
      </c>
    </row>
    <row r="2949" customFormat="false" ht="12.8" hidden="false" customHeight="false" outlineLevel="0" collapsed="false">
      <c r="A2949" s="293" t="n">
        <v>102952</v>
      </c>
      <c r="B2949" s="294" t="s">
        <v>3288</v>
      </c>
      <c r="C2949" s="293" t="s">
        <v>3278</v>
      </c>
      <c r="D2949" s="295" t="s">
        <v>1832</v>
      </c>
    </row>
    <row r="2950" customFormat="false" ht="12.8" hidden="false" customHeight="false" outlineLevel="0" collapsed="false">
      <c r="A2950" s="293" t="n">
        <v>88831</v>
      </c>
      <c r="B2950" s="294" t="s">
        <v>3289</v>
      </c>
      <c r="C2950" s="293" t="s">
        <v>3276</v>
      </c>
      <c r="D2950" s="295" t="n">
        <v>0.37</v>
      </c>
    </row>
    <row r="2951" customFormat="false" ht="12.8" hidden="false" customHeight="false" outlineLevel="0" collapsed="false">
      <c r="A2951" s="293" t="n">
        <v>88830</v>
      </c>
      <c r="B2951" s="294" t="s">
        <v>3290</v>
      </c>
      <c r="C2951" s="293" t="s">
        <v>3278</v>
      </c>
      <c r="D2951" s="295" t="n">
        <v>1.86</v>
      </c>
    </row>
    <row r="2952" customFormat="false" ht="12.8" hidden="false" customHeight="false" outlineLevel="0" collapsed="false">
      <c r="A2952" s="293" t="n">
        <v>89226</v>
      </c>
      <c r="B2952" s="294" t="s">
        <v>3291</v>
      </c>
      <c r="C2952" s="293" t="s">
        <v>3276</v>
      </c>
      <c r="D2952" s="295" t="n">
        <v>1.52</v>
      </c>
    </row>
    <row r="2953" customFormat="false" ht="12.8" hidden="false" customHeight="false" outlineLevel="0" collapsed="false">
      <c r="A2953" s="293" t="n">
        <v>89225</v>
      </c>
      <c r="B2953" s="294" t="s">
        <v>3292</v>
      </c>
      <c r="C2953" s="293" t="s">
        <v>3278</v>
      </c>
      <c r="D2953" s="295" t="n">
        <v>5.19</v>
      </c>
    </row>
    <row r="2954" customFormat="false" ht="12.8" hidden="false" customHeight="false" outlineLevel="0" collapsed="false">
      <c r="A2954" s="293" t="n">
        <v>89279</v>
      </c>
      <c r="B2954" s="294" t="s">
        <v>3293</v>
      </c>
      <c r="C2954" s="293" t="s">
        <v>3276</v>
      </c>
      <c r="D2954" s="295" t="n">
        <v>1.85</v>
      </c>
    </row>
    <row r="2955" customFormat="false" ht="12.8" hidden="false" customHeight="false" outlineLevel="0" collapsed="false">
      <c r="A2955" s="293" t="n">
        <v>89278</v>
      </c>
      <c r="B2955" s="294" t="s">
        <v>3294</v>
      </c>
      <c r="C2955" s="293" t="s">
        <v>3278</v>
      </c>
      <c r="D2955" s="295" t="n">
        <v>12.03</v>
      </c>
    </row>
    <row r="2956" customFormat="false" ht="12.8" hidden="false" customHeight="false" outlineLevel="0" collapsed="false">
      <c r="A2956" s="293" t="n">
        <v>90651</v>
      </c>
      <c r="B2956" s="294" t="s">
        <v>3295</v>
      </c>
      <c r="C2956" s="293" t="s">
        <v>3276</v>
      </c>
      <c r="D2956" s="295" t="n">
        <v>1.1</v>
      </c>
    </row>
    <row r="2957" customFormat="false" ht="12.8" hidden="false" customHeight="false" outlineLevel="0" collapsed="false">
      <c r="A2957" s="293" t="n">
        <v>90650</v>
      </c>
      <c r="B2957" s="294" t="s">
        <v>3296</v>
      </c>
      <c r="C2957" s="293" t="s">
        <v>3278</v>
      </c>
      <c r="D2957" s="295" t="n">
        <v>11.11</v>
      </c>
    </row>
    <row r="2958" customFormat="false" ht="12.8" hidden="false" customHeight="false" outlineLevel="0" collapsed="false">
      <c r="A2958" s="293" t="n">
        <v>106101</v>
      </c>
      <c r="B2958" s="294" t="s">
        <v>3297</v>
      </c>
      <c r="C2958" s="293" t="s">
        <v>3276</v>
      </c>
      <c r="D2958" s="295" t="s">
        <v>1832</v>
      </c>
    </row>
    <row r="2959" customFormat="false" ht="12.8" hidden="false" customHeight="false" outlineLevel="0" collapsed="false">
      <c r="A2959" s="293" t="n">
        <v>106100</v>
      </c>
      <c r="B2959" s="294" t="s">
        <v>3298</v>
      </c>
      <c r="C2959" s="293" t="s">
        <v>3278</v>
      </c>
      <c r="D2959" s="295" t="s">
        <v>1832</v>
      </c>
    </row>
    <row r="2960" customFormat="false" ht="12.8" hidden="false" customHeight="false" outlineLevel="0" collapsed="false">
      <c r="A2960" s="293" t="n">
        <v>90657</v>
      </c>
      <c r="B2960" s="294" t="s">
        <v>3299</v>
      </c>
      <c r="C2960" s="293" t="s">
        <v>3276</v>
      </c>
      <c r="D2960" s="295" t="n">
        <v>4.58</v>
      </c>
    </row>
    <row r="2961" customFormat="false" ht="12.8" hidden="false" customHeight="false" outlineLevel="0" collapsed="false">
      <c r="A2961" s="293" t="n">
        <v>90656</v>
      </c>
      <c r="B2961" s="294" t="s">
        <v>3300</v>
      </c>
      <c r="C2961" s="293" t="s">
        <v>3278</v>
      </c>
      <c r="D2961" s="295" t="n">
        <v>14.59</v>
      </c>
    </row>
    <row r="2962" customFormat="false" ht="12.8" hidden="false" customHeight="false" outlineLevel="0" collapsed="false">
      <c r="A2962" s="293" t="n">
        <v>90663</v>
      </c>
      <c r="B2962" s="294" t="s">
        <v>3301</v>
      </c>
      <c r="C2962" s="293" t="s">
        <v>3276</v>
      </c>
      <c r="D2962" s="295" t="n">
        <v>4.91</v>
      </c>
    </row>
    <row r="2963" customFormat="false" ht="12.8" hidden="false" customHeight="false" outlineLevel="0" collapsed="false">
      <c r="A2963" s="293" t="n">
        <v>90662</v>
      </c>
      <c r="B2963" s="294" t="s">
        <v>3302</v>
      </c>
      <c r="C2963" s="293" t="s">
        <v>3278</v>
      </c>
      <c r="D2963" s="295" t="n">
        <v>15.21</v>
      </c>
    </row>
    <row r="2964" customFormat="false" ht="12.8" hidden="false" customHeight="false" outlineLevel="0" collapsed="false">
      <c r="A2964" s="293" t="n">
        <v>89022</v>
      </c>
      <c r="B2964" s="294" t="s">
        <v>3303</v>
      </c>
      <c r="C2964" s="293" t="s">
        <v>3276</v>
      </c>
      <c r="D2964" s="295" t="n">
        <v>0.38</v>
      </c>
    </row>
    <row r="2965" customFormat="false" ht="12.8" hidden="false" customHeight="false" outlineLevel="0" collapsed="false">
      <c r="A2965" s="293" t="n">
        <v>89021</v>
      </c>
      <c r="B2965" s="294" t="s">
        <v>3304</v>
      </c>
      <c r="C2965" s="293" t="s">
        <v>3278</v>
      </c>
      <c r="D2965" s="295" t="n">
        <v>2.5</v>
      </c>
    </row>
    <row r="2966" customFormat="false" ht="12.8" hidden="false" customHeight="false" outlineLevel="0" collapsed="false">
      <c r="A2966" s="293" t="n">
        <v>90644</v>
      </c>
      <c r="B2966" s="294" t="s">
        <v>3305</v>
      </c>
      <c r="C2966" s="293" t="s">
        <v>3276</v>
      </c>
      <c r="D2966" s="295" t="n">
        <v>7.04</v>
      </c>
    </row>
    <row r="2967" customFormat="false" ht="12.8" hidden="false" customHeight="false" outlineLevel="0" collapsed="false">
      <c r="A2967" s="293" t="n">
        <v>90643</v>
      </c>
      <c r="B2967" s="294" t="s">
        <v>3306</v>
      </c>
      <c r="C2967" s="293" t="s">
        <v>3278</v>
      </c>
      <c r="D2967" s="295" t="n">
        <v>25.75</v>
      </c>
    </row>
    <row r="2968" customFormat="false" ht="12.8" hidden="false" customHeight="false" outlineLevel="0" collapsed="false">
      <c r="A2968" s="293" t="n">
        <v>102811</v>
      </c>
      <c r="B2968" s="294" t="s">
        <v>3307</v>
      </c>
      <c r="C2968" s="293" t="s">
        <v>3276</v>
      </c>
      <c r="D2968" s="295" t="s">
        <v>1832</v>
      </c>
    </row>
    <row r="2969" customFormat="false" ht="12.8" hidden="false" customHeight="false" outlineLevel="0" collapsed="false">
      <c r="A2969" s="293" t="n">
        <v>102810</v>
      </c>
      <c r="B2969" s="294" t="s">
        <v>3308</v>
      </c>
      <c r="C2969" s="293" t="s">
        <v>3278</v>
      </c>
      <c r="D2969" s="295" t="s">
        <v>1832</v>
      </c>
    </row>
    <row r="2970" customFormat="false" ht="12.8" hidden="false" customHeight="false" outlineLevel="0" collapsed="false">
      <c r="A2970" s="293" t="n">
        <v>92146</v>
      </c>
      <c r="B2970" s="294" t="s">
        <v>3309</v>
      </c>
      <c r="C2970" s="293" t="s">
        <v>3276</v>
      </c>
      <c r="D2970" s="295" t="n">
        <v>36</v>
      </c>
    </row>
    <row r="2971" customFormat="false" ht="12.8" hidden="false" customHeight="false" outlineLevel="0" collapsed="false">
      <c r="A2971" s="293" t="n">
        <v>92145</v>
      </c>
      <c r="B2971" s="294" t="s">
        <v>3310</v>
      </c>
      <c r="C2971" s="293" t="s">
        <v>3278</v>
      </c>
      <c r="D2971" s="295" t="n">
        <v>82.38</v>
      </c>
    </row>
    <row r="2972" customFormat="false" ht="12.8" hidden="false" customHeight="false" outlineLevel="0" collapsed="false">
      <c r="A2972" s="293" t="n">
        <v>92139</v>
      </c>
      <c r="B2972" s="294" t="s">
        <v>3311</v>
      </c>
      <c r="C2972" s="293" t="s">
        <v>3276</v>
      </c>
      <c r="D2972" s="295" t="n">
        <v>48</v>
      </c>
    </row>
    <row r="2973" customFormat="false" ht="12.8" hidden="false" customHeight="false" outlineLevel="0" collapsed="false">
      <c r="A2973" s="293" t="n">
        <v>92138</v>
      </c>
      <c r="B2973" s="294" t="s">
        <v>3312</v>
      </c>
      <c r="C2973" s="293" t="s">
        <v>3278</v>
      </c>
      <c r="D2973" s="295" t="n">
        <v>99.42</v>
      </c>
    </row>
    <row r="2974" customFormat="false" ht="12.8" hidden="false" customHeight="false" outlineLevel="0" collapsed="false">
      <c r="A2974" s="293" t="n">
        <v>91387</v>
      </c>
      <c r="B2974" s="294" t="s">
        <v>3313</v>
      </c>
      <c r="C2974" s="293" t="s">
        <v>3276</v>
      </c>
      <c r="D2974" s="295" t="n">
        <v>79.24</v>
      </c>
    </row>
    <row r="2975" customFormat="false" ht="12.8" hidden="false" customHeight="false" outlineLevel="0" collapsed="false">
      <c r="A2975" s="293" t="n">
        <v>91386</v>
      </c>
      <c r="B2975" s="294" t="s">
        <v>3314</v>
      </c>
      <c r="C2975" s="293" t="s">
        <v>3278</v>
      </c>
      <c r="D2975" s="295" t="n">
        <v>272.57</v>
      </c>
    </row>
    <row r="2976" customFormat="false" ht="12.8" hidden="false" customHeight="false" outlineLevel="0" collapsed="false">
      <c r="A2976" s="293" t="n">
        <v>96036</v>
      </c>
      <c r="B2976" s="294" t="s">
        <v>3315</v>
      </c>
      <c r="C2976" s="293" t="s">
        <v>3276</v>
      </c>
      <c r="D2976" s="295" t="n">
        <v>89.31</v>
      </c>
    </row>
    <row r="2977" customFormat="false" ht="12.8" hidden="false" customHeight="false" outlineLevel="0" collapsed="false">
      <c r="A2977" s="293" t="n">
        <v>96035</v>
      </c>
      <c r="B2977" s="294" t="s">
        <v>3316</v>
      </c>
      <c r="C2977" s="293" t="s">
        <v>3278</v>
      </c>
      <c r="D2977" s="295" t="n">
        <v>289.17</v>
      </c>
    </row>
    <row r="2978" customFormat="false" ht="12.8" hidden="false" customHeight="false" outlineLevel="0" collapsed="false">
      <c r="A2978" s="293" t="n">
        <v>89877</v>
      </c>
      <c r="B2978" s="294" t="s">
        <v>3317</v>
      </c>
      <c r="C2978" s="293" t="s">
        <v>3276</v>
      </c>
      <c r="D2978" s="295" t="n">
        <v>91.81</v>
      </c>
    </row>
    <row r="2979" customFormat="false" ht="12.8" hidden="false" customHeight="false" outlineLevel="0" collapsed="false">
      <c r="A2979" s="293" t="n">
        <v>89876</v>
      </c>
      <c r="B2979" s="294" t="s">
        <v>3318</v>
      </c>
      <c r="C2979" s="293" t="s">
        <v>3278</v>
      </c>
      <c r="D2979" s="295" t="n">
        <v>332.64</v>
      </c>
    </row>
    <row r="2980" customFormat="false" ht="12.8" hidden="false" customHeight="false" outlineLevel="0" collapsed="false">
      <c r="A2980" s="293" t="n">
        <v>89884</v>
      </c>
      <c r="B2980" s="294" t="s">
        <v>3319</v>
      </c>
      <c r="C2980" s="293" t="s">
        <v>3276</v>
      </c>
      <c r="D2980" s="295" t="n">
        <v>95.47</v>
      </c>
    </row>
    <row r="2981" customFormat="false" ht="12.8" hidden="false" customHeight="false" outlineLevel="0" collapsed="false">
      <c r="A2981" s="293" t="n">
        <v>89883</v>
      </c>
      <c r="B2981" s="294" t="s">
        <v>3320</v>
      </c>
      <c r="C2981" s="293" t="s">
        <v>3278</v>
      </c>
      <c r="D2981" s="295" t="n">
        <v>367.1</v>
      </c>
    </row>
    <row r="2982" customFormat="false" ht="12.8" hidden="false" customHeight="false" outlineLevel="0" collapsed="false">
      <c r="A2982" s="293" t="n">
        <v>67827</v>
      </c>
      <c r="B2982" s="294" t="s">
        <v>3321</v>
      </c>
      <c r="C2982" s="293" t="s">
        <v>3276</v>
      </c>
      <c r="D2982" s="295" t="n">
        <v>69.65</v>
      </c>
    </row>
    <row r="2983" customFormat="false" ht="12.8" hidden="false" customHeight="false" outlineLevel="0" collapsed="false">
      <c r="A2983" s="293" t="n">
        <v>67826</v>
      </c>
      <c r="B2983" s="294" t="s">
        <v>3322</v>
      </c>
      <c r="C2983" s="293" t="s">
        <v>3278</v>
      </c>
      <c r="D2983" s="295" t="n">
        <v>192</v>
      </c>
    </row>
    <row r="2984" customFormat="false" ht="12.8" hidden="false" customHeight="false" outlineLevel="0" collapsed="false">
      <c r="A2984" s="293" t="n">
        <v>5961</v>
      </c>
      <c r="B2984" s="294" t="s">
        <v>3323</v>
      </c>
      <c r="C2984" s="293" t="s">
        <v>3276</v>
      </c>
      <c r="D2984" s="295" t="n">
        <v>68.42</v>
      </c>
    </row>
    <row r="2985" customFormat="false" ht="12.8" hidden="false" customHeight="false" outlineLevel="0" collapsed="false">
      <c r="A2985" s="293" t="n">
        <v>5811</v>
      </c>
      <c r="B2985" s="294" t="s">
        <v>3324</v>
      </c>
      <c r="C2985" s="293" t="s">
        <v>3278</v>
      </c>
      <c r="D2985" s="295" t="n">
        <v>209</v>
      </c>
    </row>
    <row r="2986" customFormat="false" ht="12.8" hidden="false" customHeight="false" outlineLevel="0" collapsed="false">
      <c r="A2986" s="293" t="n">
        <v>92243</v>
      </c>
      <c r="B2986" s="294" t="s">
        <v>3325</v>
      </c>
      <c r="C2986" s="293" t="s">
        <v>3276</v>
      </c>
      <c r="D2986" s="295" t="n">
        <v>84.87</v>
      </c>
    </row>
    <row r="2987" customFormat="false" ht="12.8" hidden="false" customHeight="false" outlineLevel="0" collapsed="false">
      <c r="A2987" s="293" t="n">
        <v>92242</v>
      </c>
      <c r="B2987" s="294" t="s">
        <v>3326</v>
      </c>
      <c r="C2987" s="293" t="s">
        <v>3278</v>
      </c>
      <c r="D2987" s="295" t="n">
        <v>410.95</v>
      </c>
    </row>
    <row r="2988" customFormat="false" ht="12.8" hidden="false" customHeight="false" outlineLevel="0" collapsed="false">
      <c r="A2988" s="293" t="n">
        <v>91646</v>
      </c>
      <c r="B2988" s="294" t="s">
        <v>3327</v>
      </c>
      <c r="C2988" s="293" t="s">
        <v>3276</v>
      </c>
      <c r="D2988" s="295" t="n">
        <v>101.99</v>
      </c>
    </row>
    <row r="2989" customFormat="false" ht="12.8" hidden="false" customHeight="false" outlineLevel="0" collapsed="false">
      <c r="A2989" s="293" t="n">
        <v>91645</v>
      </c>
      <c r="B2989" s="294" t="s">
        <v>3328</v>
      </c>
      <c r="C2989" s="293" t="s">
        <v>3278</v>
      </c>
      <c r="D2989" s="295" t="n">
        <v>472.8</v>
      </c>
    </row>
    <row r="2990" customFormat="false" ht="12.8" hidden="false" customHeight="false" outlineLevel="0" collapsed="false">
      <c r="A2990" s="293" t="n">
        <v>92107</v>
      </c>
      <c r="B2990" s="294" t="s">
        <v>3329</v>
      </c>
      <c r="C2990" s="293" t="s">
        <v>3276</v>
      </c>
      <c r="D2990" s="295" t="n">
        <v>98.23</v>
      </c>
    </row>
    <row r="2991" customFormat="false" ht="12.8" hidden="false" customHeight="false" outlineLevel="0" collapsed="false">
      <c r="A2991" s="293" t="n">
        <v>92106</v>
      </c>
      <c r="B2991" s="294" t="s">
        <v>3330</v>
      </c>
      <c r="C2991" s="293" t="s">
        <v>3278</v>
      </c>
      <c r="D2991" s="295" t="n">
        <v>360.27</v>
      </c>
    </row>
    <row r="2992" customFormat="false" ht="12.8" hidden="false" customHeight="false" outlineLevel="0" collapsed="false">
      <c r="A2992" s="293" t="n">
        <v>5903</v>
      </c>
      <c r="B2992" s="294" t="s">
        <v>3331</v>
      </c>
      <c r="C2992" s="293" t="s">
        <v>3276</v>
      </c>
      <c r="D2992" s="295" t="n">
        <v>78.58</v>
      </c>
    </row>
    <row r="2993" customFormat="false" ht="12.8" hidden="false" customHeight="false" outlineLevel="0" collapsed="false">
      <c r="A2993" s="293" t="n">
        <v>5901</v>
      </c>
      <c r="B2993" s="294" t="s">
        <v>3332</v>
      </c>
      <c r="C2993" s="293" t="s">
        <v>3278</v>
      </c>
      <c r="D2993" s="295" t="n">
        <v>321.51</v>
      </c>
    </row>
    <row r="2994" customFormat="false" ht="12.8" hidden="false" customHeight="false" outlineLevel="0" collapsed="false">
      <c r="A2994" s="293" t="n">
        <v>6260</v>
      </c>
      <c r="B2994" s="294" t="s">
        <v>3333</v>
      </c>
      <c r="C2994" s="293" t="s">
        <v>3276</v>
      </c>
      <c r="D2994" s="295" t="n">
        <v>65.78</v>
      </c>
    </row>
    <row r="2995" customFormat="false" ht="12.8" hidden="false" customHeight="false" outlineLevel="0" collapsed="false">
      <c r="A2995" s="293" t="n">
        <v>6259</v>
      </c>
      <c r="B2995" s="294" t="s">
        <v>3334</v>
      </c>
      <c r="C2995" s="293" t="s">
        <v>3278</v>
      </c>
      <c r="D2995" s="295" t="n">
        <v>259.81</v>
      </c>
    </row>
    <row r="2996" customFormat="false" ht="12.8" hidden="false" customHeight="false" outlineLevel="0" collapsed="false">
      <c r="A2996" s="293" t="n">
        <v>104705</v>
      </c>
      <c r="B2996" s="294" t="s">
        <v>3335</v>
      </c>
      <c r="C2996" s="293" t="s">
        <v>3276</v>
      </c>
      <c r="D2996" s="295" t="s">
        <v>1832</v>
      </c>
    </row>
    <row r="2997" customFormat="false" ht="12.8" hidden="false" customHeight="false" outlineLevel="0" collapsed="false">
      <c r="A2997" s="293" t="n">
        <v>104704</v>
      </c>
      <c r="B2997" s="294" t="s">
        <v>3336</v>
      </c>
      <c r="C2997" s="293" t="s">
        <v>3278</v>
      </c>
      <c r="D2997" s="295" t="s">
        <v>1832</v>
      </c>
    </row>
    <row r="2998" customFormat="false" ht="12.8" hidden="false" customHeight="false" outlineLevel="0" collapsed="false">
      <c r="A2998" s="293" t="n">
        <v>91395</v>
      </c>
      <c r="B2998" s="294" t="s">
        <v>3337</v>
      </c>
      <c r="C2998" s="293" t="s">
        <v>3276</v>
      </c>
      <c r="D2998" s="295" t="n">
        <v>63.44</v>
      </c>
    </row>
    <row r="2999" customFormat="false" ht="12.8" hidden="false" customHeight="false" outlineLevel="0" collapsed="false">
      <c r="A2999" s="293" t="n">
        <v>73467</v>
      </c>
      <c r="B2999" s="294" t="s">
        <v>3338</v>
      </c>
      <c r="C2999" s="293" t="s">
        <v>3278</v>
      </c>
      <c r="D2999" s="295" t="n">
        <v>252.26</v>
      </c>
    </row>
    <row r="3000" customFormat="false" ht="12.8" hidden="false" customHeight="false" outlineLevel="0" collapsed="false">
      <c r="A3000" s="293" t="n">
        <v>5826</v>
      </c>
      <c r="B3000" s="294" t="s">
        <v>3339</v>
      </c>
      <c r="C3000" s="293" t="s">
        <v>3276</v>
      </c>
      <c r="D3000" s="295" t="n">
        <v>66.35</v>
      </c>
    </row>
    <row r="3001" customFormat="false" ht="12.8" hidden="false" customHeight="false" outlineLevel="0" collapsed="false">
      <c r="A3001" s="293" t="n">
        <v>5824</v>
      </c>
      <c r="B3001" s="294" t="s">
        <v>3340</v>
      </c>
      <c r="C3001" s="293" t="s">
        <v>3278</v>
      </c>
      <c r="D3001" s="295" t="n">
        <v>220.64</v>
      </c>
    </row>
    <row r="3002" customFormat="false" ht="12.8" hidden="false" customHeight="false" outlineLevel="0" collapsed="false">
      <c r="A3002" s="293" t="n">
        <v>5892</v>
      </c>
      <c r="B3002" s="294" t="s">
        <v>3341</v>
      </c>
      <c r="C3002" s="293" t="s">
        <v>3276</v>
      </c>
      <c r="D3002" s="295" t="n">
        <v>61.32</v>
      </c>
    </row>
    <row r="3003" customFormat="false" ht="12.8" hidden="false" customHeight="false" outlineLevel="0" collapsed="false">
      <c r="A3003" s="293" t="n">
        <v>5890</v>
      </c>
      <c r="B3003" s="294" t="s">
        <v>3342</v>
      </c>
      <c r="C3003" s="293" t="s">
        <v>3278</v>
      </c>
      <c r="D3003" s="295" t="n">
        <v>207.8</v>
      </c>
    </row>
    <row r="3004" customFormat="false" ht="12.8" hidden="false" customHeight="false" outlineLevel="0" collapsed="false">
      <c r="A3004" s="293" t="n">
        <v>5896</v>
      </c>
      <c r="B3004" s="294" t="s">
        <v>3343</v>
      </c>
      <c r="C3004" s="293" t="s">
        <v>3276</v>
      </c>
      <c r="D3004" s="295" t="n">
        <v>64.08</v>
      </c>
    </row>
    <row r="3005" customFormat="false" ht="12.8" hidden="false" customHeight="false" outlineLevel="0" collapsed="false">
      <c r="A3005" s="293" t="n">
        <v>5894</v>
      </c>
      <c r="B3005" s="294" t="s">
        <v>3344</v>
      </c>
      <c r="C3005" s="293" t="s">
        <v>3278</v>
      </c>
      <c r="D3005" s="295" t="n">
        <v>216.27</v>
      </c>
    </row>
    <row r="3006" customFormat="false" ht="12.8" hidden="false" customHeight="false" outlineLevel="0" collapsed="false">
      <c r="A3006" s="293" t="n">
        <v>91032</v>
      </c>
      <c r="B3006" s="294" t="s">
        <v>3345</v>
      </c>
      <c r="C3006" s="293" t="s">
        <v>3276</v>
      </c>
      <c r="D3006" s="295" t="n">
        <v>72.24</v>
      </c>
    </row>
    <row r="3007" customFormat="false" ht="12.8" hidden="false" customHeight="false" outlineLevel="0" collapsed="false">
      <c r="A3007" s="293" t="n">
        <v>91031</v>
      </c>
      <c r="B3007" s="294" t="s">
        <v>3346</v>
      </c>
      <c r="C3007" s="293" t="s">
        <v>3278</v>
      </c>
      <c r="D3007" s="295" t="n">
        <v>263.52</v>
      </c>
    </row>
    <row r="3008" customFormat="false" ht="12.8" hidden="false" customHeight="false" outlineLevel="0" collapsed="false">
      <c r="A3008" s="293" t="n">
        <v>102817</v>
      </c>
      <c r="B3008" s="294" t="s">
        <v>3347</v>
      </c>
      <c r="C3008" s="293" t="s">
        <v>3276</v>
      </c>
      <c r="D3008" s="295" t="s">
        <v>1832</v>
      </c>
    </row>
    <row r="3009" customFormat="false" ht="12.8" hidden="false" customHeight="false" outlineLevel="0" collapsed="false">
      <c r="A3009" s="293" t="n">
        <v>102816</v>
      </c>
      <c r="B3009" s="294" t="s">
        <v>3348</v>
      </c>
      <c r="C3009" s="293" t="s">
        <v>3278</v>
      </c>
      <c r="D3009" s="295" t="s">
        <v>1832</v>
      </c>
    </row>
    <row r="3010" customFormat="false" ht="12.8" hidden="false" customHeight="false" outlineLevel="0" collapsed="false">
      <c r="A3010" s="293" t="n">
        <v>91534</v>
      </c>
      <c r="B3010" s="294" t="s">
        <v>3349</v>
      </c>
      <c r="C3010" s="293" t="s">
        <v>3276</v>
      </c>
      <c r="D3010" s="295" t="n">
        <v>40.94</v>
      </c>
    </row>
    <row r="3011" customFormat="false" ht="12.8" hidden="false" customHeight="false" outlineLevel="0" collapsed="false">
      <c r="A3011" s="293" t="n">
        <v>91533</v>
      </c>
      <c r="B3011" s="294" t="s">
        <v>3350</v>
      </c>
      <c r="C3011" s="293" t="s">
        <v>3278</v>
      </c>
      <c r="D3011" s="295" t="n">
        <v>47.91</v>
      </c>
    </row>
    <row r="3012" customFormat="false" ht="12.8" hidden="false" customHeight="false" outlineLevel="0" collapsed="false">
      <c r="A3012" s="293" t="n">
        <v>95265</v>
      </c>
      <c r="B3012" s="294" t="s">
        <v>3351</v>
      </c>
      <c r="C3012" s="293" t="s">
        <v>3276</v>
      </c>
      <c r="D3012" s="295" t="n">
        <v>0.62</v>
      </c>
    </row>
    <row r="3013" customFormat="false" ht="12.8" hidden="false" customHeight="false" outlineLevel="0" collapsed="false">
      <c r="A3013" s="293" t="n">
        <v>95264</v>
      </c>
      <c r="B3013" s="294" t="s">
        <v>3352</v>
      </c>
      <c r="C3013" s="293" t="s">
        <v>3278</v>
      </c>
      <c r="D3013" s="295" t="n">
        <v>5.93</v>
      </c>
    </row>
    <row r="3014" customFormat="false" ht="12.8" hidden="false" customHeight="false" outlineLevel="0" collapsed="false">
      <c r="A3014" s="293" t="n">
        <v>90973</v>
      </c>
      <c r="B3014" s="294" t="s">
        <v>3353</v>
      </c>
      <c r="C3014" s="293" t="s">
        <v>3276</v>
      </c>
      <c r="D3014" s="295" t="n">
        <v>8.93</v>
      </c>
    </row>
    <row r="3015" customFormat="false" ht="12.8" hidden="false" customHeight="false" outlineLevel="0" collapsed="false">
      <c r="A3015" s="293" t="n">
        <v>90972</v>
      </c>
      <c r="B3015" s="294" t="s">
        <v>3354</v>
      </c>
      <c r="C3015" s="293" t="s">
        <v>3278</v>
      </c>
      <c r="D3015" s="295" t="n">
        <v>77.81</v>
      </c>
    </row>
    <row r="3016" customFormat="false" ht="12.8" hidden="false" customHeight="false" outlineLevel="0" collapsed="false">
      <c r="A3016" s="293" t="n">
        <v>91001</v>
      </c>
      <c r="B3016" s="294" t="s">
        <v>3355</v>
      </c>
      <c r="C3016" s="293" t="s">
        <v>3276</v>
      </c>
      <c r="D3016" s="295" t="n">
        <v>10.59</v>
      </c>
    </row>
    <row r="3017" customFormat="false" ht="12.8" hidden="false" customHeight="false" outlineLevel="0" collapsed="false">
      <c r="A3017" s="293" t="n">
        <v>90999</v>
      </c>
      <c r="B3017" s="294" t="s">
        <v>3356</v>
      </c>
      <c r="C3017" s="293" t="s">
        <v>3278</v>
      </c>
      <c r="D3017" s="295" t="n">
        <v>102.63</v>
      </c>
    </row>
    <row r="3018" customFormat="false" ht="12.8" hidden="false" customHeight="false" outlineLevel="0" collapsed="false">
      <c r="A3018" s="293" t="n">
        <v>5954</v>
      </c>
      <c r="B3018" s="294" t="s">
        <v>3357</v>
      </c>
      <c r="C3018" s="293" t="s">
        <v>3276</v>
      </c>
      <c r="D3018" s="295" t="n">
        <v>6.67</v>
      </c>
    </row>
    <row r="3019" customFormat="false" ht="12.8" hidden="false" customHeight="false" outlineLevel="0" collapsed="false">
      <c r="A3019" s="293" t="n">
        <v>5953</v>
      </c>
      <c r="B3019" s="294" t="s">
        <v>3358</v>
      </c>
      <c r="C3019" s="293" t="s">
        <v>3278</v>
      </c>
      <c r="D3019" s="295" t="n">
        <v>59.97</v>
      </c>
    </row>
    <row r="3020" customFormat="false" ht="12.8" hidden="false" customHeight="false" outlineLevel="0" collapsed="false">
      <c r="A3020" s="293" t="n">
        <v>90982</v>
      </c>
      <c r="B3020" s="294" t="s">
        <v>3359</v>
      </c>
      <c r="C3020" s="293" t="s">
        <v>3276</v>
      </c>
      <c r="D3020" s="295" t="n">
        <v>22.69</v>
      </c>
    </row>
    <row r="3021" customFormat="false" ht="12.8" hidden="false" customHeight="false" outlineLevel="0" collapsed="false">
      <c r="A3021" s="293" t="n">
        <v>90979</v>
      </c>
      <c r="B3021" s="294" t="s">
        <v>3360</v>
      </c>
      <c r="C3021" s="293" t="s">
        <v>3278</v>
      </c>
      <c r="D3021" s="295" t="n">
        <v>200.92</v>
      </c>
    </row>
    <row r="3022" customFormat="false" ht="12.8" hidden="false" customHeight="false" outlineLevel="0" collapsed="false">
      <c r="A3022" s="293" t="n">
        <v>90965</v>
      </c>
      <c r="B3022" s="294" t="s">
        <v>3361</v>
      </c>
      <c r="C3022" s="293" t="s">
        <v>3276</v>
      </c>
      <c r="D3022" s="295" t="n">
        <v>8.9</v>
      </c>
    </row>
    <row r="3023" customFormat="false" ht="12.8" hidden="false" customHeight="false" outlineLevel="0" collapsed="false">
      <c r="A3023" s="293" t="n">
        <v>90964</v>
      </c>
      <c r="B3023" s="294" t="s">
        <v>3362</v>
      </c>
      <c r="C3023" s="293" t="s">
        <v>3278</v>
      </c>
      <c r="D3023" s="295" t="n">
        <v>32.51</v>
      </c>
    </row>
    <row r="3024" customFormat="false" ht="12.8" hidden="false" customHeight="false" outlineLevel="0" collapsed="false">
      <c r="A3024" s="293" t="n">
        <v>102970</v>
      </c>
      <c r="B3024" s="294" t="s">
        <v>3363</v>
      </c>
      <c r="C3024" s="293" t="s">
        <v>3276</v>
      </c>
      <c r="D3024" s="295" t="s">
        <v>1832</v>
      </c>
    </row>
    <row r="3025" customFormat="false" ht="12.8" hidden="false" customHeight="false" outlineLevel="0" collapsed="false">
      <c r="A3025" s="293" t="n">
        <v>102971</v>
      </c>
      <c r="B3025" s="294" t="s">
        <v>3364</v>
      </c>
      <c r="C3025" s="293" t="s">
        <v>3278</v>
      </c>
      <c r="D3025" s="295" t="s">
        <v>1832</v>
      </c>
    </row>
    <row r="3026" customFormat="false" ht="12.8" hidden="false" customHeight="false" outlineLevel="0" collapsed="false">
      <c r="A3026" s="293" t="n">
        <v>102822</v>
      </c>
      <c r="B3026" s="294" t="s">
        <v>3365</v>
      </c>
      <c r="C3026" s="293" t="s">
        <v>3276</v>
      </c>
      <c r="D3026" s="295" t="s">
        <v>1832</v>
      </c>
    </row>
    <row r="3027" customFormat="false" ht="12.8" hidden="false" customHeight="false" outlineLevel="0" collapsed="false">
      <c r="A3027" s="293" t="n">
        <v>102821</v>
      </c>
      <c r="B3027" s="294" t="s">
        <v>3366</v>
      </c>
      <c r="C3027" s="293" t="s">
        <v>3278</v>
      </c>
      <c r="D3027" s="295" t="s">
        <v>1832</v>
      </c>
    </row>
    <row r="3028" customFormat="false" ht="12.8" hidden="false" customHeight="false" outlineLevel="0" collapsed="false">
      <c r="A3028" s="293" t="n">
        <v>102828</v>
      </c>
      <c r="B3028" s="294" t="s">
        <v>3367</v>
      </c>
      <c r="C3028" s="293" t="s">
        <v>3276</v>
      </c>
      <c r="D3028" s="295" t="s">
        <v>1832</v>
      </c>
    </row>
    <row r="3029" customFormat="false" ht="12.8" hidden="false" customHeight="false" outlineLevel="0" collapsed="false">
      <c r="A3029" s="293" t="n">
        <v>102827</v>
      </c>
      <c r="B3029" s="294" t="s">
        <v>3368</v>
      </c>
      <c r="C3029" s="293" t="s">
        <v>3278</v>
      </c>
      <c r="D3029" s="295" t="s">
        <v>1832</v>
      </c>
    </row>
    <row r="3030" customFormat="false" ht="12.8" hidden="false" customHeight="false" outlineLevel="0" collapsed="false">
      <c r="A3030" s="293" t="n">
        <v>103939</v>
      </c>
      <c r="B3030" s="294" t="s">
        <v>3369</v>
      </c>
      <c r="C3030" s="293" t="s">
        <v>3276</v>
      </c>
      <c r="D3030" s="295" t="s">
        <v>1832</v>
      </c>
    </row>
    <row r="3031" customFormat="false" ht="12.8" hidden="false" customHeight="false" outlineLevel="0" collapsed="false">
      <c r="A3031" s="293" t="n">
        <v>103938</v>
      </c>
      <c r="B3031" s="294" t="s">
        <v>3370</v>
      </c>
      <c r="C3031" s="293" t="s">
        <v>3278</v>
      </c>
      <c r="D3031" s="295" t="s">
        <v>1832</v>
      </c>
    </row>
    <row r="3032" customFormat="false" ht="12.8" hidden="false" customHeight="false" outlineLevel="0" collapsed="false">
      <c r="A3032" s="293" t="n">
        <v>103945</v>
      </c>
      <c r="B3032" s="294" t="s">
        <v>3371</v>
      </c>
      <c r="C3032" s="293" t="s">
        <v>3276</v>
      </c>
      <c r="D3032" s="295" t="s">
        <v>1832</v>
      </c>
    </row>
    <row r="3033" customFormat="false" ht="12.8" hidden="false" customHeight="false" outlineLevel="0" collapsed="false">
      <c r="A3033" s="293" t="n">
        <v>103944</v>
      </c>
      <c r="B3033" s="294" t="s">
        <v>3372</v>
      </c>
      <c r="C3033" s="293" t="s">
        <v>3278</v>
      </c>
      <c r="D3033" s="295" t="s">
        <v>1832</v>
      </c>
    </row>
    <row r="3034" customFormat="false" ht="12.8" hidden="false" customHeight="false" outlineLevel="0" collapsed="false">
      <c r="A3034" s="293" t="n">
        <v>91285</v>
      </c>
      <c r="B3034" s="294" t="s">
        <v>3373</v>
      </c>
      <c r="C3034" s="293" t="s">
        <v>3276</v>
      </c>
      <c r="D3034" s="295" t="n">
        <v>0.49</v>
      </c>
    </row>
    <row r="3035" customFormat="false" ht="12.8" hidden="false" customHeight="false" outlineLevel="0" collapsed="false">
      <c r="A3035" s="293" t="n">
        <v>91283</v>
      </c>
      <c r="B3035" s="294" t="s">
        <v>3374</v>
      </c>
      <c r="C3035" s="293" t="s">
        <v>3278</v>
      </c>
      <c r="D3035" s="295" t="n">
        <v>9.74</v>
      </c>
    </row>
    <row r="3036" customFormat="false" ht="12.8" hidden="false" customHeight="false" outlineLevel="0" collapsed="false">
      <c r="A3036" s="293" t="n">
        <v>95283</v>
      </c>
      <c r="B3036" s="294" t="s">
        <v>3375</v>
      </c>
      <c r="C3036" s="293" t="s">
        <v>3276</v>
      </c>
      <c r="D3036" s="295" t="n">
        <v>0.89</v>
      </c>
    </row>
    <row r="3037" customFormat="false" ht="12.8" hidden="false" customHeight="false" outlineLevel="0" collapsed="false">
      <c r="A3037" s="293" t="n">
        <v>95282</v>
      </c>
      <c r="B3037" s="294" t="s">
        <v>3376</v>
      </c>
      <c r="C3037" s="293" t="s">
        <v>3278</v>
      </c>
      <c r="D3037" s="295" t="n">
        <v>10.29</v>
      </c>
    </row>
    <row r="3038" customFormat="false" ht="12.8" hidden="false" customHeight="false" outlineLevel="0" collapsed="false">
      <c r="A3038" s="293" t="n">
        <v>95128</v>
      </c>
      <c r="B3038" s="294" t="s">
        <v>3377</v>
      </c>
      <c r="C3038" s="293" t="s">
        <v>3276</v>
      </c>
      <c r="D3038" s="295" t="n">
        <v>68.49</v>
      </c>
    </row>
    <row r="3039" customFormat="false" ht="12.8" hidden="false" customHeight="false" outlineLevel="0" collapsed="false">
      <c r="A3039" s="293" t="n">
        <v>95127</v>
      </c>
      <c r="B3039" s="294" t="s">
        <v>3378</v>
      </c>
      <c r="C3039" s="293" t="s">
        <v>3278</v>
      </c>
      <c r="D3039" s="295" t="n">
        <v>238.09</v>
      </c>
    </row>
    <row r="3040" customFormat="false" ht="12.8" hidden="false" customHeight="false" outlineLevel="0" collapsed="false">
      <c r="A3040" s="293" t="n">
        <v>92044</v>
      </c>
      <c r="B3040" s="294" t="s">
        <v>3379</v>
      </c>
      <c r="C3040" s="293" t="s">
        <v>3276</v>
      </c>
      <c r="D3040" s="295" t="n">
        <v>9.45</v>
      </c>
    </row>
    <row r="3041" customFormat="false" ht="12.8" hidden="false" customHeight="false" outlineLevel="0" collapsed="false">
      <c r="A3041" s="293" t="n">
        <v>92043</v>
      </c>
      <c r="B3041" s="294" t="s">
        <v>3380</v>
      </c>
      <c r="C3041" s="293" t="s">
        <v>3278</v>
      </c>
      <c r="D3041" s="295" t="n">
        <v>15.98</v>
      </c>
    </row>
    <row r="3042" customFormat="false" ht="12.8" hidden="false" customHeight="false" outlineLevel="0" collapsed="false">
      <c r="A3042" s="293" t="n">
        <v>102834</v>
      </c>
      <c r="B3042" s="294" t="s">
        <v>3381</v>
      </c>
      <c r="C3042" s="293" t="s">
        <v>3276</v>
      </c>
      <c r="D3042" s="295" t="s">
        <v>1832</v>
      </c>
    </row>
    <row r="3043" customFormat="false" ht="12.8" hidden="false" customHeight="false" outlineLevel="0" collapsed="false">
      <c r="A3043" s="293" t="n">
        <v>102833</v>
      </c>
      <c r="B3043" s="294" t="s">
        <v>3382</v>
      </c>
      <c r="C3043" s="293" t="s">
        <v>3278</v>
      </c>
      <c r="D3043" s="295" t="s">
        <v>1832</v>
      </c>
    </row>
    <row r="3044" customFormat="false" ht="12.8" hidden="false" customHeight="false" outlineLevel="0" collapsed="false">
      <c r="A3044" s="293" t="n">
        <v>92119</v>
      </c>
      <c r="B3044" s="294" t="s">
        <v>3383</v>
      </c>
      <c r="C3044" s="293" t="s">
        <v>3276</v>
      </c>
      <c r="D3044" s="295" t="n">
        <v>0.26</v>
      </c>
    </row>
    <row r="3045" customFormat="false" ht="12.8" hidden="false" customHeight="false" outlineLevel="0" collapsed="false">
      <c r="A3045" s="293" t="n">
        <v>92118</v>
      </c>
      <c r="B3045" s="294" t="s">
        <v>3384</v>
      </c>
      <c r="C3045" s="293" t="s">
        <v>3278</v>
      </c>
      <c r="D3045" s="295" t="n">
        <v>0.41</v>
      </c>
    </row>
    <row r="3046" customFormat="false" ht="12.8" hidden="false" customHeight="false" outlineLevel="0" collapsed="false">
      <c r="A3046" s="293" t="n">
        <v>102917</v>
      </c>
      <c r="B3046" s="294" t="s">
        <v>3385</v>
      </c>
      <c r="C3046" s="293" t="s">
        <v>3276</v>
      </c>
      <c r="D3046" s="295" t="s">
        <v>1832</v>
      </c>
    </row>
    <row r="3047" customFormat="false" ht="12.8" hidden="false" customHeight="false" outlineLevel="0" collapsed="false">
      <c r="A3047" s="293" t="n">
        <v>102916</v>
      </c>
      <c r="B3047" s="294" t="s">
        <v>3386</v>
      </c>
      <c r="C3047" s="293" t="s">
        <v>3278</v>
      </c>
      <c r="D3047" s="295" t="s">
        <v>1832</v>
      </c>
    </row>
    <row r="3048" customFormat="false" ht="12.8" hidden="false" customHeight="false" outlineLevel="0" collapsed="false">
      <c r="A3048" s="293" t="n">
        <v>95721</v>
      </c>
      <c r="B3048" s="294" t="s">
        <v>3387</v>
      </c>
      <c r="C3048" s="293" t="s">
        <v>3276</v>
      </c>
      <c r="D3048" s="295" t="n">
        <v>119.47</v>
      </c>
    </row>
    <row r="3049" customFormat="false" ht="12.8" hidden="false" customHeight="false" outlineLevel="0" collapsed="false">
      <c r="A3049" s="293" t="n">
        <v>95720</v>
      </c>
      <c r="B3049" s="294" t="s">
        <v>3388</v>
      </c>
      <c r="C3049" s="293" t="s">
        <v>3278</v>
      </c>
      <c r="D3049" s="295" t="n">
        <v>288.26</v>
      </c>
    </row>
    <row r="3050" customFormat="false" ht="12.8" hidden="false" customHeight="false" outlineLevel="0" collapsed="false">
      <c r="A3050" s="293" t="n">
        <v>104717</v>
      </c>
      <c r="B3050" s="294" t="s">
        <v>3389</v>
      </c>
      <c r="C3050" s="293" t="s">
        <v>3276</v>
      </c>
      <c r="D3050" s="295" t="n">
        <v>114.63</v>
      </c>
    </row>
    <row r="3051" customFormat="false" ht="12.8" hidden="false" customHeight="false" outlineLevel="0" collapsed="false">
      <c r="A3051" s="293" t="n">
        <v>104716</v>
      </c>
      <c r="B3051" s="294" t="s">
        <v>3390</v>
      </c>
      <c r="C3051" s="293" t="s">
        <v>3278</v>
      </c>
      <c r="D3051" s="295" t="n">
        <v>278.63</v>
      </c>
    </row>
    <row r="3052" customFormat="false" ht="12.8" hidden="false" customHeight="false" outlineLevel="0" collapsed="false">
      <c r="A3052" s="293" t="n">
        <v>102899</v>
      </c>
      <c r="B3052" s="294" t="s">
        <v>3391</v>
      </c>
      <c r="C3052" s="293" t="s">
        <v>3276</v>
      </c>
      <c r="D3052" s="295" t="s">
        <v>1832</v>
      </c>
    </row>
    <row r="3053" customFormat="false" ht="12.8" hidden="false" customHeight="false" outlineLevel="0" collapsed="false">
      <c r="A3053" s="293" t="n">
        <v>102898</v>
      </c>
      <c r="B3053" s="294" t="s">
        <v>3392</v>
      </c>
      <c r="C3053" s="293" t="s">
        <v>3278</v>
      </c>
      <c r="D3053" s="295" t="s">
        <v>1832</v>
      </c>
    </row>
    <row r="3054" customFormat="false" ht="12.8" hidden="false" customHeight="false" outlineLevel="0" collapsed="false">
      <c r="A3054" s="293" t="n">
        <v>5632</v>
      </c>
      <c r="B3054" s="294" t="s">
        <v>3393</v>
      </c>
      <c r="C3054" s="293" t="s">
        <v>3276</v>
      </c>
      <c r="D3054" s="295" t="n">
        <v>97.08</v>
      </c>
    </row>
    <row r="3055" customFormat="false" ht="12.8" hidden="false" customHeight="false" outlineLevel="0" collapsed="false">
      <c r="A3055" s="293" t="n">
        <v>5631</v>
      </c>
      <c r="B3055" s="294" t="s">
        <v>3394</v>
      </c>
      <c r="C3055" s="293" t="s">
        <v>3278</v>
      </c>
      <c r="D3055" s="295" t="n">
        <v>218.48</v>
      </c>
    </row>
    <row r="3056" customFormat="false" ht="12.8" hidden="false" customHeight="false" outlineLevel="0" collapsed="false">
      <c r="A3056" s="293" t="n">
        <v>88908</v>
      </c>
      <c r="B3056" s="294" t="s">
        <v>3395</v>
      </c>
      <c r="C3056" s="293" t="s">
        <v>3276</v>
      </c>
      <c r="D3056" s="295" t="n">
        <v>104.73</v>
      </c>
    </row>
    <row r="3057" customFormat="false" ht="12.8" hidden="false" customHeight="false" outlineLevel="0" collapsed="false">
      <c r="A3057" s="293" t="n">
        <v>88907</v>
      </c>
      <c r="B3057" s="294" t="s">
        <v>3396</v>
      </c>
      <c r="C3057" s="293" t="s">
        <v>3278</v>
      </c>
      <c r="D3057" s="295" t="n">
        <v>258.95</v>
      </c>
    </row>
    <row r="3058" customFormat="false" ht="12.8" hidden="false" customHeight="false" outlineLevel="0" collapsed="false">
      <c r="A3058" s="293" t="n">
        <v>5911</v>
      </c>
      <c r="B3058" s="294" t="s">
        <v>3397</v>
      </c>
      <c r="C3058" s="293" t="s">
        <v>3276</v>
      </c>
      <c r="D3058" s="295" t="n">
        <v>32.79</v>
      </c>
    </row>
    <row r="3059" customFormat="false" ht="12.8" hidden="false" customHeight="false" outlineLevel="0" collapsed="false">
      <c r="A3059" s="293" t="n">
        <v>5909</v>
      </c>
      <c r="B3059" s="294" t="s">
        <v>3398</v>
      </c>
      <c r="C3059" s="293" t="s">
        <v>3278</v>
      </c>
      <c r="D3059" s="295" t="n">
        <v>41.29</v>
      </c>
    </row>
    <row r="3060" customFormat="false" ht="12.8" hidden="false" customHeight="false" outlineLevel="0" collapsed="false">
      <c r="A3060" s="293" t="n">
        <v>91486</v>
      </c>
      <c r="B3060" s="294" t="s">
        <v>3399</v>
      </c>
      <c r="C3060" s="293" t="s">
        <v>3276</v>
      </c>
      <c r="D3060" s="295" t="n">
        <v>75.49</v>
      </c>
    </row>
    <row r="3061" customFormat="false" ht="12.8" hidden="false" customHeight="false" outlineLevel="0" collapsed="false">
      <c r="A3061" s="293" t="n">
        <v>83362</v>
      </c>
      <c r="B3061" s="294" t="s">
        <v>3400</v>
      </c>
      <c r="C3061" s="293" t="s">
        <v>3278</v>
      </c>
      <c r="D3061" s="295" t="n">
        <v>274.22</v>
      </c>
    </row>
    <row r="3062" customFormat="false" ht="12.8" hidden="false" customHeight="false" outlineLevel="0" collapsed="false">
      <c r="A3062" s="293" t="n">
        <v>102839</v>
      </c>
      <c r="B3062" s="294" t="s">
        <v>3401</v>
      </c>
      <c r="C3062" s="293" t="s">
        <v>3276</v>
      </c>
      <c r="D3062" s="295" t="s">
        <v>1832</v>
      </c>
    </row>
    <row r="3063" customFormat="false" ht="12.8" hidden="false" customHeight="false" outlineLevel="0" collapsed="false">
      <c r="A3063" s="293" t="n">
        <v>102838</v>
      </c>
      <c r="B3063" s="294" t="s">
        <v>3402</v>
      </c>
      <c r="C3063" s="293" t="s">
        <v>3278</v>
      </c>
      <c r="D3063" s="295" t="s">
        <v>1832</v>
      </c>
    </row>
    <row r="3064" customFormat="false" ht="12.8" hidden="false" customHeight="false" outlineLevel="0" collapsed="false">
      <c r="A3064" s="293" t="n">
        <v>89235</v>
      </c>
      <c r="B3064" s="294" t="s">
        <v>3403</v>
      </c>
      <c r="C3064" s="293" t="s">
        <v>3276</v>
      </c>
      <c r="D3064" s="295" t="n">
        <v>179.8</v>
      </c>
    </row>
    <row r="3065" customFormat="false" ht="12.8" hidden="false" customHeight="false" outlineLevel="0" collapsed="false">
      <c r="A3065" s="293" t="n">
        <v>89234</v>
      </c>
      <c r="B3065" s="294" t="s">
        <v>3404</v>
      </c>
      <c r="C3065" s="293" t="s">
        <v>3278</v>
      </c>
      <c r="D3065" s="295" t="n">
        <v>541.56</v>
      </c>
    </row>
    <row r="3066" customFormat="false" ht="12.8" hidden="false" customHeight="false" outlineLevel="0" collapsed="false">
      <c r="A3066" s="293" t="n">
        <v>89243</v>
      </c>
      <c r="B3066" s="294" t="s">
        <v>3405</v>
      </c>
      <c r="C3066" s="293" t="s">
        <v>3276</v>
      </c>
      <c r="D3066" s="295" t="n">
        <v>371.69</v>
      </c>
    </row>
    <row r="3067" customFormat="false" ht="12.8" hidden="false" customHeight="false" outlineLevel="0" collapsed="false">
      <c r="A3067" s="293" t="n">
        <v>89242</v>
      </c>
      <c r="B3067" s="294" t="s">
        <v>3406</v>
      </c>
      <c r="C3067" s="293" t="s">
        <v>3278</v>
      </c>
      <c r="D3067" s="295" t="n">
        <v>1267.86</v>
      </c>
    </row>
    <row r="3068" customFormat="false" ht="12.8" hidden="false" customHeight="false" outlineLevel="0" collapsed="false">
      <c r="A3068" s="293" t="n">
        <v>102935</v>
      </c>
      <c r="B3068" s="294" t="s">
        <v>3407</v>
      </c>
      <c r="C3068" s="293" t="s">
        <v>3276</v>
      </c>
      <c r="D3068" s="295" t="s">
        <v>1832</v>
      </c>
    </row>
    <row r="3069" customFormat="false" ht="12.8" hidden="false" customHeight="false" outlineLevel="0" collapsed="false">
      <c r="A3069" s="293" t="n">
        <v>102934</v>
      </c>
      <c r="B3069" s="294" t="s">
        <v>3408</v>
      </c>
      <c r="C3069" s="293" t="s">
        <v>3278</v>
      </c>
      <c r="D3069" s="295" t="s">
        <v>1832</v>
      </c>
    </row>
    <row r="3070" customFormat="false" ht="12.8" hidden="false" customHeight="false" outlineLevel="0" collapsed="false">
      <c r="A3070" s="293" t="n">
        <v>93416</v>
      </c>
      <c r="B3070" s="294" t="s">
        <v>3409</v>
      </c>
      <c r="C3070" s="293" t="s">
        <v>3276</v>
      </c>
      <c r="D3070" s="295" t="n">
        <v>0.51</v>
      </c>
    </row>
    <row r="3071" customFormat="false" ht="12.8" hidden="false" customHeight="false" outlineLevel="0" collapsed="false">
      <c r="A3071" s="293" t="n">
        <v>93415</v>
      </c>
      <c r="B3071" s="294" t="s">
        <v>3410</v>
      </c>
      <c r="C3071" s="293" t="s">
        <v>3278</v>
      </c>
      <c r="D3071" s="295" t="n">
        <v>11.82</v>
      </c>
    </row>
    <row r="3072" customFormat="false" ht="12.8" hidden="false" customHeight="false" outlineLevel="0" collapsed="false">
      <c r="A3072" s="293" t="n">
        <v>5689</v>
      </c>
      <c r="B3072" s="294" t="s">
        <v>3411</v>
      </c>
      <c r="C3072" s="293" t="s">
        <v>3278</v>
      </c>
      <c r="D3072" s="295" t="n">
        <v>6.32</v>
      </c>
    </row>
    <row r="3073" customFormat="false" ht="12.8" hidden="false" customHeight="false" outlineLevel="0" collapsed="false">
      <c r="A3073" s="293" t="n">
        <v>5690</v>
      </c>
      <c r="B3073" s="294" t="s">
        <v>3412</v>
      </c>
      <c r="C3073" s="293" t="s">
        <v>3276</v>
      </c>
      <c r="D3073" s="295" t="n">
        <v>4.09</v>
      </c>
    </row>
    <row r="3074" customFormat="false" ht="12.8" hidden="false" customHeight="false" outlineLevel="0" collapsed="false">
      <c r="A3074" s="293" t="n">
        <v>5923</v>
      </c>
      <c r="B3074" s="294" t="s">
        <v>3413</v>
      </c>
      <c r="C3074" s="293" t="s">
        <v>3276</v>
      </c>
      <c r="D3074" s="295" t="n">
        <v>3.21</v>
      </c>
    </row>
    <row r="3075" customFormat="false" ht="12.8" hidden="false" customHeight="false" outlineLevel="0" collapsed="false">
      <c r="A3075" s="293" t="n">
        <v>5921</v>
      </c>
      <c r="B3075" s="294" t="s">
        <v>3414</v>
      </c>
      <c r="C3075" s="293" t="s">
        <v>3278</v>
      </c>
      <c r="D3075" s="295" t="n">
        <v>4.96</v>
      </c>
    </row>
    <row r="3076" customFormat="false" ht="12.8" hidden="false" customHeight="false" outlineLevel="0" collapsed="false">
      <c r="A3076" s="293" t="n">
        <v>95212</v>
      </c>
      <c r="B3076" s="294" t="s">
        <v>3415</v>
      </c>
      <c r="C3076" s="293" t="s">
        <v>3278</v>
      </c>
      <c r="D3076" s="295" t="n">
        <v>182.74</v>
      </c>
    </row>
    <row r="3077" customFormat="false" ht="12.8" hidden="false" customHeight="false" outlineLevel="0" collapsed="false">
      <c r="A3077" s="293" t="n">
        <v>95213</v>
      </c>
      <c r="B3077" s="294" t="s">
        <v>3416</v>
      </c>
      <c r="C3077" s="293" t="s">
        <v>3276</v>
      </c>
      <c r="D3077" s="295" t="n">
        <v>115.31</v>
      </c>
    </row>
    <row r="3078" customFormat="false" ht="12.8" hidden="false" customHeight="false" outlineLevel="0" collapsed="false">
      <c r="A3078" s="293" t="n">
        <v>93272</v>
      </c>
      <c r="B3078" s="294" t="s">
        <v>3417</v>
      </c>
      <c r="C3078" s="293" t="s">
        <v>3278</v>
      </c>
      <c r="D3078" s="295" t="n">
        <v>120.45</v>
      </c>
    </row>
    <row r="3079" customFormat="false" ht="12.8" hidden="false" customHeight="false" outlineLevel="0" collapsed="false">
      <c r="A3079" s="293" t="n">
        <v>93274</v>
      </c>
      <c r="B3079" s="294" t="s">
        <v>3418</v>
      </c>
      <c r="C3079" s="293" t="s">
        <v>3276</v>
      </c>
      <c r="D3079" s="295" t="n">
        <v>85.84</v>
      </c>
    </row>
    <row r="3080" customFormat="false" ht="12.8" hidden="false" customHeight="false" outlineLevel="0" collapsed="false">
      <c r="A3080" s="293" t="n">
        <v>83766</v>
      </c>
      <c r="B3080" s="294" t="s">
        <v>3419</v>
      </c>
      <c r="C3080" s="293" t="s">
        <v>3276</v>
      </c>
      <c r="D3080" s="295" t="n">
        <v>51.18</v>
      </c>
    </row>
    <row r="3081" customFormat="false" ht="12.8" hidden="false" customHeight="false" outlineLevel="0" collapsed="false">
      <c r="A3081" s="293" t="n">
        <v>83765</v>
      </c>
      <c r="B3081" s="294" t="s">
        <v>3420</v>
      </c>
      <c r="C3081" s="293" t="s">
        <v>3278</v>
      </c>
      <c r="D3081" s="295" t="n">
        <v>110.36</v>
      </c>
    </row>
    <row r="3082" customFormat="false" ht="12.8" hidden="false" customHeight="false" outlineLevel="0" collapsed="false">
      <c r="A3082" s="293" t="n">
        <v>95873</v>
      </c>
      <c r="B3082" s="294" t="s">
        <v>3421</v>
      </c>
      <c r="C3082" s="293" t="s">
        <v>3276</v>
      </c>
      <c r="D3082" s="295" t="n">
        <v>15.27</v>
      </c>
    </row>
    <row r="3083" customFormat="false" ht="12.8" hidden="false" customHeight="false" outlineLevel="0" collapsed="false">
      <c r="A3083" s="293" t="n">
        <v>95872</v>
      </c>
      <c r="B3083" s="294" t="s">
        <v>3422</v>
      </c>
      <c r="C3083" s="293" t="s">
        <v>3278</v>
      </c>
      <c r="D3083" s="295" t="n">
        <v>295.98</v>
      </c>
    </row>
    <row r="3084" customFormat="false" ht="12.8" hidden="false" customHeight="false" outlineLevel="0" collapsed="false">
      <c r="A3084" s="293" t="n">
        <v>104689</v>
      </c>
      <c r="B3084" s="294" t="s">
        <v>3423</v>
      </c>
      <c r="C3084" s="293" t="s">
        <v>3276</v>
      </c>
      <c r="D3084" s="295" t="s">
        <v>1832</v>
      </c>
    </row>
    <row r="3085" customFormat="false" ht="12.8" hidden="false" customHeight="false" outlineLevel="0" collapsed="false">
      <c r="A3085" s="293" t="n">
        <v>104688</v>
      </c>
      <c r="B3085" s="294" t="s">
        <v>3424</v>
      </c>
      <c r="C3085" s="293" t="s">
        <v>3278</v>
      </c>
      <c r="D3085" s="295" t="s">
        <v>1832</v>
      </c>
    </row>
    <row r="3086" customFormat="false" ht="12.8" hidden="false" customHeight="false" outlineLevel="0" collapsed="false">
      <c r="A3086" s="293" t="n">
        <v>73395</v>
      </c>
      <c r="B3086" s="294" t="s">
        <v>3425</v>
      </c>
      <c r="C3086" s="293" t="s">
        <v>3276</v>
      </c>
      <c r="D3086" s="295" t="n">
        <v>10.72</v>
      </c>
    </row>
    <row r="3087" customFormat="false" ht="12.8" hidden="false" customHeight="false" outlineLevel="0" collapsed="false">
      <c r="A3087" s="293" t="n">
        <v>73417</v>
      </c>
      <c r="B3087" s="294" t="s">
        <v>3426</v>
      </c>
      <c r="C3087" s="293" t="s">
        <v>3278</v>
      </c>
      <c r="D3087" s="295" t="n">
        <v>191.54</v>
      </c>
    </row>
    <row r="3088" customFormat="false" ht="12.8" hidden="false" customHeight="false" outlineLevel="0" collapsed="false">
      <c r="A3088" s="293" t="n">
        <v>93428</v>
      </c>
      <c r="B3088" s="294" t="s">
        <v>3427</v>
      </c>
      <c r="C3088" s="293" t="s">
        <v>3276</v>
      </c>
      <c r="D3088" s="295" t="n">
        <v>9.55</v>
      </c>
    </row>
    <row r="3089" customFormat="false" ht="12.8" hidden="false" customHeight="false" outlineLevel="0" collapsed="false">
      <c r="A3089" s="293" t="n">
        <v>93427</v>
      </c>
      <c r="B3089" s="294" t="s">
        <v>3428</v>
      </c>
      <c r="C3089" s="293" t="s">
        <v>3278</v>
      </c>
      <c r="D3089" s="295" t="n">
        <v>174.71</v>
      </c>
    </row>
    <row r="3090" customFormat="false" ht="12.8" hidden="false" customHeight="false" outlineLevel="0" collapsed="false">
      <c r="A3090" s="293" t="n">
        <v>93422</v>
      </c>
      <c r="B3090" s="294" t="s">
        <v>3429</v>
      </c>
      <c r="C3090" s="293" t="s">
        <v>3276</v>
      </c>
      <c r="D3090" s="295" t="n">
        <v>6.75</v>
      </c>
    </row>
    <row r="3091" customFormat="false" ht="12.8" hidden="false" customHeight="false" outlineLevel="0" collapsed="false">
      <c r="A3091" s="293" t="n">
        <v>93421</v>
      </c>
      <c r="B3091" s="294" t="s">
        <v>3430</v>
      </c>
      <c r="C3091" s="293" t="s">
        <v>3278</v>
      </c>
      <c r="D3091" s="295" t="n">
        <v>77.67</v>
      </c>
    </row>
    <row r="3092" customFormat="false" ht="12.8" hidden="false" customHeight="false" outlineLevel="0" collapsed="false">
      <c r="A3092" s="293" t="n">
        <v>93282</v>
      </c>
      <c r="B3092" s="294" t="s">
        <v>3431</v>
      </c>
      <c r="C3092" s="293" t="s">
        <v>3276</v>
      </c>
      <c r="D3092" s="295" t="n">
        <v>31.99</v>
      </c>
    </row>
    <row r="3093" customFormat="false" ht="12.8" hidden="false" customHeight="false" outlineLevel="0" collapsed="false">
      <c r="A3093" s="293" t="n">
        <v>93281</v>
      </c>
      <c r="B3093" s="294" t="s">
        <v>3432</v>
      </c>
      <c r="C3093" s="293" t="s">
        <v>3278</v>
      </c>
      <c r="D3093" s="295" t="n">
        <v>32.91</v>
      </c>
    </row>
    <row r="3094" customFormat="false" ht="12.8" hidden="false" customHeight="false" outlineLevel="0" collapsed="false">
      <c r="A3094" s="293" t="n">
        <v>104914</v>
      </c>
      <c r="B3094" s="294" t="s">
        <v>3433</v>
      </c>
      <c r="C3094" s="293" t="s">
        <v>3276</v>
      </c>
      <c r="D3094" s="295" t="s">
        <v>1832</v>
      </c>
    </row>
    <row r="3095" customFormat="false" ht="12.8" hidden="false" customHeight="false" outlineLevel="0" collapsed="false">
      <c r="A3095" s="293" t="n">
        <v>104913</v>
      </c>
      <c r="B3095" s="294" t="s">
        <v>3434</v>
      </c>
      <c r="C3095" s="293" t="s">
        <v>3278</v>
      </c>
      <c r="D3095" s="295" t="s">
        <v>1832</v>
      </c>
    </row>
    <row r="3096" customFormat="false" ht="12.8" hidden="false" customHeight="false" outlineLevel="0" collapsed="false">
      <c r="A3096" s="293" t="n">
        <v>102845</v>
      </c>
      <c r="B3096" s="294" t="s">
        <v>3435</v>
      </c>
      <c r="C3096" s="293" t="s">
        <v>3276</v>
      </c>
      <c r="D3096" s="295" t="s">
        <v>1832</v>
      </c>
    </row>
    <row r="3097" customFormat="false" ht="12.8" hidden="false" customHeight="false" outlineLevel="0" collapsed="false">
      <c r="A3097" s="293" t="n">
        <v>102844</v>
      </c>
      <c r="B3097" s="294" t="s">
        <v>3436</v>
      </c>
      <c r="C3097" s="293" t="s">
        <v>3278</v>
      </c>
      <c r="D3097" s="295" t="s">
        <v>1832</v>
      </c>
    </row>
    <row r="3098" customFormat="false" ht="12.8" hidden="false" customHeight="false" outlineLevel="0" collapsed="false">
      <c r="A3098" s="293" t="n">
        <v>89273</v>
      </c>
      <c r="B3098" s="294" t="s">
        <v>3437</v>
      </c>
      <c r="C3098" s="293" t="s">
        <v>3276</v>
      </c>
      <c r="D3098" s="295" t="n">
        <v>126.63</v>
      </c>
    </row>
    <row r="3099" customFormat="false" ht="12.8" hidden="false" customHeight="false" outlineLevel="0" collapsed="false">
      <c r="A3099" s="293" t="n">
        <v>89272</v>
      </c>
      <c r="B3099" s="294" t="s">
        <v>3438</v>
      </c>
      <c r="C3099" s="293" t="s">
        <v>3278</v>
      </c>
      <c r="D3099" s="295" t="n">
        <v>238.68</v>
      </c>
    </row>
    <row r="3100" customFormat="false" ht="12.8" hidden="false" customHeight="false" outlineLevel="0" collapsed="false">
      <c r="A3100" s="293" t="n">
        <v>93288</v>
      </c>
      <c r="B3100" s="294" t="s">
        <v>3439</v>
      </c>
      <c r="C3100" s="293" t="s">
        <v>3276</v>
      </c>
      <c r="D3100" s="295" t="n">
        <v>198.13</v>
      </c>
    </row>
    <row r="3101" customFormat="false" ht="12.8" hidden="false" customHeight="false" outlineLevel="0" collapsed="false">
      <c r="A3101" s="293" t="n">
        <v>93287</v>
      </c>
      <c r="B3101" s="294" t="s">
        <v>3440</v>
      </c>
      <c r="C3101" s="293" t="s">
        <v>3278</v>
      </c>
      <c r="D3101" s="295" t="n">
        <v>370.39</v>
      </c>
    </row>
    <row r="3102" customFormat="false" ht="12.8" hidden="false" customHeight="false" outlineLevel="0" collapsed="false">
      <c r="A3102" s="293" t="n">
        <v>104711</v>
      </c>
      <c r="B3102" s="294" t="s">
        <v>3441</v>
      </c>
      <c r="C3102" s="293" t="s">
        <v>3276</v>
      </c>
      <c r="D3102" s="295" t="s">
        <v>1832</v>
      </c>
    </row>
    <row r="3103" customFormat="false" ht="12.8" hidden="false" customHeight="false" outlineLevel="0" collapsed="false">
      <c r="A3103" s="293" t="n">
        <v>104710</v>
      </c>
      <c r="B3103" s="294" t="s">
        <v>3442</v>
      </c>
      <c r="C3103" s="293" t="s">
        <v>3278</v>
      </c>
      <c r="D3103" s="295" t="s">
        <v>1832</v>
      </c>
    </row>
    <row r="3104" customFormat="false" ht="12.8" hidden="false" customHeight="false" outlineLevel="0" collapsed="false">
      <c r="A3104" s="293" t="n">
        <v>104908</v>
      </c>
      <c r="B3104" s="294" t="s">
        <v>3443</v>
      </c>
      <c r="C3104" s="293" t="s">
        <v>3276</v>
      </c>
      <c r="D3104" s="295" t="s">
        <v>1832</v>
      </c>
    </row>
    <row r="3105" customFormat="false" ht="12.8" hidden="false" customHeight="false" outlineLevel="0" collapsed="false">
      <c r="A3105" s="293" t="n">
        <v>104907</v>
      </c>
      <c r="B3105" s="294" t="s">
        <v>3444</v>
      </c>
      <c r="C3105" s="293" t="s">
        <v>3278</v>
      </c>
      <c r="D3105" s="295" t="s">
        <v>1832</v>
      </c>
    </row>
    <row r="3106" customFormat="false" ht="12.8" hidden="false" customHeight="false" outlineLevel="0" collapsed="false">
      <c r="A3106" s="293" t="n">
        <v>102851</v>
      </c>
      <c r="B3106" s="294" t="s">
        <v>3445</v>
      </c>
      <c r="C3106" s="293" t="s">
        <v>3276</v>
      </c>
      <c r="D3106" s="295" t="s">
        <v>1832</v>
      </c>
    </row>
    <row r="3107" customFormat="false" ht="12.8" hidden="false" customHeight="false" outlineLevel="0" collapsed="false">
      <c r="A3107" s="293" t="n">
        <v>102850</v>
      </c>
      <c r="B3107" s="294" t="s">
        <v>3446</v>
      </c>
      <c r="C3107" s="293" t="s">
        <v>3278</v>
      </c>
      <c r="D3107" s="295" t="s">
        <v>1832</v>
      </c>
    </row>
    <row r="3108" customFormat="false" ht="12.8" hidden="false" customHeight="false" outlineLevel="0" collapsed="false">
      <c r="A3108" s="293" t="n">
        <v>102857</v>
      </c>
      <c r="B3108" s="294" t="s">
        <v>3447</v>
      </c>
      <c r="C3108" s="293" t="s">
        <v>3276</v>
      </c>
      <c r="D3108" s="295" t="s">
        <v>1832</v>
      </c>
    </row>
    <row r="3109" customFormat="false" ht="12.8" hidden="false" customHeight="false" outlineLevel="0" collapsed="false">
      <c r="A3109" s="293" t="n">
        <v>102856</v>
      </c>
      <c r="B3109" s="294" t="s">
        <v>3448</v>
      </c>
      <c r="C3109" s="293" t="s">
        <v>3278</v>
      </c>
      <c r="D3109" s="295" t="s">
        <v>1832</v>
      </c>
    </row>
    <row r="3110" customFormat="false" ht="12.8" hidden="false" customHeight="false" outlineLevel="0" collapsed="false">
      <c r="A3110" s="293" t="n">
        <v>93403</v>
      </c>
      <c r="B3110" s="294" t="s">
        <v>3449</v>
      </c>
      <c r="C3110" s="293" t="s">
        <v>3276</v>
      </c>
      <c r="D3110" s="295" t="n">
        <v>74.12</v>
      </c>
    </row>
    <row r="3111" customFormat="false" ht="12.8" hidden="false" customHeight="false" outlineLevel="0" collapsed="false">
      <c r="A3111" s="293" t="n">
        <v>93402</v>
      </c>
      <c r="B3111" s="294" t="s">
        <v>3450</v>
      </c>
      <c r="C3111" s="293" t="s">
        <v>3278</v>
      </c>
      <c r="D3111" s="295" t="n">
        <v>274.62</v>
      </c>
    </row>
    <row r="3112" customFormat="false" ht="12.8" hidden="false" customHeight="false" outlineLevel="0" collapsed="false">
      <c r="A3112" s="293" t="n">
        <v>5930</v>
      </c>
      <c r="B3112" s="294" t="s">
        <v>3451</v>
      </c>
      <c r="C3112" s="293" t="s">
        <v>3276</v>
      </c>
      <c r="D3112" s="295" t="n">
        <v>77.25</v>
      </c>
    </row>
    <row r="3113" customFormat="false" ht="12.8" hidden="false" customHeight="false" outlineLevel="0" collapsed="false">
      <c r="A3113" s="293" t="n">
        <v>5928</v>
      </c>
      <c r="B3113" s="294" t="s">
        <v>3452</v>
      </c>
      <c r="C3113" s="293" t="s">
        <v>3278</v>
      </c>
      <c r="D3113" s="295" t="n">
        <v>280.61</v>
      </c>
    </row>
    <row r="3114" customFormat="false" ht="12.8" hidden="false" customHeight="false" outlineLevel="0" collapsed="false">
      <c r="A3114" s="293" t="n">
        <v>105845</v>
      </c>
      <c r="B3114" s="294" t="s">
        <v>3453</v>
      </c>
      <c r="C3114" s="293" t="s">
        <v>3276</v>
      </c>
      <c r="D3114" s="295" t="s">
        <v>1832</v>
      </c>
    </row>
    <row r="3115" customFormat="false" ht="12.8" hidden="false" customHeight="false" outlineLevel="0" collapsed="false">
      <c r="A3115" s="293" t="n">
        <v>105844</v>
      </c>
      <c r="B3115" s="294" t="s">
        <v>3454</v>
      </c>
      <c r="C3115" s="293" t="s">
        <v>3278</v>
      </c>
      <c r="D3115" s="295" t="s">
        <v>1832</v>
      </c>
    </row>
    <row r="3116" customFormat="false" ht="12.8" hidden="false" customHeight="false" outlineLevel="0" collapsed="false">
      <c r="A3116" s="293" t="n">
        <v>91635</v>
      </c>
      <c r="B3116" s="294" t="s">
        <v>3455</v>
      </c>
      <c r="C3116" s="293" t="s">
        <v>3276</v>
      </c>
      <c r="D3116" s="295" t="n">
        <v>68.72</v>
      </c>
    </row>
    <row r="3117" customFormat="false" ht="12.8" hidden="false" customHeight="false" outlineLevel="0" collapsed="false">
      <c r="A3117" s="293" t="n">
        <v>91634</v>
      </c>
      <c r="B3117" s="294" t="s">
        <v>3456</v>
      </c>
      <c r="C3117" s="293" t="s">
        <v>3278</v>
      </c>
      <c r="D3117" s="295" t="n">
        <v>238.74</v>
      </c>
    </row>
    <row r="3118" customFormat="false" ht="12.8" hidden="false" customHeight="false" outlineLevel="0" collapsed="false">
      <c r="A3118" s="293" t="n">
        <v>105985</v>
      </c>
      <c r="B3118" s="294" t="s">
        <v>3457</v>
      </c>
      <c r="C3118" s="293" t="s">
        <v>3276</v>
      </c>
      <c r="D3118" s="295" t="n">
        <v>100.47</v>
      </c>
    </row>
    <row r="3119" customFormat="false" ht="12.8" hidden="false" customHeight="false" outlineLevel="0" collapsed="false">
      <c r="A3119" s="293" t="n">
        <v>105984</v>
      </c>
      <c r="B3119" s="294" t="s">
        <v>3458</v>
      </c>
      <c r="C3119" s="293" t="s">
        <v>3278</v>
      </c>
      <c r="D3119" s="295" t="n">
        <v>326.39</v>
      </c>
    </row>
    <row r="3120" customFormat="false" ht="12.8" hidden="false" customHeight="false" outlineLevel="0" collapsed="false">
      <c r="A3120" s="293" t="n">
        <v>98765</v>
      </c>
      <c r="B3120" s="294" t="s">
        <v>3459</v>
      </c>
      <c r="C3120" s="293" t="s">
        <v>3276</v>
      </c>
      <c r="D3120" s="295" t="n">
        <v>0.07</v>
      </c>
    </row>
    <row r="3121" customFormat="false" ht="12.8" hidden="false" customHeight="false" outlineLevel="0" collapsed="false">
      <c r="A3121" s="293" t="n">
        <v>98764</v>
      </c>
      <c r="B3121" s="294" t="s">
        <v>3460</v>
      </c>
      <c r="C3121" s="293" t="s">
        <v>3278</v>
      </c>
      <c r="D3121" s="295" t="n">
        <v>5.67</v>
      </c>
    </row>
    <row r="3122" customFormat="false" ht="12.8" hidden="false" customHeight="false" outlineLevel="0" collapsed="false">
      <c r="A3122" s="293" t="n">
        <v>99834</v>
      </c>
      <c r="B3122" s="294" t="s">
        <v>3461</v>
      </c>
      <c r="C3122" s="293" t="s">
        <v>3276</v>
      </c>
      <c r="D3122" s="295" t="n">
        <v>0.21</v>
      </c>
    </row>
    <row r="3123" customFormat="false" ht="12.8" hidden="false" customHeight="false" outlineLevel="0" collapsed="false">
      <c r="A3123" s="293" t="n">
        <v>99833</v>
      </c>
      <c r="B3123" s="294" t="s">
        <v>3462</v>
      </c>
      <c r="C3123" s="293" t="s">
        <v>3278</v>
      </c>
      <c r="D3123" s="295" t="n">
        <v>4.44</v>
      </c>
    </row>
    <row r="3124" customFormat="false" ht="12.8" hidden="false" customHeight="false" outlineLevel="0" collapsed="false">
      <c r="A3124" s="293" t="n">
        <v>104521</v>
      </c>
      <c r="B3124" s="294" t="s">
        <v>3463</v>
      </c>
      <c r="C3124" s="293" t="s">
        <v>3276</v>
      </c>
      <c r="D3124" s="295" t="s">
        <v>1832</v>
      </c>
    </row>
    <row r="3125" customFormat="false" ht="12.8" hidden="false" customHeight="false" outlineLevel="0" collapsed="false">
      <c r="A3125" s="293" t="n">
        <v>104520</v>
      </c>
      <c r="B3125" s="294" t="s">
        <v>3464</v>
      </c>
      <c r="C3125" s="293" t="s">
        <v>3278</v>
      </c>
      <c r="D3125" s="295" t="s">
        <v>1832</v>
      </c>
    </row>
    <row r="3126" customFormat="false" ht="12.8" hidden="false" customHeight="false" outlineLevel="0" collapsed="false">
      <c r="A3126" s="293" t="n">
        <v>90687</v>
      </c>
      <c r="B3126" s="294" t="s">
        <v>3465</v>
      </c>
      <c r="C3126" s="293" t="s">
        <v>3276</v>
      </c>
      <c r="D3126" s="295" t="n">
        <v>84.24</v>
      </c>
    </row>
    <row r="3127" customFormat="false" ht="12.8" hidden="false" customHeight="false" outlineLevel="0" collapsed="false">
      <c r="A3127" s="293" t="n">
        <v>90686</v>
      </c>
      <c r="B3127" s="294" t="s">
        <v>3466</v>
      </c>
      <c r="C3127" s="293" t="s">
        <v>3278</v>
      </c>
      <c r="D3127" s="295" t="n">
        <v>183.34</v>
      </c>
    </row>
    <row r="3128" customFormat="false" ht="12.8" hidden="false" customHeight="false" outlineLevel="0" collapsed="false">
      <c r="A3128" s="293" t="n">
        <v>5952</v>
      </c>
      <c r="B3128" s="294" t="s">
        <v>3467</v>
      </c>
      <c r="C3128" s="293" t="s">
        <v>3276</v>
      </c>
      <c r="D3128" s="295" t="n">
        <v>29.72</v>
      </c>
    </row>
    <row r="3129" customFormat="false" ht="12.8" hidden="false" customHeight="false" outlineLevel="0" collapsed="false">
      <c r="A3129" s="293" t="n">
        <v>5795</v>
      </c>
      <c r="B3129" s="294" t="s">
        <v>3468</v>
      </c>
      <c r="C3129" s="293" t="s">
        <v>3278</v>
      </c>
      <c r="D3129" s="295" t="n">
        <v>30.22</v>
      </c>
    </row>
    <row r="3130" customFormat="false" ht="12.8" hidden="false" customHeight="false" outlineLevel="0" collapsed="false">
      <c r="A3130" s="293" t="n">
        <v>104657</v>
      </c>
      <c r="B3130" s="294" t="s">
        <v>3469</v>
      </c>
      <c r="C3130" s="293" t="s">
        <v>3276</v>
      </c>
      <c r="D3130" s="295" t="s">
        <v>1832</v>
      </c>
    </row>
    <row r="3131" customFormat="false" ht="12.8" hidden="false" customHeight="false" outlineLevel="0" collapsed="false">
      <c r="A3131" s="293" t="n">
        <v>104656</v>
      </c>
      <c r="B3131" s="294" t="s">
        <v>3470</v>
      </c>
      <c r="C3131" s="293" t="s">
        <v>3278</v>
      </c>
      <c r="D3131" s="295" t="s">
        <v>1832</v>
      </c>
    </row>
    <row r="3132" customFormat="false" ht="12.8" hidden="false" customHeight="false" outlineLevel="0" collapsed="false">
      <c r="A3132" s="293" t="n">
        <v>102274</v>
      </c>
      <c r="B3132" s="294" t="s">
        <v>3471</v>
      </c>
      <c r="C3132" s="293" t="s">
        <v>3276</v>
      </c>
      <c r="D3132" s="295" t="n">
        <v>30.06</v>
      </c>
    </row>
    <row r="3133" customFormat="false" ht="12.8" hidden="false" customHeight="false" outlineLevel="0" collapsed="false">
      <c r="A3133" s="293" t="n">
        <v>102275</v>
      </c>
      <c r="B3133" s="294" t="s">
        <v>3472</v>
      </c>
      <c r="C3133" s="293" t="s">
        <v>3278</v>
      </c>
      <c r="D3133" s="295" t="n">
        <v>32.49</v>
      </c>
    </row>
    <row r="3134" customFormat="false" ht="12.8" hidden="false" customHeight="false" outlineLevel="0" collapsed="false">
      <c r="A3134" s="293" t="n">
        <v>95259</v>
      </c>
      <c r="B3134" s="294" t="s">
        <v>3473</v>
      </c>
      <c r="C3134" s="293" t="s">
        <v>3276</v>
      </c>
      <c r="D3134" s="295" t="n">
        <v>30.22</v>
      </c>
    </row>
    <row r="3135" customFormat="false" ht="12.8" hidden="false" customHeight="false" outlineLevel="0" collapsed="false">
      <c r="A3135" s="293" t="n">
        <v>95258</v>
      </c>
      <c r="B3135" s="294" t="s">
        <v>3474</v>
      </c>
      <c r="C3135" s="293" t="s">
        <v>3278</v>
      </c>
      <c r="D3135" s="295" t="n">
        <v>31.24</v>
      </c>
    </row>
    <row r="3136" customFormat="false" ht="12.8" hidden="false" customHeight="false" outlineLevel="0" collapsed="false">
      <c r="A3136" s="293" t="n">
        <v>105917</v>
      </c>
      <c r="B3136" s="294" t="s">
        <v>3475</v>
      </c>
      <c r="C3136" s="293" t="s">
        <v>3276</v>
      </c>
      <c r="D3136" s="295" t="n">
        <v>30.08</v>
      </c>
    </row>
    <row r="3137" customFormat="false" ht="12.8" hidden="false" customHeight="false" outlineLevel="0" collapsed="false">
      <c r="A3137" s="293" t="n">
        <v>105916</v>
      </c>
      <c r="B3137" s="294" t="s">
        <v>3476</v>
      </c>
      <c r="C3137" s="293" t="s">
        <v>3278</v>
      </c>
      <c r="D3137" s="295" t="n">
        <v>30.94</v>
      </c>
    </row>
    <row r="3138" customFormat="false" ht="12.8" hidden="false" customHeight="false" outlineLevel="0" collapsed="false">
      <c r="A3138" s="293" t="n">
        <v>103794</v>
      </c>
      <c r="B3138" s="294" t="s">
        <v>3477</v>
      </c>
      <c r="C3138" s="293" t="s">
        <v>3276</v>
      </c>
      <c r="D3138" s="295" t="s">
        <v>1832</v>
      </c>
    </row>
    <row r="3139" customFormat="false" ht="12.8" hidden="false" customHeight="false" outlineLevel="0" collapsed="false">
      <c r="A3139" s="293" t="n">
        <v>103793</v>
      </c>
      <c r="B3139" s="294" t="s">
        <v>3478</v>
      </c>
      <c r="C3139" s="293" t="s">
        <v>3278</v>
      </c>
      <c r="D3139" s="295" t="s">
        <v>1832</v>
      </c>
    </row>
    <row r="3140" customFormat="false" ht="12.8" hidden="false" customHeight="false" outlineLevel="0" collapsed="false">
      <c r="A3140" s="293" t="n">
        <v>96156</v>
      </c>
      <c r="B3140" s="294" t="s">
        <v>3479</v>
      </c>
      <c r="C3140" s="293" t="s">
        <v>3276</v>
      </c>
      <c r="D3140" s="295" t="n">
        <v>69.6</v>
      </c>
    </row>
    <row r="3141" customFormat="false" ht="12.8" hidden="false" customHeight="false" outlineLevel="0" collapsed="false">
      <c r="A3141" s="293" t="n">
        <v>96158</v>
      </c>
      <c r="B3141" s="294" t="s">
        <v>3480</v>
      </c>
      <c r="C3141" s="293" t="s">
        <v>3278</v>
      </c>
      <c r="D3141" s="295" t="n">
        <v>143.73</v>
      </c>
    </row>
    <row r="3142" customFormat="false" ht="12.8" hidden="false" customHeight="false" outlineLevel="0" collapsed="false">
      <c r="A3142" s="293" t="n">
        <v>90693</v>
      </c>
      <c r="B3142" s="294" t="s">
        <v>3481</v>
      </c>
      <c r="C3142" s="293" t="s">
        <v>3276</v>
      </c>
      <c r="D3142" s="295" t="n">
        <v>64.91</v>
      </c>
    </row>
    <row r="3143" customFormat="false" ht="12.8" hidden="false" customHeight="false" outlineLevel="0" collapsed="false">
      <c r="A3143" s="293" t="n">
        <v>90692</v>
      </c>
      <c r="B3143" s="294" t="s">
        <v>3482</v>
      </c>
      <c r="C3143" s="293" t="s">
        <v>3278</v>
      </c>
      <c r="D3143" s="295" t="n">
        <v>134.4</v>
      </c>
    </row>
    <row r="3144" customFormat="false" ht="12.8" hidden="false" customHeight="false" outlineLevel="0" collapsed="false">
      <c r="A3144" s="293" t="n">
        <v>96246</v>
      </c>
      <c r="B3144" s="294" t="s">
        <v>3483</v>
      </c>
      <c r="C3144" s="293" t="s">
        <v>3276</v>
      </c>
      <c r="D3144" s="295" t="n">
        <v>71.12</v>
      </c>
    </row>
    <row r="3145" customFormat="false" ht="12.8" hidden="false" customHeight="false" outlineLevel="0" collapsed="false">
      <c r="A3145" s="293" t="n">
        <v>96245</v>
      </c>
      <c r="B3145" s="294" t="s">
        <v>3484</v>
      </c>
      <c r="C3145" s="293" t="s">
        <v>3278</v>
      </c>
      <c r="D3145" s="295" t="n">
        <v>120.24</v>
      </c>
    </row>
    <row r="3146" customFormat="false" ht="12.8" hidden="false" customHeight="false" outlineLevel="0" collapsed="false">
      <c r="A3146" s="293" t="n">
        <v>88404</v>
      </c>
      <c r="B3146" s="294" t="s">
        <v>3485</v>
      </c>
      <c r="C3146" s="293" t="s">
        <v>3276</v>
      </c>
      <c r="D3146" s="295" t="n">
        <v>0.93</v>
      </c>
    </row>
    <row r="3147" customFormat="false" ht="12.8" hidden="false" customHeight="false" outlineLevel="0" collapsed="false">
      <c r="A3147" s="293" t="n">
        <v>88399</v>
      </c>
      <c r="B3147" s="294" t="s">
        <v>3486</v>
      </c>
      <c r="C3147" s="293" t="s">
        <v>3278</v>
      </c>
      <c r="D3147" s="295" t="n">
        <v>3.5</v>
      </c>
    </row>
    <row r="3148" customFormat="false" ht="12.8" hidden="false" customHeight="false" outlineLevel="0" collapsed="false">
      <c r="A3148" s="293" t="n">
        <v>88392</v>
      </c>
      <c r="B3148" s="294" t="s">
        <v>3487</v>
      </c>
      <c r="C3148" s="293" t="s">
        <v>3276</v>
      </c>
      <c r="D3148" s="295" t="n">
        <v>0.99</v>
      </c>
    </row>
    <row r="3149" customFormat="false" ht="12.8" hidden="false" customHeight="false" outlineLevel="0" collapsed="false">
      <c r="A3149" s="293" t="n">
        <v>88386</v>
      </c>
      <c r="B3149" s="294" t="s">
        <v>3488</v>
      </c>
      <c r="C3149" s="293" t="s">
        <v>3278</v>
      </c>
      <c r="D3149" s="295" t="n">
        <v>4.78</v>
      </c>
    </row>
    <row r="3150" customFormat="false" ht="12.8" hidden="false" customHeight="false" outlineLevel="0" collapsed="false">
      <c r="A3150" s="293" t="n">
        <v>88398</v>
      </c>
      <c r="B3150" s="294" t="s">
        <v>3489</v>
      </c>
      <c r="C3150" s="293" t="s">
        <v>3276</v>
      </c>
      <c r="D3150" s="295" t="n">
        <v>1.18</v>
      </c>
    </row>
    <row r="3151" customFormat="false" ht="12.8" hidden="false" customHeight="false" outlineLevel="0" collapsed="false">
      <c r="A3151" s="293" t="n">
        <v>88393</v>
      </c>
      <c r="B3151" s="294" t="s">
        <v>3490</v>
      </c>
      <c r="C3151" s="293" t="s">
        <v>3278</v>
      </c>
      <c r="D3151" s="295" t="n">
        <v>6.59</v>
      </c>
    </row>
    <row r="3152" customFormat="false" ht="12.8" hidden="false" customHeight="false" outlineLevel="0" collapsed="false">
      <c r="A3152" s="293" t="n">
        <v>90638</v>
      </c>
      <c r="B3152" s="294" t="s">
        <v>3491</v>
      </c>
      <c r="C3152" s="293" t="s">
        <v>3276</v>
      </c>
      <c r="D3152" s="295" t="n">
        <v>4.71</v>
      </c>
    </row>
    <row r="3153" customFormat="false" ht="12.8" hidden="false" customHeight="false" outlineLevel="0" collapsed="false">
      <c r="A3153" s="293" t="n">
        <v>90637</v>
      </c>
      <c r="B3153" s="294" t="s">
        <v>3492</v>
      </c>
      <c r="C3153" s="293" t="s">
        <v>3278</v>
      </c>
      <c r="D3153" s="295" t="n">
        <v>14.72</v>
      </c>
    </row>
    <row r="3154" customFormat="false" ht="12.8" hidden="false" customHeight="false" outlineLevel="0" collapsed="false">
      <c r="A3154" s="293" t="n">
        <v>103243</v>
      </c>
      <c r="B3154" s="294" t="s">
        <v>3493</v>
      </c>
      <c r="C3154" s="293" t="s">
        <v>3276</v>
      </c>
      <c r="D3154" s="295" t="s">
        <v>1832</v>
      </c>
    </row>
    <row r="3155" customFormat="false" ht="12.8" hidden="false" customHeight="false" outlineLevel="0" collapsed="false">
      <c r="A3155" s="293" t="n">
        <v>103242</v>
      </c>
      <c r="B3155" s="294" t="s">
        <v>3494</v>
      </c>
      <c r="C3155" s="293" t="s">
        <v>3278</v>
      </c>
      <c r="D3155" s="295" t="s">
        <v>1832</v>
      </c>
    </row>
    <row r="3156" customFormat="false" ht="12.8" hidden="false" customHeight="false" outlineLevel="0" collapsed="false">
      <c r="A3156" s="293" t="n">
        <v>5806</v>
      </c>
      <c r="B3156" s="294" t="s">
        <v>3495</v>
      </c>
      <c r="C3156" s="293" t="s">
        <v>3276</v>
      </c>
      <c r="D3156" s="295" t="n">
        <v>0.3</v>
      </c>
    </row>
    <row r="3157" customFormat="false" ht="12.8" hidden="false" customHeight="false" outlineLevel="0" collapsed="false">
      <c r="A3157" s="293" t="n">
        <v>73536</v>
      </c>
      <c r="B3157" s="294" t="s">
        <v>3496</v>
      </c>
      <c r="C3157" s="293" t="s">
        <v>3278</v>
      </c>
      <c r="D3157" s="295" t="n">
        <v>21.32</v>
      </c>
    </row>
    <row r="3158" customFormat="false" ht="12.8" hidden="false" customHeight="false" outlineLevel="0" collapsed="false">
      <c r="A3158" s="293" t="n">
        <v>7043</v>
      </c>
      <c r="B3158" s="294" t="s">
        <v>3497</v>
      </c>
      <c r="C3158" s="293" t="s">
        <v>3276</v>
      </c>
      <c r="D3158" s="295" t="n">
        <v>0.38</v>
      </c>
    </row>
    <row r="3159" customFormat="false" ht="12.8" hidden="false" customHeight="false" outlineLevel="0" collapsed="false">
      <c r="A3159" s="293" t="n">
        <v>7042</v>
      </c>
      <c r="B3159" s="294" t="s">
        <v>3498</v>
      </c>
      <c r="C3159" s="293" t="s">
        <v>3278</v>
      </c>
      <c r="D3159" s="295" t="n">
        <v>25.2</v>
      </c>
    </row>
    <row r="3160" customFormat="false" ht="12.8" hidden="false" customHeight="false" outlineLevel="0" collapsed="false">
      <c r="A3160" s="293" t="n">
        <v>5934</v>
      </c>
      <c r="B3160" s="294" t="s">
        <v>3499</v>
      </c>
      <c r="C3160" s="293" t="s">
        <v>3276</v>
      </c>
      <c r="D3160" s="295" t="n">
        <v>113.04</v>
      </c>
    </row>
    <row r="3161" customFormat="false" ht="12.8" hidden="false" customHeight="false" outlineLevel="0" collapsed="false">
      <c r="A3161" s="293" t="n">
        <v>5932</v>
      </c>
      <c r="B3161" s="294" t="s">
        <v>3500</v>
      </c>
      <c r="C3161" s="293" t="s">
        <v>3278</v>
      </c>
      <c r="D3161" s="295" t="n">
        <v>276.37</v>
      </c>
    </row>
    <row r="3162" customFormat="false" ht="12.8" hidden="false" customHeight="false" outlineLevel="0" collapsed="false">
      <c r="A3162" s="293" t="n">
        <v>96159</v>
      </c>
      <c r="B3162" s="294" t="s">
        <v>3501</v>
      </c>
      <c r="C3162" s="293" t="s">
        <v>3276</v>
      </c>
      <c r="D3162" s="295" t="n">
        <v>115.16</v>
      </c>
    </row>
    <row r="3163" customFormat="false" ht="12.8" hidden="false" customHeight="false" outlineLevel="0" collapsed="false">
      <c r="A3163" s="293" t="n">
        <v>95133</v>
      </c>
      <c r="B3163" s="294" t="s">
        <v>3502</v>
      </c>
      <c r="C3163" s="293" t="s">
        <v>3278</v>
      </c>
      <c r="D3163" s="295" t="n">
        <v>215.36</v>
      </c>
    </row>
    <row r="3164" customFormat="false" ht="12.8" hidden="false" customHeight="false" outlineLevel="0" collapsed="false">
      <c r="A3164" s="293" t="n">
        <v>102986</v>
      </c>
      <c r="B3164" s="294" t="s">
        <v>3503</v>
      </c>
      <c r="C3164" s="293" t="s">
        <v>3276</v>
      </c>
      <c r="D3164" s="295" t="s">
        <v>1832</v>
      </c>
    </row>
    <row r="3165" customFormat="false" ht="12.8" hidden="false" customHeight="false" outlineLevel="0" collapsed="false">
      <c r="A3165" s="293" t="n">
        <v>102987</v>
      </c>
      <c r="B3165" s="294" t="s">
        <v>3504</v>
      </c>
      <c r="C3165" s="293" t="s">
        <v>3278</v>
      </c>
      <c r="D3165" s="295" t="s">
        <v>1832</v>
      </c>
    </row>
    <row r="3166" customFormat="false" ht="12.8" hidden="false" customHeight="false" outlineLevel="0" collapsed="false">
      <c r="A3166" s="293" t="n">
        <v>92961</v>
      </c>
      <c r="B3166" s="294" t="s">
        <v>3505</v>
      </c>
      <c r="C3166" s="293" t="s">
        <v>3276</v>
      </c>
      <c r="D3166" s="295" t="n">
        <v>5.38</v>
      </c>
    </row>
    <row r="3167" customFormat="false" ht="12.8" hidden="false" customHeight="false" outlineLevel="0" collapsed="false">
      <c r="A3167" s="293" t="n">
        <v>92960</v>
      </c>
      <c r="B3167" s="294" t="s">
        <v>3506</v>
      </c>
      <c r="C3167" s="293" t="s">
        <v>3278</v>
      </c>
      <c r="D3167" s="295" t="n">
        <v>19.36</v>
      </c>
    </row>
    <row r="3168" customFormat="false" ht="12.8" hidden="false" customHeight="false" outlineLevel="0" collapsed="false">
      <c r="A3168" s="293" t="n">
        <v>102863</v>
      </c>
      <c r="B3168" s="294" t="s">
        <v>3507</v>
      </c>
      <c r="C3168" s="293" t="s">
        <v>3276</v>
      </c>
      <c r="D3168" s="295" t="s">
        <v>1832</v>
      </c>
    </row>
    <row r="3169" customFormat="false" ht="12.8" hidden="false" customHeight="false" outlineLevel="0" collapsed="false">
      <c r="A3169" s="293" t="n">
        <v>102862</v>
      </c>
      <c r="B3169" s="294" t="s">
        <v>3508</v>
      </c>
      <c r="C3169" s="293" t="s">
        <v>3278</v>
      </c>
      <c r="D3169" s="295" t="s">
        <v>1832</v>
      </c>
    </row>
    <row r="3170" customFormat="false" ht="12.8" hidden="false" customHeight="false" outlineLevel="0" collapsed="false">
      <c r="A3170" s="293" t="n">
        <v>93409</v>
      </c>
      <c r="B3170" s="294" t="s">
        <v>3509</v>
      </c>
      <c r="C3170" s="293" t="s">
        <v>3276</v>
      </c>
      <c r="D3170" s="295" t="n">
        <v>36.35</v>
      </c>
    </row>
    <row r="3171" customFormat="false" ht="12.8" hidden="false" customHeight="false" outlineLevel="0" collapsed="false">
      <c r="A3171" s="293" t="n">
        <v>93408</v>
      </c>
      <c r="B3171" s="294" t="s">
        <v>3510</v>
      </c>
      <c r="C3171" s="293" t="s">
        <v>3278</v>
      </c>
      <c r="D3171" s="295" t="n">
        <v>92.37</v>
      </c>
    </row>
    <row r="3172" customFormat="false" ht="12.8" hidden="false" customHeight="false" outlineLevel="0" collapsed="false">
      <c r="A3172" s="293" t="n">
        <v>102941</v>
      </c>
      <c r="B3172" s="294" t="s">
        <v>3511</v>
      </c>
      <c r="C3172" s="293" t="s">
        <v>3276</v>
      </c>
      <c r="D3172" s="295" t="s">
        <v>1832</v>
      </c>
    </row>
    <row r="3173" customFormat="false" ht="12.8" hidden="false" customHeight="false" outlineLevel="0" collapsed="false">
      <c r="A3173" s="293" t="n">
        <v>102940</v>
      </c>
      <c r="B3173" s="294" t="s">
        <v>3512</v>
      </c>
      <c r="C3173" s="293" t="s">
        <v>3278</v>
      </c>
      <c r="D3173" s="295" t="s">
        <v>1832</v>
      </c>
    </row>
    <row r="3174" customFormat="false" ht="12.8" hidden="false" customHeight="false" outlineLevel="0" collapsed="false">
      <c r="A3174" s="293" t="n">
        <v>103164</v>
      </c>
      <c r="B3174" s="294" t="s">
        <v>3513</v>
      </c>
      <c r="C3174" s="293" t="s">
        <v>3276</v>
      </c>
      <c r="D3174" s="295" t="s">
        <v>1832</v>
      </c>
    </row>
    <row r="3175" customFormat="false" ht="12.8" hidden="false" customHeight="false" outlineLevel="0" collapsed="false">
      <c r="A3175" s="293" t="n">
        <v>103163</v>
      </c>
      <c r="B3175" s="294" t="s">
        <v>3514</v>
      </c>
      <c r="C3175" s="293" t="s">
        <v>3278</v>
      </c>
      <c r="D3175" s="295" t="s">
        <v>1832</v>
      </c>
    </row>
    <row r="3176" customFormat="false" ht="12.8" hidden="false" customHeight="false" outlineLevel="0" collapsed="false">
      <c r="A3176" s="293" t="n">
        <v>103158</v>
      </c>
      <c r="B3176" s="294" t="s">
        <v>3515</v>
      </c>
      <c r="C3176" s="293" t="s">
        <v>3276</v>
      </c>
      <c r="D3176" s="295" t="s">
        <v>1832</v>
      </c>
    </row>
    <row r="3177" customFormat="false" ht="12.8" hidden="false" customHeight="false" outlineLevel="0" collapsed="false">
      <c r="A3177" s="293" t="n">
        <v>103157</v>
      </c>
      <c r="B3177" s="294" t="s">
        <v>3516</v>
      </c>
      <c r="C3177" s="293" t="s">
        <v>3278</v>
      </c>
      <c r="D3177" s="295" t="s">
        <v>1832</v>
      </c>
    </row>
    <row r="3178" customFormat="false" ht="12.8" hidden="false" customHeight="false" outlineLevel="0" collapsed="false">
      <c r="A3178" s="293" t="n">
        <v>103176</v>
      </c>
      <c r="B3178" s="294" t="s">
        <v>3517</v>
      </c>
      <c r="C3178" s="293" t="s">
        <v>3276</v>
      </c>
      <c r="D3178" s="295" t="s">
        <v>1832</v>
      </c>
    </row>
    <row r="3179" customFormat="false" ht="12.8" hidden="false" customHeight="false" outlineLevel="0" collapsed="false">
      <c r="A3179" s="293" t="n">
        <v>103175</v>
      </c>
      <c r="B3179" s="294" t="s">
        <v>3518</v>
      </c>
      <c r="C3179" s="293" t="s">
        <v>3278</v>
      </c>
      <c r="D3179" s="295" t="s">
        <v>1832</v>
      </c>
    </row>
    <row r="3180" customFormat="false" ht="12.8" hidden="false" customHeight="false" outlineLevel="0" collapsed="false">
      <c r="A3180" s="293" t="n">
        <v>103182</v>
      </c>
      <c r="B3180" s="294" t="s">
        <v>3519</v>
      </c>
      <c r="C3180" s="293" t="s">
        <v>3276</v>
      </c>
      <c r="D3180" s="295" t="s">
        <v>1832</v>
      </c>
    </row>
    <row r="3181" customFormat="false" ht="12.8" hidden="false" customHeight="false" outlineLevel="0" collapsed="false">
      <c r="A3181" s="293" t="n">
        <v>103181</v>
      </c>
      <c r="B3181" s="294" t="s">
        <v>3520</v>
      </c>
      <c r="C3181" s="293" t="s">
        <v>3278</v>
      </c>
      <c r="D3181" s="295" t="s">
        <v>1832</v>
      </c>
    </row>
    <row r="3182" customFormat="false" ht="12.8" hidden="false" customHeight="false" outlineLevel="0" collapsed="false">
      <c r="A3182" s="293" t="n">
        <v>103170</v>
      </c>
      <c r="B3182" s="294" t="s">
        <v>3521</v>
      </c>
      <c r="C3182" s="293" t="s">
        <v>3276</v>
      </c>
      <c r="D3182" s="295" t="s">
        <v>1832</v>
      </c>
    </row>
    <row r="3183" customFormat="false" ht="12.8" hidden="false" customHeight="false" outlineLevel="0" collapsed="false">
      <c r="A3183" s="293" t="n">
        <v>103169</v>
      </c>
      <c r="B3183" s="294" t="s">
        <v>3522</v>
      </c>
      <c r="C3183" s="293" t="s">
        <v>3278</v>
      </c>
      <c r="D3183" s="295" t="s">
        <v>1832</v>
      </c>
    </row>
    <row r="3184" customFormat="false" ht="12.8" hidden="false" customHeight="false" outlineLevel="0" collapsed="false">
      <c r="A3184" s="293" t="n">
        <v>102869</v>
      </c>
      <c r="B3184" s="294" t="s">
        <v>3523</v>
      </c>
      <c r="C3184" s="293" t="s">
        <v>3276</v>
      </c>
      <c r="D3184" s="295" t="s">
        <v>1832</v>
      </c>
    </row>
    <row r="3185" customFormat="false" ht="12.8" hidden="false" customHeight="false" outlineLevel="0" collapsed="false">
      <c r="A3185" s="293" t="n">
        <v>102868</v>
      </c>
      <c r="B3185" s="294" t="s">
        <v>3524</v>
      </c>
      <c r="C3185" s="293" t="s">
        <v>3278</v>
      </c>
      <c r="D3185" s="295" t="s">
        <v>1832</v>
      </c>
    </row>
    <row r="3186" customFormat="false" ht="12.8" hidden="false" customHeight="false" outlineLevel="0" collapsed="false">
      <c r="A3186" s="293" t="n">
        <v>92113</v>
      </c>
      <c r="B3186" s="294" t="s">
        <v>3525</v>
      </c>
      <c r="C3186" s="293" t="s">
        <v>3276</v>
      </c>
      <c r="D3186" s="295" t="n">
        <v>1.09</v>
      </c>
    </row>
    <row r="3187" customFormat="false" ht="12.8" hidden="false" customHeight="false" outlineLevel="0" collapsed="false">
      <c r="A3187" s="293" t="n">
        <v>92112</v>
      </c>
      <c r="B3187" s="294" t="s">
        <v>3526</v>
      </c>
      <c r="C3187" s="293" t="s">
        <v>3278</v>
      </c>
      <c r="D3187" s="295" t="n">
        <v>3.37</v>
      </c>
    </row>
    <row r="3188" customFormat="false" ht="12.8" hidden="false" customHeight="false" outlineLevel="0" collapsed="false">
      <c r="A3188" s="293" t="n">
        <v>90675</v>
      </c>
      <c r="B3188" s="294" t="s">
        <v>3527</v>
      </c>
      <c r="C3188" s="293" t="s">
        <v>3276</v>
      </c>
      <c r="D3188" s="295" t="n">
        <v>340.53</v>
      </c>
    </row>
    <row r="3189" customFormat="false" ht="12.8" hidden="false" customHeight="false" outlineLevel="0" collapsed="false">
      <c r="A3189" s="293" t="n">
        <v>90674</v>
      </c>
      <c r="B3189" s="294" t="s">
        <v>3528</v>
      </c>
      <c r="C3189" s="293" t="s">
        <v>3278</v>
      </c>
      <c r="D3189" s="295" t="n">
        <v>755.43</v>
      </c>
    </row>
    <row r="3190" customFormat="false" ht="12.8" hidden="false" customHeight="false" outlineLevel="0" collapsed="false">
      <c r="A3190" s="293" t="n">
        <v>93225</v>
      </c>
      <c r="B3190" s="294" t="s">
        <v>3529</v>
      </c>
      <c r="C3190" s="293" t="s">
        <v>3276</v>
      </c>
      <c r="D3190" s="295" t="n">
        <v>500.73</v>
      </c>
    </row>
    <row r="3191" customFormat="false" ht="12.8" hidden="false" customHeight="false" outlineLevel="0" collapsed="false">
      <c r="A3191" s="293" t="n">
        <v>93224</v>
      </c>
      <c r="B3191" s="294" t="s">
        <v>3530</v>
      </c>
      <c r="C3191" s="293" t="s">
        <v>3278</v>
      </c>
      <c r="D3191" s="295" t="n">
        <v>1109.98</v>
      </c>
    </row>
    <row r="3192" customFormat="false" ht="12.8" hidden="false" customHeight="false" outlineLevel="0" collapsed="false">
      <c r="A3192" s="293" t="n">
        <v>104696</v>
      </c>
      <c r="B3192" s="294" t="s">
        <v>3531</v>
      </c>
      <c r="C3192" s="293" t="s">
        <v>3276</v>
      </c>
      <c r="D3192" s="295" t="n">
        <v>41.33</v>
      </c>
    </row>
    <row r="3193" customFormat="false" ht="12.8" hidden="false" customHeight="false" outlineLevel="0" collapsed="false">
      <c r="A3193" s="293" t="n">
        <v>104695</v>
      </c>
      <c r="B3193" s="294" t="s">
        <v>3532</v>
      </c>
      <c r="C3193" s="293" t="s">
        <v>3278</v>
      </c>
      <c r="D3193" s="295" t="n">
        <v>44.49</v>
      </c>
    </row>
    <row r="3194" customFormat="false" ht="12.8" hidden="false" customHeight="false" outlineLevel="0" collapsed="false">
      <c r="A3194" s="293" t="n">
        <v>90681</v>
      </c>
      <c r="B3194" s="294" t="s">
        <v>3533</v>
      </c>
      <c r="C3194" s="293" t="s">
        <v>3276</v>
      </c>
      <c r="D3194" s="295" t="n">
        <v>178.87</v>
      </c>
    </row>
    <row r="3195" customFormat="false" ht="12.8" hidden="false" customHeight="false" outlineLevel="0" collapsed="false">
      <c r="A3195" s="293" t="n">
        <v>90680</v>
      </c>
      <c r="B3195" s="294" t="s">
        <v>3534</v>
      </c>
      <c r="C3195" s="293" t="s">
        <v>3278</v>
      </c>
      <c r="D3195" s="295" t="n">
        <v>406.15</v>
      </c>
    </row>
    <row r="3196" customFormat="false" ht="12.8" hidden="false" customHeight="false" outlineLevel="0" collapsed="false">
      <c r="A3196" s="293" t="n">
        <v>102875</v>
      </c>
      <c r="B3196" s="294" t="s">
        <v>3535</v>
      </c>
      <c r="C3196" s="293" t="s">
        <v>3276</v>
      </c>
      <c r="D3196" s="295" t="n">
        <v>478.87</v>
      </c>
    </row>
    <row r="3197" customFormat="false" ht="12.8" hidden="false" customHeight="false" outlineLevel="0" collapsed="false">
      <c r="A3197" s="293" t="n">
        <v>102874</v>
      </c>
      <c r="B3197" s="294" t="s">
        <v>3536</v>
      </c>
      <c r="C3197" s="293" t="s">
        <v>3278</v>
      </c>
      <c r="D3197" s="295" t="n">
        <v>1029.62</v>
      </c>
    </row>
    <row r="3198" customFormat="false" ht="12.8" hidden="false" customHeight="false" outlineLevel="0" collapsed="false">
      <c r="A3198" s="293" t="n">
        <v>102965</v>
      </c>
      <c r="B3198" s="294" t="s">
        <v>3537</v>
      </c>
      <c r="C3198" s="293" t="s">
        <v>3276</v>
      </c>
      <c r="D3198" s="295" t="n">
        <v>253.07</v>
      </c>
    </row>
    <row r="3199" customFormat="false" ht="12.8" hidden="false" customHeight="false" outlineLevel="0" collapsed="false">
      <c r="A3199" s="293" t="n">
        <v>102964</v>
      </c>
      <c r="B3199" s="294" t="s">
        <v>3538</v>
      </c>
      <c r="C3199" s="293" t="s">
        <v>3278</v>
      </c>
      <c r="D3199" s="295" t="n">
        <v>494.33</v>
      </c>
    </row>
    <row r="3200" customFormat="false" ht="12.8" hidden="false" customHeight="false" outlineLevel="0" collapsed="false">
      <c r="A3200" s="293" t="n">
        <v>90626</v>
      </c>
      <c r="B3200" s="294" t="s">
        <v>3539</v>
      </c>
      <c r="C3200" s="293" t="s">
        <v>3276</v>
      </c>
      <c r="D3200" s="295" t="n">
        <v>3.14</v>
      </c>
    </row>
    <row r="3201" customFormat="false" ht="12.8" hidden="false" customHeight="false" outlineLevel="0" collapsed="false">
      <c r="A3201" s="293" t="n">
        <v>90625</v>
      </c>
      <c r="B3201" s="294" t="s">
        <v>3540</v>
      </c>
      <c r="C3201" s="293" t="s">
        <v>3278</v>
      </c>
      <c r="D3201" s="295" t="n">
        <v>9.24</v>
      </c>
    </row>
    <row r="3202" customFormat="false" ht="12.8" hidden="false" customHeight="false" outlineLevel="0" collapsed="false">
      <c r="A3202" s="293" t="n">
        <v>102881</v>
      </c>
      <c r="B3202" s="294" t="s">
        <v>3541</v>
      </c>
      <c r="C3202" s="293" t="s">
        <v>3276</v>
      </c>
      <c r="D3202" s="295" t="n">
        <v>649.81</v>
      </c>
    </row>
    <row r="3203" customFormat="false" ht="12.8" hidden="false" customHeight="false" outlineLevel="0" collapsed="false">
      <c r="A3203" s="293" t="n">
        <v>102880</v>
      </c>
      <c r="B3203" s="294" t="s">
        <v>3542</v>
      </c>
      <c r="C3203" s="293" t="s">
        <v>3278</v>
      </c>
      <c r="D3203" s="295" t="n">
        <v>1428.34</v>
      </c>
    </row>
    <row r="3204" customFormat="false" ht="12.8" hidden="false" customHeight="false" outlineLevel="0" collapsed="false">
      <c r="A3204" s="293" t="n">
        <v>103225</v>
      </c>
      <c r="B3204" s="294" t="s">
        <v>3543</v>
      </c>
      <c r="C3204" s="293" t="s">
        <v>3276</v>
      </c>
      <c r="D3204" s="295" t="n">
        <v>226.61</v>
      </c>
    </row>
    <row r="3205" customFormat="false" ht="12.8" hidden="false" customHeight="false" outlineLevel="0" collapsed="false">
      <c r="A3205" s="293" t="n">
        <v>103224</v>
      </c>
      <c r="B3205" s="294" t="s">
        <v>3544</v>
      </c>
      <c r="C3205" s="293" t="s">
        <v>3278</v>
      </c>
      <c r="D3205" s="295" t="n">
        <v>445.03</v>
      </c>
    </row>
    <row r="3206" customFormat="false" ht="12.8" hidden="false" customHeight="false" outlineLevel="0" collapsed="false">
      <c r="A3206" s="293" t="n">
        <v>103237</v>
      </c>
      <c r="B3206" s="294" t="s">
        <v>3545</v>
      </c>
      <c r="C3206" s="293" t="s">
        <v>3276</v>
      </c>
      <c r="D3206" s="295" t="n">
        <v>625.1</v>
      </c>
    </row>
    <row r="3207" customFormat="false" ht="12.8" hidden="false" customHeight="false" outlineLevel="0" collapsed="false">
      <c r="A3207" s="293" t="n">
        <v>103236</v>
      </c>
      <c r="B3207" s="294" t="s">
        <v>3546</v>
      </c>
      <c r="C3207" s="293" t="s">
        <v>3278</v>
      </c>
      <c r="D3207" s="295" t="n">
        <v>1331.64</v>
      </c>
    </row>
    <row r="3208" customFormat="false" ht="12.8" hidden="false" customHeight="false" outlineLevel="0" collapsed="false">
      <c r="A3208" s="293" t="n">
        <v>103231</v>
      </c>
      <c r="B3208" s="294" t="s">
        <v>3547</v>
      </c>
      <c r="C3208" s="293" t="s">
        <v>3276</v>
      </c>
      <c r="D3208" s="295" t="n">
        <v>467.9</v>
      </c>
    </row>
    <row r="3209" customFormat="false" ht="12.8" hidden="false" customHeight="false" outlineLevel="0" collapsed="false">
      <c r="A3209" s="293" t="n">
        <v>103230</v>
      </c>
      <c r="B3209" s="294" t="s">
        <v>3548</v>
      </c>
      <c r="C3209" s="293" t="s">
        <v>3278</v>
      </c>
      <c r="D3209" s="295" t="n">
        <v>975.59</v>
      </c>
    </row>
    <row r="3210" customFormat="false" ht="12.8" hidden="false" customHeight="false" outlineLevel="0" collapsed="false">
      <c r="A3210" s="293" t="n">
        <v>102975</v>
      </c>
      <c r="B3210" s="294" t="s">
        <v>3549</v>
      </c>
      <c r="C3210" s="293" t="s">
        <v>3276</v>
      </c>
      <c r="D3210" s="295" t="n">
        <v>154.48</v>
      </c>
    </row>
    <row r="3211" customFormat="false" ht="12.8" hidden="false" customHeight="false" outlineLevel="0" collapsed="false">
      <c r="A3211" s="293" t="n">
        <v>102976</v>
      </c>
      <c r="B3211" s="294" t="s">
        <v>3550</v>
      </c>
      <c r="C3211" s="293" t="s">
        <v>3278</v>
      </c>
      <c r="D3211" s="295" t="n">
        <v>287.08</v>
      </c>
    </row>
    <row r="3212" customFormat="false" ht="12.8" hidden="false" customHeight="false" outlineLevel="0" collapsed="false">
      <c r="A3212" s="293" t="n">
        <v>90632</v>
      </c>
      <c r="B3212" s="294" t="s">
        <v>3551</v>
      </c>
      <c r="C3212" s="293" t="s">
        <v>3276</v>
      </c>
      <c r="D3212" s="295" t="n">
        <v>106.75</v>
      </c>
    </row>
    <row r="3213" customFormat="false" ht="12.8" hidden="false" customHeight="false" outlineLevel="0" collapsed="false">
      <c r="A3213" s="293" t="n">
        <v>90631</v>
      </c>
      <c r="B3213" s="294" t="s">
        <v>3552</v>
      </c>
      <c r="C3213" s="293" t="s">
        <v>3278</v>
      </c>
      <c r="D3213" s="295" t="n">
        <v>173.82</v>
      </c>
    </row>
    <row r="3214" customFormat="false" ht="12.8" hidden="false" customHeight="false" outlineLevel="0" collapsed="false">
      <c r="A3214" s="293" t="n">
        <v>95709</v>
      </c>
      <c r="B3214" s="294" t="s">
        <v>3553</v>
      </c>
      <c r="C3214" s="293" t="s">
        <v>3276</v>
      </c>
      <c r="D3214" s="295" t="n">
        <v>107.4</v>
      </c>
    </row>
    <row r="3215" customFormat="false" ht="12.8" hidden="false" customHeight="false" outlineLevel="0" collapsed="false">
      <c r="A3215" s="293" t="n">
        <v>95708</v>
      </c>
      <c r="B3215" s="294" t="s">
        <v>3554</v>
      </c>
      <c r="C3215" s="293" t="s">
        <v>3278</v>
      </c>
      <c r="D3215" s="295" t="n">
        <v>177.54</v>
      </c>
    </row>
    <row r="3216" customFormat="false" ht="12.8" hidden="false" customHeight="false" outlineLevel="0" collapsed="false">
      <c r="A3216" s="293" t="n">
        <v>91278</v>
      </c>
      <c r="B3216" s="294" t="s">
        <v>3555</v>
      </c>
      <c r="C3216" s="293" t="s">
        <v>3276</v>
      </c>
      <c r="D3216" s="295" t="n">
        <v>0.52</v>
      </c>
    </row>
    <row r="3217" customFormat="false" ht="12.8" hidden="false" customHeight="false" outlineLevel="0" collapsed="false">
      <c r="A3217" s="293" t="n">
        <v>91277</v>
      </c>
      <c r="B3217" s="294" t="s">
        <v>3556</v>
      </c>
      <c r="C3217" s="293" t="s">
        <v>3278</v>
      </c>
      <c r="D3217" s="295" t="n">
        <v>9.71</v>
      </c>
    </row>
    <row r="3218" customFormat="false" ht="12.8" hidden="false" customHeight="false" outlineLevel="0" collapsed="false">
      <c r="A3218" s="293" t="n">
        <v>102887</v>
      </c>
      <c r="B3218" s="294" t="s">
        <v>3557</v>
      </c>
      <c r="C3218" s="293" t="s">
        <v>3276</v>
      </c>
      <c r="D3218" s="295" t="s">
        <v>1832</v>
      </c>
    </row>
    <row r="3219" customFormat="false" ht="12.8" hidden="false" customHeight="false" outlineLevel="0" collapsed="false">
      <c r="A3219" s="293" t="n">
        <v>102886</v>
      </c>
      <c r="B3219" s="294" t="s">
        <v>3558</v>
      </c>
      <c r="C3219" s="293" t="s">
        <v>3278</v>
      </c>
      <c r="D3219" s="295" t="s">
        <v>1832</v>
      </c>
    </row>
    <row r="3220" customFormat="false" ht="12.8" hidden="false" customHeight="false" outlineLevel="0" collapsed="false">
      <c r="A3220" s="293" t="n">
        <v>95277</v>
      </c>
      <c r="B3220" s="294" t="s">
        <v>3559</v>
      </c>
      <c r="C3220" s="293" t="s">
        <v>3276</v>
      </c>
      <c r="D3220" s="295" t="n">
        <v>0.75</v>
      </c>
    </row>
    <row r="3221" customFormat="false" ht="12.8" hidden="false" customHeight="false" outlineLevel="0" collapsed="false">
      <c r="A3221" s="293" t="n">
        <v>95276</v>
      </c>
      <c r="B3221" s="294" t="s">
        <v>3560</v>
      </c>
      <c r="C3221" s="293" t="s">
        <v>3278</v>
      </c>
      <c r="D3221" s="295" t="n">
        <v>3.58</v>
      </c>
    </row>
    <row r="3222" customFormat="false" ht="12.8" hidden="false" customHeight="false" outlineLevel="0" collapsed="false">
      <c r="A3222" s="293" t="n">
        <v>88430</v>
      </c>
      <c r="B3222" s="294" t="s">
        <v>3561</v>
      </c>
      <c r="C3222" s="293" t="s">
        <v>3276</v>
      </c>
      <c r="D3222" s="295" t="n">
        <v>6.13</v>
      </c>
    </row>
    <row r="3223" customFormat="false" ht="12.8" hidden="false" customHeight="false" outlineLevel="0" collapsed="false">
      <c r="A3223" s="293" t="n">
        <v>88418</v>
      </c>
      <c r="B3223" s="294" t="s">
        <v>3562</v>
      </c>
      <c r="C3223" s="293" t="s">
        <v>3278</v>
      </c>
      <c r="D3223" s="295" t="n">
        <v>13.33</v>
      </c>
    </row>
    <row r="3224" customFormat="false" ht="12.8" hidden="false" customHeight="false" outlineLevel="0" collapsed="false">
      <c r="A3224" s="293" t="n">
        <v>88438</v>
      </c>
      <c r="B3224" s="294" t="s">
        <v>3563</v>
      </c>
      <c r="C3224" s="293" t="s">
        <v>3276</v>
      </c>
      <c r="D3224" s="295" t="n">
        <v>8.12</v>
      </c>
    </row>
    <row r="3225" customFormat="false" ht="12.8" hidden="false" customHeight="false" outlineLevel="0" collapsed="false">
      <c r="A3225" s="293" t="n">
        <v>88433</v>
      </c>
      <c r="B3225" s="294" t="s">
        <v>3564</v>
      </c>
      <c r="C3225" s="293" t="s">
        <v>3278</v>
      </c>
      <c r="D3225" s="295" t="n">
        <v>17.35</v>
      </c>
    </row>
    <row r="3226" customFormat="false" ht="12.8" hidden="false" customHeight="false" outlineLevel="0" collapsed="false">
      <c r="A3226" s="293" t="n">
        <v>90669</v>
      </c>
      <c r="B3226" s="294" t="s">
        <v>3565</v>
      </c>
      <c r="C3226" s="293" t="s">
        <v>3276</v>
      </c>
      <c r="D3226" s="295" t="n">
        <v>8.94</v>
      </c>
    </row>
    <row r="3227" customFormat="false" ht="12.8" hidden="false" customHeight="false" outlineLevel="0" collapsed="false">
      <c r="A3227" s="293" t="n">
        <v>90668</v>
      </c>
      <c r="B3227" s="294" t="s">
        <v>3566</v>
      </c>
      <c r="C3227" s="293" t="s">
        <v>3278</v>
      </c>
      <c r="D3227" s="295" t="n">
        <v>32.59</v>
      </c>
    </row>
    <row r="3228" customFormat="false" ht="12.8" hidden="false" customHeight="false" outlineLevel="0" collapsed="false">
      <c r="A3228" s="293" t="n">
        <v>102980</v>
      </c>
      <c r="B3228" s="294" t="s">
        <v>3567</v>
      </c>
      <c r="C3228" s="293" t="s">
        <v>3276</v>
      </c>
      <c r="D3228" s="295" t="s">
        <v>1832</v>
      </c>
    </row>
    <row r="3229" customFormat="false" ht="12.8" hidden="false" customHeight="false" outlineLevel="0" collapsed="false">
      <c r="A3229" s="293" t="n">
        <v>102981</v>
      </c>
      <c r="B3229" s="294" t="s">
        <v>3568</v>
      </c>
      <c r="C3229" s="293" t="s">
        <v>3278</v>
      </c>
      <c r="D3229" s="295" t="s">
        <v>1832</v>
      </c>
    </row>
    <row r="3230" customFormat="false" ht="12.8" hidden="false" customHeight="false" outlineLevel="0" collapsed="false">
      <c r="A3230" s="293" t="n">
        <v>5946</v>
      </c>
      <c r="B3230" s="294" t="s">
        <v>3569</v>
      </c>
      <c r="C3230" s="293" t="s">
        <v>3276</v>
      </c>
      <c r="D3230" s="295" t="n">
        <v>104.39</v>
      </c>
    </row>
    <row r="3231" customFormat="false" ht="12.8" hidden="false" customHeight="false" outlineLevel="0" collapsed="false">
      <c r="A3231" s="293" t="n">
        <v>5944</v>
      </c>
      <c r="B3231" s="294" t="s">
        <v>3570</v>
      </c>
      <c r="C3231" s="293" t="s">
        <v>3278</v>
      </c>
      <c r="D3231" s="295" t="n">
        <v>241.58</v>
      </c>
    </row>
    <row r="3232" customFormat="false" ht="12.8" hidden="false" customHeight="false" outlineLevel="0" collapsed="false">
      <c r="A3232" s="293" t="n">
        <v>5942</v>
      </c>
      <c r="B3232" s="294" t="s">
        <v>3571</v>
      </c>
      <c r="C3232" s="293" t="s">
        <v>3276</v>
      </c>
      <c r="D3232" s="295" t="n">
        <v>85.37</v>
      </c>
    </row>
    <row r="3233" customFormat="false" ht="12.8" hidden="false" customHeight="false" outlineLevel="0" collapsed="false">
      <c r="A3233" s="293" t="n">
        <v>5940</v>
      </c>
      <c r="B3233" s="294" t="s">
        <v>3572</v>
      </c>
      <c r="C3233" s="293" t="s">
        <v>3278</v>
      </c>
      <c r="D3233" s="295" t="n">
        <v>179.32</v>
      </c>
    </row>
    <row r="3234" customFormat="false" ht="12.8" hidden="false" customHeight="false" outlineLevel="0" collapsed="false">
      <c r="A3234" s="293" t="n">
        <v>102893</v>
      </c>
      <c r="B3234" s="294" t="s">
        <v>3573</v>
      </c>
      <c r="C3234" s="293" t="s">
        <v>3276</v>
      </c>
      <c r="D3234" s="295" t="s">
        <v>1832</v>
      </c>
    </row>
    <row r="3235" customFormat="false" ht="12.8" hidden="false" customHeight="false" outlineLevel="0" collapsed="false">
      <c r="A3235" s="293" t="n">
        <v>102892</v>
      </c>
      <c r="B3235" s="294" t="s">
        <v>3574</v>
      </c>
      <c r="C3235" s="293" t="s">
        <v>3278</v>
      </c>
      <c r="D3235" s="295" t="s">
        <v>1832</v>
      </c>
    </row>
    <row r="3236" customFormat="false" ht="12.8" hidden="false" customHeight="false" outlineLevel="0" collapsed="false">
      <c r="A3236" s="293" t="n">
        <v>89251</v>
      </c>
      <c r="B3236" s="294" t="s">
        <v>3575</v>
      </c>
      <c r="C3236" s="293" t="s">
        <v>3276</v>
      </c>
      <c r="D3236" s="295" t="n">
        <v>327.71</v>
      </c>
    </row>
    <row r="3237" customFormat="false" ht="12.8" hidden="false" customHeight="false" outlineLevel="0" collapsed="false">
      <c r="A3237" s="293" t="n">
        <v>89250</v>
      </c>
      <c r="B3237" s="294" t="s">
        <v>3576</v>
      </c>
      <c r="C3237" s="293" t="s">
        <v>3278</v>
      </c>
      <c r="D3237" s="295" t="n">
        <v>1099.2</v>
      </c>
    </row>
    <row r="3238" customFormat="false" ht="12.8" hidden="false" customHeight="false" outlineLevel="0" collapsed="false">
      <c r="A3238" s="293" t="n">
        <v>102959</v>
      </c>
      <c r="B3238" s="294" t="s">
        <v>3577</v>
      </c>
      <c r="C3238" s="293" t="s">
        <v>3276</v>
      </c>
      <c r="D3238" s="295" t="s">
        <v>1832</v>
      </c>
    </row>
    <row r="3239" customFormat="false" ht="12.8" hidden="false" customHeight="false" outlineLevel="0" collapsed="false">
      <c r="A3239" s="293" t="n">
        <v>102958</v>
      </c>
      <c r="B3239" s="294" t="s">
        <v>3578</v>
      </c>
      <c r="C3239" s="293" t="s">
        <v>3278</v>
      </c>
      <c r="D3239" s="295" t="s">
        <v>1832</v>
      </c>
    </row>
    <row r="3240" customFormat="false" ht="12.8" hidden="false" customHeight="false" outlineLevel="0" collapsed="false">
      <c r="A3240" s="293" t="n">
        <v>5681</v>
      </c>
      <c r="B3240" s="294" t="s">
        <v>3579</v>
      </c>
      <c r="C3240" s="293" t="s">
        <v>3276</v>
      </c>
      <c r="D3240" s="295" t="n">
        <v>68.26</v>
      </c>
    </row>
    <row r="3241" customFormat="false" ht="12.8" hidden="false" customHeight="false" outlineLevel="0" collapsed="false">
      <c r="A3241" s="293" t="n">
        <v>5680</v>
      </c>
      <c r="B3241" s="294" t="s">
        <v>3580</v>
      </c>
      <c r="C3241" s="293" t="s">
        <v>3278</v>
      </c>
      <c r="D3241" s="295" t="n">
        <v>142.72</v>
      </c>
    </row>
    <row r="3242" customFormat="false" ht="12.8" hidden="false" customHeight="false" outlineLevel="0" collapsed="false">
      <c r="A3242" s="293" t="n">
        <v>5877</v>
      </c>
      <c r="B3242" s="294" t="s">
        <v>3581</v>
      </c>
      <c r="C3242" s="293" t="s">
        <v>3276</v>
      </c>
      <c r="D3242" s="295" t="n">
        <v>70.75</v>
      </c>
    </row>
    <row r="3243" customFormat="false" ht="12.8" hidden="false" customHeight="false" outlineLevel="0" collapsed="false">
      <c r="A3243" s="293" t="n">
        <v>5875</v>
      </c>
      <c r="B3243" s="294" t="s">
        <v>3582</v>
      </c>
      <c r="C3243" s="293" t="s">
        <v>3278</v>
      </c>
      <c r="D3243" s="295" t="n">
        <v>143.64</v>
      </c>
    </row>
    <row r="3244" customFormat="false" ht="12.8" hidden="false" customHeight="false" outlineLevel="0" collapsed="false">
      <c r="A3244" s="293" t="n">
        <v>5679</v>
      </c>
      <c r="B3244" s="294" t="s">
        <v>3583</v>
      </c>
      <c r="C3244" s="293" t="s">
        <v>3276</v>
      </c>
      <c r="D3244" s="295" t="n">
        <v>71.91</v>
      </c>
    </row>
    <row r="3245" customFormat="false" ht="12.8" hidden="false" customHeight="false" outlineLevel="0" collapsed="false">
      <c r="A3245" s="293" t="n">
        <v>5678</v>
      </c>
      <c r="B3245" s="294" t="s">
        <v>3584</v>
      </c>
      <c r="C3245" s="293" t="s">
        <v>3278</v>
      </c>
      <c r="D3245" s="295" t="n">
        <v>155.14</v>
      </c>
    </row>
    <row r="3246" customFormat="false" ht="12.8" hidden="false" customHeight="false" outlineLevel="0" collapsed="false">
      <c r="A3246" s="293" t="n">
        <v>6880</v>
      </c>
      <c r="B3246" s="294" t="s">
        <v>3585</v>
      </c>
      <c r="C3246" s="293" t="s">
        <v>3276</v>
      </c>
      <c r="D3246" s="295" t="n">
        <v>94.72</v>
      </c>
    </row>
    <row r="3247" customFormat="false" ht="12.8" hidden="false" customHeight="false" outlineLevel="0" collapsed="false">
      <c r="A3247" s="293" t="n">
        <v>6879</v>
      </c>
      <c r="B3247" s="294" t="s">
        <v>3586</v>
      </c>
      <c r="C3247" s="293" t="s">
        <v>3278</v>
      </c>
      <c r="D3247" s="295" t="n">
        <v>221.27</v>
      </c>
    </row>
    <row r="3248" customFormat="false" ht="12.8" hidden="false" customHeight="false" outlineLevel="0" collapsed="false">
      <c r="A3248" s="293" t="n">
        <v>96464</v>
      </c>
      <c r="B3248" s="294" t="s">
        <v>3587</v>
      </c>
      <c r="C3248" s="293" t="s">
        <v>3276</v>
      </c>
      <c r="D3248" s="295" t="n">
        <v>98.62</v>
      </c>
    </row>
    <row r="3249" customFormat="false" ht="12.8" hidden="false" customHeight="false" outlineLevel="0" collapsed="false">
      <c r="A3249" s="293" t="n">
        <v>96463</v>
      </c>
      <c r="B3249" s="294" t="s">
        <v>3588</v>
      </c>
      <c r="C3249" s="293" t="s">
        <v>3278</v>
      </c>
      <c r="D3249" s="295" t="n">
        <v>228.44</v>
      </c>
    </row>
    <row r="3250" customFormat="false" ht="12.8" hidden="false" customHeight="false" outlineLevel="0" collapsed="false">
      <c r="A3250" s="293" t="n">
        <v>7050</v>
      </c>
      <c r="B3250" s="294" t="s">
        <v>3589</v>
      </c>
      <c r="C3250" s="293" t="s">
        <v>3276</v>
      </c>
      <c r="D3250" s="295" t="n">
        <v>87.61</v>
      </c>
    </row>
    <row r="3251" customFormat="false" ht="12.8" hidden="false" customHeight="false" outlineLevel="0" collapsed="false">
      <c r="A3251" s="293" t="n">
        <v>7049</v>
      </c>
      <c r="B3251" s="294" t="s">
        <v>3590</v>
      </c>
      <c r="C3251" s="293" t="s">
        <v>3278</v>
      </c>
      <c r="D3251" s="295" t="n">
        <v>231.69</v>
      </c>
    </row>
    <row r="3252" customFormat="false" ht="12.8" hidden="false" customHeight="false" outlineLevel="0" collapsed="false">
      <c r="A3252" s="293" t="n">
        <v>95632</v>
      </c>
      <c r="B3252" s="294" t="s">
        <v>3591</v>
      </c>
      <c r="C3252" s="293" t="s">
        <v>3276</v>
      </c>
      <c r="D3252" s="295" t="n">
        <v>91.99</v>
      </c>
    </row>
    <row r="3253" customFormat="false" ht="12.8" hidden="false" customHeight="false" outlineLevel="0" collapsed="false">
      <c r="A3253" s="293" t="n">
        <v>95631</v>
      </c>
      <c r="B3253" s="294" t="s">
        <v>3592</v>
      </c>
      <c r="C3253" s="293" t="s">
        <v>3278</v>
      </c>
      <c r="D3253" s="295" t="n">
        <v>240.47</v>
      </c>
    </row>
    <row r="3254" customFormat="false" ht="12.8" hidden="false" customHeight="false" outlineLevel="0" collapsed="false">
      <c r="A3254" s="293" t="n">
        <v>5685</v>
      </c>
      <c r="B3254" s="294" t="s">
        <v>3593</v>
      </c>
      <c r="C3254" s="293" t="s">
        <v>3276</v>
      </c>
      <c r="D3254" s="295" t="n">
        <v>71.83</v>
      </c>
    </row>
    <row r="3255" customFormat="false" ht="12.8" hidden="false" customHeight="false" outlineLevel="0" collapsed="false">
      <c r="A3255" s="293" t="n">
        <v>5684</v>
      </c>
      <c r="B3255" s="294" t="s">
        <v>3594</v>
      </c>
      <c r="C3255" s="293" t="s">
        <v>3278</v>
      </c>
      <c r="D3255" s="295" t="n">
        <v>168.57</v>
      </c>
    </row>
    <row r="3256" customFormat="false" ht="12.8" hidden="false" customHeight="false" outlineLevel="0" collapsed="false">
      <c r="A3256" s="293" t="n">
        <v>93244</v>
      </c>
      <c r="B3256" s="294" t="s">
        <v>3595</v>
      </c>
      <c r="C3256" s="293" t="s">
        <v>3276</v>
      </c>
      <c r="D3256" s="295" t="n">
        <v>73.51</v>
      </c>
    </row>
    <row r="3257" customFormat="false" ht="12.8" hidden="false" customHeight="false" outlineLevel="0" collapsed="false">
      <c r="A3257" s="293" t="n">
        <v>73436</v>
      </c>
      <c r="B3257" s="294" t="s">
        <v>3596</v>
      </c>
      <c r="C3257" s="293" t="s">
        <v>3278</v>
      </c>
      <c r="D3257" s="295" t="n">
        <v>171.85</v>
      </c>
    </row>
    <row r="3258" customFormat="false" ht="12.8" hidden="false" customHeight="false" outlineLevel="0" collapsed="false">
      <c r="A3258" s="293" t="n">
        <v>5881</v>
      </c>
      <c r="B3258" s="294" t="s">
        <v>3597</v>
      </c>
      <c r="C3258" s="293" t="s">
        <v>3276</v>
      </c>
      <c r="D3258" s="295" t="n">
        <v>86.73</v>
      </c>
    </row>
    <row r="3259" customFormat="false" ht="12.8" hidden="false" customHeight="false" outlineLevel="0" collapsed="false">
      <c r="A3259" s="293" t="n">
        <v>5879</v>
      </c>
      <c r="B3259" s="294" t="s">
        <v>3598</v>
      </c>
      <c r="C3259" s="293" t="s">
        <v>3278</v>
      </c>
      <c r="D3259" s="295" t="n">
        <v>153.4</v>
      </c>
    </row>
    <row r="3260" customFormat="false" ht="12.8" hidden="false" customHeight="false" outlineLevel="0" collapsed="false">
      <c r="A3260" s="293" t="n">
        <v>5865</v>
      </c>
      <c r="B3260" s="294" t="s">
        <v>3599</v>
      </c>
      <c r="C3260" s="293" t="s">
        <v>3276</v>
      </c>
      <c r="D3260" s="295" t="n">
        <v>12.26</v>
      </c>
    </row>
    <row r="3261" customFormat="false" ht="12.8" hidden="false" customHeight="false" outlineLevel="0" collapsed="false">
      <c r="A3261" s="293" t="n">
        <v>5863</v>
      </c>
      <c r="B3261" s="294" t="s">
        <v>3600</v>
      </c>
      <c r="C3261" s="293" t="s">
        <v>3278</v>
      </c>
      <c r="D3261" s="295" t="n">
        <v>24.36</v>
      </c>
    </row>
    <row r="3262" customFormat="false" ht="12.8" hidden="false" customHeight="false" outlineLevel="0" collapsed="false">
      <c r="A3262" s="293" t="n">
        <v>5869</v>
      </c>
      <c r="B3262" s="294" t="s">
        <v>3601</v>
      </c>
      <c r="C3262" s="293" t="s">
        <v>3276</v>
      </c>
      <c r="D3262" s="295" t="n">
        <v>81.1</v>
      </c>
    </row>
    <row r="3263" customFormat="false" ht="12.8" hidden="false" customHeight="false" outlineLevel="0" collapsed="false">
      <c r="A3263" s="293" t="n">
        <v>5867</v>
      </c>
      <c r="B3263" s="294" t="s">
        <v>3602</v>
      </c>
      <c r="C3263" s="293" t="s">
        <v>3278</v>
      </c>
      <c r="D3263" s="295" t="n">
        <v>170.86</v>
      </c>
    </row>
    <row r="3264" customFormat="false" ht="12.8" hidden="false" customHeight="false" outlineLevel="0" collapsed="false">
      <c r="A3264" s="293" t="n">
        <v>95271</v>
      </c>
      <c r="B3264" s="294" t="s">
        <v>3603</v>
      </c>
      <c r="C3264" s="293" t="s">
        <v>3276</v>
      </c>
      <c r="D3264" s="295" t="n">
        <v>0.74</v>
      </c>
    </row>
    <row r="3265" customFormat="false" ht="12.8" hidden="false" customHeight="false" outlineLevel="0" collapsed="false">
      <c r="A3265" s="293" t="n">
        <v>95270</v>
      </c>
      <c r="B3265" s="294" t="s">
        <v>3604</v>
      </c>
      <c r="C3265" s="293" t="s">
        <v>3278</v>
      </c>
      <c r="D3265" s="295" t="n">
        <v>10.03</v>
      </c>
    </row>
    <row r="3266" customFormat="false" ht="12.8" hidden="false" customHeight="false" outlineLevel="0" collapsed="false">
      <c r="A3266" s="293" t="n">
        <v>91693</v>
      </c>
      <c r="B3266" s="294" t="s">
        <v>3605</v>
      </c>
      <c r="C3266" s="293" t="s">
        <v>3276</v>
      </c>
      <c r="D3266" s="295" t="n">
        <v>40.28</v>
      </c>
    </row>
    <row r="3267" customFormat="false" ht="12.8" hidden="false" customHeight="false" outlineLevel="0" collapsed="false">
      <c r="A3267" s="293" t="n">
        <v>91692</v>
      </c>
      <c r="B3267" s="294" t="s">
        <v>3606</v>
      </c>
      <c r="C3267" s="293" t="s">
        <v>3278</v>
      </c>
      <c r="D3267" s="295" t="n">
        <v>41.6</v>
      </c>
    </row>
    <row r="3268" customFormat="false" ht="12.8" hidden="false" customHeight="false" outlineLevel="0" collapsed="false">
      <c r="A3268" s="293" t="n">
        <v>102929</v>
      </c>
      <c r="B3268" s="294" t="s">
        <v>3607</v>
      </c>
      <c r="C3268" s="293" t="s">
        <v>3276</v>
      </c>
      <c r="D3268" s="295" t="s">
        <v>1832</v>
      </c>
    </row>
    <row r="3269" customFormat="false" ht="12.8" hidden="false" customHeight="false" outlineLevel="0" collapsed="false">
      <c r="A3269" s="293" t="n">
        <v>102928</v>
      </c>
      <c r="B3269" s="294" t="s">
        <v>3608</v>
      </c>
      <c r="C3269" s="293" t="s">
        <v>3278</v>
      </c>
      <c r="D3269" s="295" t="s">
        <v>1832</v>
      </c>
    </row>
    <row r="3270" customFormat="false" ht="12.8" hidden="false" customHeight="false" outlineLevel="0" collapsed="false">
      <c r="A3270" s="293" t="n">
        <v>95140</v>
      </c>
      <c r="B3270" s="294" t="s">
        <v>3609</v>
      </c>
      <c r="C3270" s="293" t="s">
        <v>3276</v>
      </c>
      <c r="D3270" s="295" t="n">
        <v>0.03</v>
      </c>
    </row>
    <row r="3271" customFormat="false" ht="12.8" hidden="false" customHeight="false" outlineLevel="0" collapsed="false">
      <c r="A3271" s="293" t="n">
        <v>95139</v>
      </c>
      <c r="B3271" s="294" t="s">
        <v>3610</v>
      </c>
      <c r="C3271" s="293" t="s">
        <v>3278</v>
      </c>
      <c r="D3271" s="295" t="n">
        <v>0.04</v>
      </c>
    </row>
    <row r="3272" customFormat="false" ht="12.8" hidden="false" customHeight="false" outlineLevel="0" collapsed="false">
      <c r="A3272" s="293" t="n">
        <v>89027</v>
      </c>
      <c r="B3272" s="294" t="s">
        <v>3611</v>
      </c>
      <c r="C3272" s="293" t="s">
        <v>3276</v>
      </c>
      <c r="D3272" s="295" t="n">
        <v>5.14</v>
      </c>
    </row>
    <row r="3273" customFormat="false" ht="12.8" hidden="false" customHeight="false" outlineLevel="0" collapsed="false">
      <c r="A3273" s="293" t="n">
        <v>89028</v>
      </c>
      <c r="B3273" s="294" t="s">
        <v>3612</v>
      </c>
      <c r="C3273" s="293" t="s">
        <v>3278</v>
      </c>
      <c r="D3273" s="295" t="n">
        <v>179.36</v>
      </c>
    </row>
    <row r="3274" customFormat="false" ht="12.8" hidden="false" customHeight="false" outlineLevel="0" collapsed="false">
      <c r="A3274" s="293" t="n">
        <v>7031</v>
      </c>
      <c r="B3274" s="294" t="s">
        <v>3613</v>
      </c>
      <c r="C3274" s="293" t="s">
        <v>3276</v>
      </c>
      <c r="D3274" s="295" t="n">
        <v>6.33</v>
      </c>
    </row>
    <row r="3275" customFormat="false" ht="12.8" hidden="false" customHeight="false" outlineLevel="0" collapsed="false">
      <c r="A3275" s="293" t="n">
        <v>7030</v>
      </c>
      <c r="B3275" s="294" t="s">
        <v>3614</v>
      </c>
      <c r="C3275" s="293" t="s">
        <v>3278</v>
      </c>
      <c r="D3275" s="295" t="n">
        <v>266.38</v>
      </c>
    </row>
    <row r="3276" customFormat="false" ht="12.8" hidden="false" customHeight="false" outlineLevel="0" collapsed="false">
      <c r="A3276" s="293" t="n">
        <v>102947</v>
      </c>
      <c r="B3276" s="294" t="s">
        <v>3615</v>
      </c>
      <c r="C3276" s="293" t="s">
        <v>3276</v>
      </c>
      <c r="D3276" s="295" t="s">
        <v>1832</v>
      </c>
    </row>
    <row r="3277" customFormat="false" ht="12.8" hidden="false" customHeight="false" outlineLevel="0" collapsed="false">
      <c r="A3277" s="293" t="n">
        <v>102946</v>
      </c>
      <c r="B3277" s="294" t="s">
        <v>3616</v>
      </c>
      <c r="C3277" s="293" t="s">
        <v>3278</v>
      </c>
      <c r="D3277" s="295" t="s">
        <v>1832</v>
      </c>
    </row>
    <row r="3278" customFormat="false" ht="12.8" hidden="false" customHeight="false" outlineLevel="0" collapsed="false">
      <c r="A3278" s="293" t="n">
        <v>104092</v>
      </c>
      <c r="B3278" s="294" t="s">
        <v>3617</v>
      </c>
      <c r="C3278" s="293" t="s">
        <v>3276</v>
      </c>
      <c r="D3278" s="295" t="n">
        <v>0.03</v>
      </c>
    </row>
    <row r="3279" customFormat="false" ht="12.8" hidden="false" customHeight="false" outlineLevel="0" collapsed="false">
      <c r="A3279" s="293" t="n">
        <v>104091</v>
      </c>
      <c r="B3279" s="294" t="s">
        <v>3618</v>
      </c>
      <c r="C3279" s="293" t="s">
        <v>3278</v>
      </c>
      <c r="D3279" s="295" t="n">
        <v>0.7</v>
      </c>
    </row>
    <row r="3280" customFormat="false" ht="12.8" hidden="false" customHeight="false" outlineLevel="0" collapsed="false">
      <c r="A3280" s="293" t="n">
        <v>104098</v>
      </c>
      <c r="B3280" s="294" t="s">
        <v>3619</v>
      </c>
      <c r="C3280" s="293" t="s">
        <v>3276</v>
      </c>
      <c r="D3280" s="295" t="n">
        <v>0.05</v>
      </c>
    </row>
    <row r="3281" customFormat="false" ht="12.8" hidden="false" customHeight="false" outlineLevel="0" collapsed="false">
      <c r="A3281" s="293" t="n">
        <v>104097</v>
      </c>
      <c r="B3281" s="294" t="s">
        <v>3620</v>
      </c>
      <c r="C3281" s="293" t="s">
        <v>3278</v>
      </c>
      <c r="D3281" s="295" t="n">
        <v>0.97</v>
      </c>
    </row>
    <row r="3282" customFormat="false" ht="12.8" hidden="false" customHeight="false" outlineLevel="0" collapsed="false">
      <c r="A3282" s="293" t="n">
        <v>102905</v>
      </c>
      <c r="B3282" s="294" t="s">
        <v>3621</v>
      </c>
      <c r="C3282" s="293" t="s">
        <v>3276</v>
      </c>
      <c r="D3282" s="295" t="s">
        <v>1832</v>
      </c>
    </row>
    <row r="3283" customFormat="false" ht="12.8" hidden="false" customHeight="false" outlineLevel="0" collapsed="false">
      <c r="A3283" s="293" t="n">
        <v>102904</v>
      </c>
      <c r="B3283" s="294" t="s">
        <v>3622</v>
      </c>
      <c r="C3283" s="293" t="s">
        <v>3278</v>
      </c>
      <c r="D3283" s="295" t="s">
        <v>1832</v>
      </c>
    </row>
    <row r="3284" customFormat="false" ht="12.8" hidden="false" customHeight="false" outlineLevel="0" collapsed="false">
      <c r="A3284" s="293" t="n">
        <v>89031</v>
      </c>
      <c r="B3284" s="294" t="s">
        <v>3623</v>
      </c>
      <c r="C3284" s="293" t="s">
        <v>3276</v>
      </c>
      <c r="D3284" s="295" t="n">
        <v>88.55</v>
      </c>
    </row>
    <row r="3285" customFormat="false" ht="12.8" hidden="false" customHeight="false" outlineLevel="0" collapsed="false">
      <c r="A3285" s="293" t="n">
        <v>89032</v>
      </c>
      <c r="B3285" s="294" t="s">
        <v>3624</v>
      </c>
      <c r="C3285" s="293" t="s">
        <v>3278</v>
      </c>
      <c r="D3285" s="295" t="n">
        <v>210.49</v>
      </c>
    </row>
    <row r="3286" customFormat="false" ht="12.8" hidden="false" customHeight="false" outlineLevel="0" collapsed="false">
      <c r="A3286" s="293" t="n">
        <v>88844</v>
      </c>
      <c r="B3286" s="294" t="s">
        <v>3625</v>
      </c>
      <c r="C3286" s="293" t="s">
        <v>3276</v>
      </c>
      <c r="D3286" s="295" t="n">
        <v>90.81</v>
      </c>
    </row>
    <row r="3287" customFormat="false" ht="12.8" hidden="false" customHeight="false" outlineLevel="0" collapsed="false">
      <c r="A3287" s="293" t="n">
        <v>88843</v>
      </c>
      <c r="B3287" s="294" t="s">
        <v>3626</v>
      </c>
      <c r="C3287" s="293" t="s">
        <v>3278</v>
      </c>
      <c r="D3287" s="295" t="n">
        <v>231.09</v>
      </c>
    </row>
    <row r="3288" customFormat="false" ht="12.8" hidden="false" customHeight="false" outlineLevel="0" collapsed="false">
      <c r="A3288" s="293" t="n">
        <v>5853</v>
      </c>
      <c r="B3288" s="294" t="s">
        <v>3627</v>
      </c>
      <c r="C3288" s="293" t="s">
        <v>3276</v>
      </c>
      <c r="D3288" s="295" t="n">
        <v>102.9</v>
      </c>
    </row>
    <row r="3289" customFormat="false" ht="12.8" hidden="false" customHeight="false" outlineLevel="0" collapsed="false">
      <c r="A3289" s="293" t="n">
        <v>5851</v>
      </c>
      <c r="B3289" s="294" t="s">
        <v>3628</v>
      </c>
      <c r="C3289" s="293" t="s">
        <v>3278</v>
      </c>
      <c r="D3289" s="295" t="n">
        <v>273.66</v>
      </c>
    </row>
    <row r="3290" customFormat="false" ht="12.8" hidden="false" customHeight="false" outlineLevel="0" collapsed="false">
      <c r="A3290" s="293" t="n">
        <v>5849</v>
      </c>
      <c r="B3290" s="294" t="s">
        <v>3629</v>
      </c>
      <c r="C3290" s="293" t="s">
        <v>3276</v>
      </c>
      <c r="D3290" s="295" t="n">
        <v>102.51</v>
      </c>
    </row>
    <row r="3291" customFormat="false" ht="12.8" hidden="false" customHeight="false" outlineLevel="0" collapsed="false">
      <c r="A3291" s="293" t="n">
        <v>5847</v>
      </c>
      <c r="B3291" s="294" t="s">
        <v>3630</v>
      </c>
      <c r="C3291" s="293" t="s">
        <v>3278</v>
      </c>
      <c r="D3291" s="295" t="n">
        <v>285.18</v>
      </c>
    </row>
    <row r="3292" customFormat="false" ht="12.8" hidden="false" customHeight="false" outlineLevel="0" collapsed="false">
      <c r="A3292" s="293" t="n">
        <v>5857</v>
      </c>
      <c r="B3292" s="294" t="s">
        <v>3631</v>
      </c>
      <c r="C3292" s="293" t="s">
        <v>3276</v>
      </c>
      <c r="D3292" s="295" t="n">
        <v>245.61</v>
      </c>
    </row>
    <row r="3293" customFormat="false" ht="12.8" hidden="false" customHeight="false" outlineLevel="0" collapsed="false">
      <c r="A3293" s="293" t="n">
        <v>5855</v>
      </c>
      <c r="B3293" s="294" t="s">
        <v>3632</v>
      </c>
      <c r="C3293" s="293" t="s">
        <v>3278</v>
      </c>
      <c r="D3293" s="295" t="n">
        <v>715.47</v>
      </c>
    </row>
    <row r="3294" customFormat="false" ht="12.8" hidden="false" customHeight="false" outlineLevel="0" collapsed="false">
      <c r="A3294" s="293" t="n">
        <v>96021</v>
      </c>
      <c r="B3294" s="294" t="s">
        <v>3633</v>
      </c>
      <c r="C3294" s="293" t="s">
        <v>3276</v>
      </c>
      <c r="D3294" s="295" t="n">
        <v>68.84</v>
      </c>
    </row>
    <row r="3295" customFormat="false" ht="12.8" hidden="false" customHeight="false" outlineLevel="0" collapsed="false">
      <c r="A3295" s="293" t="n">
        <v>96020</v>
      </c>
      <c r="B3295" s="294" t="s">
        <v>3634</v>
      </c>
      <c r="C3295" s="293" t="s">
        <v>3278</v>
      </c>
      <c r="D3295" s="295" t="n">
        <v>189.39</v>
      </c>
    </row>
    <row r="3296" customFormat="false" ht="12.8" hidden="false" customHeight="false" outlineLevel="0" collapsed="false">
      <c r="A3296" s="293" t="n">
        <v>96014</v>
      </c>
      <c r="B3296" s="294" t="s">
        <v>3635</v>
      </c>
      <c r="C3296" s="293" t="s">
        <v>3276</v>
      </c>
      <c r="D3296" s="295" t="n">
        <v>69.09</v>
      </c>
    </row>
    <row r="3297" customFormat="false" ht="12.8" hidden="false" customHeight="false" outlineLevel="0" collapsed="false">
      <c r="A3297" s="293" t="n">
        <v>96013</v>
      </c>
      <c r="B3297" s="294" t="s">
        <v>3636</v>
      </c>
      <c r="C3297" s="293" t="s">
        <v>3278</v>
      </c>
      <c r="D3297" s="295" t="n">
        <v>189.86</v>
      </c>
    </row>
    <row r="3298" customFormat="false" ht="12.8" hidden="false" customHeight="false" outlineLevel="0" collapsed="false">
      <c r="A3298" s="293" t="n">
        <v>96029</v>
      </c>
      <c r="B3298" s="294" t="s">
        <v>3637</v>
      </c>
      <c r="C3298" s="293" t="s">
        <v>3276</v>
      </c>
      <c r="D3298" s="295" t="n">
        <v>62.3</v>
      </c>
    </row>
    <row r="3299" customFormat="false" ht="12.8" hidden="false" customHeight="false" outlineLevel="0" collapsed="false">
      <c r="A3299" s="293" t="n">
        <v>96028</v>
      </c>
      <c r="B3299" s="294" t="s">
        <v>3638</v>
      </c>
      <c r="C3299" s="293" t="s">
        <v>3278</v>
      </c>
      <c r="D3299" s="295" t="n">
        <v>148.16</v>
      </c>
    </row>
    <row r="3300" customFormat="false" ht="12.8" hidden="false" customHeight="false" outlineLevel="0" collapsed="false">
      <c r="A3300" s="293" t="n">
        <v>96155</v>
      </c>
      <c r="B3300" s="294" t="s">
        <v>3639</v>
      </c>
      <c r="C3300" s="293" t="s">
        <v>3276</v>
      </c>
      <c r="D3300" s="295" t="n">
        <v>62.55</v>
      </c>
    </row>
    <row r="3301" customFormat="false" ht="12.8" hidden="false" customHeight="false" outlineLevel="0" collapsed="false">
      <c r="A3301" s="293" t="n">
        <v>96157</v>
      </c>
      <c r="B3301" s="294" t="s">
        <v>3640</v>
      </c>
      <c r="C3301" s="293" t="s">
        <v>3278</v>
      </c>
      <c r="D3301" s="295" t="n">
        <v>148.63</v>
      </c>
    </row>
    <row r="3302" customFormat="false" ht="12.8" hidden="false" customHeight="false" outlineLevel="0" collapsed="false">
      <c r="A3302" s="293" t="n">
        <v>5845</v>
      </c>
      <c r="B3302" s="294" t="s">
        <v>3641</v>
      </c>
      <c r="C3302" s="293" t="s">
        <v>3276</v>
      </c>
      <c r="D3302" s="295" t="n">
        <v>64.65</v>
      </c>
    </row>
    <row r="3303" customFormat="false" ht="12.8" hidden="false" customHeight="false" outlineLevel="0" collapsed="false">
      <c r="A3303" s="293" t="n">
        <v>5843</v>
      </c>
      <c r="B3303" s="294" t="s">
        <v>3642</v>
      </c>
      <c r="C3303" s="293" t="s">
        <v>3278</v>
      </c>
      <c r="D3303" s="295" t="n">
        <v>181.55</v>
      </c>
    </row>
    <row r="3304" customFormat="false" ht="12.8" hidden="false" customHeight="false" outlineLevel="0" collapsed="false">
      <c r="A3304" s="293" t="n">
        <v>89036</v>
      </c>
      <c r="B3304" s="294" t="s">
        <v>3643</v>
      </c>
      <c r="C3304" s="293" t="s">
        <v>3276</v>
      </c>
      <c r="D3304" s="295" t="n">
        <v>58.08</v>
      </c>
    </row>
    <row r="3305" customFormat="false" ht="12.8" hidden="false" customHeight="false" outlineLevel="0" collapsed="false">
      <c r="A3305" s="293" t="n">
        <v>89035</v>
      </c>
      <c r="B3305" s="294" t="s">
        <v>3644</v>
      </c>
      <c r="C3305" s="293" t="s">
        <v>3278</v>
      </c>
      <c r="D3305" s="295" t="n">
        <v>140.29</v>
      </c>
    </row>
    <row r="3306" customFormat="false" ht="12.8" hidden="false" customHeight="false" outlineLevel="0" collapsed="false">
      <c r="A3306" s="293" t="n">
        <v>102911</v>
      </c>
      <c r="B3306" s="294" t="s">
        <v>3645</v>
      </c>
      <c r="C3306" s="293" t="s">
        <v>3276</v>
      </c>
      <c r="D3306" s="295" t="s">
        <v>1832</v>
      </c>
    </row>
    <row r="3307" customFormat="false" ht="12.8" hidden="false" customHeight="false" outlineLevel="0" collapsed="false">
      <c r="A3307" s="293" t="n">
        <v>102910</v>
      </c>
      <c r="B3307" s="294" t="s">
        <v>3646</v>
      </c>
      <c r="C3307" s="293" t="s">
        <v>3278</v>
      </c>
      <c r="D3307" s="295" t="s">
        <v>1832</v>
      </c>
    </row>
    <row r="3308" customFormat="false" ht="12.8" hidden="false" customHeight="false" outlineLevel="0" collapsed="false">
      <c r="A3308" s="293" t="n">
        <v>93440</v>
      </c>
      <c r="B3308" s="294" t="s">
        <v>3647</v>
      </c>
      <c r="C3308" s="293" t="s">
        <v>3276</v>
      </c>
      <c r="D3308" s="295" t="n">
        <v>164.45</v>
      </c>
    </row>
    <row r="3309" customFormat="false" ht="12.8" hidden="false" customHeight="false" outlineLevel="0" collapsed="false">
      <c r="A3309" s="293" t="n">
        <v>93439</v>
      </c>
      <c r="B3309" s="294" t="s">
        <v>3648</v>
      </c>
      <c r="C3309" s="293" t="s">
        <v>3278</v>
      </c>
      <c r="D3309" s="295" t="n">
        <v>285.81</v>
      </c>
    </row>
    <row r="3310" customFormat="false" ht="12.8" hidden="false" customHeight="false" outlineLevel="0" collapsed="false">
      <c r="A3310" s="293" t="n">
        <v>100648</v>
      </c>
      <c r="B3310" s="294" t="s">
        <v>3649</v>
      </c>
      <c r="C3310" s="293" t="s">
        <v>3276</v>
      </c>
      <c r="D3310" s="295" t="n">
        <v>603.38</v>
      </c>
    </row>
    <row r="3311" customFormat="false" ht="12.8" hidden="false" customHeight="false" outlineLevel="0" collapsed="false">
      <c r="A3311" s="293" t="n">
        <v>100647</v>
      </c>
      <c r="B3311" s="294" t="s">
        <v>3650</v>
      </c>
      <c r="C3311" s="293" t="s">
        <v>3278</v>
      </c>
      <c r="D3311" s="295" t="n">
        <v>6603.55</v>
      </c>
    </row>
    <row r="3312" customFormat="false" ht="12.8" hidden="false" customHeight="false" outlineLevel="0" collapsed="false">
      <c r="A3312" s="293" t="n">
        <v>5829</v>
      </c>
      <c r="B3312" s="294" t="s">
        <v>3651</v>
      </c>
      <c r="C3312" s="293" t="s">
        <v>3276</v>
      </c>
      <c r="D3312" s="295" t="n">
        <v>195.01</v>
      </c>
    </row>
    <row r="3313" customFormat="false" ht="12.8" hidden="false" customHeight="false" outlineLevel="0" collapsed="false">
      <c r="A3313" s="293" t="n">
        <v>5823</v>
      </c>
      <c r="B3313" s="294" t="s">
        <v>3652</v>
      </c>
      <c r="C3313" s="293" t="s">
        <v>3278</v>
      </c>
      <c r="D3313" s="295" t="n">
        <v>252.76</v>
      </c>
    </row>
    <row r="3314" customFormat="false" ht="12.8" hidden="false" customHeight="false" outlineLevel="0" collapsed="false">
      <c r="A3314" s="293" t="n">
        <v>5884</v>
      </c>
      <c r="B3314" s="294" t="s">
        <v>3653</v>
      </c>
      <c r="C3314" s="293" t="s">
        <v>3276</v>
      </c>
      <c r="D3314" s="295" t="n">
        <v>65.72</v>
      </c>
    </row>
    <row r="3315" customFormat="false" ht="12.8" hidden="false" customHeight="false" outlineLevel="0" collapsed="false">
      <c r="A3315" s="293" t="n">
        <v>5882</v>
      </c>
      <c r="B3315" s="294" t="s">
        <v>3654</v>
      </c>
      <c r="C3315" s="293" t="s">
        <v>3278</v>
      </c>
      <c r="D3315" s="295" t="n">
        <v>144.82</v>
      </c>
    </row>
    <row r="3316" customFormat="false" ht="12.8" hidden="false" customHeight="false" outlineLevel="0" collapsed="false">
      <c r="A3316" s="293" t="n">
        <v>106095</v>
      </c>
      <c r="B3316" s="294" t="s">
        <v>3655</v>
      </c>
      <c r="C3316" s="293" t="s">
        <v>3276</v>
      </c>
      <c r="D3316" s="295" t="n">
        <v>116.34</v>
      </c>
    </row>
    <row r="3317" customFormat="false" ht="12.8" hidden="false" customHeight="false" outlineLevel="0" collapsed="false">
      <c r="A3317" s="293" t="n">
        <v>106094</v>
      </c>
      <c r="B3317" s="294" t="s">
        <v>3656</v>
      </c>
      <c r="C3317" s="293" t="s">
        <v>3278</v>
      </c>
      <c r="D3317" s="295" t="n">
        <v>340</v>
      </c>
    </row>
    <row r="3318" customFormat="false" ht="12.8" hidden="false" customHeight="false" outlineLevel="0" collapsed="false">
      <c r="A3318" s="293" t="n">
        <v>100642</v>
      </c>
      <c r="B3318" s="294" t="s">
        <v>3657</v>
      </c>
      <c r="C3318" s="293" t="s">
        <v>3276</v>
      </c>
      <c r="D3318" s="295" t="n">
        <v>308.65</v>
      </c>
    </row>
    <row r="3319" customFormat="false" ht="12.8" hidden="false" customHeight="false" outlineLevel="0" collapsed="false">
      <c r="A3319" s="293" t="n">
        <v>100641</v>
      </c>
      <c r="B3319" s="294" t="s">
        <v>3658</v>
      </c>
      <c r="C3319" s="293" t="s">
        <v>3278</v>
      </c>
      <c r="D3319" s="295" t="n">
        <v>4830.12</v>
      </c>
    </row>
    <row r="3320" customFormat="false" ht="12.8" hidden="false" customHeight="false" outlineLevel="0" collapsed="false">
      <c r="A3320" s="293" t="n">
        <v>93434</v>
      </c>
      <c r="B3320" s="294" t="s">
        <v>3659</v>
      </c>
      <c r="C3320" s="293" t="s">
        <v>3276</v>
      </c>
      <c r="D3320" s="295" t="n">
        <v>366.71</v>
      </c>
    </row>
    <row r="3321" customFormat="false" ht="12.8" hidden="false" customHeight="false" outlineLevel="0" collapsed="false">
      <c r="A3321" s="293" t="n">
        <v>93433</v>
      </c>
      <c r="B3321" s="294" t="s">
        <v>3660</v>
      </c>
      <c r="C3321" s="293" t="s">
        <v>3278</v>
      </c>
      <c r="D3321" s="295" t="n">
        <v>2706.56</v>
      </c>
    </row>
    <row r="3322" customFormat="false" ht="12.8" hidden="false" customHeight="false" outlineLevel="0" collapsed="false">
      <c r="A3322" s="293" t="n">
        <v>95122</v>
      </c>
      <c r="B3322" s="294" t="s">
        <v>3661</v>
      </c>
      <c r="C3322" s="293" t="s">
        <v>3276</v>
      </c>
      <c r="D3322" s="295" t="n">
        <v>250.78</v>
      </c>
    </row>
    <row r="3323" customFormat="false" ht="12.8" hidden="false" customHeight="false" outlineLevel="0" collapsed="false">
      <c r="A3323" s="293" t="n">
        <v>95121</v>
      </c>
      <c r="B3323" s="294" t="s">
        <v>3662</v>
      </c>
      <c r="C3323" s="293" t="s">
        <v>3278</v>
      </c>
      <c r="D3323" s="295" t="n">
        <v>392.31</v>
      </c>
    </row>
    <row r="3324" customFormat="false" ht="12.8" hidden="false" customHeight="false" outlineLevel="0" collapsed="false">
      <c r="A3324" s="293" t="n">
        <v>103662</v>
      </c>
      <c r="B3324" s="294" t="s">
        <v>3663</v>
      </c>
      <c r="C3324" s="293" t="s">
        <v>3276</v>
      </c>
      <c r="D3324" s="295" t="s">
        <v>1832</v>
      </c>
    </row>
    <row r="3325" customFormat="false" ht="12.8" hidden="false" customHeight="false" outlineLevel="0" collapsed="false">
      <c r="A3325" s="293" t="n">
        <v>103661</v>
      </c>
      <c r="B3325" s="294" t="s">
        <v>3664</v>
      </c>
      <c r="C3325" s="293" t="s">
        <v>3278</v>
      </c>
      <c r="D3325" s="295" t="s">
        <v>1832</v>
      </c>
    </row>
    <row r="3326" customFormat="false" ht="12.8" hidden="false" customHeight="false" outlineLevel="0" collapsed="false">
      <c r="A3326" s="293" t="n">
        <v>5841</v>
      </c>
      <c r="B3326" s="294" t="s">
        <v>3665</v>
      </c>
      <c r="C3326" s="293" t="s">
        <v>3276</v>
      </c>
      <c r="D3326" s="295" t="n">
        <v>4.69</v>
      </c>
    </row>
    <row r="3327" customFormat="false" ht="12.8" hidden="false" customHeight="false" outlineLevel="0" collapsed="false">
      <c r="A3327" s="293" t="n">
        <v>5839</v>
      </c>
      <c r="B3327" s="294" t="s">
        <v>3666</v>
      </c>
      <c r="C3327" s="293" t="s">
        <v>3278</v>
      </c>
      <c r="D3327" s="295" t="n">
        <v>9.33</v>
      </c>
    </row>
    <row r="3328" customFormat="false" ht="12.8" hidden="false" customHeight="false" outlineLevel="0" collapsed="false">
      <c r="A3328" s="293" t="n">
        <v>90587</v>
      </c>
      <c r="B3328" s="294" t="s">
        <v>3667</v>
      </c>
      <c r="C3328" s="293" t="s">
        <v>3276</v>
      </c>
      <c r="D3328" s="295" t="n">
        <v>0.56</v>
      </c>
    </row>
    <row r="3329" customFormat="false" ht="12.8" hidden="false" customHeight="false" outlineLevel="0" collapsed="false">
      <c r="A3329" s="293" t="n">
        <v>90586</v>
      </c>
      <c r="B3329" s="294" t="s">
        <v>3668</v>
      </c>
      <c r="C3329" s="293" t="s">
        <v>3278</v>
      </c>
      <c r="D3329" s="295" t="n">
        <v>1.4</v>
      </c>
    </row>
    <row r="3330" customFormat="false" ht="12.8" hidden="false" customHeight="false" outlineLevel="0" collapsed="false">
      <c r="A3330" s="293" t="n">
        <v>5837</v>
      </c>
      <c r="B3330" s="294" t="s">
        <v>3669</v>
      </c>
      <c r="C3330" s="293" t="s">
        <v>3276</v>
      </c>
      <c r="D3330" s="295" t="n">
        <v>142.78</v>
      </c>
    </row>
    <row r="3331" customFormat="false" ht="12.8" hidden="false" customHeight="false" outlineLevel="0" collapsed="false">
      <c r="A3331" s="293" t="n">
        <v>5835</v>
      </c>
      <c r="B3331" s="294" t="s">
        <v>3670</v>
      </c>
      <c r="C3331" s="293" t="s">
        <v>3278</v>
      </c>
      <c r="D3331" s="295" t="n">
        <v>357.73</v>
      </c>
    </row>
    <row r="3332" customFormat="false" ht="12.8" hidden="false" customHeight="false" outlineLevel="0" collapsed="false">
      <c r="A3332" s="293" t="n">
        <v>89257</v>
      </c>
      <c r="B3332" s="294" t="s">
        <v>3671</v>
      </c>
      <c r="C3332" s="293" t="s">
        <v>3278</v>
      </c>
      <c r="D3332" s="295" t="n">
        <v>311.4</v>
      </c>
    </row>
    <row r="3333" customFormat="false" ht="12.8" hidden="false" customHeight="false" outlineLevel="0" collapsed="false">
      <c r="A3333" s="293" t="n">
        <v>89258</v>
      </c>
      <c r="B3333" s="294" t="s">
        <v>3672</v>
      </c>
      <c r="C3333" s="293" t="s">
        <v>3276</v>
      </c>
      <c r="D3333" s="295" t="n">
        <v>123.54</v>
      </c>
    </row>
    <row r="3334" customFormat="false" ht="12.8" hidden="false" customHeight="false" outlineLevel="0" collapsed="false">
      <c r="A3334" s="293" t="n">
        <v>97621</v>
      </c>
      <c r="B3334" s="294" t="s">
        <v>3673</v>
      </c>
      <c r="C3334" s="293" t="s">
        <v>1914</v>
      </c>
      <c r="D3334" s="295" t="n">
        <v>144.71</v>
      </c>
    </row>
    <row r="3335" customFormat="false" ht="12.8" hidden="false" customHeight="false" outlineLevel="0" collapsed="false">
      <c r="A3335" s="293" t="n">
        <v>97622</v>
      </c>
      <c r="B3335" s="294" t="s">
        <v>3674</v>
      </c>
      <c r="C3335" s="293" t="s">
        <v>1914</v>
      </c>
      <c r="D3335" s="295" t="n">
        <v>70.52</v>
      </c>
    </row>
    <row r="3336" customFormat="false" ht="12.8" hidden="false" customHeight="false" outlineLevel="0" collapsed="false">
      <c r="A3336" s="293" t="n">
        <v>97623</v>
      </c>
      <c r="B3336" s="294" t="s">
        <v>3675</v>
      </c>
      <c r="C3336" s="293" t="s">
        <v>1914</v>
      </c>
      <c r="D3336" s="295" t="n">
        <v>216.04</v>
      </c>
    </row>
    <row r="3337" customFormat="false" ht="12.8" hidden="false" customHeight="false" outlineLevel="0" collapsed="false">
      <c r="A3337" s="293" t="n">
        <v>97624</v>
      </c>
      <c r="B3337" s="294" t="s">
        <v>3676</v>
      </c>
      <c r="C3337" s="293" t="s">
        <v>1914</v>
      </c>
      <c r="D3337" s="295" t="n">
        <v>132.59</v>
      </c>
    </row>
    <row r="3338" customFormat="false" ht="12.8" hidden="false" customHeight="false" outlineLevel="0" collapsed="false">
      <c r="A3338" s="293" t="n">
        <v>97625</v>
      </c>
      <c r="B3338" s="294" t="s">
        <v>3677</v>
      </c>
      <c r="C3338" s="293" t="s">
        <v>1914</v>
      </c>
      <c r="D3338" s="295" t="n">
        <v>54.93</v>
      </c>
    </row>
    <row r="3339" customFormat="false" ht="12.8" hidden="false" customHeight="false" outlineLevel="0" collapsed="false">
      <c r="A3339" s="293" t="n">
        <v>104791</v>
      </c>
      <c r="B3339" s="294" t="s">
        <v>3678</v>
      </c>
      <c r="C3339" s="293" t="s">
        <v>1826</v>
      </c>
      <c r="D3339" s="295" t="n">
        <v>7.4</v>
      </c>
    </row>
    <row r="3340" customFormat="false" ht="12.8" hidden="false" customHeight="false" outlineLevel="0" collapsed="false">
      <c r="A3340" s="293" t="n">
        <v>97631</v>
      </c>
      <c r="B3340" s="294" t="s">
        <v>3679</v>
      </c>
      <c r="C3340" s="293" t="s">
        <v>1826</v>
      </c>
      <c r="D3340" s="295" t="n">
        <v>14.18</v>
      </c>
    </row>
    <row r="3341" customFormat="false" ht="12.8" hidden="false" customHeight="false" outlineLevel="0" collapsed="false">
      <c r="A3341" s="293" t="n">
        <v>97630</v>
      </c>
      <c r="B3341" s="294" t="s">
        <v>3680</v>
      </c>
      <c r="C3341" s="293" t="s">
        <v>1914</v>
      </c>
      <c r="D3341" s="295" t="s">
        <v>1832</v>
      </c>
    </row>
    <row r="3342" customFormat="false" ht="12.8" hidden="false" customHeight="false" outlineLevel="0" collapsed="false">
      <c r="A3342" s="293" t="n">
        <v>104796</v>
      </c>
      <c r="B3342" s="294" t="s">
        <v>3681</v>
      </c>
      <c r="C3342" s="293" t="s">
        <v>1835</v>
      </c>
      <c r="D3342" s="295" t="n">
        <v>16</v>
      </c>
    </row>
    <row r="3343" customFormat="false" ht="12.8" hidden="false" customHeight="false" outlineLevel="0" collapsed="false">
      <c r="A3343" s="293" t="n">
        <v>97628</v>
      </c>
      <c r="B3343" s="294" t="s">
        <v>3682</v>
      </c>
      <c r="C3343" s="293" t="s">
        <v>1914</v>
      </c>
      <c r="D3343" s="295" t="n">
        <v>330.1</v>
      </c>
    </row>
    <row r="3344" customFormat="false" ht="12.8" hidden="false" customHeight="false" outlineLevel="0" collapsed="false">
      <c r="A3344" s="293" t="n">
        <v>97629</v>
      </c>
      <c r="B3344" s="294" t="s">
        <v>3683</v>
      </c>
      <c r="C3344" s="293" t="s">
        <v>1914</v>
      </c>
      <c r="D3344" s="295" t="n">
        <v>103.04</v>
      </c>
    </row>
    <row r="3345" customFormat="false" ht="12.8" hidden="false" customHeight="false" outlineLevel="0" collapsed="false">
      <c r="A3345" s="293" t="n">
        <v>97626</v>
      </c>
      <c r="B3345" s="294" t="s">
        <v>3684</v>
      </c>
      <c r="C3345" s="293" t="s">
        <v>1914</v>
      </c>
      <c r="D3345" s="295" t="n">
        <v>708.77</v>
      </c>
    </row>
    <row r="3346" customFormat="false" ht="12.8" hidden="false" customHeight="false" outlineLevel="0" collapsed="false">
      <c r="A3346" s="293" t="n">
        <v>97627</v>
      </c>
      <c r="B3346" s="294" t="s">
        <v>3685</v>
      </c>
      <c r="C3346" s="293" t="s">
        <v>1914</v>
      </c>
      <c r="D3346" s="295" t="n">
        <v>221.24</v>
      </c>
    </row>
    <row r="3347" customFormat="false" ht="12.8" hidden="false" customHeight="false" outlineLevel="0" collapsed="false">
      <c r="A3347" s="293" t="n">
        <v>104789</v>
      </c>
      <c r="B3347" s="294" t="s">
        <v>3686</v>
      </c>
      <c r="C3347" s="293" t="s">
        <v>1914</v>
      </c>
      <c r="D3347" s="295" t="n">
        <v>248.2</v>
      </c>
    </row>
    <row r="3348" customFormat="false" ht="12.8" hidden="false" customHeight="false" outlineLevel="0" collapsed="false">
      <c r="A3348" s="293" t="n">
        <v>104790</v>
      </c>
      <c r="B3348" s="294" t="s">
        <v>3687</v>
      </c>
      <c r="C3348" s="293" t="s">
        <v>1914</v>
      </c>
      <c r="D3348" s="295" t="n">
        <v>119.27</v>
      </c>
    </row>
    <row r="3349" customFormat="false" ht="12.8" hidden="false" customHeight="false" outlineLevel="0" collapsed="false">
      <c r="A3349" s="293" t="n">
        <v>97633</v>
      </c>
      <c r="B3349" s="294" t="s">
        <v>3688</v>
      </c>
      <c r="C3349" s="293" t="s">
        <v>1826</v>
      </c>
      <c r="D3349" s="295" t="n">
        <v>28.33</v>
      </c>
    </row>
    <row r="3350" customFormat="false" ht="12.8" hidden="false" customHeight="false" outlineLevel="0" collapsed="false">
      <c r="A3350" s="293" t="n">
        <v>97634</v>
      </c>
      <c r="B3350" s="294" t="s">
        <v>3689</v>
      </c>
      <c r="C3350" s="293" t="s">
        <v>1826</v>
      </c>
      <c r="D3350" s="295" t="n">
        <v>8.34</v>
      </c>
    </row>
    <row r="3351" customFormat="false" ht="12.8" hidden="false" customHeight="false" outlineLevel="0" collapsed="false">
      <c r="A3351" s="293" t="n">
        <v>97632</v>
      </c>
      <c r="B3351" s="294" t="s">
        <v>3690</v>
      </c>
      <c r="C3351" s="293" t="s">
        <v>1835</v>
      </c>
      <c r="D3351" s="295" t="n">
        <v>3.24</v>
      </c>
    </row>
    <row r="3352" customFormat="false" ht="12.8" hidden="false" customHeight="false" outlineLevel="0" collapsed="false">
      <c r="A3352" s="293" t="n">
        <v>97636</v>
      </c>
      <c r="B3352" s="294" t="s">
        <v>3691</v>
      </c>
      <c r="C3352" s="293" t="s">
        <v>1826</v>
      </c>
      <c r="D3352" s="295" t="n">
        <v>24.46</v>
      </c>
    </row>
    <row r="3353" customFormat="false" ht="12.8" hidden="false" customHeight="false" outlineLevel="0" collapsed="false">
      <c r="A3353" s="293" t="n">
        <v>104797</v>
      </c>
      <c r="B3353" s="294" t="s">
        <v>3692</v>
      </c>
      <c r="C3353" s="293" t="s">
        <v>1835</v>
      </c>
      <c r="D3353" s="295" t="n">
        <v>20</v>
      </c>
    </row>
    <row r="3354" customFormat="false" ht="12.8" hidden="false" customHeight="false" outlineLevel="0" collapsed="false">
      <c r="A3354" s="293" t="n">
        <v>104803</v>
      </c>
      <c r="B3354" s="294" t="s">
        <v>3693</v>
      </c>
      <c r="C3354" s="293" t="s">
        <v>1835</v>
      </c>
      <c r="D3354" s="295" t="n">
        <v>5.9</v>
      </c>
    </row>
    <row r="3355" customFormat="false" ht="12.8" hidden="false" customHeight="false" outlineLevel="0" collapsed="false">
      <c r="A3355" s="293" t="n">
        <v>97664</v>
      </c>
      <c r="B3355" s="294" t="s">
        <v>3694</v>
      </c>
      <c r="C3355" s="293" t="s">
        <v>307</v>
      </c>
      <c r="D3355" s="295" t="n">
        <v>1.93</v>
      </c>
    </row>
    <row r="3356" customFormat="false" ht="12.8" hidden="false" customHeight="false" outlineLevel="0" collapsed="false">
      <c r="A3356" s="293" t="n">
        <v>104801</v>
      </c>
      <c r="B3356" s="294" t="s">
        <v>3695</v>
      </c>
      <c r="C3356" s="293" t="s">
        <v>1826</v>
      </c>
      <c r="D3356" s="295" t="n">
        <v>18.68</v>
      </c>
    </row>
    <row r="3357" customFormat="false" ht="12.8" hidden="false" customHeight="false" outlineLevel="0" collapsed="false">
      <c r="A3357" s="293" t="n">
        <v>97661</v>
      </c>
      <c r="B3357" s="294" t="s">
        <v>3696</v>
      </c>
      <c r="C3357" s="293" t="s">
        <v>1835</v>
      </c>
      <c r="D3357" s="295" t="n">
        <v>0.94</v>
      </c>
    </row>
    <row r="3358" customFormat="false" ht="12.8" hidden="false" customHeight="false" outlineLevel="0" collapsed="false">
      <c r="A3358" s="293" t="n">
        <v>104794</v>
      </c>
      <c r="B3358" s="294" t="s">
        <v>3697</v>
      </c>
      <c r="C3358" s="293" t="s">
        <v>1835</v>
      </c>
      <c r="D3358" s="295" t="n">
        <v>1.29</v>
      </c>
    </row>
    <row r="3359" customFormat="false" ht="12.8" hidden="false" customHeight="false" outlineLevel="0" collapsed="false">
      <c r="A3359" s="293" t="n">
        <v>104795</v>
      </c>
      <c r="B3359" s="294" t="s">
        <v>3698</v>
      </c>
      <c r="C3359" s="293" t="s">
        <v>1835</v>
      </c>
      <c r="D3359" s="295" t="n">
        <v>1.8</v>
      </c>
    </row>
    <row r="3360" customFormat="false" ht="12.8" hidden="false" customHeight="false" outlineLevel="0" collapsed="false">
      <c r="A3360" s="293" t="n">
        <v>104792</v>
      </c>
      <c r="B3360" s="294" t="s">
        <v>3699</v>
      </c>
      <c r="C3360" s="293" t="s">
        <v>1835</v>
      </c>
      <c r="D3360" s="295" t="n">
        <v>0.52</v>
      </c>
    </row>
    <row r="3361" customFormat="false" ht="12.8" hidden="false" customHeight="false" outlineLevel="0" collapsed="false">
      <c r="A3361" s="293" t="n">
        <v>104793</v>
      </c>
      <c r="B3361" s="294" t="s">
        <v>3700</v>
      </c>
      <c r="C3361" s="293" t="s">
        <v>1835</v>
      </c>
      <c r="D3361" s="295" t="n">
        <v>0.72</v>
      </c>
    </row>
    <row r="3362" customFormat="false" ht="12.8" hidden="false" customHeight="false" outlineLevel="0" collapsed="false">
      <c r="A3362" s="293" t="n">
        <v>104800</v>
      </c>
      <c r="B3362" s="294" t="s">
        <v>3701</v>
      </c>
      <c r="C3362" s="293" t="s">
        <v>1835</v>
      </c>
      <c r="D3362" s="295" t="n">
        <v>11.5</v>
      </c>
    </row>
    <row r="3363" customFormat="false" ht="12.8" hidden="false" customHeight="false" outlineLevel="0" collapsed="false">
      <c r="A3363" s="293" t="n">
        <v>97638</v>
      </c>
      <c r="B3363" s="294" t="s">
        <v>3702</v>
      </c>
      <c r="C3363" s="293" t="s">
        <v>1826</v>
      </c>
      <c r="D3363" s="295" t="n">
        <v>10.78</v>
      </c>
    </row>
    <row r="3364" customFormat="false" ht="12.8" hidden="false" customHeight="false" outlineLevel="0" collapsed="false">
      <c r="A3364" s="293" t="n">
        <v>97641</v>
      </c>
      <c r="B3364" s="294" t="s">
        <v>3703</v>
      </c>
      <c r="C3364" s="293" t="s">
        <v>1826</v>
      </c>
      <c r="D3364" s="295" t="n">
        <v>3.43</v>
      </c>
    </row>
    <row r="3365" customFormat="false" ht="12.8" hidden="false" customHeight="false" outlineLevel="0" collapsed="false">
      <c r="A3365" s="293" t="n">
        <v>97640</v>
      </c>
      <c r="B3365" s="294" t="s">
        <v>3704</v>
      </c>
      <c r="C3365" s="293" t="s">
        <v>1826</v>
      </c>
      <c r="D3365" s="295" t="n">
        <v>2.52</v>
      </c>
    </row>
    <row r="3366" customFormat="false" ht="12.8" hidden="false" customHeight="false" outlineLevel="0" collapsed="false">
      <c r="A3366" s="293" t="n">
        <v>97660</v>
      </c>
      <c r="B3366" s="294" t="s">
        <v>3705</v>
      </c>
      <c r="C3366" s="293" t="s">
        <v>307</v>
      </c>
      <c r="D3366" s="295" t="n">
        <v>0.88</v>
      </c>
    </row>
    <row r="3367" customFormat="false" ht="12.8" hidden="false" customHeight="false" outlineLevel="0" collapsed="false">
      <c r="A3367" s="293" t="n">
        <v>97645</v>
      </c>
      <c r="B3367" s="294" t="s">
        <v>3706</v>
      </c>
      <c r="C3367" s="293" t="s">
        <v>1826</v>
      </c>
      <c r="D3367" s="295" t="n">
        <v>30.57</v>
      </c>
    </row>
    <row r="3368" customFormat="false" ht="12.8" hidden="false" customHeight="false" outlineLevel="0" collapsed="false">
      <c r="A3368" s="293" t="n">
        <v>97663</v>
      </c>
      <c r="B3368" s="294" t="s">
        <v>3707</v>
      </c>
      <c r="C3368" s="293" t="s">
        <v>307</v>
      </c>
      <c r="D3368" s="295" t="n">
        <v>15.55</v>
      </c>
    </row>
    <row r="3369" customFormat="false" ht="12.8" hidden="false" customHeight="false" outlineLevel="0" collapsed="false">
      <c r="A3369" s="293" t="n">
        <v>97665</v>
      </c>
      <c r="B3369" s="294" t="s">
        <v>3708</v>
      </c>
      <c r="C3369" s="293" t="s">
        <v>307</v>
      </c>
      <c r="D3369" s="295" t="n">
        <v>2.4</v>
      </c>
    </row>
    <row r="3370" customFormat="false" ht="12.8" hidden="false" customHeight="false" outlineLevel="0" collapsed="false">
      <c r="A3370" s="293" t="n">
        <v>97666</v>
      </c>
      <c r="B3370" s="294" t="s">
        <v>3709</v>
      </c>
      <c r="C3370" s="293" t="s">
        <v>307</v>
      </c>
      <c r="D3370" s="295" t="n">
        <v>11.33</v>
      </c>
    </row>
    <row r="3371" customFormat="false" ht="12.8" hidden="false" customHeight="false" outlineLevel="0" collapsed="false">
      <c r="A3371" s="293" t="n">
        <v>97635</v>
      </c>
      <c r="B3371" s="294" t="s">
        <v>3710</v>
      </c>
      <c r="C3371" s="293" t="s">
        <v>1826</v>
      </c>
      <c r="D3371" s="295" t="n">
        <v>19.88</v>
      </c>
    </row>
    <row r="3372" customFormat="false" ht="12.8" hidden="false" customHeight="false" outlineLevel="0" collapsed="false">
      <c r="A3372" s="293" t="n">
        <v>97643</v>
      </c>
      <c r="B3372" s="294" t="s">
        <v>3711</v>
      </c>
      <c r="C3372" s="293" t="s">
        <v>1826</v>
      </c>
      <c r="D3372" s="295" t="n">
        <v>32.21</v>
      </c>
    </row>
    <row r="3373" customFormat="false" ht="12.8" hidden="false" customHeight="false" outlineLevel="0" collapsed="false">
      <c r="A3373" s="293" t="n">
        <v>104799</v>
      </c>
      <c r="B3373" s="294" t="s">
        <v>3712</v>
      </c>
      <c r="C3373" s="293" t="s">
        <v>1826</v>
      </c>
      <c r="D3373" s="295" t="n">
        <v>13.89</v>
      </c>
    </row>
    <row r="3374" customFormat="false" ht="12.8" hidden="false" customHeight="false" outlineLevel="0" collapsed="false">
      <c r="A3374" s="293" t="n">
        <v>97639</v>
      </c>
      <c r="B3374" s="294" t="s">
        <v>3713</v>
      </c>
      <c r="C3374" s="293" t="s">
        <v>1826</v>
      </c>
      <c r="D3374" s="295" t="n">
        <v>25.57</v>
      </c>
    </row>
    <row r="3375" customFormat="false" ht="12.8" hidden="false" customHeight="false" outlineLevel="0" collapsed="false">
      <c r="A3375" s="293" t="n">
        <v>97644</v>
      </c>
      <c r="B3375" s="294" t="s">
        <v>3714</v>
      </c>
      <c r="C3375" s="293" t="s">
        <v>1826</v>
      </c>
      <c r="D3375" s="295" t="n">
        <v>11.84</v>
      </c>
    </row>
    <row r="3376" customFormat="false" ht="12.8" hidden="false" customHeight="false" outlineLevel="0" collapsed="false">
      <c r="A3376" s="293" t="n">
        <v>97648</v>
      </c>
      <c r="B3376" s="294" t="s">
        <v>3715</v>
      </c>
      <c r="C3376" s="293" t="s">
        <v>1826</v>
      </c>
      <c r="D3376" s="295" t="n">
        <v>2.6</v>
      </c>
    </row>
    <row r="3377" customFormat="false" ht="12.8" hidden="false" customHeight="false" outlineLevel="0" collapsed="false">
      <c r="A3377" s="293" t="n">
        <v>104798</v>
      </c>
      <c r="B3377" s="294" t="s">
        <v>3716</v>
      </c>
      <c r="C3377" s="293" t="s">
        <v>307</v>
      </c>
      <c r="D3377" s="295" t="n">
        <v>17.69</v>
      </c>
    </row>
    <row r="3378" customFormat="false" ht="12.8" hidden="false" customHeight="false" outlineLevel="0" collapsed="false">
      <c r="A3378" s="293" t="n">
        <v>97637</v>
      </c>
      <c r="B3378" s="294" t="s">
        <v>3717</v>
      </c>
      <c r="C3378" s="293" t="s">
        <v>1826</v>
      </c>
      <c r="D3378" s="295" t="n">
        <v>3.7</v>
      </c>
    </row>
    <row r="3379" customFormat="false" ht="12.8" hidden="false" customHeight="false" outlineLevel="0" collapsed="false">
      <c r="A3379" s="293" t="n">
        <v>104802</v>
      </c>
      <c r="B3379" s="294" t="s">
        <v>3718</v>
      </c>
      <c r="C3379" s="293" t="s">
        <v>1826</v>
      </c>
      <c r="D3379" s="295" t="n">
        <v>12.43</v>
      </c>
    </row>
    <row r="3380" customFormat="false" ht="12.8" hidden="false" customHeight="false" outlineLevel="0" collapsed="false">
      <c r="A3380" s="293" t="n">
        <v>97647</v>
      </c>
      <c r="B3380" s="294" t="s">
        <v>3719</v>
      </c>
      <c r="C3380" s="293" t="s">
        <v>1826</v>
      </c>
      <c r="D3380" s="295" t="n">
        <v>4.52</v>
      </c>
    </row>
    <row r="3381" customFormat="false" ht="12.8" hidden="false" customHeight="false" outlineLevel="0" collapsed="false">
      <c r="A3381" s="293" t="n">
        <v>97649</v>
      </c>
      <c r="B3381" s="294" t="s">
        <v>3720</v>
      </c>
      <c r="C3381" s="293" t="s">
        <v>1826</v>
      </c>
      <c r="D3381" s="295" t="n">
        <v>5.62</v>
      </c>
    </row>
    <row r="3382" customFormat="false" ht="12.8" hidden="false" customHeight="false" outlineLevel="0" collapsed="false">
      <c r="A3382" s="293" t="n">
        <v>97652</v>
      </c>
      <c r="B3382" s="294" t="s">
        <v>3721</v>
      </c>
      <c r="C3382" s="293" t="s">
        <v>307</v>
      </c>
      <c r="D3382" s="295" t="n">
        <v>241.12</v>
      </c>
    </row>
    <row r="3383" customFormat="false" ht="12.8" hidden="false" customHeight="false" outlineLevel="0" collapsed="false">
      <c r="A3383" s="293" t="n">
        <v>97654</v>
      </c>
      <c r="B3383" s="294" t="s">
        <v>3722</v>
      </c>
      <c r="C3383" s="293" t="s">
        <v>307</v>
      </c>
      <c r="D3383" s="295" t="n">
        <v>205.02</v>
      </c>
    </row>
    <row r="3384" customFormat="false" ht="12.8" hidden="false" customHeight="false" outlineLevel="0" collapsed="false">
      <c r="A3384" s="293" t="n">
        <v>97651</v>
      </c>
      <c r="B3384" s="294" t="s">
        <v>3723</v>
      </c>
      <c r="C3384" s="293" t="s">
        <v>307</v>
      </c>
      <c r="D3384" s="295" t="n">
        <v>106.37</v>
      </c>
    </row>
    <row r="3385" customFormat="false" ht="12.8" hidden="false" customHeight="false" outlineLevel="0" collapsed="false">
      <c r="A3385" s="293" t="n">
        <v>97653</v>
      </c>
      <c r="B3385" s="294" t="s">
        <v>3724</v>
      </c>
      <c r="C3385" s="293" t="s">
        <v>307</v>
      </c>
      <c r="D3385" s="295" t="n">
        <v>160.91</v>
      </c>
    </row>
    <row r="3386" customFormat="false" ht="12.8" hidden="false" customHeight="false" outlineLevel="0" collapsed="false">
      <c r="A3386" s="293" t="n">
        <v>97657</v>
      </c>
      <c r="B3386" s="294" t="s">
        <v>3725</v>
      </c>
      <c r="C3386" s="293" t="s">
        <v>307</v>
      </c>
      <c r="D3386" s="295" t="n">
        <v>749.11</v>
      </c>
    </row>
    <row r="3387" customFormat="false" ht="12.8" hidden="false" customHeight="false" outlineLevel="0" collapsed="false">
      <c r="A3387" s="293" t="n">
        <v>97659</v>
      </c>
      <c r="B3387" s="294" t="s">
        <v>3726</v>
      </c>
      <c r="C3387" s="293" t="s">
        <v>307</v>
      </c>
      <c r="D3387" s="295" t="n">
        <v>347.89</v>
      </c>
    </row>
    <row r="3388" customFormat="false" ht="12.8" hidden="false" customHeight="false" outlineLevel="0" collapsed="false">
      <c r="A3388" s="293" t="n">
        <v>97656</v>
      </c>
      <c r="B3388" s="294" t="s">
        <v>3727</v>
      </c>
      <c r="C3388" s="293" t="s">
        <v>307</v>
      </c>
      <c r="D3388" s="295" t="n">
        <v>377.94</v>
      </c>
    </row>
    <row r="3389" customFormat="false" ht="12.8" hidden="false" customHeight="false" outlineLevel="0" collapsed="false">
      <c r="A3389" s="293" t="n">
        <v>97658</v>
      </c>
      <c r="B3389" s="294" t="s">
        <v>3728</v>
      </c>
      <c r="C3389" s="293" t="s">
        <v>307</v>
      </c>
      <c r="D3389" s="295" t="n">
        <v>248.9</v>
      </c>
    </row>
    <row r="3390" customFormat="false" ht="12.8" hidden="false" customHeight="false" outlineLevel="0" collapsed="false">
      <c r="A3390" s="293" t="n">
        <v>97650</v>
      </c>
      <c r="B3390" s="294" t="s">
        <v>3729</v>
      </c>
      <c r="C3390" s="293" t="s">
        <v>1826</v>
      </c>
      <c r="D3390" s="295" t="n">
        <v>9.76</v>
      </c>
    </row>
    <row r="3391" customFormat="false" ht="12.8" hidden="false" customHeight="false" outlineLevel="0" collapsed="false">
      <c r="A3391" s="293" t="n">
        <v>97642</v>
      </c>
      <c r="B3391" s="294" t="s">
        <v>3730</v>
      </c>
      <c r="C3391" s="293" t="s">
        <v>1826</v>
      </c>
      <c r="D3391" s="295" t="n">
        <v>3.6</v>
      </c>
    </row>
    <row r="3392" customFormat="false" ht="12.8" hidden="false" customHeight="false" outlineLevel="0" collapsed="false">
      <c r="A3392" s="293" t="n">
        <v>97655</v>
      </c>
      <c r="B3392" s="294" t="s">
        <v>3731</v>
      </c>
      <c r="C3392" s="293" t="s">
        <v>1826</v>
      </c>
      <c r="D3392" s="295" t="n">
        <v>40.65</v>
      </c>
    </row>
    <row r="3393" customFormat="false" ht="12.8" hidden="false" customHeight="false" outlineLevel="0" collapsed="false">
      <c r="A3393" s="293" t="n">
        <v>97662</v>
      </c>
      <c r="B3393" s="294" t="s">
        <v>3732</v>
      </c>
      <c r="C3393" s="293" t="s">
        <v>1835</v>
      </c>
      <c r="D3393" s="295" t="n">
        <v>0.62</v>
      </c>
    </row>
    <row r="3394" customFormat="false" ht="12.8" hidden="false" customHeight="false" outlineLevel="0" collapsed="false">
      <c r="A3394" s="293" t="n">
        <v>97646</v>
      </c>
      <c r="B3394" s="294" t="s">
        <v>3733</v>
      </c>
      <c r="C3394" s="293" t="s">
        <v>1826</v>
      </c>
      <c r="D3394" s="295" t="s">
        <v>1832</v>
      </c>
    </row>
    <row r="3395" customFormat="false" ht="12.8" hidden="false" customHeight="false" outlineLevel="0" collapsed="false">
      <c r="A3395" s="293" t="n">
        <v>92712</v>
      </c>
      <c r="B3395" s="294" t="s">
        <v>3734</v>
      </c>
      <c r="C3395" s="293" t="s">
        <v>3735</v>
      </c>
      <c r="D3395" s="295" t="n">
        <v>0.23</v>
      </c>
    </row>
    <row r="3396" customFormat="false" ht="12.8" hidden="false" customHeight="false" outlineLevel="0" collapsed="false">
      <c r="A3396" s="293" t="n">
        <v>92713</v>
      </c>
      <c r="B3396" s="294" t="s">
        <v>3736</v>
      </c>
      <c r="C3396" s="293" t="s">
        <v>3735</v>
      </c>
      <c r="D3396" s="295" t="n">
        <v>0.05</v>
      </c>
    </row>
    <row r="3397" customFormat="false" ht="12.8" hidden="false" customHeight="false" outlineLevel="0" collapsed="false">
      <c r="A3397" s="293" t="n">
        <v>92714</v>
      </c>
      <c r="B3397" s="294" t="s">
        <v>3737</v>
      </c>
      <c r="C3397" s="293" t="s">
        <v>3735</v>
      </c>
      <c r="D3397" s="295" t="n">
        <v>0.28</v>
      </c>
    </row>
    <row r="3398" customFormat="false" ht="12.8" hidden="false" customHeight="false" outlineLevel="0" collapsed="false">
      <c r="A3398" s="293" t="n">
        <v>92715</v>
      </c>
      <c r="B3398" s="294" t="s">
        <v>3738</v>
      </c>
      <c r="C3398" s="293" t="s">
        <v>3735</v>
      </c>
      <c r="D3398" s="295" t="n">
        <v>99.09</v>
      </c>
    </row>
    <row r="3399" customFormat="false" ht="12.8" hidden="false" customHeight="false" outlineLevel="0" collapsed="false">
      <c r="A3399" s="293" t="n">
        <v>103663</v>
      </c>
      <c r="B3399" s="294" t="s">
        <v>3739</v>
      </c>
      <c r="C3399" s="293" t="s">
        <v>3735</v>
      </c>
      <c r="D3399" s="295" t="s">
        <v>1832</v>
      </c>
    </row>
    <row r="3400" customFormat="false" ht="12.8" hidden="false" customHeight="false" outlineLevel="0" collapsed="false">
      <c r="A3400" s="293" t="n">
        <v>104390</v>
      </c>
      <c r="B3400" s="294" t="s">
        <v>3740</v>
      </c>
      <c r="C3400" s="293" t="s">
        <v>3735</v>
      </c>
      <c r="D3400" s="295" t="s">
        <v>1832</v>
      </c>
    </row>
    <row r="3401" customFormat="false" ht="12.8" hidden="false" customHeight="false" outlineLevel="0" collapsed="false">
      <c r="A3401" s="293" t="n">
        <v>103664</v>
      </c>
      <c r="B3401" s="294" t="s">
        <v>3741</v>
      </c>
      <c r="C3401" s="293" t="s">
        <v>3735</v>
      </c>
      <c r="D3401" s="295" t="s">
        <v>1832</v>
      </c>
    </row>
    <row r="3402" customFormat="false" ht="12.8" hidden="false" customHeight="false" outlineLevel="0" collapsed="false">
      <c r="A3402" s="293" t="n">
        <v>104451</v>
      </c>
      <c r="B3402" s="294" t="s">
        <v>3742</v>
      </c>
      <c r="C3402" s="293" t="s">
        <v>3735</v>
      </c>
      <c r="D3402" s="295" t="s">
        <v>1832</v>
      </c>
    </row>
    <row r="3403" customFormat="false" ht="12.8" hidden="false" customHeight="false" outlineLevel="0" collapsed="false">
      <c r="A3403" s="293" t="n">
        <v>103666</v>
      </c>
      <c r="B3403" s="294" t="s">
        <v>3743</v>
      </c>
      <c r="C3403" s="293" t="s">
        <v>3735</v>
      </c>
      <c r="D3403" s="295" t="n">
        <v>134.49</v>
      </c>
    </row>
    <row r="3404" customFormat="false" ht="12.8" hidden="false" customHeight="false" outlineLevel="0" collapsed="false">
      <c r="A3404" s="293" t="n">
        <v>89212</v>
      </c>
      <c r="B3404" s="294" t="s">
        <v>3744</v>
      </c>
      <c r="C3404" s="293" t="s">
        <v>3735</v>
      </c>
      <c r="D3404" s="295" t="n">
        <v>29.76</v>
      </c>
    </row>
    <row r="3405" customFormat="false" ht="12.8" hidden="false" customHeight="false" outlineLevel="0" collapsed="false">
      <c r="A3405" s="293" t="n">
        <v>89213</v>
      </c>
      <c r="B3405" s="294" t="s">
        <v>3745</v>
      </c>
      <c r="C3405" s="293" t="s">
        <v>3735</v>
      </c>
      <c r="D3405" s="295" t="n">
        <v>9.18</v>
      </c>
    </row>
    <row r="3406" customFormat="false" ht="12.8" hidden="false" customHeight="false" outlineLevel="0" collapsed="false">
      <c r="A3406" s="293" t="n">
        <v>89214</v>
      </c>
      <c r="B3406" s="294" t="s">
        <v>3746</v>
      </c>
      <c r="C3406" s="293" t="s">
        <v>3735</v>
      </c>
      <c r="D3406" s="295" t="n">
        <v>27.94</v>
      </c>
    </row>
    <row r="3407" customFormat="false" ht="12.8" hidden="false" customHeight="false" outlineLevel="0" collapsed="false">
      <c r="A3407" s="293" t="n">
        <v>89215</v>
      </c>
      <c r="B3407" s="294" t="s">
        <v>3747</v>
      </c>
      <c r="C3407" s="293" t="s">
        <v>3735</v>
      </c>
      <c r="D3407" s="295" t="n">
        <v>92.03</v>
      </c>
    </row>
    <row r="3408" customFormat="false" ht="12.8" hidden="false" customHeight="false" outlineLevel="0" collapsed="false">
      <c r="A3408" s="293" t="n">
        <v>87441</v>
      </c>
      <c r="B3408" s="294" t="s">
        <v>3748</v>
      </c>
      <c r="C3408" s="293" t="s">
        <v>3735</v>
      </c>
      <c r="D3408" s="295" t="n">
        <v>0.41</v>
      </c>
    </row>
    <row r="3409" customFormat="false" ht="12.8" hidden="false" customHeight="false" outlineLevel="0" collapsed="false">
      <c r="A3409" s="293" t="n">
        <v>87442</v>
      </c>
      <c r="B3409" s="294" t="s">
        <v>3749</v>
      </c>
      <c r="C3409" s="293" t="s">
        <v>3735</v>
      </c>
      <c r="D3409" s="295" t="n">
        <v>0.09</v>
      </c>
    </row>
    <row r="3410" customFormat="false" ht="12.8" hidden="false" customHeight="false" outlineLevel="0" collapsed="false">
      <c r="A3410" s="293" t="n">
        <v>87443</v>
      </c>
      <c r="B3410" s="294" t="s">
        <v>3750</v>
      </c>
      <c r="C3410" s="293" t="s">
        <v>3735</v>
      </c>
      <c r="D3410" s="295" t="n">
        <v>0.52</v>
      </c>
    </row>
    <row r="3411" customFormat="false" ht="12.8" hidden="false" customHeight="false" outlineLevel="0" collapsed="false">
      <c r="A3411" s="293" t="n">
        <v>87444</v>
      </c>
      <c r="B3411" s="294" t="s">
        <v>3751</v>
      </c>
      <c r="C3411" s="293" t="s">
        <v>3735</v>
      </c>
      <c r="D3411" s="295" t="n">
        <v>4.15</v>
      </c>
    </row>
    <row r="3412" customFormat="false" ht="12.8" hidden="false" customHeight="false" outlineLevel="0" collapsed="false">
      <c r="A3412" s="293" t="n">
        <v>93229</v>
      </c>
      <c r="B3412" s="294" t="s">
        <v>3752</v>
      </c>
      <c r="C3412" s="293" t="s">
        <v>3735</v>
      </c>
      <c r="D3412" s="295" t="n">
        <v>0.38</v>
      </c>
    </row>
    <row r="3413" customFormat="false" ht="12.8" hidden="false" customHeight="false" outlineLevel="0" collapsed="false">
      <c r="A3413" s="293" t="n">
        <v>93230</v>
      </c>
      <c r="B3413" s="294" t="s">
        <v>3753</v>
      </c>
      <c r="C3413" s="293" t="s">
        <v>3735</v>
      </c>
      <c r="D3413" s="295" t="n">
        <v>0.08</v>
      </c>
    </row>
    <row r="3414" customFormat="false" ht="12.8" hidden="false" customHeight="false" outlineLevel="0" collapsed="false">
      <c r="A3414" s="293" t="n">
        <v>93231</v>
      </c>
      <c r="B3414" s="294" t="s">
        <v>3754</v>
      </c>
      <c r="C3414" s="293" t="s">
        <v>3735</v>
      </c>
      <c r="D3414" s="295" t="n">
        <v>0.47</v>
      </c>
    </row>
    <row r="3415" customFormat="false" ht="12.8" hidden="false" customHeight="false" outlineLevel="0" collapsed="false">
      <c r="A3415" s="293" t="n">
        <v>93232</v>
      </c>
      <c r="B3415" s="294" t="s">
        <v>3755</v>
      </c>
      <c r="C3415" s="293" t="s">
        <v>3735</v>
      </c>
      <c r="D3415" s="295" t="n">
        <v>4.64</v>
      </c>
    </row>
    <row r="3416" customFormat="false" ht="12.8" hidden="false" customHeight="false" outlineLevel="0" collapsed="false">
      <c r="A3416" s="293" t="n">
        <v>102948</v>
      </c>
      <c r="B3416" s="294" t="s">
        <v>3756</v>
      </c>
      <c r="C3416" s="293" t="s">
        <v>3735</v>
      </c>
      <c r="D3416" s="295" t="s">
        <v>1832</v>
      </c>
    </row>
    <row r="3417" customFormat="false" ht="12.8" hidden="false" customHeight="false" outlineLevel="0" collapsed="false">
      <c r="A3417" s="293" t="n">
        <v>102949</v>
      </c>
      <c r="B3417" s="294" t="s">
        <v>3757</v>
      </c>
      <c r="C3417" s="293" t="s">
        <v>3735</v>
      </c>
      <c r="D3417" s="295" t="s">
        <v>1832</v>
      </c>
    </row>
    <row r="3418" customFormat="false" ht="12.8" hidden="false" customHeight="false" outlineLevel="0" collapsed="false">
      <c r="A3418" s="293" t="n">
        <v>102950</v>
      </c>
      <c r="B3418" s="294" t="s">
        <v>3758</v>
      </c>
      <c r="C3418" s="293" t="s">
        <v>3735</v>
      </c>
      <c r="D3418" s="295" t="s">
        <v>1832</v>
      </c>
    </row>
    <row r="3419" customFormat="false" ht="12.8" hidden="false" customHeight="false" outlineLevel="0" collapsed="false">
      <c r="A3419" s="293" t="n">
        <v>102951</v>
      </c>
      <c r="B3419" s="294" t="s">
        <v>3759</v>
      </c>
      <c r="C3419" s="293" t="s">
        <v>3735</v>
      </c>
      <c r="D3419" s="295" t="n">
        <v>0.58</v>
      </c>
    </row>
    <row r="3420" customFormat="false" ht="12.8" hidden="false" customHeight="false" outlineLevel="0" collapsed="false">
      <c r="A3420" s="293" t="n">
        <v>88826</v>
      </c>
      <c r="B3420" s="294" t="s">
        <v>3760</v>
      </c>
      <c r="C3420" s="293" t="s">
        <v>3735</v>
      </c>
      <c r="D3420" s="295" t="n">
        <v>0.3</v>
      </c>
    </row>
    <row r="3421" customFormat="false" ht="12.8" hidden="false" customHeight="false" outlineLevel="0" collapsed="false">
      <c r="A3421" s="293" t="n">
        <v>88827</v>
      </c>
      <c r="B3421" s="294" t="s">
        <v>3761</v>
      </c>
      <c r="C3421" s="293" t="s">
        <v>3735</v>
      </c>
      <c r="D3421" s="295" t="n">
        <v>0.07</v>
      </c>
    </row>
    <row r="3422" customFormat="false" ht="12.8" hidden="false" customHeight="false" outlineLevel="0" collapsed="false">
      <c r="A3422" s="293" t="n">
        <v>88828</v>
      </c>
      <c r="B3422" s="294" t="s">
        <v>3762</v>
      </c>
      <c r="C3422" s="293" t="s">
        <v>3735</v>
      </c>
      <c r="D3422" s="295" t="n">
        <v>0.33</v>
      </c>
    </row>
    <row r="3423" customFormat="false" ht="12.8" hidden="false" customHeight="false" outlineLevel="0" collapsed="false">
      <c r="A3423" s="293" t="n">
        <v>88829</v>
      </c>
      <c r="B3423" s="294" t="s">
        <v>3763</v>
      </c>
      <c r="C3423" s="293" t="s">
        <v>3735</v>
      </c>
      <c r="D3423" s="295" t="n">
        <v>1.16</v>
      </c>
    </row>
    <row r="3424" customFormat="false" ht="12.8" hidden="false" customHeight="false" outlineLevel="0" collapsed="false">
      <c r="A3424" s="293" t="n">
        <v>89221</v>
      </c>
      <c r="B3424" s="294" t="s">
        <v>3764</v>
      </c>
      <c r="C3424" s="293" t="s">
        <v>3735</v>
      </c>
      <c r="D3424" s="295" t="n">
        <v>1.24</v>
      </c>
    </row>
    <row r="3425" customFormat="false" ht="12.8" hidden="false" customHeight="false" outlineLevel="0" collapsed="false">
      <c r="A3425" s="293" t="n">
        <v>89222</v>
      </c>
      <c r="B3425" s="294" t="s">
        <v>3765</v>
      </c>
      <c r="C3425" s="293" t="s">
        <v>3735</v>
      </c>
      <c r="D3425" s="295" t="n">
        <v>0.28</v>
      </c>
    </row>
    <row r="3426" customFormat="false" ht="12.8" hidden="false" customHeight="false" outlineLevel="0" collapsed="false">
      <c r="A3426" s="293" t="n">
        <v>89223</v>
      </c>
      <c r="B3426" s="294" t="s">
        <v>3766</v>
      </c>
      <c r="C3426" s="293" t="s">
        <v>3735</v>
      </c>
      <c r="D3426" s="295" t="n">
        <v>1.35</v>
      </c>
    </row>
    <row r="3427" customFormat="false" ht="12.8" hidden="false" customHeight="false" outlineLevel="0" collapsed="false">
      <c r="A3427" s="293" t="n">
        <v>89224</v>
      </c>
      <c r="B3427" s="294" t="s">
        <v>3767</v>
      </c>
      <c r="C3427" s="293" t="s">
        <v>3735</v>
      </c>
      <c r="D3427" s="295" t="n">
        <v>2.32</v>
      </c>
    </row>
    <row r="3428" customFormat="false" ht="12.8" hidden="false" customHeight="false" outlineLevel="0" collapsed="false">
      <c r="A3428" s="293" t="n">
        <v>89274</v>
      </c>
      <c r="B3428" s="294" t="s">
        <v>3768</v>
      </c>
      <c r="C3428" s="293" t="s">
        <v>3735</v>
      </c>
      <c r="D3428" s="295" t="n">
        <v>1.51</v>
      </c>
    </row>
    <row r="3429" customFormat="false" ht="12.8" hidden="false" customHeight="false" outlineLevel="0" collapsed="false">
      <c r="A3429" s="293" t="n">
        <v>89275</v>
      </c>
      <c r="B3429" s="294" t="s">
        <v>3769</v>
      </c>
      <c r="C3429" s="293" t="s">
        <v>3735</v>
      </c>
      <c r="D3429" s="295" t="n">
        <v>0.34</v>
      </c>
    </row>
    <row r="3430" customFormat="false" ht="12.8" hidden="false" customHeight="false" outlineLevel="0" collapsed="false">
      <c r="A3430" s="293" t="n">
        <v>89276</v>
      </c>
      <c r="B3430" s="294" t="s">
        <v>3770</v>
      </c>
      <c r="C3430" s="293" t="s">
        <v>3735</v>
      </c>
      <c r="D3430" s="295" t="n">
        <v>1.88</v>
      </c>
    </row>
    <row r="3431" customFormat="false" ht="12.8" hidden="false" customHeight="false" outlineLevel="0" collapsed="false">
      <c r="A3431" s="293" t="n">
        <v>89277</v>
      </c>
      <c r="B3431" s="294" t="s">
        <v>3771</v>
      </c>
      <c r="C3431" s="293" t="s">
        <v>3735</v>
      </c>
      <c r="D3431" s="295" t="n">
        <v>8.3</v>
      </c>
    </row>
    <row r="3432" customFormat="false" ht="12.8" hidden="false" customHeight="false" outlineLevel="0" collapsed="false">
      <c r="A3432" s="293" t="n">
        <v>90646</v>
      </c>
      <c r="B3432" s="294" t="s">
        <v>3772</v>
      </c>
      <c r="C3432" s="293" t="s">
        <v>3735</v>
      </c>
      <c r="D3432" s="295" t="n">
        <v>0.9</v>
      </c>
    </row>
    <row r="3433" customFormat="false" ht="12.8" hidden="false" customHeight="false" outlineLevel="0" collapsed="false">
      <c r="A3433" s="293" t="n">
        <v>90647</v>
      </c>
      <c r="B3433" s="294" t="s">
        <v>3773</v>
      </c>
      <c r="C3433" s="293" t="s">
        <v>3735</v>
      </c>
      <c r="D3433" s="295" t="n">
        <v>0.2</v>
      </c>
    </row>
    <row r="3434" customFormat="false" ht="12.8" hidden="false" customHeight="false" outlineLevel="0" collapsed="false">
      <c r="A3434" s="293" t="n">
        <v>90648</v>
      </c>
      <c r="B3434" s="294" t="s">
        <v>3774</v>
      </c>
      <c r="C3434" s="293" t="s">
        <v>3735</v>
      </c>
      <c r="D3434" s="295" t="n">
        <v>0.98</v>
      </c>
    </row>
    <row r="3435" customFormat="false" ht="12.8" hidden="false" customHeight="false" outlineLevel="0" collapsed="false">
      <c r="A3435" s="293" t="n">
        <v>90649</v>
      </c>
      <c r="B3435" s="294" t="s">
        <v>3775</v>
      </c>
      <c r="C3435" s="293" t="s">
        <v>3735</v>
      </c>
      <c r="D3435" s="295" t="n">
        <v>9.03</v>
      </c>
    </row>
    <row r="3436" customFormat="false" ht="12.8" hidden="false" customHeight="false" outlineLevel="0" collapsed="false">
      <c r="A3436" s="293" t="n">
        <v>106096</v>
      </c>
      <c r="B3436" s="294" t="s">
        <v>3776</v>
      </c>
      <c r="C3436" s="293" t="s">
        <v>3735</v>
      </c>
      <c r="D3436" s="295" t="s">
        <v>1832</v>
      </c>
    </row>
    <row r="3437" customFormat="false" ht="12.8" hidden="false" customHeight="false" outlineLevel="0" collapsed="false">
      <c r="A3437" s="293" t="n">
        <v>106097</v>
      </c>
      <c r="B3437" s="294" t="s">
        <v>3777</v>
      </c>
      <c r="C3437" s="293" t="s">
        <v>3735</v>
      </c>
      <c r="D3437" s="295" t="s">
        <v>1832</v>
      </c>
    </row>
    <row r="3438" customFormat="false" ht="12.8" hidden="false" customHeight="false" outlineLevel="0" collapsed="false">
      <c r="A3438" s="293" t="n">
        <v>106098</v>
      </c>
      <c r="B3438" s="294" t="s">
        <v>3778</v>
      </c>
      <c r="C3438" s="293" t="s">
        <v>3735</v>
      </c>
      <c r="D3438" s="295" t="s">
        <v>1832</v>
      </c>
    </row>
    <row r="3439" customFormat="false" ht="12.8" hidden="false" customHeight="false" outlineLevel="0" collapsed="false">
      <c r="A3439" s="293" t="n">
        <v>106099</v>
      </c>
      <c r="B3439" s="294" t="s">
        <v>3779</v>
      </c>
      <c r="C3439" s="293" t="s">
        <v>3735</v>
      </c>
      <c r="D3439" s="295" t="n">
        <v>0.97</v>
      </c>
    </row>
    <row r="3440" customFormat="false" ht="12.8" hidden="false" customHeight="false" outlineLevel="0" collapsed="false">
      <c r="A3440" s="293" t="n">
        <v>90652</v>
      </c>
      <c r="B3440" s="294" t="s">
        <v>3780</v>
      </c>
      <c r="C3440" s="293" t="s">
        <v>3735</v>
      </c>
      <c r="D3440" s="295" t="n">
        <v>3.72</v>
      </c>
    </row>
    <row r="3441" customFormat="false" ht="12.8" hidden="false" customHeight="false" outlineLevel="0" collapsed="false">
      <c r="A3441" s="293" t="n">
        <v>90653</v>
      </c>
      <c r="B3441" s="294" t="s">
        <v>3781</v>
      </c>
      <c r="C3441" s="293" t="s">
        <v>3735</v>
      </c>
      <c r="D3441" s="295" t="n">
        <v>0.86</v>
      </c>
    </row>
    <row r="3442" customFormat="false" ht="12.8" hidden="false" customHeight="false" outlineLevel="0" collapsed="false">
      <c r="A3442" s="293" t="n">
        <v>90654</v>
      </c>
      <c r="B3442" s="294" t="s">
        <v>3782</v>
      </c>
      <c r="C3442" s="293" t="s">
        <v>3735</v>
      </c>
      <c r="D3442" s="295" t="n">
        <v>4.07</v>
      </c>
    </row>
    <row r="3443" customFormat="false" ht="12.8" hidden="false" customHeight="false" outlineLevel="0" collapsed="false">
      <c r="A3443" s="293" t="n">
        <v>90655</v>
      </c>
      <c r="B3443" s="294" t="s">
        <v>3783</v>
      </c>
      <c r="C3443" s="293" t="s">
        <v>3735</v>
      </c>
      <c r="D3443" s="295" t="n">
        <v>5.94</v>
      </c>
    </row>
    <row r="3444" customFormat="false" ht="12.8" hidden="false" customHeight="false" outlineLevel="0" collapsed="false">
      <c r="A3444" s="293" t="n">
        <v>90658</v>
      </c>
      <c r="B3444" s="294" t="s">
        <v>3784</v>
      </c>
      <c r="C3444" s="293" t="s">
        <v>3735</v>
      </c>
      <c r="D3444" s="295" t="n">
        <v>3.99</v>
      </c>
    </row>
    <row r="3445" customFormat="false" ht="12.8" hidden="false" customHeight="false" outlineLevel="0" collapsed="false">
      <c r="A3445" s="293" t="n">
        <v>90659</v>
      </c>
      <c r="B3445" s="294" t="s">
        <v>3785</v>
      </c>
      <c r="C3445" s="293" t="s">
        <v>3735</v>
      </c>
      <c r="D3445" s="295" t="n">
        <v>0.92</v>
      </c>
    </row>
    <row r="3446" customFormat="false" ht="12.8" hidden="false" customHeight="false" outlineLevel="0" collapsed="false">
      <c r="A3446" s="293" t="n">
        <v>90660</v>
      </c>
      <c r="B3446" s="294" t="s">
        <v>3786</v>
      </c>
      <c r="C3446" s="293" t="s">
        <v>3735</v>
      </c>
      <c r="D3446" s="295" t="n">
        <v>4.36</v>
      </c>
    </row>
    <row r="3447" customFormat="false" ht="12.8" hidden="false" customHeight="false" outlineLevel="0" collapsed="false">
      <c r="A3447" s="293" t="n">
        <v>90661</v>
      </c>
      <c r="B3447" s="294" t="s">
        <v>3787</v>
      </c>
      <c r="C3447" s="293" t="s">
        <v>3735</v>
      </c>
      <c r="D3447" s="295" t="n">
        <v>5.94</v>
      </c>
    </row>
    <row r="3448" customFormat="false" ht="12.8" hidden="false" customHeight="false" outlineLevel="0" collapsed="false">
      <c r="A3448" s="293" t="n">
        <v>89019</v>
      </c>
      <c r="B3448" s="294" t="s">
        <v>3788</v>
      </c>
      <c r="C3448" s="293" t="s">
        <v>3735</v>
      </c>
      <c r="D3448" s="295" t="n">
        <v>0.31</v>
      </c>
    </row>
    <row r="3449" customFormat="false" ht="12.8" hidden="false" customHeight="false" outlineLevel="0" collapsed="false">
      <c r="A3449" s="293" t="n">
        <v>89020</v>
      </c>
      <c r="B3449" s="294" t="s">
        <v>3789</v>
      </c>
      <c r="C3449" s="293" t="s">
        <v>3735</v>
      </c>
      <c r="D3449" s="295" t="n">
        <v>0.07</v>
      </c>
    </row>
    <row r="3450" customFormat="false" ht="12.8" hidden="false" customHeight="false" outlineLevel="0" collapsed="false">
      <c r="A3450" s="293" t="n">
        <v>5800</v>
      </c>
      <c r="B3450" s="294" t="s">
        <v>3790</v>
      </c>
      <c r="C3450" s="293" t="s">
        <v>3735</v>
      </c>
      <c r="D3450" s="295" t="n">
        <v>0.34</v>
      </c>
    </row>
    <row r="3451" customFormat="false" ht="12.8" hidden="false" customHeight="false" outlineLevel="0" collapsed="false">
      <c r="A3451" s="293" t="n">
        <v>53866</v>
      </c>
      <c r="B3451" s="294" t="s">
        <v>3791</v>
      </c>
      <c r="C3451" s="293" t="s">
        <v>3735</v>
      </c>
      <c r="D3451" s="295" t="n">
        <v>1.78</v>
      </c>
    </row>
    <row r="3452" customFormat="false" ht="12.8" hidden="false" customHeight="false" outlineLevel="0" collapsed="false">
      <c r="A3452" s="293" t="n">
        <v>90639</v>
      </c>
      <c r="B3452" s="294" t="s">
        <v>3792</v>
      </c>
      <c r="C3452" s="293" t="s">
        <v>3735</v>
      </c>
      <c r="D3452" s="295" t="n">
        <v>5.72</v>
      </c>
    </row>
    <row r="3453" customFormat="false" ht="12.8" hidden="false" customHeight="false" outlineLevel="0" collapsed="false">
      <c r="A3453" s="293" t="n">
        <v>90640</v>
      </c>
      <c r="B3453" s="294" t="s">
        <v>3793</v>
      </c>
      <c r="C3453" s="293" t="s">
        <v>3735</v>
      </c>
      <c r="D3453" s="295" t="n">
        <v>1.32</v>
      </c>
    </row>
    <row r="3454" customFormat="false" ht="12.8" hidden="false" customHeight="false" outlineLevel="0" collapsed="false">
      <c r="A3454" s="293" t="n">
        <v>90641</v>
      </c>
      <c r="B3454" s="294" t="s">
        <v>3794</v>
      </c>
      <c r="C3454" s="293" t="s">
        <v>3735</v>
      </c>
      <c r="D3454" s="295" t="n">
        <v>6.26</v>
      </c>
    </row>
    <row r="3455" customFormat="false" ht="12.8" hidden="false" customHeight="false" outlineLevel="0" collapsed="false">
      <c r="A3455" s="293" t="n">
        <v>90642</v>
      </c>
      <c r="B3455" s="294" t="s">
        <v>3795</v>
      </c>
      <c r="C3455" s="293" t="s">
        <v>3735</v>
      </c>
      <c r="D3455" s="295" t="n">
        <v>12.45</v>
      </c>
    </row>
    <row r="3456" customFormat="false" ht="12.8" hidden="false" customHeight="false" outlineLevel="0" collapsed="false">
      <c r="A3456" s="293" t="n">
        <v>102806</v>
      </c>
      <c r="B3456" s="294" t="s">
        <v>3796</v>
      </c>
      <c r="C3456" s="293" t="s">
        <v>3735</v>
      </c>
      <c r="D3456" s="295" t="s">
        <v>1832</v>
      </c>
    </row>
    <row r="3457" customFormat="false" ht="12.8" hidden="false" customHeight="false" outlineLevel="0" collapsed="false">
      <c r="A3457" s="293" t="n">
        <v>102807</v>
      </c>
      <c r="B3457" s="294" t="s">
        <v>3797</v>
      </c>
      <c r="C3457" s="293" t="s">
        <v>3735</v>
      </c>
      <c r="D3457" s="295" t="s">
        <v>1832</v>
      </c>
    </row>
    <row r="3458" customFormat="false" ht="12.8" hidden="false" customHeight="false" outlineLevel="0" collapsed="false">
      <c r="A3458" s="293" t="n">
        <v>102808</v>
      </c>
      <c r="B3458" s="294" t="s">
        <v>3798</v>
      </c>
      <c r="C3458" s="293" t="s">
        <v>3735</v>
      </c>
      <c r="D3458" s="295" t="s">
        <v>1832</v>
      </c>
    </row>
    <row r="3459" customFormat="false" ht="12.8" hidden="false" customHeight="false" outlineLevel="0" collapsed="false">
      <c r="A3459" s="293" t="n">
        <v>102809</v>
      </c>
      <c r="B3459" s="294" t="s">
        <v>3799</v>
      </c>
      <c r="C3459" s="293" t="s">
        <v>3735</v>
      </c>
      <c r="D3459" s="295" t="n">
        <v>15.83</v>
      </c>
    </row>
    <row r="3460" customFormat="false" ht="12.8" hidden="false" customHeight="false" outlineLevel="0" collapsed="false">
      <c r="A3460" s="293" t="n">
        <v>92140</v>
      </c>
      <c r="B3460" s="294" t="s">
        <v>3800</v>
      </c>
      <c r="C3460" s="293" t="s">
        <v>3735</v>
      </c>
      <c r="D3460" s="295" t="n">
        <v>4.83</v>
      </c>
    </row>
    <row r="3461" customFormat="false" ht="12.8" hidden="false" customHeight="false" outlineLevel="0" collapsed="false">
      <c r="A3461" s="293" t="n">
        <v>92142</v>
      </c>
      <c r="B3461" s="294" t="s">
        <v>3801</v>
      </c>
      <c r="C3461" s="293" t="s">
        <v>3735</v>
      </c>
      <c r="D3461" s="295" t="n">
        <v>0.6</v>
      </c>
    </row>
    <row r="3462" customFormat="false" ht="12.8" hidden="false" customHeight="false" outlineLevel="0" collapsed="false">
      <c r="A3462" s="293" t="n">
        <v>92141</v>
      </c>
      <c r="B3462" s="294" t="s">
        <v>3802</v>
      </c>
      <c r="C3462" s="293" t="s">
        <v>3735</v>
      </c>
      <c r="D3462" s="295" t="n">
        <v>1.49</v>
      </c>
    </row>
    <row r="3463" customFormat="false" ht="12.8" hidden="false" customHeight="false" outlineLevel="0" collapsed="false">
      <c r="A3463" s="293" t="n">
        <v>92143</v>
      </c>
      <c r="B3463" s="294" t="s">
        <v>3803</v>
      </c>
      <c r="C3463" s="293" t="s">
        <v>3735</v>
      </c>
      <c r="D3463" s="295" t="n">
        <v>6.04</v>
      </c>
    </row>
    <row r="3464" customFormat="false" ht="12.8" hidden="false" customHeight="false" outlineLevel="0" collapsed="false">
      <c r="A3464" s="293" t="n">
        <v>92144</v>
      </c>
      <c r="B3464" s="294" t="s">
        <v>3804</v>
      </c>
      <c r="C3464" s="293" t="s">
        <v>3735</v>
      </c>
      <c r="D3464" s="295" t="n">
        <v>40.34</v>
      </c>
    </row>
    <row r="3465" customFormat="false" ht="12.8" hidden="false" customHeight="false" outlineLevel="0" collapsed="false">
      <c r="A3465" s="293" t="n">
        <v>92133</v>
      </c>
      <c r="B3465" s="294" t="s">
        <v>3805</v>
      </c>
      <c r="C3465" s="293" t="s">
        <v>3735</v>
      </c>
      <c r="D3465" s="295" t="n">
        <v>13.2</v>
      </c>
    </row>
    <row r="3466" customFormat="false" ht="12.8" hidden="false" customHeight="false" outlineLevel="0" collapsed="false">
      <c r="A3466" s="293" t="n">
        <v>92135</v>
      </c>
      <c r="B3466" s="294" t="s">
        <v>3806</v>
      </c>
      <c r="C3466" s="293" t="s">
        <v>3735</v>
      </c>
      <c r="D3466" s="295" t="n">
        <v>1.65</v>
      </c>
    </row>
    <row r="3467" customFormat="false" ht="12.8" hidden="false" customHeight="false" outlineLevel="0" collapsed="false">
      <c r="A3467" s="293" t="n">
        <v>92134</v>
      </c>
      <c r="B3467" s="294" t="s">
        <v>3807</v>
      </c>
      <c r="C3467" s="293" t="s">
        <v>3735</v>
      </c>
      <c r="D3467" s="295" t="n">
        <v>4.07</v>
      </c>
    </row>
    <row r="3468" customFormat="false" ht="12.8" hidden="false" customHeight="false" outlineLevel="0" collapsed="false">
      <c r="A3468" s="293" t="n">
        <v>92136</v>
      </c>
      <c r="B3468" s="294" t="s">
        <v>3808</v>
      </c>
      <c r="C3468" s="293" t="s">
        <v>3735</v>
      </c>
      <c r="D3468" s="295" t="n">
        <v>16.5</v>
      </c>
    </row>
    <row r="3469" customFormat="false" ht="12.8" hidden="false" customHeight="false" outlineLevel="0" collapsed="false">
      <c r="A3469" s="293" t="n">
        <v>92137</v>
      </c>
      <c r="B3469" s="294" t="s">
        <v>3809</v>
      </c>
      <c r="C3469" s="293" t="s">
        <v>3735</v>
      </c>
      <c r="D3469" s="295" t="n">
        <v>34.92</v>
      </c>
    </row>
    <row r="3470" customFormat="false" ht="12.8" hidden="false" customHeight="false" outlineLevel="0" collapsed="false">
      <c r="A3470" s="293" t="n">
        <v>91380</v>
      </c>
      <c r="B3470" s="294" t="s">
        <v>3810</v>
      </c>
      <c r="C3470" s="293" t="s">
        <v>3735</v>
      </c>
      <c r="D3470" s="295" t="n">
        <v>29.28</v>
      </c>
    </row>
    <row r="3471" customFormat="false" ht="12.8" hidden="false" customHeight="false" outlineLevel="0" collapsed="false">
      <c r="A3471" s="293" t="n">
        <v>91382</v>
      </c>
      <c r="B3471" s="294" t="s">
        <v>3811</v>
      </c>
      <c r="C3471" s="293" t="s">
        <v>3735</v>
      </c>
      <c r="D3471" s="295" t="n">
        <v>4.55</v>
      </c>
    </row>
    <row r="3472" customFormat="false" ht="12.8" hidden="false" customHeight="false" outlineLevel="0" collapsed="false">
      <c r="A3472" s="293" t="n">
        <v>91381</v>
      </c>
      <c r="B3472" s="294" t="s">
        <v>3812</v>
      </c>
      <c r="C3472" s="293" t="s">
        <v>3735</v>
      </c>
      <c r="D3472" s="295" t="n">
        <v>11.27</v>
      </c>
    </row>
    <row r="3473" customFormat="false" ht="12.8" hidden="false" customHeight="false" outlineLevel="0" collapsed="false">
      <c r="A3473" s="293" t="n">
        <v>91383</v>
      </c>
      <c r="B3473" s="294" t="s">
        <v>3813</v>
      </c>
      <c r="C3473" s="293" t="s">
        <v>3735</v>
      </c>
      <c r="D3473" s="295" t="n">
        <v>52.79</v>
      </c>
    </row>
    <row r="3474" customFormat="false" ht="12.8" hidden="false" customHeight="false" outlineLevel="0" collapsed="false">
      <c r="A3474" s="293" t="n">
        <v>91384</v>
      </c>
      <c r="B3474" s="294" t="s">
        <v>3814</v>
      </c>
      <c r="C3474" s="293" t="s">
        <v>3735</v>
      </c>
      <c r="D3474" s="295" t="n">
        <v>140.54</v>
      </c>
    </row>
    <row r="3475" customFormat="false" ht="12.8" hidden="false" customHeight="false" outlineLevel="0" collapsed="false">
      <c r="A3475" s="293" t="n">
        <v>96030</v>
      </c>
      <c r="B3475" s="294" t="s">
        <v>3815</v>
      </c>
      <c r="C3475" s="293" t="s">
        <v>3735</v>
      </c>
      <c r="D3475" s="295" t="n">
        <v>37.12</v>
      </c>
    </row>
    <row r="3476" customFormat="false" ht="12.8" hidden="false" customHeight="false" outlineLevel="0" collapsed="false">
      <c r="A3476" s="293" t="n">
        <v>96032</v>
      </c>
      <c r="B3476" s="294" t="s">
        <v>3816</v>
      </c>
      <c r="C3476" s="293" t="s">
        <v>3735</v>
      </c>
      <c r="D3476" s="295" t="n">
        <v>5.17</v>
      </c>
    </row>
    <row r="3477" customFormat="false" ht="12.8" hidden="false" customHeight="false" outlineLevel="0" collapsed="false">
      <c r="A3477" s="293" t="n">
        <v>96031</v>
      </c>
      <c r="B3477" s="294" t="s">
        <v>3817</v>
      </c>
      <c r="C3477" s="293" t="s">
        <v>3735</v>
      </c>
      <c r="D3477" s="295" t="n">
        <v>12.88</v>
      </c>
    </row>
    <row r="3478" customFormat="false" ht="12.8" hidden="false" customHeight="false" outlineLevel="0" collapsed="false">
      <c r="A3478" s="293" t="n">
        <v>96033</v>
      </c>
      <c r="B3478" s="294" t="s">
        <v>3818</v>
      </c>
      <c r="C3478" s="293" t="s">
        <v>3735</v>
      </c>
      <c r="D3478" s="295" t="n">
        <v>59.32</v>
      </c>
    </row>
    <row r="3479" customFormat="false" ht="12.8" hidden="false" customHeight="false" outlineLevel="0" collapsed="false">
      <c r="A3479" s="293" t="n">
        <v>96034</v>
      </c>
      <c r="B3479" s="294" t="s">
        <v>3819</v>
      </c>
      <c r="C3479" s="293" t="s">
        <v>3735</v>
      </c>
      <c r="D3479" s="295" t="n">
        <v>140.54</v>
      </c>
    </row>
    <row r="3480" customFormat="false" ht="12.8" hidden="false" customHeight="false" outlineLevel="0" collapsed="false">
      <c r="A3480" s="293" t="n">
        <v>89870</v>
      </c>
      <c r="B3480" s="294" t="s">
        <v>3820</v>
      </c>
      <c r="C3480" s="293" t="s">
        <v>3735</v>
      </c>
      <c r="D3480" s="295" t="n">
        <v>38.58</v>
      </c>
    </row>
    <row r="3481" customFormat="false" ht="12.8" hidden="false" customHeight="false" outlineLevel="0" collapsed="false">
      <c r="A3481" s="293" t="n">
        <v>89872</v>
      </c>
      <c r="B3481" s="294" t="s">
        <v>3821</v>
      </c>
      <c r="C3481" s="293" t="s">
        <v>3735</v>
      </c>
      <c r="D3481" s="295" t="n">
        <v>5.49</v>
      </c>
    </row>
    <row r="3482" customFormat="false" ht="12.8" hidden="false" customHeight="false" outlineLevel="0" collapsed="false">
      <c r="A3482" s="293" t="n">
        <v>89871</v>
      </c>
      <c r="B3482" s="294" t="s">
        <v>3822</v>
      </c>
      <c r="C3482" s="293" t="s">
        <v>3735</v>
      </c>
      <c r="D3482" s="295" t="n">
        <v>13.6</v>
      </c>
    </row>
    <row r="3483" customFormat="false" ht="12.8" hidden="false" customHeight="false" outlineLevel="0" collapsed="false">
      <c r="A3483" s="293" t="n">
        <v>89873</v>
      </c>
      <c r="B3483" s="294" t="s">
        <v>3823</v>
      </c>
      <c r="C3483" s="293" t="s">
        <v>3735</v>
      </c>
      <c r="D3483" s="295" t="n">
        <v>66.08</v>
      </c>
    </row>
    <row r="3484" customFormat="false" ht="12.8" hidden="false" customHeight="false" outlineLevel="0" collapsed="false">
      <c r="A3484" s="293" t="n">
        <v>89874</v>
      </c>
      <c r="B3484" s="294" t="s">
        <v>3824</v>
      </c>
      <c r="C3484" s="293" t="s">
        <v>3735</v>
      </c>
      <c r="D3484" s="295" t="n">
        <v>174.75</v>
      </c>
    </row>
    <row r="3485" customFormat="false" ht="12.8" hidden="false" customHeight="false" outlineLevel="0" collapsed="false">
      <c r="A3485" s="293" t="n">
        <v>89878</v>
      </c>
      <c r="B3485" s="294" t="s">
        <v>3825</v>
      </c>
      <c r="C3485" s="293" t="s">
        <v>3735</v>
      </c>
      <c r="D3485" s="295" t="n">
        <v>41.27</v>
      </c>
    </row>
    <row r="3486" customFormat="false" ht="12.8" hidden="false" customHeight="false" outlineLevel="0" collapsed="false">
      <c r="A3486" s="293" t="n">
        <v>89880</v>
      </c>
      <c r="B3486" s="294" t="s">
        <v>3826</v>
      </c>
      <c r="C3486" s="293" t="s">
        <v>3735</v>
      </c>
      <c r="D3486" s="295" t="n">
        <v>5.77</v>
      </c>
    </row>
    <row r="3487" customFormat="false" ht="12.8" hidden="false" customHeight="false" outlineLevel="0" collapsed="false">
      <c r="A3487" s="293" t="n">
        <v>89879</v>
      </c>
      <c r="B3487" s="294" t="s">
        <v>3827</v>
      </c>
      <c r="C3487" s="293" t="s">
        <v>3735</v>
      </c>
      <c r="D3487" s="295" t="n">
        <v>14.29</v>
      </c>
    </row>
    <row r="3488" customFormat="false" ht="12.8" hidden="false" customHeight="false" outlineLevel="0" collapsed="false">
      <c r="A3488" s="293" t="n">
        <v>89881</v>
      </c>
      <c r="B3488" s="294" t="s">
        <v>3828</v>
      </c>
      <c r="C3488" s="293" t="s">
        <v>3735</v>
      </c>
      <c r="D3488" s="295" t="n">
        <v>70.01</v>
      </c>
    </row>
    <row r="3489" customFormat="false" ht="12.8" hidden="false" customHeight="false" outlineLevel="0" collapsed="false">
      <c r="A3489" s="293" t="n">
        <v>89882</v>
      </c>
      <c r="B3489" s="294" t="s">
        <v>3829</v>
      </c>
      <c r="C3489" s="293" t="s">
        <v>3735</v>
      </c>
      <c r="D3489" s="295" t="n">
        <v>201.62</v>
      </c>
    </row>
    <row r="3490" customFormat="false" ht="12.8" hidden="false" customHeight="false" outlineLevel="0" collapsed="false">
      <c r="A3490" s="293" t="n">
        <v>7058</v>
      </c>
      <c r="B3490" s="294" t="s">
        <v>3830</v>
      </c>
      <c r="C3490" s="293" t="s">
        <v>3735</v>
      </c>
      <c r="D3490" s="295" t="n">
        <v>23.03</v>
      </c>
    </row>
    <row r="3491" customFormat="false" ht="12.8" hidden="false" customHeight="false" outlineLevel="0" collapsed="false">
      <c r="A3491" s="293" t="n">
        <v>91402</v>
      </c>
      <c r="B3491" s="294" t="s">
        <v>3831</v>
      </c>
      <c r="C3491" s="293" t="s">
        <v>3735</v>
      </c>
      <c r="D3491" s="295" t="n">
        <v>3.59</v>
      </c>
    </row>
    <row r="3492" customFormat="false" ht="12.8" hidden="false" customHeight="false" outlineLevel="0" collapsed="false">
      <c r="A3492" s="293" t="n">
        <v>7059</v>
      </c>
      <c r="B3492" s="294" t="s">
        <v>3832</v>
      </c>
      <c r="C3492" s="293" t="s">
        <v>3735</v>
      </c>
      <c r="D3492" s="295" t="n">
        <v>8.89</v>
      </c>
    </row>
    <row r="3493" customFormat="false" ht="12.8" hidden="false" customHeight="false" outlineLevel="0" collapsed="false">
      <c r="A3493" s="293" t="n">
        <v>7060</v>
      </c>
      <c r="B3493" s="294" t="s">
        <v>3833</v>
      </c>
      <c r="C3493" s="293" t="s">
        <v>3735</v>
      </c>
      <c r="D3493" s="295" t="n">
        <v>41.59</v>
      </c>
    </row>
    <row r="3494" customFormat="false" ht="12.8" hidden="false" customHeight="false" outlineLevel="0" collapsed="false">
      <c r="A3494" s="293" t="n">
        <v>7061</v>
      </c>
      <c r="B3494" s="294" t="s">
        <v>3834</v>
      </c>
      <c r="C3494" s="293" t="s">
        <v>3735</v>
      </c>
      <c r="D3494" s="295" t="n">
        <v>80.76</v>
      </c>
    </row>
    <row r="3495" customFormat="false" ht="12.8" hidden="false" customHeight="false" outlineLevel="0" collapsed="false">
      <c r="A3495" s="293" t="n">
        <v>91367</v>
      </c>
      <c r="B3495" s="294" t="s">
        <v>3835</v>
      </c>
      <c r="C3495" s="293" t="s">
        <v>3735</v>
      </c>
      <c r="D3495" s="295" t="n">
        <v>22.25</v>
      </c>
    </row>
    <row r="3496" customFormat="false" ht="12.8" hidden="false" customHeight="false" outlineLevel="0" collapsed="false">
      <c r="A3496" s="293" t="n">
        <v>91369</v>
      </c>
      <c r="B3496" s="294" t="s">
        <v>3836</v>
      </c>
      <c r="C3496" s="293" t="s">
        <v>3735</v>
      </c>
      <c r="D3496" s="295" t="n">
        <v>3.46</v>
      </c>
    </row>
    <row r="3497" customFormat="false" ht="12.8" hidden="false" customHeight="false" outlineLevel="0" collapsed="false">
      <c r="A3497" s="293" t="n">
        <v>91368</v>
      </c>
      <c r="B3497" s="294" t="s">
        <v>3837</v>
      </c>
      <c r="C3497" s="293" t="s">
        <v>3735</v>
      </c>
      <c r="D3497" s="295" t="n">
        <v>8.57</v>
      </c>
    </row>
    <row r="3498" customFormat="false" ht="12.8" hidden="false" customHeight="false" outlineLevel="0" collapsed="false">
      <c r="A3498" s="293" t="n">
        <v>5695</v>
      </c>
      <c r="B3498" s="294" t="s">
        <v>3838</v>
      </c>
      <c r="C3498" s="293" t="s">
        <v>3735</v>
      </c>
      <c r="D3498" s="295" t="n">
        <v>40.19</v>
      </c>
    </row>
    <row r="3499" customFormat="false" ht="12.8" hidden="false" customHeight="false" outlineLevel="0" collapsed="false">
      <c r="A3499" s="293" t="n">
        <v>53792</v>
      </c>
      <c r="B3499" s="294" t="s">
        <v>3839</v>
      </c>
      <c r="C3499" s="293" t="s">
        <v>3735</v>
      </c>
      <c r="D3499" s="295" t="n">
        <v>100.39</v>
      </c>
    </row>
    <row r="3500" customFormat="false" ht="12.8" hidden="false" customHeight="false" outlineLevel="0" collapsed="false">
      <c r="A3500" s="293" t="n">
        <v>92237</v>
      </c>
      <c r="B3500" s="294" t="s">
        <v>3840</v>
      </c>
      <c r="C3500" s="293" t="s">
        <v>3735</v>
      </c>
      <c r="D3500" s="295" t="n">
        <v>29.23</v>
      </c>
    </row>
    <row r="3501" customFormat="false" ht="12.8" hidden="false" customHeight="false" outlineLevel="0" collapsed="false">
      <c r="A3501" s="293" t="n">
        <v>92239</v>
      </c>
      <c r="B3501" s="294" t="s">
        <v>3841</v>
      </c>
      <c r="C3501" s="293" t="s">
        <v>3735</v>
      </c>
      <c r="D3501" s="295" t="n">
        <v>4.75</v>
      </c>
    </row>
    <row r="3502" customFormat="false" ht="12.8" hidden="false" customHeight="false" outlineLevel="0" collapsed="false">
      <c r="A3502" s="293" t="n">
        <v>92238</v>
      </c>
      <c r="B3502" s="294" t="s">
        <v>3842</v>
      </c>
      <c r="C3502" s="293" t="s">
        <v>3735</v>
      </c>
      <c r="D3502" s="295" t="n">
        <v>11.76</v>
      </c>
    </row>
    <row r="3503" customFormat="false" ht="12.8" hidden="false" customHeight="false" outlineLevel="0" collapsed="false">
      <c r="A3503" s="293" t="n">
        <v>92240</v>
      </c>
      <c r="B3503" s="294" t="s">
        <v>3843</v>
      </c>
      <c r="C3503" s="293" t="s">
        <v>3735</v>
      </c>
      <c r="D3503" s="295" t="n">
        <v>52.42</v>
      </c>
    </row>
    <row r="3504" customFormat="false" ht="12.8" hidden="false" customHeight="false" outlineLevel="0" collapsed="false">
      <c r="A3504" s="293" t="n">
        <v>92241</v>
      </c>
      <c r="B3504" s="294" t="s">
        <v>3844</v>
      </c>
      <c r="C3504" s="293" t="s">
        <v>3735</v>
      </c>
      <c r="D3504" s="295" t="n">
        <v>273.66</v>
      </c>
    </row>
    <row r="3505" customFormat="false" ht="12.8" hidden="false" customHeight="false" outlineLevel="0" collapsed="false">
      <c r="A3505" s="293" t="n">
        <v>91640</v>
      </c>
      <c r="B3505" s="294" t="s">
        <v>3845</v>
      </c>
      <c r="C3505" s="293" t="s">
        <v>3735</v>
      </c>
      <c r="D3505" s="295" t="n">
        <v>40.13</v>
      </c>
    </row>
    <row r="3506" customFormat="false" ht="12.8" hidden="false" customHeight="false" outlineLevel="0" collapsed="false">
      <c r="A3506" s="293" t="n">
        <v>91642</v>
      </c>
      <c r="B3506" s="294" t="s">
        <v>3846</v>
      </c>
      <c r="C3506" s="293" t="s">
        <v>3735</v>
      </c>
      <c r="D3506" s="295" t="n">
        <v>6.54</v>
      </c>
    </row>
    <row r="3507" customFormat="false" ht="12.8" hidden="false" customHeight="false" outlineLevel="0" collapsed="false">
      <c r="A3507" s="293" t="n">
        <v>91641</v>
      </c>
      <c r="B3507" s="294" t="s">
        <v>3847</v>
      </c>
      <c r="C3507" s="293" t="s">
        <v>3735</v>
      </c>
      <c r="D3507" s="295" t="n">
        <v>16.19</v>
      </c>
    </row>
    <row r="3508" customFormat="false" ht="12.8" hidden="false" customHeight="false" outlineLevel="0" collapsed="false">
      <c r="A3508" s="293" t="n">
        <v>91643</v>
      </c>
      <c r="B3508" s="294" t="s">
        <v>3848</v>
      </c>
      <c r="C3508" s="293" t="s">
        <v>3735</v>
      </c>
      <c r="D3508" s="295" t="n">
        <v>72.3</v>
      </c>
    </row>
    <row r="3509" customFormat="false" ht="12.8" hidden="false" customHeight="false" outlineLevel="0" collapsed="false">
      <c r="A3509" s="293" t="n">
        <v>91644</v>
      </c>
      <c r="B3509" s="294" t="s">
        <v>3849</v>
      </c>
      <c r="C3509" s="293" t="s">
        <v>3735</v>
      </c>
      <c r="D3509" s="295" t="n">
        <v>298.51</v>
      </c>
    </row>
    <row r="3510" customFormat="false" ht="12.8" hidden="false" customHeight="false" outlineLevel="0" collapsed="false">
      <c r="A3510" s="293" t="n">
        <v>92105</v>
      </c>
      <c r="B3510" s="294" t="s">
        <v>3850</v>
      </c>
      <c r="C3510" s="293" t="s">
        <v>3735</v>
      </c>
      <c r="D3510" s="295" t="n">
        <v>190.7</v>
      </c>
    </row>
    <row r="3511" customFormat="false" ht="12.8" hidden="false" customHeight="false" outlineLevel="0" collapsed="false">
      <c r="A3511" s="293" t="n">
        <v>92101</v>
      </c>
      <c r="B3511" s="294" t="s">
        <v>3851</v>
      </c>
      <c r="C3511" s="293" t="s">
        <v>3735</v>
      </c>
      <c r="D3511" s="295" t="n">
        <v>45.13</v>
      </c>
    </row>
    <row r="3512" customFormat="false" ht="12.8" hidden="false" customHeight="false" outlineLevel="0" collapsed="false">
      <c r="A3512" s="293" t="n">
        <v>92103</v>
      </c>
      <c r="B3512" s="294" t="s">
        <v>3852</v>
      </c>
      <c r="C3512" s="293" t="s">
        <v>3735</v>
      </c>
      <c r="D3512" s="295" t="n">
        <v>5.74</v>
      </c>
    </row>
    <row r="3513" customFormat="false" ht="12.8" hidden="false" customHeight="false" outlineLevel="0" collapsed="false">
      <c r="A3513" s="293" t="n">
        <v>92102</v>
      </c>
      <c r="B3513" s="294" t="s">
        <v>3853</v>
      </c>
      <c r="C3513" s="293" t="s">
        <v>3735</v>
      </c>
      <c r="D3513" s="295" t="n">
        <v>14.18</v>
      </c>
    </row>
    <row r="3514" customFormat="false" ht="12.8" hidden="false" customHeight="false" outlineLevel="0" collapsed="false">
      <c r="A3514" s="293" t="n">
        <v>92104</v>
      </c>
      <c r="B3514" s="294" t="s">
        <v>3854</v>
      </c>
      <c r="C3514" s="293" t="s">
        <v>3735</v>
      </c>
      <c r="D3514" s="295" t="n">
        <v>71.34</v>
      </c>
    </row>
    <row r="3515" customFormat="false" ht="12.8" hidden="false" customHeight="false" outlineLevel="0" collapsed="false">
      <c r="A3515" s="293" t="n">
        <v>91396</v>
      </c>
      <c r="B3515" s="294" t="s">
        <v>3855</v>
      </c>
      <c r="C3515" s="293" t="s">
        <v>3735</v>
      </c>
      <c r="D3515" s="295" t="n">
        <v>29.43</v>
      </c>
    </row>
    <row r="3516" customFormat="false" ht="12.8" hidden="false" customHeight="false" outlineLevel="0" collapsed="false">
      <c r="A3516" s="293" t="n">
        <v>91398</v>
      </c>
      <c r="B3516" s="294" t="s">
        <v>3856</v>
      </c>
      <c r="C3516" s="293" t="s">
        <v>3735</v>
      </c>
      <c r="D3516" s="295" t="n">
        <v>4.59</v>
      </c>
    </row>
    <row r="3517" customFormat="false" ht="12.8" hidden="false" customHeight="false" outlineLevel="0" collapsed="false">
      <c r="A3517" s="293" t="n">
        <v>91397</v>
      </c>
      <c r="B3517" s="294" t="s">
        <v>3857</v>
      </c>
      <c r="C3517" s="293" t="s">
        <v>3735</v>
      </c>
      <c r="D3517" s="295" t="n">
        <v>11.38</v>
      </c>
    </row>
    <row r="3518" customFormat="false" ht="12.8" hidden="false" customHeight="false" outlineLevel="0" collapsed="false">
      <c r="A3518" s="293" t="n">
        <v>5763</v>
      </c>
      <c r="B3518" s="294" t="s">
        <v>3858</v>
      </c>
      <c r="C3518" s="293" t="s">
        <v>3735</v>
      </c>
      <c r="D3518" s="295" t="n">
        <v>52.23</v>
      </c>
    </row>
    <row r="3519" customFormat="false" ht="12.8" hidden="false" customHeight="false" outlineLevel="0" collapsed="false">
      <c r="A3519" s="293" t="n">
        <v>53831</v>
      </c>
      <c r="B3519" s="294" t="s">
        <v>3859</v>
      </c>
      <c r="C3519" s="293" t="s">
        <v>3735</v>
      </c>
      <c r="D3519" s="295" t="n">
        <v>190.7</v>
      </c>
    </row>
    <row r="3520" customFormat="false" ht="12.8" hidden="false" customHeight="false" outlineLevel="0" collapsed="false">
      <c r="A3520" s="293" t="n">
        <v>91359</v>
      </c>
      <c r="B3520" s="294" t="s">
        <v>3860</v>
      </c>
      <c r="C3520" s="293" t="s">
        <v>3735</v>
      </c>
      <c r="D3520" s="295" t="n">
        <v>21.21</v>
      </c>
    </row>
    <row r="3521" customFormat="false" ht="12.8" hidden="false" customHeight="false" outlineLevel="0" collapsed="false">
      <c r="A3521" s="293" t="n">
        <v>91361</v>
      </c>
      <c r="B3521" s="294" t="s">
        <v>3861</v>
      </c>
      <c r="C3521" s="293" t="s">
        <v>3735</v>
      </c>
      <c r="D3521" s="295" t="n">
        <v>3.27</v>
      </c>
    </row>
    <row r="3522" customFormat="false" ht="12.8" hidden="false" customHeight="false" outlineLevel="0" collapsed="false">
      <c r="A3522" s="293" t="n">
        <v>91360</v>
      </c>
      <c r="B3522" s="294" t="s">
        <v>3862</v>
      </c>
      <c r="C3522" s="293" t="s">
        <v>3735</v>
      </c>
      <c r="D3522" s="295" t="n">
        <v>8.12</v>
      </c>
    </row>
    <row r="3523" customFormat="false" ht="12.8" hidden="false" customHeight="false" outlineLevel="0" collapsed="false">
      <c r="A3523" s="293" t="n">
        <v>53882</v>
      </c>
      <c r="B3523" s="294" t="s">
        <v>3863</v>
      </c>
      <c r="C3523" s="293" t="s">
        <v>3735</v>
      </c>
      <c r="D3523" s="295" t="n">
        <v>37.31</v>
      </c>
    </row>
    <row r="3524" customFormat="false" ht="12.8" hidden="false" customHeight="false" outlineLevel="0" collapsed="false">
      <c r="A3524" s="293" t="n">
        <v>5747</v>
      </c>
      <c r="B3524" s="294" t="s">
        <v>3864</v>
      </c>
      <c r="C3524" s="293" t="s">
        <v>3735</v>
      </c>
      <c r="D3524" s="295" t="n">
        <v>156.72</v>
      </c>
    </row>
    <row r="3525" customFormat="false" ht="12.8" hidden="false" customHeight="false" outlineLevel="0" collapsed="false">
      <c r="A3525" s="293" t="n">
        <v>104699</v>
      </c>
      <c r="B3525" s="294" t="s">
        <v>3865</v>
      </c>
      <c r="C3525" s="293" t="s">
        <v>3735</v>
      </c>
      <c r="D3525" s="295" t="s">
        <v>1832</v>
      </c>
    </row>
    <row r="3526" customFormat="false" ht="12.8" hidden="false" customHeight="false" outlineLevel="0" collapsed="false">
      <c r="A3526" s="293" t="n">
        <v>104702</v>
      </c>
      <c r="B3526" s="294" t="s">
        <v>3866</v>
      </c>
      <c r="C3526" s="293" t="s">
        <v>3735</v>
      </c>
      <c r="D3526" s="295" t="s">
        <v>1832</v>
      </c>
    </row>
    <row r="3527" customFormat="false" ht="12.8" hidden="false" customHeight="false" outlineLevel="0" collapsed="false">
      <c r="A3527" s="293" t="n">
        <v>104700</v>
      </c>
      <c r="B3527" s="294" t="s">
        <v>3867</v>
      </c>
      <c r="C3527" s="293" t="s">
        <v>3735</v>
      </c>
      <c r="D3527" s="295" t="s">
        <v>1832</v>
      </c>
    </row>
    <row r="3528" customFormat="false" ht="12.8" hidden="false" customHeight="false" outlineLevel="0" collapsed="false">
      <c r="A3528" s="293" t="n">
        <v>104701</v>
      </c>
      <c r="B3528" s="294" t="s">
        <v>3868</v>
      </c>
      <c r="C3528" s="293" t="s">
        <v>3735</v>
      </c>
      <c r="D3528" s="295" t="s">
        <v>1832</v>
      </c>
    </row>
    <row r="3529" customFormat="false" ht="12.8" hidden="false" customHeight="false" outlineLevel="0" collapsed="false">
      <c r="A3529" s="293" t="n">
        <v>104703</v>
      </c>
      <c r="B3529" s="294" t="s">
        <v>3869</v>
      </c>
      <c r="C3529" s="293" t="s">
        <v>3735</v>
      </c>
      <c r="D3529" s="295" t="n">
        <v>91.67</v>
      </c>
    </row>
    <row r="3530" customFormat="false" ht="12.8" hidden="false" customHeight="false" outlineLevel="0" collapsed="false">
      <c r="A3530" s="293" t="n">
        <v>91390</v>
      </c>
      <c r="B3530" s="294" t="s">
        <v>3870</v>
      </c>
      <c r="C3530" s="293" t="s">
        <v>3735</v>
      </c>
      <c r="D3530" s="295" t="n">
        <v>19.41</v>
      </c>
    </row>
    <row r="3531" customFormat="false" ht="12.8" hidden="false" customHeight="false" outlineLevel="0" collapsed="false">
      <c r="A3531" s="293" t="n">
        <v>91392</v>
      </c>
      <c r="B3531" s="294" t="s">
        <v>3871</v>
      </c>
      <c r="C3531" s="293" t="s">
        <v>3735</v>
      </c>
      <c r="D3531" s="295" t="n">
        <v>3.12</v>
      </c>
    </row>
    <row r="3532" customFormat="false" ht="12.8" hidden="false" customHeight="false" outlineLevel="0" collapsed="false">
      <c r="A3532" s="293" t="n">
        <v>91391</v>
      </c>
      <c r="B3532" s="294" t="s">
        <v>3872</v>
      </c>
      <c r="C3532" s="293" t="s">
        <v>3735</v>
      </c>
      <c r="D3532" s="295" t="n">
        <v>7.73</v>
      </c>
    </row>
    <row r="3533" customFormat="false" ht="12.8" hidden="false" customHeight="false" outlineLevel="0" collapsed="false">
      <c r="A3533" s="293" t="n">
        <v>73335</v>
      </c>
      <c r="B3533" s="294" t="s">
        <v>3873</v>
      </c>
      <c r="C3533" s="293" t="s">
        <v>3735</v>
      </c>
      <c r="D3533" s="295" t="n">
        <v>35.42</v>
      </c>
    </row>
    <row r="3534" customFormat="false" ht="12.8" hidden="false" customHeight="false" outlineLevel="0" collapsed="false">
      <c r="A3534" s="293" t="n">
        <v>73340</v>
      </c>
      <c r="B3534" s="294" t="s">
        <v>3874</v>
      </c>
      <c r="C3534" s="293" t="s">
        <v>3735</v>
      </c>
      <c r="D3534" s="295" t="n">
        <v>153.4</v>
      </c>
    </row>
    <row r="3535" customFormat="false" ht="12.8" hidden="false" customHeight="false" outlineLevel="0" collapsed="false">
      <c r="A3535" s="293" t="n">
        <v>89264</v>
      </c>
      <c r="B3535" s="294" t="s">
        <v>3875</v>
      </c>
      <c r="C3535" s="293" t="s">
        <v>3735</v>
      </c>
      <c r="D3535" s="295" t="n">
        <v>21.27</v>
      </c>
    </row>
    <row r="3536" customFormat="false" ht="12.8" hidden="false" customHeight="false" outlineLevel="0" collapsed="false">
      <c r="A3536" s="293" t="n">
        <v>89266</v>
      </c>
      <c r="B3536" s="294" t="s">
        <v>3876</v>
      </c>
      <c r="C3536" s="293" t="s">
        <v>3735</v>
      </c>
      <c r="D3536" s="295" t="n">
        <v>3.42</v>
      </c>
    </row>
    <row r="3537" customFormat="false" ht="12.8" hidden="false" customHeight="false" outlineLevel="0" collapsed="false">
      <c r="A3537" s="293" t="n">
        <v>89265</v>
      </c>
      <c r="B3537" s="294" t="s">
        <v>3877</v>
      </c>
      <c r="C3537" s="293" t="s">
        <v>3735</v>
      </c>
      <c r="D3537" s="295" t="n">
        <v>8.48</v>
      </c>
    </row>
    <row r="3538" customFormat="false" ht="12.8" hidden="false" customHeight="false" outlineLevel="0" collapsed="false">
      <c r="A3538" s="293" t="n">
        <v>5705</v>
      </c>
      <c r="B3538" s="294" t="s">
        <v>3878</v>
      </c>
      <c r="C3538" s="293" t="s">
        <v>3735</v>
      </c>
      <c r="D3538" s="295" t="n">
        <v>38.84</v>
      </c>
    </row>
    <row r="3539" customFormat="false" ht="12.8" hidden="false" customHeight="false" outlineLevel="0" collapsed="false">
      <c r="A3539" s="293" t="n">
        <v>53797</v>
      </c>
      <c r="B3539" s="294" t="s">
        <v>3879</v>
      </c>
      <c r="C3539" s="293" t="s">
        <v>3735</v>
      </c>
      <c r="D3539" s="295" t="n">
        <v>115.45</v>
      </c>
    </row>
    <row r="3540" customFormat="false" ht="12.8" hidden="false" customHeight="false" outlineLevel="0" collapsed="false">
      <c r="A3540" s="293" t="n">
        <v>91354</v>
      </c>
      <c r="B3540" s="294" t="s">
        <v>3880</v>
      </c>
      <c r="C3540" s="293" t="s">
        <v>3735</v>
      </c>
      <c r="D3540" s="295" t="n">
        <v>17.85</v>
      </c>
    </row>
    <row r="3541" customFormat="false" ht="12.8" hidden="false" customHeight="false" outlineLevel="0" collapsed="false">
      <c r="A3541" s="293" t="n">
        <v>91356</v>
      </c>
      <c r="B3541" s="294" t="s">
        <v>3881</v>
      </c>
      <c r="C3541" s="293" t="s">
        <v>3735</v>
      </c>
      <c r="D3541" s="295" t="n">
        <v>2.96</v>
      </c>
    </row>
    <row r="3542" customFormat="false" ht="12.8" hidden="false" customHeight="false" outlineLevel="0" collapsed="false">
      <c r="A3542" s="293" t="n">
        <v>91355</v>
      </c>
      <c r="B3542" s="294" t="s">
        <v>3882</v>
      </c>
      <c r="C3542" s="293" t="s">
        <v>3735</v>
      </c>
      <c r="D3542" s="295" t="n">
        <v>7.33</v>
      </c>
    </row>
    <row r="3543" customFormat="false" ht="12.8" hidden="false" customHeight="false" outlineLevel="0" collapsed="false">
      <c r="A3543" s="293" t="n">
        <v>5751</v>
      </c>
      <c r="B3543" s="294" t="s">
        <v>3883</v>
      </c>
      <c r="C3543" s="293" t="s">
        <v>3735</v>
      </c>
      <c r="D3543" s="295" t="n">
        <v>33.46</v>
      </c>
    </row>
    <row r="3544" customFormat="false" ht="12.8" hidden="false" customHeight="false" outlineLevel="0" collapsed="false">
      <c r="A3544" s="293" t="n">
        <v>53827</v>
      </c>
      <c r="B3544" s="294" t="s">
        <v>3884</v>
      </c>
      <c r="C3544" s="293" t="s">
        <v>3735</v>
      </c>
      <c r="D3544" s="295" t="n">
        <v>113.02</v>
      </c>
    </row>
    <row r="3545" customFormat="false" ht="12.8" hidden="false" customHeight="false" outlineLevel="0" collapsed="false">
      <c r="A3545" s="293" t="n">
        <v>91375</v>
      </c>
      <c r="B3545" s="294" t="s">
        <v>3885</v>
      </c>
      <c r="C3545" s="293" t="s">
        <v>3735</v>
      </c>
      <c r="D3545" s="295" t="n">
        <v>19.6</v>
      </c>
    </row>
    <row r="3546" customFormat="false" ht="12.8" hidden="false" customHeight="false" outlineLevel="0" collapsed="false">
      <c r="A3546" s="293" t="n">
        <v>91377</v>
      </c>
      <c r="B3546" s="294" t="s">
        <v>3886</v>
      </c>
      <c r="C3546" s="293" t="s">
        <v>3735</v>
      </c>
      <c r="D3546" s="295" t="n">
        <v>3.25</v>
      </c>
    </row>
    <row r="3547" customFormat="false" ht="12.8" hidden="false" customHeight="false" outlineLevel="0" collapsed="false">
      <c r="A3547" s="293" t="n">
        <v>91376</v>
      </c>
      <c r="B3547" s="294" t="s">
        <v>3887</v>
      </c>
      <c r="C3547" s="293" t="s">
        <v>3735</v>
      </c>
      <c r="D3547" s="295" t="n">
        <v>8.05</v>
      </c>
    </row>
    <row r="3548" customFormat="false" ht="12.8" hidden="false" customHeight="false" outlineLevel="0" collapsed="false">
      <c r="A3548" s="293" t="n">
        <v>5754</v>
      </c>
      <c r="B3548" s="294" t="s">
        <v>3888</v>
      </c>
      <c r="C3548" s="293" t="s">
        <v>3735</v>
      </c>
      <c r="D3548" s="295" t="n">
        <v>36.74</v>
      </c>
    </row>
    <row r="3549" customFormat="false" ht="12.8" hidden="false" customHeight="false" outlineLevel="0" collapsed="false">
      <c r="A3549" s="293" t="n">
        <v>53829</v>
      </c>
      <c r="B3549" s="294" t="s">
        <v>3889</v>
      </c>
      <c r="C3549" s="293" t="s">
        <v>3735</v>
      </c>
      <c r="D3549" s="295" t="n">
        <v>115.45</v>
      </c>
    </row>
    <row r="3550" customFormat="false" ht="12.8" hidden="false" customHeight="false" outlineLevel="0" collapsed="false">
      <c r="A3550" s="293" t="n">
        <v>91026</v>
      </c>
      <c r="B3550" s="294" t="s">
        <v>3890</v>
      </c>
      <c r="C3550" s="293" t="s">
        <v>3735</v>
      </c>
      <c r="D3550" s="295" t="n">
        <v>24.98</v>
      </c>
    </row>
    <row r="3551" customFormat="false" ht="12.8" hidden="false" customHeight="false" outlineLevel="0" collapsed="false">
      <c r="A3551" s="293" t="n">
        <v>91028</v>
      </c>
      <c r="B3551" s="294" t="s">
        <v>3891</v>
      </c>
      <c r="C3551" s="293" t="s">
        <v>3735</v>
      </c>
      <c r="D3551" s="295" t="n">
        <v>4.05</v>
      </c>
    </row>
    <row r="3552" customFormat="false" ht="12.8" hidden="false" customHeight="false" outlineLevel="0" collapsed="false">
      <c r="A3552" s="293" t="n">
        <v>91027</v>
      </c>
      <c r="B3552" s="294" t="s">
        <v>3892</v>
      </c>
      <c r="C3552" s="293" t="s">
        <v>3735</v>
      </c>
      <c r="D3552" s="295" t="n">
        <v>10.03</v>
      </c>
    </row>
    <row r="3553" customFormat="false" ht="12.8" hidden="false" customHeight="false" outlineLevel="0" collapsed="false">
      <c r="A3553" s="293" t="n">
        <v>91029</v>
      </c>
      <c r="B3553" s="294" t="s">
        <v>3893</v>
      </c>
      <c r="C3553" s="293" t="s">
        <v>3735</v>
      </c>
      <c r="D3553" s="295" t="n">
        <v>45.88</v>
      </c>
    </row>
    <row r="3554" customFormat="false" ht="12.8" hidden="false" customHeight="false" outlineLevel="0" collapsed="false">
      <c r="A3554" s="293" t="n">
        <v>91030</v>
      </c>
      <c r="B3554" s="294" t="s">
        <v>3894</v>
      </c>
      <c r="C3554" s="293" t="s">
        <v>3735</v>
      </c>
      <c r="D3554" s="295" t="n">
        <v>145.4</v>
      </c>
    </row>
    <row r="3555" customFormat="false" ht="12.8" hidden="false" customHeight="false" outlineLevel="0" collapsed="false">
      <c r="A3555" s="293" t="n">
        <v>102812</v>
      </c>
      <c r="B3555" s="294" t="s">
        <v>3895</v>
      </c>
      <c r="C3555" s="293" t="s">
        <v>3735</v>
      </c>
      <c r="D3555" s="295" t="s">
        <v>1832</v>
      </c>
    </row>
    <row r="3556" customFormat="false" ht="12.8" hidden="false" customHeight="false" outlineLevel="0" collapsed="false">
      <c r="A3556" s="293" t="n">
        <v>102813</v>
      </c>
      <c r="B3556" s="294" t="s">
        <v>3896</v>
      </c>
      <c r="C3556" s="293" t="s">
        <v>3735</v>
      </c>
      <c r="D3556" s="295" t="s">
        <v>1832</v>
      </c>
    </row>
    <row r="3557" customFormat="false" ht="12.8" hidden="false" customHeight="false" outlineLevel="0" collapsed="false">
      <c r="A3557" s="293" t="n">
        <v>102814</v>
      </c>
      <c r="B3557" s="294" t="s">
        <v>3897</v>
      </c>
      <c r="C3557" s="293" t="s">
        <v>3735</v>
      </c>
      <c r="D3557" s="295" t="s">
        <v>1832</v>
      </c>
    </row>
    <row r="3558" customFormat="false" ht="12.8" hidden="false" customHeight="false" outlineLevel="0" collapsed="false">
      <c r="A3558" s="293" t="n">
        <v>102815</v>
      </c>
      <c r="B3558" s="294" t="s">
        <v>3898</v>
      </c>
      <c r="C3558" s="293" t="s">
        <v>3735</v>
      </c>
      <c r="D3558" s="295" t="n">
        <v>3.16</v>
      </c>
    </row>
    <row r="3559" customFormat="false" ht="12.8" hidden="false" customHeight="false" outlineLevel="0" collapsed="false">
      <c r="A3559" s="293" t="n">
        <v>91529</v>
      </c>
      <c r="B3559" s="294" t="s">
        <v>3899</v>
      </c>
      <c r="C3559" s="293" t="s">
        <v>3735</v>
      </c>
      <c r="D3559" s="295" t="n">
        <v>0.6</v>
      </c>
    </row>
    <row r="3560" customFormat="false" ht="12.8" hidden="false" customHeight="false" outlineLevel="0" collapsed="false">
      <c r="A3560" s="293" t="n">
        <v>91530</v>
      </c>
      <c r="B3560" s="294" t="s">
        <v>3900</v>
      </c>
      <c r="C3560" s="293" t="s">
        <v>3735</v>
      </c>
      <c r="D3560" s="295" t="n">
        <v>0.16</v>
      </c>
    </row>
    <row r="3561" customFormat="false" ht="12.8" hidden="false" customHeight="false" outlineLevel="0" collapsed="false">
      <c r="A3561" s="293" t="n">
        <v>91531</v>
      </c>
      <c r="B3561" s="294" t="s">
        <v>3901</v>
      </c>
      <c r="C3561" s="293" t="s">
        <v>3735</v>
      </c>
      <c r="D3561" s="295" t="n">
        <v>0.76</v>
      </c>
    </row>
    <row r="3562" customFormat="false" ht="12.8" hidden="false" customHeight="false" outlineLevel="0" collapsed="false">
      <c r="A3562" s="293" t="n">
        <v>91532</v>
      </c>
      <c r="B3562" s="294" t="s">
        <v>3902</v>
      </c>
      <c r="C3562" s="293" t="s">
        <v>3735</v>
      </c>
      <c r="D3562" s="295" t="n">
        <v>6.21</v>
      </c>
    </row>
    <row r="3563" customFormat="false" ht="12.8" hidden="false" customHeight="false" outlineLevel="0" collapsed="false">
      <c r="A3563" s="293" t="n">
        <v>95260</v>
      </c>
      <c r="B3563" s="294" t="s">
        <v>3903</v>
      </c>
      <c r="C3563" s="293" t="s">
        <v>3735</v>
      </c>
      <c r="D3563" s="295" t="n">
        <v>0.49</v>
      </c>
    </row>
    <row r="3564" customFormat="false" ht="12.8" hidden="false" customHeight="false" outlineLevel="0" collapsed="false">
      <c r="A3564" s="293" t="n">
        <v>95261</v>
      </c>
      <c r="B3564" s="294" t="s">
        <v>3904</v>
      </c>
      <c r="C3564" s="293" t="s">
        <v>3735</v>
      </c>
      <c r="D3564" s="295" t="n">
        <v>0.13</v>
      </c>
    </row>
    <row r="3565" customFormat="false" ht="12.8" hidden="false" customHeight="false" outlineLevel="0" collapsed="false">
      <c r="A3565" s="293" t="n">
        <v>95262</v>
      </c>
      <c r="B3565" s="294" t="s">
        <v>3905</v>
      </c>
      <c r="C3565" s="293" t="s">
        <v>3735</v>
      </c>
      <c r="D3565" s="295" t="n">
        <v>0.61</v>
      </c>
    </row>
    <row r="3566" customFormat="false" ht="12.8" hidden="false" customHeight="false" outlineLevel="0" collapsed="false">
      <c r="A3566" s="293" t="n">
        <v>95263</v>
      </c>
      <c r="B3566" s="294" t="s">
        <v>3906</v>
      </c>
      <c r="C3566" s="293" t="s">
        <v>3735</v>
      </c>
      <c r="D3566" s="295" t="n">
        <v>4.7</v>
      </c>
    </row>
    <row r="3567" customFormat="false" ht="12.8" hidden="false" customHeight="false" outlineLevel="0" collapsed="false">
      <c r="A3567" s="293" t="n">
        <v>90968</v>
      </c>
      <c r="B3567" s="294" t="s">
        <v>3907</v>
      </c>
      <c r="C3567" s="293" t="s">
        <v>3735</v>
      </c>
      <c r="D3567" s="295" t="n">
        <v>7.04</v>
      </c>
    </row>
    <row r="3568" customFormat="false" ht="12.8" hidden="false" customHeight="false" outlineLevel="0" collapsed="false">
      <c r="A3568" s="293" t="n">
        <v>90969</v>
      </c>
      <c r="B3568" s="294" t="s">
        <v>3908</v>
      </c>
      <c r="C3568" s="293" t="s">
        <v>3735</v>
      </c>
      <c r="D3568" s="295" t="n">
        <v>1.89</v>
      </c>
    </row>
    <row r="3569" customFormat="false" ht="12.8" hidden="false" customHeight="false" outlineLevel="0" collapsed="false">
      <c r="A3569" s="293" t="n">
        <v>90970</v>
      </c>
      <c r="B3569" s="294" t="s">
        <v>3909</v>
      </c>
      <c r="C3569" s="293" t="s">
        <v>3735</v>
      </c>
      <c r="D3569" s="295" t="n">
        <v>8.81</v>
      </c>
    </row>
    <row r="3570" customFormat="false" ht="12.8" hidden="false" customHeight="false" outlineLevel="0" collapsed="false">
      <c r="A3570" s="293" t="n">
        <v>90971</v>
      </c>
      <c r="B3570" s="294" t="s">
        <v>3910</v>
      </c>
      <c r="C3570" s="293" t="s">
        <v>3735</v>
      </c>
      <c r="D3570" s="295" t="n">
        <v>60.07</v>
      </c>
    </row>
    <row r="3571" customFormat="false" ht="12.8" hidden="false" customHeight="false" outlineLevel="0" collapsed="false">
      <c r="A3571" s="293" t="n">
        <v>90992</v>
      </c>
      <c r="B3571" s="294" t="s">
        <v>3911</v>
      </c>
      <c r="C3571" s="293" t="s">
        <v>3735</v>
      </c>
      <c r="D3571" s="295" t="n">
        <v>8.35</v>
      </c>
    </row>
    <row r="3572" customFormat="false" ht="12.8" hidden="false" customHeight="false" outlineLevel="0" collapsed="false">
      <c r="A3572" s="293" t="n">
        <v>90993</v>
      </c>
      <c r="B3572" s="294" t="s">
        <v>3912</v>
      </c>
      <c r="C3572" s="293" t="s">
        <v>3735</v>
      </c>
      <c r="D3572" s="295" t="n">
        <v>2.24</v>
      </c>
    </row>
    <row r="3573" customFormat="false" ht="12.8" hidden="false" customHeight="false" outlineLevel="0" collapsed="false">
      <c r="A3573" s="293" t="n">
        <v>90994</v>
      </c>
      <c r="B3573" s="294" t="s">
        <v>3913</v>
      </c>
      <c r="C3573" s="293" t="s">
        <v>3735</v>
      </c>
      <c r="D3573" s="295" t="n">
        <v>10.45</v>
      </c>
    </row>
    <row r="3574" customFormat="false" ht="12.8" hidden="false" customHeight="false" outlineLevel="0" collapsed="false">
      <c r="A3574" s="293" t="n">
        <v>90995</v>
      </c>
      <c r="B3574" s="294" t="s">
        <v>3914</v>
      </c>
      <c r="C3574" s="293" t="s">
        <v>3735</v>
      </c>
      <c r="D3574" s="295" t="n">
        <v>81.59</v>
      </c>
    </row>
    <row r="3575" customFormat="false" ht="12.8" hidden="false" customHeight="false" outlineLevel="0" collapsed="false">
      <c r="A3575" s="293" t="n">
        <v>90957</v>
      </c>
      <c r="B3575" s="294" t="s">
        <v>3915</v>
      </c>
      <c r="C3575" s="293" t="s">
        <v>3735</v>
      </c>
      <c r="D3575" s="295" t="n">
        <v>5.26</v>
      </c>
    </row>
    <row r="3576" customFormat="false" ht="12.8" hidden="false" customHeight="false" outlineLevel="0" collapsed="false">
      <c r="A3576" s="293" t="n">
        <v>90958</v>
      </c>
      <c r="B3576" s="294" t="s">
        <v>3916</v>
      </c>
      <c r="C3576" s="293" t="s">
        <v>3735</v>
      </c>
      <c r="D3576" s="295" t="n">
        <v>1.41</v>
      </c>
    </row>
    <row r="3577" customFormat="false" ht="12.8" hidden="false" customHeight="false" outlineLevel="0" collapsed="false">
      <c r="A3577" s="293" t="n">
        <v>5797</v>
      </c>
      <c r="B3577" s="294" t="s">
        <v>3917</v>
      </c>
      <c r="C3577" s="293" t="s">
        <v>3735</v>
      </c>
      <c r="D3577" s="295" t="n">
        <v>6.58</v>
      </c>
    </row>
    <row r="3578" customFormat="false" ht="12.8" hidden="false" customHeight="false" outlineLevel="0" collapsed="false">
      <c r="A3578" s="293" t="n">
        <v>53865</v>
      </c>
      <c r="B3578" s="294" t="s">
        <v>3918</v>
      </c>
      <c r="C3578" s="293" t="s">
        <v>3735</v>
      </c>
      <c r="D3578" s="295" t="n">
        <v>46.72</v>
      </c>
    </row>
    <row r="3579" customFormat="false" ht="12.8" hidden="false" customHeight="false" outlineLevel="0" collapsed="false">
      <c r="A3579" s="293" t="n">
        <v>90975</v>
      </c>
      <c r="B3579" s="294" t="s">
        <v>3919</v>
      </c>
      <c r="C3579" s="293" t="s">
        <v>3735</v>
      </c>
      <c r="D3579" s="295" t="n">
        <v>17.89</v>
      </c>
    </row>
    <row r="3580" customFormat="false" ht="12.8" hidden="false" customHeight="false" outlineLevel="0" collapsed="false">
      <c r="A3580" s="293" t="n">
        <v>90976</v>
      </c>
      <c r="B3580" s="294" t="s">
        <v>3920</v>
      </c>
      <c r="C3580" s="293" t="s">
        <v>3735</v>
      </c>
      <c r="D3580" s="295" t="n">
        <v>4.8</v>
      </c>
    </row>
    <row r="3581" customFormat="false" ht="12.8" hidden="false" customHeight="false" outlineLevel="0" collapsed="false">
      <c r="A3581" s="293" t="n">
        <v>90977</v>
      </c>
      <c r="B3581" s="294" t="s">
        <v>3921</v>
      </c>
      <c r="C3581" s="293" t="s">
        <v>3735</v>
      </c>
      <c r="D3581" s="295" t="n">
        <v>22.39</v>
      </c>
    </row>
    <row r="3582" customFormat="false" ht="12.8" hidden="false" customHeight="false" outlineLevel="0" collapsed="false">
      <c r="A3582" s="293" t="n">
        <v>90978</v>
      </c>
      <c r="B3582" s="294" t="s">
        <v>3922</v>
      </c>
      <c r="C3582" s="293" t="s">
        <v>3735</v>
      </c>
      <c r="D3582" s="295" t="n">
        <v>155.84</v>
      </c>
    </row>
    <row r="3583" customFormat="false" ht="12.8" hidden="false" customHeight="false" outlineLevel="0" collapsed="false">
      <c r="A3583" s="293" t="n">
        <v>90960</v>
      </c>
      <c r="B3583" s="294" t="s">
        <v>3923</v>
      </c>
      <c r="C3583" s="293" t="s">
        <v>3735</v>
      </c>
      <c r="D3583" s="295" t="n">
        <v>7.02</v>
      </c>
    </row>
    <row r="3584" customFormat="false" ht="12.8" hidden="false" customHeight="false" outlineLevel="0" collapsed="false">
      <c r="A3584" s="293" t="n">
        <v>90961</v>
      </c>
      <c r="B3584" s="294" t="s">
        <v>3924</v>
      </c>
      <c r="C3584" s="293" t="s">
        <v>3735</v>
      </c>
      <c r="D3584" s="295" t="n">
        <v>1.88</v>
      </c>
    </row>
    <row r="3585" customFormat="false" ht="12.8" hidden="false" customHeight="false" outlineLevel="0" collapsed="false">
      <c r="A3585" s="293" t="n">
        <v>90962</v>
      </c>
      <c r="B3585" s="294" t="s">
        <v>3925</v>
      </c>
      <c r="C3585" s="293" t="s">
        <v>3735</v>
      </c>
      <c r="D3585" s="295" t="n">
        <v>8.79</v>
      </c>
    </row>
    <row r="3586" customFormat="false" ht="12.8" hidden="false" customHeight="false" outlineLevel="0" collapsed="false">
      <c r="A3586" s="293" t="n">
        <v>90963</v>
      </c>
      <c r="B3586" s="294" t="s">
        <v>3926</v>
      </c>
      <c r="C3586" s="293" t="s">
        <v>3735</v>
      </c>
      <c r="D3586" s="295" t="n">
        <v>14.82</v>
      </c>
    </row>
    <row r="3587" customFormat="false" ht="12.8" hidden="false" customHeight="false" outlineLevel="0" collapsed="false">
      <c r="A3587" s="293" t="n">
        <v>102966</v>
      </c>
      <c r="B3587" s="294" t="s">
        <v>3927</v>
      </c>
      <c r="C3587" s="293" t="s">
        <v>3735</v>
      </c>
      <c r="D3587" s="295" t="s">
        <v>1832</v>
      </c>
    </row>
    <row r="3588" customFormat="false" ht="12.8" hidden="false" customHeight="false" outlineLevel="0" collapsed="false">
      <c r="A3588" s="293" t="n">
        <v>102967</v>
      </c>
      <c r="B3588" s="294" t="s">
        <v>3928</v>
      </c>
      <c r="C3588" s="293" t="s">
        <v>3735</v>
      </c>
      <c r="D3588" s="295" t="s">
        <v>1832</v>
      </c>
    </row>
    <row r="3589" customFormat="false" ht="12.8" hidden="false" customHeight="false" outlineLevel="0" collapsed="false">
      <c r="A3589" s="293" t="n">
        <v>102968</v>
      </c>
      <c r="B3589" s="294" t="s">
        <v>3929</v>
      </c>
      <c r="C3589" s="293" t="s">
        <v>3735</v>
      </c>
      <c r="D3589" s="295" t="s">
        <v>1832</v>
      </c>
    </row>
    <row r="3590" customFormat="false" ht="12.8" hidden="false" customHeight="false" outlineLevel="0" collapsed="false">
      <c r="A3590" s="293" t="n">
        <v>102969</v>
      </c>
      <c r="B3590" s="294" t="s">
        <v>3930</v>
      </c>
      <c r="C3590" s="293" t="s">
        <v>3735</v>
      </c>
      <c r="D3590" s="295" t="n">
        <v>0.13</v>
      </c>
    </row>
    <row r="3591" customFormat="false" ht="12.8" hidden="false" customHeight="false" outlineLevel="0" collapsed="false">
      <c r="A3591" s="293" t="n">
        <v>102818</v>
      </c>
      <c r="B3591" s="294" t="s">
        <v>3931</v>
      </c>
      <c r="C3591" s="293" t="s">
        <v>3735</v>
      </c>
      <c r="D3591" s="295" t="s">
        <v>1832</v>
      </c>
    </row>
    <row r="3592" customFormat="false" ht="12.8" hidden="false" customHeight="false" outlineLevel="0" collapsed="false">
      <c r="A3592" s="293" t="n">
        <v>102819</v>
      </c>
      <c r="B3592" s="294" t="s">
        <v>3932</v>
      </c>
      <c r="C3592" s="293" t="s">
        <v>3735</v>
      </c>
      <c r="D3592" s="295" t="s">
        <v>1832</v>
      </c>
    </row>
    <row r="3593" customFormat="false" ht="12.8" hidden="false" customHeight="false" outlineLevel="0" collapsed="false">
      <c r="A3593" s="293" t="n">
        <v>102820</v>
      </c>
      <c r="B3593" s="294" t="s">
        <v>3933</v>
      </c>
      <c r="C3593" s="293" t="s">
        <v>3735</v>
      </c>
      <c r="D3593" s="295" t="s">
        <v>1832</v>
      </c>
    </row>
    <row r="3594" customFormat="false" ht="12.8" hidden="false" customHeight="false" outlineLevel="0" collapsed="false">
      <c r="A3594" s="293" t="n">
        <v>102832</v>
      </c>
      <c r="B3594" s="294" t="s">
        <v>3934</v>
      </c>
      <c r="C3594" s="293" t="s">
        <v>3735</v>
      </c>
      <c r="D3594" s="295" t="n">
        <v>7.9</v>
      </c>
    </row>
    <row r="3595" customFormat="false" ht="12.8" hidden="false" customHeight="false" outlineLevel="0" collapsed="false">
      <c r="A3595" s="293" t="n">
        <v>102823</v>
      </c>
      <c r="B3595" s="294" t="s">
        <v>3935</v>
      </c>
      <c r="C3595" s="293" t="s">
        <v>3735</v>
      </c>
      <c r="D3595" s="295" t="s">
        <v>1832</v>
      </c>
    </row>
    <row r="3596" customFormat="false" ht="12.8" hidden="false" customHeight="false" outlineLevel="0" collapsed="false">
      <c r="A3596" s="293" t="n">
        <v>102824</v>
      </c>
      <c r="B3596" s="294" t="s">
        <v>3936</v>
      </c>
      <c r="C3596" s="293" t="s">
        <v>3735</v>
      </c>
      <c r="D3596" s="295" t="s">
        <v>1832</v>
      </c>
    </row>
    <row r="3597" customFormat="false" ht="12.8" hidden="false" customHeight="false" outlineLevel="0" collapsed="false">
      <c r="A3597" s="293" t="n">
        <v>102825</v>
      </c>
      <c r="B3597" s="294" t="s">
        <v>3937</v>
      </c>
      <c r="C3597" s="293" t="s">
        <v>3735</v>
      </c>
      <c r="D3597" s="295" t="s">
        <v>1832</v>
      </c>
    </row>
    <row r="3598" customFormat="false" ht="12.8" hidden="false" customHeight="false" outlineLevel="0" collapsed="false">
      <c r="A3598" s="293" t="n">
        <v>102826</v>
      </c>
      <c r="B3598" s="294" t="s">
        <v>3938</v>
      </c>
      <c r="C3598" s="293" t="s">
        <v>3735</v>
      </c>
      <c r="D3598" s="295" t="n">
        <v>5.93</v>
      </c>
    </row>
    <row r="3599" customFormat="false" ht="12.8" hidden="false" customHeight="false" outlineLevel="0" collapsed="false">
      <c r="A3599" s="293" t="n">
        <v>103934</v>
      </c>
      <c r="B3599" s="294" t="s">
        <v>3939</v>
      </c>
      <c r="C3599" s="293" t="s">
        <v>3735</v>
      </c>
      <c r="D3599" s="295" t="s">
        <v>1832</v>
      </c>
    </row>
    <row r="3600" customFormat="false" ht="12.8" hidden="false" customHeight="false" outlineLevel="0" collapsed="false">
      <c r="A3600" s="293" t="n">
        <v>103935</v>
      </c>
      <c r="B3600" s="294" t="s">
        <v>3940</v>
      </c>
      <c r="C3600" s="293" t="s">
        <v>3735</v>
      </c>
      <c r="D3600" s="295" t="s">
        <v>1832</v>
      </c>
    </row>
    <row r="3601" customFormat="false" ht="12.8" hidden="false" customHeight="false" outlineLevel="0" collapsed="false">
      <c r="A3601" s="293" t="n">
        <v>103936</v>
      </c>
      <c r="B3601" s="294" t="s">
        <v>3941</v>
      </c>
      <c r="C3601" s="293" t="s">
        <v>3735</v>
      </c>
      <c r="D3601" s="295" t="s">
        <v>1832</v>
      </c>
    </row>
    <row r="3602" customFormat="false" ht="12.8" hidden="false" customHeight="false" outlineLevel="0" collapsed="false">
      <c r="A3602" s="293" t="n">
        <v>103937</v>
      </c>
      <c r="B3602" s="294" t="s">
        <v>3942</v>
      </c>
      <c r="C3602" s="293" t="s">
        <v>3735</v>
      </c>
      <c r="D3602" s="295" t="n">
        <v>1.42</v>
      </c>
    </row>
    <row r="3603" customFormat="false" ht="12.8" hidden="false" customHeight="false" outlineLevel="0" collapsed="false">
      <c r="A3603" s="293" t="n">
        <v>103940</v>
      </c>
      <c r="B3603" s="294" t="s">
        <v>3943</v>
      </c>
      <c r="C3603" s="293" t="s">
        <v>3735</v>
      </c>
      <c r="D3603" s="295" t="s">
        <v>1832</v>
      </c>
    </row>
    <row r="3604" customFormat="false" ht="12.8" hidden="false" customHeight="false" outlineLevel="0" collapsed="false">
      <c r="A3604" s="293" t="n">
        <v>103941</v>
      </c>
      <c r="B3604" s="294" t="s">
        <v>3944</v>
      </c>
      <c r="C3604" s="293" t="s">
        <v>3735</v>
      </c>
      <c r="D3604" s="295" t="s">
        <v>1832</v>
      </c>
    </row>
    <row r="3605" customFormat="false" ht="12.8" hidden="false" customHeight="false" outlineLevel="0" collapsed="false">
      <c r="A3605" s="293" t="n">
        <v>103942</v>
      </c>
      <c r="B3605" s="294" t="s">
        <v>3945</v>
      </c>
      <c r="C3605" s="293" t="s">
        <v>3735</v>
      </c>
      <c r="D3605" s="295" t="s">
        <v>1832</v>
      </c>
    </row>
    <row r="3606" customFormat="false" ht="12.8" hidden="false" customHeight="false" outlineLevel="0" collapsed="false">
      <c r="A3606" s="293" t="n">
        <v>103943</v>
      </c>
      <c r="B3606" s="294" t="s">
        <v>3946</v>
      </c>
      <c r="C3606" s="293" t="s">
        <v>3735</v>
      </c>
      <c r="D3606" s="295" t="n">
        <v>1.42</v>
      </c>
    </row>
    <row r="3607" customFormat="false" ht="12.8" hidden="false" customHeight="false" outlineLevel="0" collapsed="false">
      <c r="A3607" s="293" t="n">
        <v>91279</v>
      </c>
      <c r="B3607" s="294" t="s">
        <v>3947</v>
      </c>
      <c r="C3607" s="293" t="s">
        <v>3735</v>
      </c>
      <c r="D3607" s="295" t="n">
        <v>0.4</v>
      </c>
    </row>
    <row r="3608" customFormat="false" ht="12.8" hidden="false" customHeight="false" outlineLevel="0" collapsed="false">
      <c r="A3608" s="293" t="n">
        <v>91280</v>
      </c>
      <c r="B3608" s="294" t="s">
        <v>3948</v>
      </c>
      <c r="C3608" s="293" t="s">
        <v>3735</v>
      </c>
      <c r="D3608" s="295" t="n">
        <v>0.09</v>
      </c>
    </row>
    <row r="3609" customFormat="false" ht="12.8" hidden="false" customHeight="false" outlineLevel="0" collapsed="false">
      <c r="A3609" s="293" t="n">
        <v>91281</v>
      </c>
      <c r="B3609" s="294" t="s">
        <v>3949</v>
      </c>
      <c r="C3609" s="293" t="s">
        <v>3735</v>
      </c>
      <c r="D3609" s="295" t="n">
        <v>0.51</v>
      </c>
    </row>
    <row r="3610" customFormat="false" ht="12.8" hidden="false" customHeight="false" outlineLevel="0" collapsed="false">
      <c r="A3610" s="293" t="n">
        <v>91282</v>
      </c>
      <c r="B3610" s="294" t="s">
        <v>3950</v>
      </c>
      <c r="C3610" s="293" t="s">
        <v>3735</v>
      </c>
      <c r="D3610" s="295" t="n">
        <v>8.74</v>
      </c>
    </row>
    <row r="3611" customFormat="false" ht="12.8" hidden="false" customHeight="false" outlineLevel="0" collapsed="false">
      <c r="A3611" s="293" t="n">
        <v>95278</v>
      </c>
      <c r="B3611" s="294" t="s">
        <v>3951</v>
      </c>
      <c r="C3611" s="293" t="s">
        <v>3735</v>
      </c>
      <c r="D3611" s="295" t="n">
        <v>0.74</v>
      </c>
    </row>
    <row r="3612" customFormat="false" ht="12.8" hidden="false" customHeight="false" outlineLevel="0" collapsed="false">
      <c r="A3612" s="293" t="n">
        <v>95279</v>
      </c>
      <c r="B3612" s="294" t="s">
        <v>3952</v>
      </c>
      <c r="C3612" s="293" t="s">
        <v>3735</v>
      </c>
      <c r="D3612" s="295" t="n">
        <v>0.15</v>
      </c>
    </row>
    <row r="3613" customFormat="false" ht="12.8" hidden="false" customHeight="false" outlineLevel="0" collapsed="false">
      <c r="A3613" s="293" t="n">
        <v>95280</v>
      </c>
      <c r="B3613" s="294" t="s">
        <v>3953</v>
      </c>
      <c r="C3613" s="293" t="s">
        <v>3735</v>
      </c>
      <c r="D3613" s="295" t="n">
        <v>0.72</v>
      </c>
    </row>
    <row r="3614" customFormat="false" ht="12.8" hidden="false" customHeight="false" outlineLevel="0" collapsed="false">
      <c r="A3614" s="293" t="n">
        <v>95281</v>
      </c>
      <c r="B3614" s="294" t="s">
        <v>3954</v>
      </c>
      <c r="C3614" s="293" t="s">
        <v>3735</v>
      </c>
      <c r="D3614" s="295" t="n">
        <v>8.68</v>
      </c>
    </row>
    <row r="3615" customFormat="false" ht="12.8" hidden="false" customHeight="false" outlineLevel="0" collapsed="false">
      <c r="A3615" s="293" t="n">
        <v>95124</v>
      </c>
      <c r="B3615" s="294" t="s">
        <v>3955</v>
      </c>
      <c r="C3615" s="293" t="s">
        <v>3735</v>
      </c>
      <c r="D3615" s="295" t="n">
        <v>6.67</v>
      </c>
    </row>
    <row r="3616" customFormat="false" ht="12.8" hidden="false" customHeight="false" outlineLevel="0" collapsed="false">
      <c r="A3616" s="293" t="n">
        <v>95123</v>
      </c>
      <c r="B3616" s="294" t="s">
        <v>3956</v>
      </c>
      <c r="C3616" s="293" t="s">
        <v>3735</v>
      </c>
      <c r="D3616" s="295" t="n">
        <v>21.64</v>
      </c>
    </row>
    <row r="3617" customFormat="false" ht="12.8" hidden="false" customHeight="false" outlineLevel="0" collapsed="false">
      <c r="A3617" s="293" t="n">
        <v>95125</v>
      </c>
      <c r="B3617" s="294" t="s">
        <v>3957</v>
      </c>
      <c r="C3617" s="293" t="s">
        <v>3735</v>
      </c>
      <c r="D3617" s="295" t="n">
        <v>23.67</v>
      </c>
    </row>
    <row r="3618" customFormat="false" ht="12.8" hidden="false" customHeight="false" outlineLevel="0" collapsed="false">
      <c r="A3618" s="293" t="n">
        <v>95126</v>
      </c>
      <c r="B3618" s="294" t="s">
        <v>3958</v>
      </c>
      <c r="C3618" s="293" t="s">
        <v>3735</v>
      </c>
      <c r="D3618" s="295" t="n">
        <v>145.93</v>
      </c>
    </row>
    <row r="3619" customFormat="false" ht="12.8" hidden="false" customHeight="false" outlineLevel="0" collapsed="false">
      <c r="A3619" s="293" t="n">
        <v>92040</v>
      </c>
      <c r="B3619" s="294" t="s">
        <v>3959</v>
      </c>
      <c r="C3619" s="293" t="s">
        <v>3735</v>
      </c>
      <c r="D3619" s="295" t="n">
        <v>7.84</v>
      </c>
    </row>
    <row r="3620" customFormat="false" ht="12.8" hidden="false" customHeight="false" outlineLevel="0" collapsed="false">
      <c r="A3620" s="293" t="n">
        <v>92041</v>
      </c>
      <c r="B3620" s="294" t="s">
        <v>3960</v>
      </c>
      <c r="C3620" s="293" t="s">
        <v>3735</v>
      </c>
      <c r="D3620" s="295" t="n">
        <v>1.61</v>
      </c>
    </row>
    <row r="3621" customFormat="false" ht="12.8" hidden="false" customHeight="false" outlineLevel="0" collapsed="false">
      <c r="A3621" s="293" t="n">
        <v>92042</v>
      </c>
      <c r="B3621" s="294" t="s">
        <v>3961</v>
      </c>
      <c r="C3621" s="293" t="s">
        <v>3735</v>
      </c>
      <c r="D3621" s="295" t="n">
        <v>6.53</v>
      </c>
    </row>
    <row r="3622" customFormat="false" ht="12.8" hidden="false" customHeight="false" outlineLevel="0" collapsed="false">
      <c r="A3622" s="293" t="n">
        <v>102829</v>
      </c>
      <c r="B3622" s="294" t="s">
        <v>3962</v>
      </c>
      <c r="C3622" s="293" t="s">
        <v>3735</v>
      </c>
      <c r="D3622" s="295" t="s">
        <v>1832</v>
      </c>
    </row>
    <row r="3623" customFormat="false" ht="12.8" hidden="false" customHeight="false" outlineLevel="0" collapsed="false">
      <c r="A3623" s="293" t="n">
        <v>102830</v>
      </c>
      <c r="B3623" s="294" t="s">
        <v>3963</v>
      </c>
      <c r="C3623" s="293" t="s">
        <v>3735</v>
      </c>
      <c r="D3623" s="295" t="s">
        <v>1832</v>
      </c>
    </row>
    <row r="3624" customFormat="false" ht="12.8" hidden="false" customHeight="false" outlineLevel="0" collapsed="false">
      <c r="A3624" s="293" t="n">
        <v>102831</v>
      </c>
      <c r="B3624" s="294" t="s">
        <v>3964</v>
      </c>
      <c r="C3624" s="293" t="s">
        <v>3735</v>
      </c>
      <c r="D3624" s="295" t="s">
        <v>1832</v>
      </c>
    </row>
    <row r="3625" customFormat="false" ht="12.8" hidden="false" customHeight="false" outlineLevel="0" collapsed="false">
      <c r="A3625" s="293" t="n">
        <v>92114</v>
      </c>
      <c r="B3625" s="294" t="s">
        <v>3965</v>
      </c>
      <c r="C3625" s="293" t="s">
        <v>3735</v>
      </c>
      <c r="D3625" s="295" t="n">
        <v>0.22</v>
      </c>
    </row>
    <row r="3626" customFormat="false" ht="12.8" hidden="false" customHeight="false" outlineLevel="0" collapsed="false">
      <c r="A3626" s="293" t="n">
        <v>92115</v>
      </c>
      <c r="B3626" s="294" t="s">
        <v>3966</v>
      </c>
      <c r="C3626" s="293" t="s">
        <v>3735</v>
      </c>
      <c r="D3626" s="295" t="n">
        <v>0.04</v>
      </c>
    </row>
    <row r="3627" customFormat="false" ht="12.8" hidden="false" customHeight="false" outlineLevel="0" collapsed="false">
      <c r="A3627" s="293" t="n">
        <v>92116</v>
      </c>
      <c r="B3627" s="294" t="s">
        <v>3967</v>
      </c>
      <c r="C3627" s="293" t="s">
        <v>3735</v>
      </c>
      <c r="D3627" s="295" t="n">
        <v>0.15</v>
      </c>
    </row>
    <row r="3628" customFormat="false" ht="12.8" hidden="false" customHeight="false" outlineLevel="0" collapsed="false">
      <c r="A3628" s="293" t="n">
        <v>102912</v>
      </c>
      <c r="B3628" s="294" t="s">
        <v>3968</v>
      </c>
      <c r="C3628" s="293" t="s">
        <v>3735</v>
      </c>
      <c r="D3628" s="295" t="s">
        <v>1832</v>
      </c>
    </row>
    <row r="3629" customFormat="false" ht="12.8" hidden="false" customHeight="false" outlineLevel="0" collapsed="false">
      <c r="A3629" s="293" t="n">
        <v>102913</v>
      </c>
      <c r="B3629" s="294" t="s">
        <v>3969</v>
      </c>
      <c r="C3629" s="293" t="s">
        <v>3735</v>
      </c>
      <c r="D3629" s="295" t="s">
        <v>1832</v>
      </c>
    </row>
    <row r="3630" customFormat="false" ht="12.8" hidden="false" customHeight="false" outlineLevel="0" collapsed="false">
      <c r="A3630" s="293" t="n">
        <v>102914</v>
      </c>
      <c r="B3630" s="294" t="s">
        <v>3970</v>
      </c>
      <c r="C3630" s="293" t="s">
        <v>3735</v>
      </c>
      <c r="D3630" s="295" t="s">
        <v>1832</v>
      </c>
    </row>
    <row r="3631" customFormat="false" ht="12.8" hidden="false" customHeight="false" outlineLevel="0" collapsed="false">
      <c r="A3631" s="293" t="n">
        <v>102915</v>
      </c>
      <c r="B3631" s="294" t="s">
        <v>3971</v>
      </c>
      <c r="C3631" s="293" t="s">
        <v>3735</v>
      </c>
      <c r="D3631" s="295" t="n">
        <v>0.58</v>
      </c>
    </row>
    <row r="3632" customFormat="false" ht="12.8" hidden="false" customHeight="false" outlineLevel="0" collapsed="false">
      <c r="A3632" s="293" t="n">
        <v>95716</v>
      </c>
      <c r="B3632" s="294" t="s">
        <v>3972</v>
      </c>
      <c r="C3632" s="293" t="s">
        <v>3735</v>
      </c>
      <c r="D3632" s="295" t="n">
        <v>63.74</v>
      </c>
    </row>
    <row r="3633" customFormat="false" ht="12.8" hidden="false" customHeight="false" outlineLevel="0" collapsed="false">
      <c r="A3633" s="293" t="n">
        <v>95717</v>
      </c>
      <c r="B3633" s="294" t="s">
        <v>3973</v>
      </c>
      <c r="C3633" s="293" t="s">
        <v>3735</v>
      </c>
      <c r="D3633" s="295" t="n">
        <v>16.84</v>
      </c>
    </row>
    <row r="3634" customFormat="false" ht="12.8" hidden="false" customHeight="false" outlineLevel="0" collapsed="false">
      <c r="A3634" s="293" t="n">
        <v>95718</v>
      </c>
      <c r="B3634" s="294" t="s">
        <v>3974</v>
      </c>
      <c r="C3634" s="293" t="s">
        <v>3735</v>
      </c>
      <c r="D3634" s="295" t="n">
        <v>79.67</v>
      </c>
    </row>
    <row r="3635" customFormat="false" ht="12.8" hidden="false" customHeight="false" outlineLevel="0" collapsed="false">
      <c r="A3635" s="293" t="n">
        <v>95719</v>
      </c>
      <c r="B3635" s="294" t="s">
        <v>3975</v>
      </c>
      <c r="C3635" s="293" t="s">
        <v>3735</v>
      </c>
      <c r="D3635" s="295" t="n">
        <v>89.12</v>
      </c>
    </row>
    <row r="3636" customFormat="false" ht="12.8" hidden="false" customHeight="false" outlineLevel="0" collapsed="false">
      <c r="A3636" s="293" t="n">
        <v>104712</v>
      </c>
      <c r="B3636" s="294" t="s">
        <v>3976</v>
      </c>
      <c r="C3636" s="293" t="s">
        <v>3735</v>
      </c>
      <c r="D3636" s="295" t="n">
        <v>59.91</v>
      </c>
    </row>
    <row r="3637" customFormat="false" ht="12.8" hidden="false" customHeight="false" outlineLevel="0" collapsed="false">
      <c r="A3637" s="293" t="n">
        <v>104713</v>
      </c>
      <c r="B3637" s="294" t="s">
        <v>3977</v>
      </c>
      <c r="C3637" s="293" t="s">
        <v>3735</v>
      </c>
      <c r="D3637" s="295" t="n">
        <v>15.83</v>
      </c>
    </row>
    <row r="3638" customFormat="false" ht="12.8" hidden="false" customHeight="false" outlineLevel="0" collapsed="false">
      <c r="A3638" s="293" t="n">
        <v>104714</v>
      </c>
      <c r="B3638" s="294" t="s">
        <v>3978</v>
      </c>
      <c r="C3638" s="293" t="s">
        <v>3735</v>
      </c>
      <c r="D3638" s="295" t="n">
        <v>74.88</v>
      </c>
    </row>
    <row r="3639" customFormat="false" ht="12.8" hidden="false" customHeight="false" outlineLevel="0" collapsed="false">
      <c r="A3639" s="293" t="n">
        <v>104715</v>
      </c>
      <c r="B3639" s="294" t="s">
        <v>3979</v>
      </c>
      <c r="C3639" s="293" t="s">
        <v>3735</v>
      </c>
      <c r="D3639" s="295" t="n">
        <v>89.12</v>
      </c>
    </row>
    <row r="3640" customFormat="false" ht="12.8" hidden="false" customHeight="false" outlineLevel="0" collapsed="false">
      <c r="A3640" s="293" t="n">
        <v>102894</v>
      </c>
      <c r="B3640" s="294" t="s">
        <v>3980</v>
      </c>
      <c r="C3640" s="293" t="s">
        <v>3735</v>
      </c>
      <c r="D3640" s="295" t="s">
        <v>1832</v>
      </c>
    </row>
    <row r="3641" customFormat="false" ht="12.8" hidden="false" customHeight="false" outlineLevel="0" collapsed="false">
      <c r="A3641" s="293" t="n">
        <v>104161</v>
      </c>
      <c r="B3641" s="294" t="s">
        <v>3981</v>
      </c>
      <c r="C3641" s="293" t="s">
        <v>3735</v>
      </c>
      <c r="D3641" s="295" t="s">
        <v>1832</v>
      </c>
    </row>
    <row r="3642" customFormat="false" ht="12.8" hidden="false" customHeight="false" outlineLevel="0" collapsed="false">
      <c r="A3642" s="293" t="n">
        <v>102896</v>
      </c>
      <c r="B3642" s="294" t="s">
        <v>3982</v>
      </c>
      <c r="C3642" s="293" t="s">
        <v>3735</v>
      </c>
      <c r="D3642" s="295" t="s">
        <v>1832</v>
      </c>
    </row>
    <row r="3643" customFormat="false" ht="12.8" hidden="false" customHeight="false" outlineLevel="0" collapsed="false">
      <c r="A3643" s="293" t="n">
        <v>102897</v>
      </c>
      <c r="B3643" s="294" t="s">
        <v>3983</v>
      </c>
      <c r="C3643" s="293" t="s">
        <v>3735</v>
      </c>
      <c r="D3643" s="295" t="n">
        <v>89.12</v>
      </c>
    </row>
    <row r="3644" customFormat="false" ht="12.8" hidden="false" customHeight="false" outlineLevel="0" collapsed="false">
      <c r="A3644" s="293" t="n">
        <v>5627</v>
      </c>
      <c r="B3644" s="294" t="s">
        <v>3984</v>
      </c>
      <c r="C3644" s="293" t="s">
        <v>3735</v>
      </c>
      <c r="D3644" s="295" t="n">
        <v>46.03</v>
      </c>
    </row>
    <row r="3645" customFormat="false" ht="12.8" hidden="false" customHeight="false" outlineLevel="0" collapsed="false">
      <c r="A3645" s="293" t="n">
        <v>5628</v>
      </c>
      <c r="B3645" s="294" t="s">
        <v>3985</v>
      </c>
      <c r="C3645" s="293" t="s">
        <v>3735</v>
      </c>
      <c r="D3645" s="295" t="n">
        <v>12.16</v>
      </c>
    </row>
    <row r="3646" customFormat="false" ht="12.8" hidden="false" customHeight="false" outlineLevel="0" collapsed="false">
      <c r="A3646" s="293" t="n">
        <v>5629</v>
      </c>
      <c r="B3646" s="294" t="s">
        <v>3986</v>
      </c>
      <c r="C3646" s="293" t="s">
        <v>3735</v>
      </c>
      <c r="D3646" s="295" t="n">
        <v>57.54</v>
      </c>
    </row>
    <row r="3647" customFormat="false" ht="12.8" hidden="false" customHeight="false" outlineLevel="0" collapsed="false">
      <c r="A3647" s="293" t="n">
        <v>5630</v>
      </c>
      <c r="B3647" s="294" t="s">
        <v>3987</v>
      </c>
      <c r="C3647" s="293" t="s">
        <v>3735</v>
      </c>
      <c r="D3647" s="295" t="n">
        <v>63.86</v>
      </c>
    </row>
    <row r="3648" customFormat="false" ht="12.8" hidden="false" customHeight="false" outlineLevel="0" collapsed="false">
      <c r="A3648" s="293" t="n">
        <v>88900</v>
      </c>
      <c r="B3648" s="294" t="s">
        <v>3988</v>
      </c>
      <c r="C3648" s="293" t="s">
        <v>3735</v>
      </c>
      <c r="D3648" s="295" t="n">
        <v>52.08</v>
      </c>
    </row>
    <row r="3649" customFormat="false" ht="12.8" hidden="false" customHeight="false" outlineLevel="0" collapsed="false">
      <c r="A3649" s="293" t="n">
        <v>88902</v>
      </c>
      <c r="B3649" s="294" t="s">
        <v>3989</v>
      </c>
      <c r="C3649" s="293" t="s">
        <v>3735</v>
      </c>
      <c r="D3649" s="295" t="n">
        <v>13.76</v>
      </c>
    </row>
    <row r="3650" customFormat="false" ht="12.8" hidden="false" customHeight="false" outlineLevel="0" collapsed="false">
      <c r="A3650" s="293" t="n">
        <v>88903</v>
      </c>
      <c r="B3650" s="294" t="s">
        <v>3990</v>
      </c>
      <c r="C3650" s="293" t="s">
        <v>3735</v>
      </c>
      <c r="D3650" s="295" t="n">
        <v>65.1</v>
      </c>
    </row>
    <row r="3651" customFormat="false" ht="12.8" hidden="false" customHeight="false" outlineLevel="0" collapsed="false">
      <c r="A3651" s="293" t="n">
        <v>88904</v>
      </c>
      <c r="B3651" s="294" t="s">
        <v>3991</v>
      </c>
      <c r="C3651" s="293" t="s">
        <v>3735</v>
      </c>
      <c r="D3651" s="295" t="n">
        <v>89.12</v>
      </c>
    </row>
    <row r="3652" customFormat="false" ht="12.8" hidden="false" customHeight="false" outlineLevel="0" collapsed="false">
      <c r="A3652" s="293" t="n">
        <v>88569</v>
      </c>
      <c r="B3652" s="294" t="s">
        <v>3992</v>
      </c>
      <c r="C3652" s="293" t="s">
        <v>3735</v>
      </c>
      <c r="D3652" s="295" t="n">
        <v>4.49</v>
      </c>
    </row>
    <row r="3653" customFormat="false" ht="12.8" hidden="false" customHeight="false" outlineLevel="0" collapsed="false">
      <c r="A3653" s="293" t="n">
        <v>88570</v>
      </c>
      <c r="B3653" s="294" t="s">
        <v>3993</v>
      </c>
      <c r="C3653" s="293" t="s">
        <v>3735</v>
      </c>
      <c r="D3653" s="295" t="n">
        <v>1.55</v>
      </c>
    </row>
    <row r="3654" customFormat="false" ht="12.8" hidden="false" customHeight="false" outlineLevel="0" collapsed="false">
      <c r="A3654" s="293" t="n">
        <v>5765</v>
      </c>
      <c r="B3654" s="294" t="s">
        <v>3994</v>
      </c>
      <c r="C3654" s="293" t="s">
        <v>3735</v>
      </c>
      <c r="D3654" s="295" t="n">
        <v>5.61</v>
      </c>
    </row>
    <row r="3655" customFormat="false" ht="12.8" hidden="false" customHeight="false" outlineLevel="0" collapsed="false">
      <c r="A3655" s="293" t="n">
        <v>5766</v>
      </c>
      <c r="B3655" s="294" t="s">
        <v>3995</v>
      </c>
      <c r="C3655" s="293" t="s">
        <v>3735</v>
      </c>
      <c r="D3655" s="295" t="n">
        <v>2.89</v>
      </c>
    </row>
    <row r="3656" customFormat="false" ht="12.8" hidden="false" customHeight="false" outlineLevel="0" collapsed="false">
      <c r="A3656" s="293" t="n">
        <v>91468</v>
      </c>
      <c r="B3656" s="294" t="s">
        <v>3996</v>
      </c>
      <c r="C3656" s="293" t="s">
        <v>3735</v>
      </c>
      <c r="D3656" s="295" t="n">
        <v>27.38</v>
      </c>
    </row>
    <row r="3657" customFormat="false" ht="12.8" hidden="false" customHeight="false" outlineLevel="0" collapsed="false">
      <c r="A3657" s="293" t="n">
        <v>91484</v>
      </c>
      <c r="B3657" s="294" t="s">
        <v>3997</v>
      </c>
      <c r="C3657" s="293" t="s">
        <v>3735</v>
      </c>
      <c r="D3657" s="295" t="n">
        <v>4.3</v>
      </c>
    </row>
    <row r="3658" customFormat="false" ht="12.8" hidden="false" customHeight="false" outlineLevel="0" collapsed="false">
      <c r="A3658" s="293" t="n">
        <v>91469</v>
      </c>
      <c r="B3658" s="294" t="s">
        <v>3998</v>
      </c>
      <c r="C3658" s="293" t="s">
        <v>3735</v>
      </c>
      <c r="D3658" s="295" t="n">
        <v>10.63</v>
      </c>
    </row>
    <row r="3659" customFormat="false" ht="12.8" hidden="false" customHeight="false" outlineLevel="0" collapsed="false">
      <c r="A3659" s="293" t="n">
        <v>83361</v>
      </c>
      <c r="B3659" s="294" t="s">
        <v>3999</v>
      </c>
      <c r="C3659" s="293" t="s">
        <v>3735</v>
      </c>
      <c r="D3659" s="295" t="n">
        <v>45.33</v>
      </c>
    </row>
    <row r="3660" customFormat="false" ht="12.8" hidden="false" customHeight="false" outlineLevel="0" collapsed="false">
      <c r="A3660" s="293" t="n">
        <v>91485</v>
      </c>
      <c r="B3660" s="294" t="s">
        <v>4000</v>
      </c>
      <c r="C3660" s="293" t="s">
        <v>3735</v>
      </c>
      <c r="D3660" s="295" t="n">
        <v>153.4</v>
      </c>
    </row>
    <row r="3661" customFormat="false" ht="12.8" hidden="false" customHeight="false" outlineLevel="0" collapsed="false">
      <c r="A3661" s="293" t="n">
        <v>102835</v>
      </c>
      <c r="B3661" s="294" t="s">
        <v>4001</v>
      </c>
      <c r="C3661" s="293" t="s">
        <v>3735</v>
      </c>
      <c r="D3661" s="295" t="s">
        <v>1832</v>
      </c>
    </row>
    <row r="3662" customFormat="false" ht="12.8" hidden="false" customHeight="false" outlineLevel="0" collapsed="false">
      <c r="A3662" s="293" t="n">
        <v>102836</v>
      </c>
      <c r="B3662" s="294" t="s">
        <v>4002</v>
      </c>
      <c r="C3662" s="293" t="s">
        <v>3735</v>
      </c>
      <c r="D3662" s="295" t="s">
        <v>1832</v>
      </c>
    </row>
    <row r="3663" customFormat="false" ht="12.8" hidden="false" customHeight="false" outlineLevel="0" collapsed="false">
      <c r="A3663" s="293" t="n">
        <v>102837</v>
      </c>
      <c r="B3663" s="294" t="s">
        <v>4003</v>
      </c>
      <c r="C3663" s="293" t="s">
        <v>3735</v>
      </c>
      <c r="D3663" s="295" t="s">
        <v>1832</v>
      </c>
    </row>
    <row r="3664" customFormat="false" ht="12.8" hidden="false" customHeight="false" outlineLevel="0" collapsed="false">
      <c r="A3664" s="293" t="n">
        <v>89230</v>
      </c>
      <c r="B3664" s="294" t="s">
        <v>4004</v>
      </c>
      <c r="C3664" s="293" t="s">
        <v>3735</v>
      </c>
      <c r="D3664" s="295" t="n">
        <v>109.96</v>
      </c>
    </row>
    <row r="3665" customFormat="false" ht="12.8" hidden="false" customHeight="false" outlineLevel="0" collapsed="false">
      <c r="A3665" s="293" t="n">
        <v>89231</v>
      </c>
      <c r="B3665" s="294" t="s">
        <v>4005</v>
      </c>
      <c r="C3665" s="293" t="s">
        <v>3735</v>
      </c>
      <c r="D3665" s="295" t="n">
        <v>33.67</v>
      </c>
    </row>
    <row r="3666" customFormat="false" ht="12.8" hidden="false" customHeight="false" outlineLevel="0" collapsed="false">
      <c r="A3666" s="293" t="n">
        <v>89232</v>
      </c>
      <c r="B3666" s="294" t="s">
        <v>4006</v>
      </c>
      <c r="C3666" s="293" t="s">
        <v>3735</v>
      </c>
      <c r="D3666" s="295" t="n">
        <v>196.14</v>
      </c>
    </row>
    <row r="3667" customFormat="false" ht="12.8" hidden="false" customHeight="false" outlineLevel="0" collapsed="false">
      <c r="A3667" s="293" t="n">
        <v>89233</v>
      </c>
      <c r="B3667" s="294" t="s">
        <v>4007</v>
      </c>
      <c r="C3667" s="293" t="s">
        <v>3735</v>
      </c>
      <c r="D3667" s="295" t="n">
        <v>165.62</v>
      </c>
    </row>
    <row r="3668" customFormat="false" ht="12.8" hidden="false" customHeight="false" outlineLevel="0" collapsed="false">
      <c r="A3668" s="293" t="n">
        <v>89236</v>
      </c>
      <c r="B3668" s="294" t="s">
        <v>4008</v>
      </c>
      <c r="C3668" s="293" t="s">
        <v>3735</v>
      </c>
      <c r="D3668" s="295" t="n">
        <v>256.87</v>
      </c>
    </row>
    <row r="3669" customFormat="false" ht="12.8" hidden="false" customHeight="false" outlineLevel="0" collapsed="false">
      <c r="A3669" s="293" t="n">
        <v>89237</v>
      </c>
      <c r="B3669" s="294" t="s">
        <v>4009</v>
      </c>
      <c r="C3669" s="293" t="s">
        <v>3735</v>
      </c>
      <c r="D3669" s="295" t="n">
        <v>78.65</v>
      </c>
    </row>
    <row r="3670" customFormat="false" ht="12.8" hidden="false" customHeight="false" outlineLevel="0" collapsed="false">
      <c r="A3670" s="293" t="n">
        <v>89238</v>
      </c>
      <c r="B3670" s="294" t="s">
        <v>4010</v>
      </c>
      <c r="C3670" s="293" t="s">
        <v>3735</v>
      </c>
      <c r="D3670" s="295" t="n">
        <v>458.19</v>
      </c>
    </row>
    <row r="3671" customFormat="false" ht="12.8" hidden="false" customHeight="false" outlineLevel="0" collapsed="false">
      <c r="A3671" s="293" t="n">
        <v>89239</v>
      </c>
      <c r="B3671" s="294" t="s">
        <v>4011</v>
      </c>
      <c r="C3671" s="293" t="s">
        <v>3735</v>
      </c>
      <c r="D3671" s="295" t="n">
        <v>437.98</v>
      </c>
    </row>
    <row r="3672" customFormat="false" ht="12.8" hidden="false" customHeight="false" outlineLevel="0" collapsed="false">
      <c r="A3672" s="293" t="n">
        <v>102930</v>
      </c>
      <c r="B3672" s="294" t="s">
        <v>4012</v>
      </c>
      <c r="C3672" s="293" t="s">
        <v>3735</v>
      </c>
      <c r="D3672" s="295" t="s">
        <v>1832</v>
      </c>
    </row>
    <row r="3673" customFormat="false" ht="12.8" hidden="false" customHeight="false" outlineLevel="0" collapsed="false">
      <c r="A3673" s="293" t="n">
        <v>102931</v>
      </c>
      <c r="B3673" s="294" t="s">
        <v>4013</v>
      </c>
      <c r="C3673" s="293" t="s">
        <v>3735</v>
      </c>
      <c r="D3673" s="295" t="s">
        <v>1832</v>
      </c>
    </row>
    <row r="3674" customFormat="false" ht="12.8" hidden="false" customHeight="false" outlineLevel="0" collapsed="false">
      <c r="A3674" s="293" t="n">
        <v>102932</v>
      </c>
      <c r="B3674" s="294" t="s">
        <v>4014</v>
      </c>
      <c r="C3674" s="293" t="s">
        <v>3735</v>
      </c>
      <c r="D3674" s="295" t="s">
        <v>1832</v>
      </c>
    </row>
    <row r="3675" customFormat="false" ht="12.8" hidden="false" customHeight="false" outlineLevel="0" collapsed="false">
      <c r="A3675" s="293" t="n">
        <v>102933</v>
      </c>
      <c r="B3675" s="294" t="s">
        <v>4015</v>
      </c>
      <c r="C3675" s="293" t="s">
        <v>3735</v>
      </c>
      <c r="D3675" s="295" t="n">
        <v>0.87</v>
      </c>
    </row>
    <row r="3676" customFormat="false" ht="12.8" hidden="false" customHeight="false" outlineLevel="0" collapsed="false">
      <c r="A3676" s="293" t="n">
        <v>93411</v>
      </c>
      <c r="B3676" s="294" t="s">
        <v>4016</v>
      </c>
      <c r="C3676" s="293" t="s">
        <v>3735</v>
      </c>
      <c r="D3676" s="295" t="n">
        <v>0.38</v>
      </c>
    </row>
    <row r="3677" customFormat="false" ht="12.8" hidden="false" customHeight="false" outlineLevel="0" collapsed="false">
      <c r="A3677" s="293" t="n">
        <v>93412</v>
      </c>
      <c r="B3677" s="294" t="s">
        <v>4017</v>
      </c>
      <c r="C3677" s="293" t="s">
        <v>3735</v>
      </c>
      <c r="D3677" s="295" t="n">
        <v>0.13</v>
      </c>
    </row>
    <row r="3678" customFormat="false" ht="12.8" hidden="false" customHeight="false" outlineLevel="0" collapsed="false">
      <c r="A3678" s="293" t="n">
        <v>93413</v>
      </c>
      <c r="B3678" s="294" t="s">
        <v>4018</v>
      </c>
      <c r="C3678" s="293" t="s">
        <v>3735</v>
      </c>
      <c r="D3678" s="295" t="n">
        <v>0.34</v>
      </c>
    </row>
    <row r="3679" customFormat="false" ht="12.8" hidden="false" customHeight="false" outlineLevel="0" collapsed="false">
      <c r="A3679" s="293" t="n">
        <v>93414</v>
      </c>
      <c r="B3679" s="294" t="s">
        <v>4019</v>
      </c>
      <c r="C3679" s="293" t="s">
        <v>3735</v>
      </c>
      <c r="D3679" s="295" t="n">
        <v>10.97</v>
      </c>
    </row>
    <row r="3680" customFormat="false" ht="12.8" hidden="false" customHeight="false" outlineLevel="0" collapsed="false">
      <c r="A3680" s="293" t="n">
        <v>88855</v>
      </c>
      <c r="B3680" s="294" t="s">
        <v>4020</v>
      </c>
      <c r="C3680" s="293" t="s">
        <v>3735</v>
      </c>
      <c r="D3680" s="295" t="n">
        <v>3.21</v>
      </c>
    </row>
    <row r="3681" customFormat="false" ht="12.8" hidden="false" customHeight="false" outlineLevel="0" collapsed="false">
      <c r="A3681" s="293" t="n">
        <v>88856</v>
      </c>
      <c r="B3681" s="294" t="s">
        <v>4021</v>
      </c>
      <c r="C3681" s="293" t="s">
        <v>3735</v>
      </c>
      <c r="D3681" s="295" t="n">
        <v>0.88</v>
      </c>
    </row>
    <row r="3682" customFormat="false" ht="12.8" hidden="false" customHeight="false" outlineLevel="0" collapsed="false">
      <c r="A3682" s="293" t="n">
        <v>5658</v>
      </c>
      <c r="B3682" s="294" t="s">
        <v>4022</v>
      </c>
      <c r="C3682" s="293" t="s">
        <v>3735</v>
      </c>
      <c r="D3682" s="295" t="n">
        <v>2.23</v>
      </c>
    </row>
    <row r="3683" customFormat="false" ht="12.8" hidden="false" customHeight="false" outlineLevel="0" collapsed="false">
      <c r="A3683" s="293" t="n">
        <v>53840</v>
      </c>
      <c r="B3683" s="294" t="s">
        <v>4023</v>
      </c>
      <c r="C3683" s="293" t="s">
        <v>3735</v>
      </c>
      <c r="D3683" s="295" t="n">
        <v>2.52</v>
      </c>
    </row>
    <row r="3684" customFormat="false" ht="12.8" hidden="false" customHeight="false" outlineLevel="0" collapsed="false">
      <c r="A3684" s="293" t="n">
        <v>87026</v>
      </c>
      <c r="B3684" s="294" t="s">
        <v>4024</v>
      </c>
      <c r="C3684" s="293" t="s">
        <v>3735</v>
      </c>
      <c r="D3684" s="295" t="n">
        <v>0.69</v>
      </c>
    </row>
    <row r="3685" customFormat="false" ht="12.8" hidden="false" customHeight="false" outlineLevel="0" collapsed="false">
      <c r="A3685" s="293" t="n">
        <v>53841</v>
      </c>
      <c r="B3685" s="294" t="s">
        <v>4025</v>
      </c>
      <c r="C3685" s="293" t="s">
        <v>3735</v>
      </c>
      <c r="D3685" s="295" t="n">
        <v>1.75</v>
      </c>
    </row>
    <row r="3686" customFormat="false" ht="12.8" hidden="false" customHeight="false" outlineLevel="0" collapsed="false">
      <c r="A3686" s="293" t="n">
        <v>95209</v>
      </c>
      <c r="B3686" s="294" t="s">
        <v>4026</v>
      </c>
      <c r="C3686" s="293" t="s">
        <v>3735</v>
      </c>
      <c r="D3686" s="295" t="n">
        <v>12.42</v>
      </c>
    </row>
    <row r="3687" customFormat="false" ht="12.8" hidden="false" customHeight="false" outlineLevel="0" collapsed="false">
      <c r="A3687" s="293" t="n">
        <v>95210</v>
      </c>
      <c r="B3687" s="294" t="s">
        <v>4027</v>
      </c>
      <c r="C3687" s="293" t="s">
        <v>3735</v>
      </c>
      <c r="D3687" s="295" t="n">
        <v>58.74</v>
      </c>
    </row>
    <row r="3688" customFormat="false" ht="12.8" hidden="false" customHeight="false" outlineLevel="0" collapsed="false">
      <c r="A3688" s="293" t="n">
        <v>95211</v>
      </c>
      <c r="B3688" s="294" t="s">
        <v>4028</v>
      </c>
      <c r="C3688" s="293" t="s">
        <v>3735</v>
      </c>
      <c r="D3688" s="295" t="n">
        <v>8.69</v>
      </c>
    </row>
    <row r="3689" customFormat="false" ht="12.8" hidden="false" customHeight="false" outlineLevel="0" collapsed="false">
      <c r="A3689" s="293" t="n">
        <v>93267</v>
      </c>
      <c r="B3689" s="294" t="s">
        <v>4029</v>
      </c>
      <c r="C3689" s="293" t="s">
        <v>3735</v>
      </c>
      <c r="D3689" s="295" t="n">
        <v>26.66</v>
      </c>
    </row>
    <row r="3690" customFormat="false" ht="12.8" hidden="false" customHeight="false" outlineLevel="0" collapsed="false">
      <c r="A3690" s="293" t="n">
        <v>93269</v>
      </c>
      <c r="B3690" s="294" t="s">
        <v>4030</v>
      </c>
      <c r="C3690" s="293" t="s">
        <v>3735</v>
      </c>
      <c r="D3690" s="295" t="n">
        <v>10</v>
      </c>
    </row>
    <row r="3691" customFormat="false" ht="12.8" hidden="false" customHeight="false" outlineLevel="0" collapsed="false">
      <c r="A3691" s="293" t="n">
        <v>93270</v>
      </c>
      <c r="B3691" s="294" t="s">
        <v>4031</v>
      </c>
      <c r="C3691" s="293" t="s">
        <v>3735</v>
      </c>
      <c r="D3691" s="295" t="n">
        <v>25.92</v>
      </c>
    </row>
    <row r="3692" customFormat="false" ht="12.8" hidden="false" customHeight="false" outlineLevel="0" collapsed="false">
      <c r="A3692" s="293" t="n">
        <v>93271</v>
      </c>
      <c r="B3692" s="294" t="s">
        <v>4032</v>
      </c>
      <c r="C3692" s="293" t="s">
        <v>3735</v>
      </c>
      <c r="D3692" s="295" t="n">
        <v>8.69</v>
      </c>
    </row>
    <row r="3693" customFormat="false" ht="12.8" hidden="false" customHeight="false" outlineLevel="0" collapsed="false">
      <c r="A3693" s="293" t="n">
        <v>95208</v>
      </c>
      <c r="B3693" s="294" t="s">
        <v>4033</v>
      </c>
      <c r="C3693" s="293" t="s">
        <v>3735</v>
      </c>
      <c r="D3693" s="295" t="n">
        <v>53.71</v>
      </c>
    </row>
    <row r="3694" customFormat="false" ht="12.8" hidden="false" customHeight="false" outlineLevel="0" collapsed="false">
      <c r="A3694" s="293" t="n">
        <v>83761</v>
      </c>
      <c r="B3694" s="294" t="s">
        <v>4034</v>
      </c>
      <c r="C3694" s="293" t="s">
        <v>3735</v>
      </c>
      <c r="D3694" s="295" t="n">
        <v>10.57</v>
      </c>
    </row>
    <row r="3695" customFormat="false" ht="12.8" hidden="false" customHeight="false" outlineLevel="0" collapsed="false">
      <c r="A3695" s="293" t="n">
        <v>83764</v>
      </c>
      <c r="B3695" s="294" t="s">
        <v>4035</v>
      </c>
      <c r="C3695" s="293" t="s">
        <v>3735</v>
      </c>
      <c r="D3695" s="295" t="n">
        <v>3.72</v>
      </c>
    </row>
    <row r="3696" customFormat="false" ht="12.8" hidden="false" customHeight="false" outlineLevel="0" collapsed="false">
      <c r="A3696" s="293" t="n">
        <v>83762</v>
      </c>
      <c r="B3696" s="294" t="s">
        <v>4036</v>
      </c>
      <c r="C3696" s="293" t="s">
        <v>3735</v>
      </c>
      <c r="D3696" s="295" t="n">
        <v>9.43</v>
      </c>
    </row>
    <row r="3697" customFormat="false" ht="12.8" hidden="false" customHeight="false" outlineLevel="0" collapsed="false">
      <c r="A3697" s="293" t="n">
        <v>83763</v>
      </c>
      <c r="B3697" s="294" t="s">
        <v>4037</v>
      </c>
      <c r="C3697" s="293" t="s">
        <v>3735</v>
      </c>
      <c r="D3697" s="295" t="n">
        <v>49.75</v>
      </c>
    </row>
    <row r="3698" customFormat="false" ht="12.8" hidden="false" customHeight="false" outlineLevel="0" collapsed="false">
      <c r="A3698" s="293" t="n">
        <v>95874</v>
      </c>
      <c r="B3698" s="294" t="s">
        <v>4038</v>
      </c>
      <c r="C3698" s="293" t="s">
        <v>3735</v>
      </c>
      <c r="D3698" s="295" t="n">
        <v>11.29</v>
      </c>
    </row>
    <row r="3699" customFormat="false" ht="12.8" hidden="false" customHeight="false" outlineLevel="0" collapsed="false">
      <c r="A3699" s="293" t="n">
        <v>95869</v>
      </c>
      <c r="B3699" s="294" t="s">
        <v>4039</v>
      </c>
      <c r="C3699" s="293" t="s">
        <v>3735</v>
      </c>
      <c r="D3699" s="295" t="n">
        <v>3.98</v>
      </c>
    </row>
    <row r="3700" customFormat="false" ht="12.8" hidden="false" customHeight="false" outlineLevel="0" collapsed="false">
      <c r="A3700" s="293" t="n">
        <v>95870</v>
      </c>
      <c r="B3700" s="294" t="s">
        <v>4040</v>
      </c>
      <c r="C3700" s="293" t="s">
        <v>3735</v>
      </c>
      <c r="D3700" s="295" t="n">
        <v>10.07</v>
      </c>
    </row>
    <row r="3701" customFormat="false" ht="12.8" hidden="false" customHeight="false" outlineLevel="0" collapsed="false">
      <c r="A3701" s="293" t="n">
        <v>95871</v>
      </c>
      <c r="B3701" s="294" t="s">
        <v>4041</v>
      </c>
      <c r="C3701" s="293" t="s">
        <v>3735</v>
      </c>
      <c r="D3701" s="295" t="n">
        <v>270.64</v>
      </c>
    </row>
    <row r="3702" customFormat="false" ht="12.8" hidden="false" customHeight="false" outlineLevel="0" collapsed="false">
      <c r="A3702" s="293" t="n">
        <v>104684</v>
      </c>
      <c r="B3702" s="294" t="s">
        <v>4042</v>
      </c>
      <c r="C3702" s="293" t="s">
        <v>3735</v>
      </c>
      <c r="D3702" s="295" t="s">
        <v>1832</v>
      </c>
    </row>
    <row r="3703" customFormat="false" ht="12.8" hidden="false" customHeight="false" outlineLevel="0" collapsed="false">
      <c r="A3703" s="293" t="n">
        <v>104685</v>
      </c>
      <c r="B3703" s="294" t="s">
        <v>4043</v>
      </c>
      <c r="C3703" s="293" t="s">
        <v>3735</v>
      </c>
      <c r="D3703" s="295" t="s">
        <v>1832</v>
      </c>
    </row>
    <row r="3704" customFormat="false" ht="12.8" hidden="false" customHeight="false" outlineLevel="0" collapsed="false">
      <c r="A3704" s="293" t="n">
        <v>104686</v>
      </c>
      <c r="B3704" s="294" t="s">
        <v>4044</v>
      </c>
      <c r="C3704" s="293" t="s">
        <v>3735</v>
      </c>
      <c r="D3704" s="295" t="s">
        <v>1832</v>
      </c>
    </row>
    <row r="3705" customFormat="false" ht="12.8" hidden="false" customHeight="false" outlineLevel="0" collapsed="false">
      <c r="A3705" s="293" t="n">
        <v>104687</v>
      </c>
      <c r="B3705" s="294" t="s">
        <v>4045</v>
      </c>
      <c r="C3705" s="293" t="s">
        <v>3735</v>
      </c>
      <c r="D3705" s="295" t="n">
        <v>445.46</v>
      </c>
    </row>
    <row r="3706" customFormat="false" ht="12.8" hidden="false" customHeight="false" outlineLevel="0" collapsed="false">
      <c r="A3706" s="293" t="n">
        <v>73303</v>
      </c>
      <c r="B3706" s="294" t="s">
        <v>4046</v>
      </c>
      <c r="C3706" s="293" t="s">
        <v>3735</v>
      </c>
      <c r="D3706" s="295" t="n">
        <v>7.93</v>
      </c>
    </row>
    <row r="3707" customFormat="false" ht="12.8" hidden="false" customHeight="false" outlineLevel="0" collapsed="false">
      <c r="A3707" s="293" t="n">
        <v>93235</v>
      </c>
      <c r="B3707" s="294" t="s">
        <v>4047</v>
      </c>
      <c r="C3707" s="293" t="s">
        <v>3735</v>
      </c>
      <c r="D3707" s="295" t="n">
        <v>2.79</v>
      </c>
    </row>
    <row r="3708" customFormat="false" ht="12.8" hidden="false" customHeight="false" outlineLevel="0" collapsed="false">
      <c r="A3708" s="293" t="n">
        <v>73307</v>
      </c>
      <c r="B3708" s="294" t="s">
        <v>4048</v>
      </c>
      <c r="C3708" s="293" t="s">
        <v>3735</v>
      </c>
      <c r="D3708" s="295" t="n">
        <v>7.08</v>
      </c>
    </row>
    <row r="3709" customFormat="false" ht="12.8" hidden="false" customHeight="false" outlineLevel="0" collapsed="false">
      <c r="A3709" s="293" t="n">
        <v>73311</v>
      </c>
      <c r="B3709" s="294" t="s">
        <v>4049</v>
      </c>
      <c r="C3709" s="293" t="s">
        <v>3735</v>
      </c>
      <c r="D3709" s="295" t="n">
        <v>176.53</v>
      </c>
    </row>
    <row r="3710" customFormat="false" ht="12.8" hidden="false" customHeight="false" outlineLevel="0" collapsed="false">
      <c r="A3710" s="293" t="n">
        <v>93423</v>
      </c>
      <c r="B3710" s="294" t="s">
        <v>4050</v>
      </c>
      <c r="C3710" s="293" t="s">
        <v>3735</v>
      </c>
      <c r="D3710" s="295" t="n">
        <v>7.06</v>
      </c>
    </row>
    <row r="3711" customFormat="false" ht="12.8" hidden="false" customHeight="false" outlineLevel="0" collapsed="false">
      <c r="A3711" s="293" t="n">
        <v>93424</v>
      </c>
      <c r="B3711" s="294" t="s">
        <v>4051</v>
      </c>
      <c r="C3711" s="293" t="s">
        <v>3735</v>
      </c>
      <c r="D3711" s="295" t="n">
        <v>2.49</v>
      </c>
    </row>
    <row r="3712" customFormat="false" ht="12.8" hidden="false" customHeight="false" outlineLevel="0" collapsed="false">
      <c r="A3712" s="293" t="n">
        <v>93425</v>
      </c>
      <c r="B3712" s="294" t="s">
        <v>4052</v>
      </c>
      <c r="C3712" s="293" t="s">
        <v>3735</v>
      </c>
      <c r="D3712" s="295" t="n">
        <v>6.3</v>
      </c>
    </row>
    <row r="3713" customFormat="false" ht="12.8" hidden="false" customHeight="false" outlineLevel="0" collapsed="false">
      <c r="A3713" s="293" t="n">
        <v>93426</v>
      </c>
      <c r="B3713" s="294" t="s">
        <v>4053</v>
      </c>
      <c r="C3713" s="293" t="s">
        <v>3735</v>
      </c>
      <c r="D3713" s="295" t="n">
        <v>158.86</v>
      </c>
    </row>
    <row r="3714" customFormat="false" ht="12.8" hidden="false" customHeight="false" outlineLevel="0" collapsed="false">
      <c r="A3714" s="293" t="n">
        <v>93417</v>
      </c>
      <c r="B3714" s="294" t="s">
        <v>4054</v>
      </c>
      <c r="C3714" s="293" t="s">
        <v>3735</v>
      </c>
      <c r="D3714" s="295" t="n">
        <v>4.99</v>
      </c>
    </row>
    <row r="3715" customFormat="false" ht="12.8" hidden="false" customHeight="false" outlineLevel="0" collapsed="false">
      <c r="A3715" s="293" t="n">
        <v>93418</v>
      </c>
      <c r="B3715" s="294" t="s">
        <v>4055</v>
      </c>
      <c r="C3715" s="293" t="s">
        <v>3735</v>
      </c>
      <c r="D3715" s="295" t="n">
        <v>1.76</v>
      </c>
    </row>
    <row r="3716" customFormat="false" ht="12.8" hidden="false" customHeight="false" outlineLevel="0" collapsed="false">
      <c r="A3716" s="293" t="n">
        <v>93419</v>
      </c>
      <c r="B3716" s="294" t="s">
        <v>4056</v>
      </c>
      <c r="C3716" s="293" t="s">
        <v>3735</v>
      </c>
      <c r="D3716" s="295" t="n">
        <v>4.45</v>
      </c>
    </row>
    <row r="3717" customFormat="false" ht="12.8" hidden="false" customHeight="false" outlineLevel="0" collapsed="false">
      <c r="A3717" s="293" t="n">
        <v>93420</v>
      </c>
      <c r="B3717" s="294" t="s">
        <v>4057</v>
      </c>
      <c r="C3717" s="293" t="s">
        <v>3735</v>
      </c>
      <c r="D3717" s="295" t="n">
        <v>66.47</v>
      </c>
    </row>
    <row r="3718" customFormat="false" ht="12.8" hidden="false" customHeight="false" outlineLevel="0" collapsed="false">
      <c r="A3718" s="293" t="n">
        <v>93277</v>
      </c>
      <c r="B3718" s="294" t="s">
        <v>4058</v>
      </c>
      <c r="C3718" s="293" t="s">
        <v>3735</v>
      </c>
      <c r="D3718" s="295" t="n">
        <v>0.21</v>
      </c>
    </row>
    <row r="3719" customFormat="false" ht="12.8" hidden="false" customHeight="false" outlineLevel="0" collapsed="false">
      <c r="A3719" s="293" t="n">
        <v>93278</v>
      </c>
      <c r="B3719" s="294" t="s">
        <v>4059</v>
      </c>
      <c r="C3719" s="293" t="s">
        <v>3735</v>
      </c>
      <c r="D3719" s="295" t="n">
        <v>0.04</v>
      </c>
    </row>
    <row r="3720" customFormat="false" ht="12.8" hidden="false" customHeight="false" outlineLevel="0" collapsed="false">
      <c r="A3720" s="293" t="n">
        <v>93279</v>
      </c>
      <c r="B3720" s="294" t="s">
        <v>4060</v>
      </c>
      <c r="C3720" s="293" t="s">
        <v>3735</v>
      </c>
      <c r="D3720" s="295" t="n">
        <v>0.2</v>
      </c>
    </row>
    <row r="3721" customFormat="false" ht="12.8" hidden="false" customHeight="false" outlineLevel="0" collapsed="false">
      <c r="A3721" s="293" t="n">
        <v>93280</v>
      </c>
      <c r="B3721" s="294" t="s">
        <v>4061</v>
      </c>
      <c r="C3721" s="293" t="s">
        <v>3735</v>
      </c>
      <c r="D3721" s="295" t="n">
        <v>0.72</v>
      </c>
    </row>
    <row r="3722" customFormat="false" ht="12.8" hidden="false" customHeight="false" outlineLevel="0" collapsed="false">
      <c r="A3722" s="293" t="n">
        <v>104909</v>
      </c>
      <c r="B3722" s="294" t="s">
        <v>4062</v>
      </c>
      <c r="C3722" s="293" t="s">
        <v>3735</v>
      </c>
      <c r="D3722" s="295" t="s">
        <v>1832</v>
      </c>
    </row>
    <row r="3723" customFormat="false" ht="12.8" hidden="false" customHeight="false" outlineLevel="0" collapsed="false">
      <c r="A3723" s="293" t="n">
        <v>104910</v>
      </c>
      <c r="B3723" s="294" t="s">
        <v>4063</v>
      </c>
      <c r="C3723" s="293" t="s">
        <v>3735</v>
      </c>
      <c r="D3723" s="295" t="s">
        <v>1832</v>
      </c>
    </row>
    <row r="3724" customFormat="false" ht="12.8" hidden="false" customHeight="false" outlineLevel="0" collapsed="false">
      <c r="A3724" s="293" t="n">
        <v>104911</v>
      </c>
      <c r="B3724" s="294" t="s">
        <v>4064</v>
      </c>
      <c r="C3724" s="293" t="s">
        <v>3735</v>
      </c>
      <c r="D3724" s="295" t="s">
        <v>1832</v>
      </c>
    </row>
    <row r="3725" customFormat="false" ht="12.8" hidden="false" customHeight="false" outlineLevel="0" collapsed="false">
      <c r="A3725" s="293" t="n">
        <v>104912</v>
      </c>
      <c r="B3725" s="294" t="s">
        <v>4065</v>
      </c>
      <c r="C3725" s="293" t="s">
        <v>3735</v>
      </c>
      <c r="D3725" s="295" t="n">
        <v>35.57</v>
      </c>
    </row>
    <row r="3726" customFormat="false" ht="12.8" hidden="false" customHeight="false" outlineLevel="0" collapsed="false">
      <c r="A3726" s="293" t="n">
        <v>102840</v>
      </c>
      <c r="B3726" s="294" t="s">
        <v>4066</v>
      </c>
      <c r="C3726" s="293" t="s">
        <v>3735</v>
      </c>
      <c r="D3726" s="295" t="s">
        <v>1832</v>
      </c>
    </row>
    <row r="3727" customFormat="false" ht="12.8" hidden="false" customHeight="false" outlineLevel="0" collapsed="false">
      <c r="A3727" s="293" t="n">
        <v>102841</v>
      </c>
      <c r="B3727" s="294" t="s">
        <v>4067</v>
      </c>
      <c r="C3727" s="293" t="s">
        <v>3735</v>
      </c>
      <c r="D3727" s="295" t="s">
        <v>1832</v>
      </c>
    </row>
    <row r="3728" customFormat="false" ht="12.8" hidden="false" customHeight="false" outlineLevel="0" collapsed="false">
      <c r="A3728" s="293" t="n">
        <v>102842</v>
      </c>
      <c r="B3728" s="294" t="s">
        <v>4068</v>
      </c>
      <c r="C3728" s="293" t="s">
        <v>3735</v>
      </c>
      <c r="D3728" s="295" t="s">
        <v>1832</v>
      </c>
    </row>
    <row r="3729" customFormat="false" ht="12.8" hidden="false" customHeight="false" outlineLevel="0" collapsed="false">
      <c r="A3729" s="293" t="n">
        <v>102843</v>
      </c>
      <c r="B3729" s="294" t="s">
        <v>4069</v>
      </c>
      <c r="C3729" s="293" t="s">
        <v>3735</v>
      </c>
      <c r="D3729" s="295" t="n">
        <v>133.42</v>
      </c>
    </row>
    <row r="3730" customFormat="false" ht="12.8" hidden="false" customHeight="false" outlineLevel="0" collapsed="false">
      <c r="A3730" s="293" t="n">
        <v>89267</v>
      </c>
      <c r="B3730" s="294" t="s">
        <v>4070</v>
      </c>
      <c r="C3730" s="293" t="s">
        <v>3735</v>
      </c>
      <c r="D3730" s="295" t="n">
        <v>51.81</v>
      </c>
    </row>
    <row r="3731" customFormat="false" ht="12.8" hidden="false" customHeight="false" outlineLevel="0" collapsed="false">
      <c r="A3731" s="293" t="n">
        <v>89269</v>
      </c>
      <c r="B3731" s="294" t="s">
        <v>4071</v>
      </c>
      <c r="C3731" s="293" t="s">
        <v>3735</v>
      </c>
      <c r="D3731" s="295" t="n">
        <v>7.38</v>
      </c>
    </row>
    <row r="3732" customFormat="false" ht="12.8" hidden="false" customHeight="false" outlineLevel="0" collapsed="false">
      <c r="A3732" s="293" t="n">
        <v>89268</v>
      </c>
      <c r="B3732" s="294" t="s">
        <v>4072</v>
      </c>
      <c r="C3732" s="293" t="s">
        <v>3735</v>
      </c>
      <c r="D3732" s="295" t="n">
        <v>18.26</v>
      </c>
    </row>
    <row r="3733" customFormat="false" ht="12.8" hidden="false" customHeight="false" outlineLevel="0" collapsed="false">
      <c r="A3733" s="293" t="n">
        <v>89270</v>
      </c>
      <c r="B3733" s="294" t="s">
        <v>4073</v>
      </c>
      <c r="C3733" s="293" t="s">
        <v>3735</v>
      </c>
      <c r="D3733" s="295" t="n">
        <v>83.29</v>
      </c>
    </row>
    <row r="3734" customFormat="false" ht="12.8" hidden="false" customHeight="false" outlineLevel="0" collapsed="false">
      <c r="A3734" s="293" t="n">
        <v>89271</v>
      </c>
      <c r="B3734" s="294" t="s">
        <v>4074</v>
      </c>
      <c r="C3734" s="293" t="s">
        <v>3735</v>
      </c>
      <c r="D3734" s="295" t="n">
        <v>28.76</v>
      </c>
    </row>
    <row r="3735" customFormat="false" ht="12.8" hidden="false" customHeight="false" outlineLevel="0" collapsed="false">
      <c r="A3735" s="293" t="n">
        <v>93283</v>
      </c>
      <c r="B3735" s="294" t="s">
        <v>4075</v>
      </c>
      <c r="C3735" s="293" t="s">
        <v>3735</v>
      </c>
      <c r="D3735" s="295" t="n">
        <v>99.64</v>
      </c>
    </row>
    <row r="3736" customFormat="false" ht="12.8" hidden="false" customHeight="false" outlineLevel="0" collapsed="false">
      <c r="A3736" s="293" t="n">
        <v>93296</v>
      </c>
      <c r="B3736" s="294" t="s">
        <v>4076</v>
      </c>
      <c r="C3736" s="293" t="s">
        <v>3735</v>
      </c>
      <c r="D3736" s="295" t="n">
        <v>14.19</v>
      </c>
    </row>
    <row r="3737" customFormat="false" ht="12.8" hidden="false" customHeight="false" outlineLevel="0" collapsed="false">
      <c r="A3737" s="293" t="n">
        <v>93284</v>
      </c>
      <c r="B3737" s="294" t="s">
        <v>4077</v>
      </c>
      <c r="C3737" s="293" t="s">
        <v>3735</v>
      </c>
      <c r="D3737" s="295" t="n">
        <v>35.12</v>
      </c>
    </row>
    <row r="3738" customFormat="false" ht="12.8" hidden="false" customHeight="false" outlineLevel="0" collapsed="false">
      <c r="A3738" s="293" t="n">
        <v>93285</v>
      </c>
      <c r="B3738" s="294" t="s">
        <v>4078</v>
      </c>
      <c r="C3738" s="293" t="s">
        <v>3735</v>
      </c>
      <c r="D3738" s="295" t="n">
        <v>160.17</v>
      </c>
    </row>
    <row r="3739" customFormat="false" ht="12.8" hidden="false" customHeight="false" outlineLevel="0" collapsed="false">
      <c r="A3739" s="293" t="n">
        <v>93286</v>
      </c>
      <c r="B3739" s="294" t="s">
        <v>4079</v>
      </c>
      <c r="C3739" s="293" t="s">
        <v>3735</v>
      </c>
      <c r="D3739" s="295" t="n">
        <v>12.09</v>
      </c>
    </row>
    <row r="3740" customFormat="false" ht="12.8" hidden="false" customHeight="false" outlineLevel="0" collapsed="false">
      <c r="A3740" s="293" t="n">
        <v>104706</v>
      </c>
      <c r="B3740" s="294" t="s">
        <v>4080</v>
      </c>
      <c r="C3740" s="293" t="s">
        <v>3735</v>
      </c>
      <c r="D3740" s="295" t="s">
        <v>1832</v>
      </c>
    </row>
    <row r="3741" customFormat="false" ht="12.8" hidden="false" customHeight="false" outlineLevel="0" collapsed="false">
      <c r="A3741" s="293" t="n">
        <v>104707</v>
      </c>
      <c r="B3741" s="294" t="s">
        <v>4081</v>
      </c>
      <c r="C3741" s="293" t="s">
        <v>3735</v>
      </c>
      <c r="D3741" s="295" t="s">
        <v>1832</v>
      </c>
    </row>
    <row r="3742" customFormat="false" ht="12.8" hidden="false" customHeight="false" outlineLevel="0" collapsed="false">
      <c r="A3742" s="293" t="n">
        <v>104708</v>
      </c>
      <c r="B3742" s="294" t="s">
        <v>4082</v>
      </c>
      <c r="C3742" s="293" t="s">
        <v>3735</v>
      </c>
      <c r="D3742" s="295" t="s">
        <v>1832</v>
      </c>
    </row>
    <row r="3743" customFormat="false" ht="12.8" hidden="false" customHeight="false" outlineLevel="0" collapsed="false">
      <c r="A3743" s="293" t="n">
        <v>104709</v>
      </c>
      <c r="B3743" s="294" t="s">
        <v>4083</v>
      </c>
      <c r="C3743" s="293" t="s">
        <v>3735</v>
      </c>
      <c r="D3743" s="295" t="n">
        <v>1159.31</v>
      </c>
    </row>
    <row r="3744" customFormat="false" ht="12.8" hidden="false" customHeight="false" outlineLevel="0" collapsed="false">
      <c r="A3744" s="293" t="n">
        <v>104903</v>
      </c>
      <c r="B3744" s="294" t="s">
        <v>4084</v>
      </c>
      <c r="C3744" s="293" t="s">
        <v>3735</v>
      </c>
      <c r="D3744" s="295" t="s">
        <v>1832</v>
      </c>
    </row>
    <row r="3745" customFormat="false" ht="12.8" hidden="false" customHeight="false" outlineLevel="0" collapsed="false">
      <c r="A3745" s="293" t="n">
        <v>104904</v>
      </c>
      <c r="B3745" s="294" t="s">
        <v>4085</v>
      </c>
      <c r="C3745" s="293" t="s">
        <v>3735</v>
      </c>
      <c r="D3745" s="295" t="s">
        <v>1832</v>
      </c>
    </row>
    <row r="3746" customFormat="false" ht="12.8" hidden="false" customHeight="false" outlineLevel="0" collapsed="false">
      <c r="A3746" s="293" t="n">
        <v>104905</v>
      </c>
      <c r="B3746" s="294" t="s">
        <v>4086</v>
      </c>
      <c r="C3746" s="293" t="s">
        <v>3735</v>
      </c>
      <c r="D3746" s="295" t="s">
        <v>1832</v>
      </c>
    </row>
    <row r="3747" customFormat="false" ht="12.8" hidden="false" customHeight="false" outlineLevel="0" collapsed="false">
      <c r="A3747" s="293" t="n">
        <v>104906</v>
      </c>
      <c r="B3747" s="294" t="s">
        <v>4087</v>
      </c>
      <c r="C3747" s="293" t="s">
        <v>3735</v>
      </c>
      <c r="D3747" s="295" t="n">
        <v>97.84</v>
      </c>
    </row>
    <row r="3748" customFormat="false" ht="12.8" hidden="false" customHeight="false" outlineLevel="0" collapsed="false">
      <c r="A3748" s="293" t="n">
        <v>102846</v>
      </c>
      <c r="B3748" s="294" t="s">
        <v>4088</v>
      </c>
      <c r="C3748" s="293" t="s">
        <v>3735</v>
      </c>
      <c r="D3748" s="295" t="s">
        <v>1832</v>
      </c>
    </row>
    <row r="3749" customFormat="false" ht="12.8" hidden="false" customHeight="false" outlineLevel="0" collapsed="false">
      <c r="A3749" s="293" t="n">
        <v>102847</v>
      </c>
      <c r="B3749" s="294" t="s">
        <v>4089</v>
      </c>
      <c r="C3749" s="293" t="s">
        <v>3735</v>
      </c>
      <c r="D3749" s="295" t="s">
        <v>1832</v>
      </c>
    </row>
    <row r="3750" customFormat="false" ht="12.8" hidden="false" customHeight="false" outlineLevel="0" collapsed="false">
      <c r="A3750" s="293" t="n">
        <v>102848</v>
      </c>
      <c r="B3750" s="294" t="s">
        <v>4090</v>
      </c>
      <c r="C3750" s="293" t="s">
        <v>3735</v>
      </c>
      <c r="D3750" s="295" t="s">
        <v>1832</v>
      </c>
    </row>
    <row r="3751" customFormat="false" ht="12.8" hidden="false" customHeight="false" outlineLevel="0" collapsed="false">
      <c r="A3751" s="293" t="n">
        <v>102849</v>
      </c>
      <c r="B3751" s="294" t="s">
        <v>4091</v>
      </c>
      <c r="C3751" s="293" t="s">
        <v>3735</v>
      </c>
      <c r="D3751" s="295" t="n">
        <v>65.23</v>
      </c>
    </row>
    <row r="3752" customFormat="false" ht="12.8" hidden="false" customHeight="false" outlineLevel="0" collapsed="false">
      <c r="A3752" s="293" t="n">
        <v>102852</v>
      </c>
      <c r="B3752" s="294" t="s">
        <v>4092</v>
      </c>
      <c r="C3752" s="293" t="s">
        <v>3735</v>
      </c>
      <c r="D3752" s="295" t="s">
        <v>1832</v>
      </c>
    </row>
    <row r="3753" customFormat="false" ht="12.8" hidden="false" customHeight="false" outlineLevel="0" collapsed="false">
      <c r="A3753" s="293" t="n">
        <v>102853</v>
      </c>
      <c r="B3753" s="294" t="s">
        <v>4093</v>
      </c>
      <c r="C3753" s="293" t="s">
        <v>3735</v>
      </c>
      <c r="D3753" s="295" t="s">
        <v>1832</v>
      </c>
    </row>
    <row r="3754" customFormat="false" ht="12.8" hidden="false" customHeight="false" outlineLevel="0" collapsed="false">
      <c r="A3754" s="293" t="n">
        <v>102854</v>
      </c>
      <c r="B3754" s="294" t="s">
        <v>4094</v>
      </c>
      <c r="C3754" s="293" t="s">
        <v>3735</v>
      </c>
      <c r="D3754" s="295" t="s">
        <v>1832</v>
      </c>
    </row>
    <row r="3755" customFormat="false" ht="12.8" hidden="false" customHeight="false" outlineLevel="0" collapsed="false">
      <c r="A3755" s="293" t="n">
        <v>102855</v>
      </c>
      <c r="B3755" s="294" t="s">
        <v>4095</v>
      </c>
      <c r="C3755" s="293" t="s">
        <v>3735</v>
      </c>
      <c r="D3755" s="295" t="n">
        <v>65.23</v>
      </c>
    </row>
    <row r="3756" customFormat="false" ht="12.8" hidden="false" customHeight="false" outlineLevel="0" collapsed="false">
      <c r="A3756" s="293" t="n">
        <v>93397</v>
      </c>
      <c r="B3756" s="294" t="s">
        <v>4096</v>
      </c>
      <c r="C3756" s="293" t="s">
        <v>3735</v>
      </c>
      <c r="D3756" s="295" t="n">
        <v>25.23</v>
      </c>
    </row>
    <row r="3757" customFormat="false" ht="12.8" hidden="false" customHeight="false" outlineLevel="0" collapsed="false">
      <c r="A3757" s="293" t="n">
        <v>93399</v>
      </c>
      <c r="B3757" s="294" t="s">
        <v>4097</v>
      </c>
      <c r="C3757" s="293" t="s">
        <v>3735</v>
      </c>
      <c r="D3757" s="295" t="n">
        <v>3.84</v>
      </c>
    </row>
    <row r="3758" customFormat="false" ht="12.8" hidden="false" customHeight="false" outlineLevel="0" collapsed="false">
      <c r="A3758" s="293" t="n">
        <v>93398</v>
      </c>
      <c r="B3758" s="294" t="s">
        <v>4098</v>
      </c>
      <c r="C3758" s="293" t="s">
        <v>3735</v>
      </c>
      <c r="D3758" s="295" t="n">
        <v>9.52</v>
      </c>
    </row>
    <row r="3759" customFormat="false" ht="12.8" hidden="false" customHeight="false" outlineLevel="0" collapsed="false">
      <c r="A3759" s="293" t="n">
        <v>93400</v>
      </c>
      <c r="B3759" s="294" t="s">
        <v>4099</v>
      </c>
      <c r="C3759" s="293" t="s">
        <v>3735</v>
      </c>
      <c r="D3759" s="295" t="n">
        <v>43.78</v>
      </c>
    </row>
    <row r="3760" customFormat="false" ht="12.8" hidden="false" customHeight="false" outlineLevel="0" collapsed="false">
      <c r="A3760" s="293" t="n">
        <v>93401</v>
      </c>
      <c r="B3760" s="294" t="s">
        <v>4100</v>
      </c>
      <c r="C3760" s="293" t="s">
        <v>3735</v>
      </c>
      <c r="D3760" s="295" t="n">
        <v>156.72</v>
      </c>
    </row>
    <row r="3761" customFormat="false" ht="12.8" hidden="false" customHeight="false" outlineLevel="0" collapsed="false">
      <c r="A3761" s="293" t="n">
        <v>89259</v>
      </c>
      <c r="B3761" s="294" t="s">
        <v>4101</v>
      </c>
      <c r="C3761" s="293" t="s">
        <v>3735</v>
      </c>
      <c r="D3761" s="295" t="n">
        <v>27.52</v>
      </c>
    </row>
    <row r="3762" customFormat="false" ht="12.8" hidden="false" customHeight="false" outlineLevel="0" collapsed="false">
      <c r="A3762" s="293" t="n">
        <v>91466</v>
      </c>
      <c r="B3762" s="294" t="s">
        <v>4102</v>
      </c>
      <c r="C3762" s="293" t="s">
        <v>3735</v>
      </c>
      <c r="D3762" s="295" t="n">
        <v>4.08</v>
      </c>
    </row>
    <row r="3763" customFormat="false" ht="12.8" hidden="false" customHeight="false" outlineLevel="0" collapsed="false">
      <c r="A3763" s="293" t="n">
        <v>89260</v>
      </c>
      <c r="B3763" s="294" t="s">
        <v>4103</v>
      </c>
      <c r="C3763" s="293" t="s">
        <v>3735</v>
      </c>
      <c r="D3763" s="295" t="n">
        <v>10.12</v>
      </c>
    </row>
    <row r="3764" customFormat="false" ht="12.8" hidden="false" customHeight="false" outlineLevel="0" collapsed="false">
      <c r="A3764" s="293" t="n">
        <v>89262</v>
      </c>
      <c r="B3764" s="294" t="s">
        <v>4104</v>
      </c>
      <c r="C3764" s="293" t="s">
        <v>3735</v>
      </c>
      <c r="D3764" s="295" t="n">
        <v>46.64</v>
      </c>
    </row>
    <row r="3765" customFormat="false" ht="12.8" hidden="false" customHeight="false" outlineLevel="0" collapsed="false">
      <c r="A3765" s="293" t="n">
        <v>91467</v>
      </c>
      <c r="B3765" s="294" t="s">
        <v>4105</v>
      </c>
      <c r="C3765" s="293" t="s">
        <v>3735</v>
      </c>
      <c r="D3765" s="295" t="n">
        <v>156.72</v>
      </c>
    </row>
    <row r="3766" customFormat="false" ht="12.8" hidden="false" customHeight="false" outlineLevel="0" collapsed="false">
      <c r="A3766" s="293" t="n">
        <v>105839</v>
      </c>
      <c r="B3766" s="294" t="s">
        <v>4106</v>
      </c>
      <c r="C3766" s="293" t="s">
        <v>3735</v>
      </c>
      <c r="D3766" s="295" t="s">
        <v>1832</v>
      </c>
    </row>
    <row r="3767" customFormat="false" ht="12.8" hidden="false" customHeight="false" outlineLevel="0" collapsed="false">
      <c r="A3767" s="293" t="n">
        <v>105842</v>
      </c>
      <c r="B3767" s="294" t="s">
        <v>4107</v>
      </c>
      <c r="C3767" s="293" t="s">
        <v>3735</v>
      </c>
      <c r="D3767" s="295" t="s">
        <v>1832</v>
      </c>
    </row>
    <row r="3768" customFormat="false" ht="12.8" hidden="false" customHeight="false" outlineLevel="0" collapsed="false">
      <c r="A3768" s="293" t="n">
        <v>105840</v>
      </c>
      <c r="B3768" s="294" t="s">
        <v>4108</v>
      </c>
      <c r="C3768" s="293" t="s">
        <v>3735</v>
      </c>
      <c r="D3768" s="295" t="s">
        <v>1832</v>
      </c>
    </row>
    <row r="3769" customFormat="false" ht="12.8" hidden="false" customHeight="false" outlineLevel="0" collapsed="false">
      <c r="A3769" s="293" t="n">
        <v>105841</v>
      </c>
      <c r="B3769" s="294" t="s">
        <v>4109</v>
      </c>
      <c r="C3769" s="293" t="s">
        <v>3735</v>
      </c>
      <c r="D3769" s="295" t="s">
        <v>1832</v>
      </c>
    </row>
    <row r="3770" customFormat="false" ht="12.8" hidden="false" customHeight="false" outlineLevel="0" collapsed="false">
      <c r="A3770" s="293" t="n">
        <v>105843</v>
      </c>
      <c r="B3770" s="294" t="s">
        <v>4110</v>
      </c>
      <c r="C3770" s="293" t="s">
        <v>3735</v>
      </c>
      <c r="D3770" s="295" t="n">
        <v>82.48</v>
      </c>
    </row>
    <row r="3771" customFormat="false" ht="12.8" hidden="false" customHeight="false" outlineLevel="0" collapsed="false">
      <c r="A3771" s="293" t="n">
        <v>91629</v>
      </c>
      <c r="B3771" s="294" t="s">
        <v>4111</v>
      </c>
      <c r="C3771" s="293" t="s">
        <v>3735</v>
      </c>
      <c r="D3771" s="295" t="n">
        <v>21.8</v>
      </c>
    </row>
    <row r="3772" customFormat="false" ht="12.8" hidden="false" customHeight="false" outlineLevel="0" collapsed="false">
      <c r="A3772" s="293" t="n">
        <v>91631</v>
      </c>
      <c r="B3772" s="294" t="s">
        <v>4112</v>
      </c>
      <c r="C3772" s="293" t="s">
        <v>3735</v>
      </c>
      <c r="D3772" s="295" t="n">
        <v>3.27</v>
      </c>
    </row>
    <row r="3773" customFormat="false" ht="12.8" hidden="false" customHeight="false" outlineLevel="0" collapsed="false">
      <c r="A3773" s="293" t="n">
        <v>91630</v>
      </c>
      <c r="B3773" s="294" t="s">
        <v>4113</v>
      </c>
      <c r="C3773" s="293" t="s">
        <v>3735</v>
      </c>
      <c r="D3773" s="295" t="n">
        <v>8.12</v>
      </c>
    </row>
    <row r="3774" customFormat="false" ht="12.8" hidden="false" customHeight="false" outlineLevel="0" collapsed="false">
      <c r="A3774" s="293" t="n">
        <v>91632</v>
      </c>
      <c r="B3774" s="294" t="s">
        <v>4114</v>
      </c>
      <c r="C3774" s="293" t="s">
        <v>3735</v>
      </c>
      <c r="D3774" s="295" t="n">
        <v>37.37</v>
      </c>
    </row>
    <row r="3775" customFormat="false" ht="12.8" hidden="false" customHeight="false" outlineLevel="0" collapsed="false">
      <c r="A3775" s="293" t="n">
        <v>91633</v>
      </c>
      <c r="B3775" s="294" t="s">
        <v>4115</v>
      </c>
      <c r="C3775" s="293" t="s">
        <v>3735</v>
      </c>
      <c r="D3775" s="295" t="n">
        <v>132.65</v>
      </c>
    </row>
    <row r="3776" customFormat="false" ht="12.8" hidden="false" customHeight="false" outlineLevel="0" collapsed="false">
      <c r="A3776" s="293" t="n">
        <v>105979</v>
      </c>
      <c r="B3776" s="294" t="s">
        <v>4116</v>
      </c>
      <c r="C3776" s="293" t="s">
        <v>3735</v>
      </c>
      <c r="D3776" s="295" t="n">
        <v>43.87</v>
      </c>
    </row>
    <row r="3777" customFormat="false" ht="12.8" hidden="false" customHeight="false" outlineLevel="0" collapsed="false">
      <c r="A3777" s="293" t="n">
        <v>105982</v>
      </c>
      <c r="B3777" s="294" t="s">
        <v>4117</v>
      </c>
      <c r="C3777" s="293" t="s">
        <v>3735</v>
      </c>
      <c r="D3777" s="295" t="n">
        <v>6.07</v>
      </c>
    </row>
    <row r="3778" customFormat="false" ht="12.8" hidden="false" customHeight="false" outlineLevel="0" collapsed="false">
      <c r="A3778" s="293" t="n">
        <v>105980</v>
      </c>
      <c r="B3778" s="294" t="s">
        <v>4118</v>
      </c>
      <c r="C3778" s="293" t="s">
        <v>3735</v>
      </c>
      <c r="D3778" s="295" t="n">
        <v>15</v>
      </c>
    </row>
    <row r="3779" customFormat="false" ht="12.8" hidden="false" customHeight="false" outlineLevel="0" collapsed="false">
      <c r="A3779" s="293" t="n">
        <v>105981</v>
      </c>
      <c r="B3779" s="294" t="s">
        <v>4119</v>
      </c>
      <c r="C3779" s="293" t="s">
        <v>3735</v>
      </c>
      <c r="D3779" s="295" t="n">
        <v>69.49</v>
      </c>
    </row>
    <row r="3780" customFormat="false" ht="12.8" hidden="false" customHeight="false" outlineLevel="0" collapsed="false">
      <c r="A3780" s="293" t="n">
        <v>105983</v>
      </c>
      <c r="B3780" s="294" t="s">
        <v>4120</v>
      </c>
      <c r="C3780" s="293" t="s">
        <v>3735</v>
      </c>
      <c r="D3780" s="295" t="n">
        <v>156.43</v>
      </c>
    </row>
    <row r="3781" customFormat="false" ht="12.8" hidden="false" customHeight="false" outlineLevel="0" collapsed="false">
      <c r="A3781" s="293" t="n">
        <v>98760</v>
      </c>
      <c r="B3781" s="294" t="s">
        <v>4121</v>
      </c>
      <c r="C3781" s="293" t="s">
        <v>3735</v>
      </c>
      <c r="D3781" s="295" t="n">
        <v>0.06</v>
      </c>
    </row>
    <row r="3782" customFormat="false" ht="12.8" hidden="false" customHeight="false" outlineLevel="0" collapsed="false">
      <c r="A3782" s="293" t="n">
        <v>98761</v>
      </c>
      <c r="B3782" s="294" t="s">
        <v>4122</v>
      </c>
      <c r="C3782" s="293" t="s">
        <v>3735</v>
      </c>
      <c r="D3782" s="295" t="n">
        <v>0.01</v>
      </c>
    </row>
    <row r="3783" customFormat="false" ht="12.8" hidden="false" customHeight="false" outlineLevel="0" collapsed="false">
      <c r="A3783" s="293" t="n">
        <v>98762</v>
      </c>
      <c r="B3783" s="294" t="s">
        <v>4123</v>
      </c>
      <c r="C3783" s="293" t="s">
        <v>3735</v>
      </c>
      <c r="D3783" s="295" t="n">
        <v>0.07</v>
      </c>
    </row>
    <row r="3784" customFormat="false" ht="12.8" hidden="false" customHeight="false" outlineLevel="0" collapsed="false">
      <c r="A3784" s="293" t="n">
        <v>98763</v>
      </c>
      <c r="B3784" s="294" t="s">
        <v>4124</v>
      </c>
      <c r="C3784" s="293" t="s">
        <v>3735</v>
      </c>
      <c r="D3784" s="295" t="n">
        <v>5.53</v>
      </c>
    </row>
    <row r="3785" customFormat="false" ht="12.8" hidden="false" customHeight="false" outlineLevel="0" collapsed="false">
      <c r="A3785" s="293" t="n">
        <v>99829</v>
      </c>
      <c r="B3785" s="294" t="s">
        <v>4125</v>
      </c>
      <c r="C3785" s="293" t="s">
        <v>3735</v>
      </c>
      <c r="D3785" s="295" t="n">
        <v>0.18</v>
      </c>
    </row>
    <row r="3786" customFormat="false" ht="12.8" hidden="false" customHeight="false" outlineLevel="0" collapsed="false">
      <c r="A3786" s="293" t="n">
        <v>99830</v>
      </c>
      <c r="B3786" s="294" t="s">
        <v>4126</v>
      </c>
      <c r="C3786" s="293" t="s">
        <v>3735</v>
      </c>
      <c r="D3786" s="295" t="n">
        <v>0.03</v>
      </c>
    </row>
    <row r="3787" customFormat="false" ht="12.8" hidden="false" customHeight="false" outlineLevel="0" collapsed="false">
      <c r="A3787" s="293" t="n">
        <v>99831</v>
      </c>
      <c r="B3787" s="294" t="s">
        <v>4127</v>
      </c>
      <c r="C3787" s="293" t="s">
        <v>3735</v>
      </c>
      <c r="D3787" s="295" t="n">
        <v>0.12</v>
      </c>
    </row>
    <row r="3788" customFormat="false" ht="12.8" hidden="false" customHeight="false" outlineLevel="0" collapsed="false">
      <c r="A3788" s="293" t="n">
        <v>99832</v>
      </c>
      <c r="B3788" s="294" t="s">
        <v>4128</v>
      </c>
      <c r="C3788" s="293" t="s">
        <v>3735</v>
      </c>
      <c r="D3788" s="295" t="n">
        <v>4.11</v>
      </c>
    </row>
    <row r="3789" customFormat="false" ht="12.8" hidden="false" customHeight="false" outlineLevel="0" collapsed="false">
      <c r="A3789" s="293" t="n">
        <v>104516</v>
      </c>
      <c r="B3789" s="294" t="s">
        <v>4129</v>
      </c>
      <c r="C3789" s="293" t="s">
        <v>3735</v>
      </c>
      <c r="D3789" s="295" t="s">
        <v>1832</v>
      </c>
    </row>
    <row r="3790" customFormat="false" ht="12.8" hidden="false" customHeight="false" outlineLevel="0" collapsed="false">
      <c r="A3790" s="293" t="n">
        <v>104517</v>
      </c>
      <c r="B3790" s="294" t="s">
        <v>4130</v>
      </c>
      <c r="C3790" s="293" t="s">
        <v>3735</v>
      </c>
      <c r="D3790" s="295" t="s">
        <v>1832</v>
      </c>
    </row>
    <row r="3791" customFormat="false" ht="12.8" hidden="false" customHeight="false" outlineLevel="0" collapsed="false">
      <c r="A3791" s="293" t="n">
        <v>104518</v>
      </c>
      <c r="B3791" s="294" t="s">
        <v>4131</v>
      </c>
      <c r="C3791" s="293" t="s">
        <v>3735</v>
      </c>
      <c r="D3791" s="295" t="s">
        <v>1832</v>
      </c>
    </row>
    <row r="3792" customFormat="false" ht="12.8" hidden="false" customHeight="false" outlineLevel="0" collapsed="false">
      <c r="A3792" s="293" t="n">
        <v>104519</v>
      </c>
      <c r="B3792" s="294" t="s">
        <v>4132</v>
      </c>
      <c r="C3792" s="293" t="s">
        <v>3735</v>
      </c>
      <c r="D3792" s="295" t="n">
        <v>0.59</v>
      </c>
    </row>
    <row r="3793" customFormat="false" ht="12.8" hidden="false" customHeight="false" outlineLevel="0" collapsed="false">
      <c r="A3793" s="293" t="n">
        <v>90682</v>
      </c>
      <c r="B3793" s="294" t="s">
        <v>4133</v>
      </c>
      <c r="C3793" s="293" t="s">
        <v>3735</v>
      </c>
      <c r="D3793" s="295" t="n">
        <v>39.04</v>
      </c>
    </row>
    <row r="3794" customFormat="false" ht="12.8" hidden="false" customHeight="false" outlineLevel="0" collapsed="false">
      <c r="A3794" s="293" t="n">
        <v>90683</v>
      </c>
      <c r="B3794" s="294" t="s">
        <v>4134</v>
      </c>
      <c r="C3794" s="293" t="s">
        <v>3735</v>
      </c>
      <c r="D3794" s="295" t="n">
        <v>9.03</v>
      </c>
    </row>
    <row r="3795" customFormat="false" ht="12.8" hidden="false" customHeight="false" outlineLevel="0" collapsed="false">
      <c r="A3795" s="293" t="n">
        <v>90684</v>
      </c>
      <c r="B3795" s="294" t="s">
        <v>4135</v>
      </c>
      <c r="C3795" s="293" t="s">
        <v>3735</v>
      </c>
      <c r="D3795" s="295" t="n">
        <v>42.71</v>
      </c>
    </row>
    <row r="3796" customFormat="false" ht="12.8" hidden="false" customHeight="false" outlineLevel="0" collapsed="false">
      <c r="A3796" s="293" t="n">
        <v>90685</v>
      </c>
      <c r="B3796" s="294" t="s">
        <v>4136</v>
      </c>
      <c r="C3796" s="293" t="s">
        <v>3735</v>
      </c>
      <c r="D3796" s="295" t="n">
        <v>56.39</v>
      </c>
    </row>
    <row r="3797" customFormat="false" ht="12.8" hidden="false" customHeight="false" outlineLevel="0" collapsed="false">
      <c r="A3797" s="293" t="n">
        <v>95114</v>
      </c>
      <c r="B3797" s="294" t="s">
        <v>4137</v>
      </c>
      <c r="C3797" s="293" t="s">
        <v>3735</v>
      </c>
      <c r="D3797" s="295" t="n">
        <v>0.4</v>
      </c>
    </row>
    <row r="3798" customFormat="false" ht="12.8" hidden="false" customHeight="false" outlineLevel="0" collapsed="false">
      <c r="A3798" s="293" t="n">
        <v>95115</v>
      </c>
      <c r="B3798" s="294" t="s">
        <v>4138</v>
      </c>
      <c r="C3798" s="293" t="s">
        <v>3735</v>
      </c>
      <c r="D3798" s="295" t="n">
        <v>0.09</v>
      </c>
    </row>
    <row r="3799" customFormat="false" ht="12.8" hidden="false" customHeight="false" outlineLevel="0" collapsed="false">
      <c r="A3799" s="293" t="n">
        <v>53863</v>
      </c>
      <c r="B3799" s="294" t="s">
        <v>4139</v>
      </c>
      <c r="C3799" s="293" t="s">
        <v>3735</v>
      </c>
      <c r="D3799" s="295" t="n">
        <v>0.5</v>
      </c>
    </row>
    <row r="3800" customFormat="false" ht="12.8" hidden="false" customHeight="false" outlineLevel="0" collapsed="false">
      <c r="A3800" s="293" t="n">
        <v>104652</v>
      </c>
      <c r="B3800" s="294" t="s">
        <v>4140</v>
      </c>
      <c r="C3800" s="293" t="s">
        <v>3735</v>
      </c>
      <c r="D3800" s="295" t="s">
        <v>1832</v>
      </c>
    </row>
    <row r="3801" customFormat="false" ht="12.8" hidden="false" customHeight="false" outlineLevel="0" collapsed="false">
      <c r="A3801" s="293" t="n">
        <v>104653</v>
      </c>
      <c r="B3801" s="294" t="s">
        <v>4141</v>
      </c>
      <c r="C3801" s="293" t="s">
        <v>3735</v>
      </c>
      <c r="D3801" s="295" t="s">
        <v>1832</v>
      </c>
    </row>
    <row r="3802" customFormat="false" ht="12.8" hidden="false" customHeight="false" outlineLevel="0" collapsed="false">
      <c r="A3802" s="293" t="n">
        <v>104654</v>
      </c>
      <c r="B3802" s="294" t="s">
        <v>4142</v>
      </c>
      <c r="C3802" s="293" t="s">
        <v>3735</v>
      </c>
      <c r="D3802" s="295" t="s">
        <v>1832</v>
      </c>
    </row>
    <row r="3803" customFormat="false" ht="12.8" hidden="false" customHeight="false" outlineLevel="0" collapsed="false">
      <c r="A3803" s="293" t="n">
        <v>104655</v>
      </c>
      <c r="B3803" s="294" t="s">
        <v>4143</v>
      </c>
      <c r="C3803" s="293" t="s">
        <v>3735</v>
      </c>
      <c r="D3803" s="295" t="n">
        <v>0.63</v>
      </c>
    </row>
    <row r="3804" customFormat="false" ht="12.8" hidden="false" customHeight="false" outlineLevel="0" collapsed="false">
      <c r="A3804" s="293" t="n">
        <v>102270</v>
      </c>
      <c r="B3804" s="294" t="s">
        <v>4144</v>
      </c>
      <c r="C3804" s="293" t="s">
        <v>3735</v>
      </c>
      <c r="D3804" s="295" t="n">
        <v>0.68</v>
      </c>
    </row>
    <row r="3805" customFormat="false" ht="12.8" hidden="false" customHeight="false" outlineLevel="0" collapsed="false">
      <c r="A3805" s="293" t="n">
        <v>102271</v>
      </c>
      <c r="B3805" s="294" t="s">
        <v>4145</v>
      </c>
      <c r="C3805" s="293" t="s">
        <v>3735</v>
      </c>
      <c r="D3805" s="295" t="n">
        <v>0.15</v>
      </c>
    </row>
    <row r="3806" customFormat="false" ht="12.8" hidden="false" customHeight="false" outlineLevel="0" collapsed="false">
      <c r="A3806" s="293" t="n">
        <v>102272</v>
      </c>
      <c r="B3806" s="294" t="s">
        <v>4146</v>
      </c>
      <c r="C3806" s="293" t="s">
        <v>3735</v>
      </c>
      <c r="D3806" s="295" t="n">
        <v>0.85</v>
      </c>
    </row>
    <row r="3807" customFormat="false" ht="12.8" hidden="false" customHeight="false" outlineLevel="0" collapsed="false">
      <c r="A3807" s="293" t="n">
        <v>102273</v>
      </c>
      <c r="B3807" s="294" t="s">
        <v>4147</v>
      </c>
      <c r="C3807" s="293" t="s">
        <v>3735</v>
      </c>
      <c r="D3807" s="295" t="n">
        <v>1.58</v>
      </c>
    </row>
    <row r="3808" customFormat="false" ht="12.8" hidden="false" customHeight="false" outlineLevel="0" collapsed="false">
      <c r="A3808" s="293" t="n">
        <v>95255</v>
      </c>
      <c r="B3808" s="294" t="s">
        <v>4148</v>
      </c>
      <c r="C3808" s="293" t="s">
        <v>3735</v>
      </c>
      <c r="D3808" s="295" t="n">
        <v>0.81</v>
      </c>
    </row>
    <row r="3809" customFormat="false" ht="12.8" hidden="false" customHeight="false" outlineLevel="0" collapsed="false">
      <c r="A3809" s="293" t="n">
        <v>95256</v>
      </c>
      <c r="B3809" s="294" t="s">
        <v>4149</v>
      </c>
      <c r="C3809" s="293" t="s">
        <v>3735</v>
      </c>
      <c r="D3809" s="295" t="n">
        <v>0.18</v>
      </c>
    </row>
    <row r="3810" customFormat="false" ht="12.8" hidden="false" customHeight="false" outlineLevel="0" collapsed="false">
      <c r="A3810" s="293" t="n">
        <v>95257</v>
      </c>
      <c r="B3810" s="294" t="s">
        <v>4150</v>
      </c>
      <c r="C3810" s="293" t="s">
        <v>3735</v>
      </c>
      <c r="D3810" s="295" t="n">
        <v>1.02</v>
      </c>
    </row>
    <row r="3811" customFormat="false" ht="12.8" hidden="false" customHeight="false" outlineLevel="0" collapsed="false">
      <c r="A3811" s="293" t="n">
        <v>105913</v>
      </c>
      <c r="B3811" s="294" t="s">
        <v>4151</v>
      </c>
      <c r="C3811" s="293" t="s">
        <v>3735</v>
      </c>
      <c r="D3811" s="295" t="n">
        <v>0.69</v>
      </c>
    </row>
    <row r="3812" customFormat="false" ht="12.8" hidden="false" customHeight="false" outlineLevel="0" collapsed="false">
      <c r="A3812" s="293" t="n">
        <v>105914</v>
      </c>
      <c r="B3812" s="294" t="s">
        <v>4152</v>
      </c>
      <c r="C3812" s="293" t="s">
        <v>3735</v>
      </c>
      <c r="D3812" s="295" t="n">
        <v>0.16</v>
      </c>
    </row>
    <row r="3813" customFormat="false" ht="12.8" hidden="false" customHeight="false" outlineLevel="0" collapsed="false">
      <c r="A3813" s="293" t="n">
        <v>105915</v>
      </c>
      <c r="B3813" s="294" t="s">
        <v>4153</v>
      </c>
      <c r="C3813" s="293" t="s">
        <v>3735</v>
      </c>
      <c r="D3813" s="295" t="n">
        <v>0.86</v>
      </c>
    </row>
    <row r="3814" customFormat="false" ht="12.8" hidden="false" customHeight="false" outlineLevel="0" collapsed="false">
      <c r="A3814" s="293" t="n">
        <v>103792</v>
      </c>
      <c r="B3814" s="294" t="s">
        <v>4154</v>
      </c>
      <c r="C3814" s="293" t="s">
        <v>3735</v>
      </c>
      <c r="D3814" s="295" t="n">
        <v>4.35</v>
      </c>
    </row>
    <row r="3815" customFormat="false" ht="12.8" hidden="false" customHeight="false" outlineLevel="0" collapsed="false">
      <c r="A3815" s="293" t="n">
        <v>103789</v>
      </c>
      <c r="B3815" s="294" t="s">
        <v>4155</v>
      </c>
      <c r="C3815" s="293" t="s">
        <v>3735</v>
      </c>
      <c r="D3815" s="295" t="s">
        <v>1832</v>
      </c>
    </row>
    <row r="3816" customFormat="false" ht="12.8" hidden="false" customHeight="false" outlineLevel="0" collapsed="false">
      <c r="A3816" s="293" t="n">
        <v>103790</v>
      </c>
      <c r="B3816" s="294" t="s">
        <v>4156</v>
      </c>
      <c r="C3816" s="293" t="s">
        <v>3735</v>
      </c>
      <c r="D3816" s="295" t="s">
        <v>1832</v>
      </c>
    </row>
    <row r="3817" customFormat="false" ht="12.8" hidden="false" customHeight="false" outlineLevel="0" collapsed="false">
      <c r="A3817" s="293" t="n">
        <v>103791</v>
      </c>
      <c r="B3817" s="294" t="s">
        <v>4157</v>
      </c>
      <c r="C3817" s="293" t="s">
        <v>3735</v>
      </c>
      <c r="D3817" s="295" t="s">
        <v>1832</v>
      </c>
    </row>
    <row r="3818" customFormat="false" ht="12.8" hidden="false" customHeight="false" outlineLevel="0" collapsed="false">
      <c r="A3818" s="293" t="n">
        <v>96054</v>
      </c>
      <c r="B3818" s="294" t="s">
        <v>4158</v>
      </c>
      <c r="C3818" s="293" t="s">
        <v>3735</v>
      </c>
      <c r="D3818" s="295" t="n">
        <v>27.71</v>
      </c>
    </row>
    <row r="3819" customFormat="false" ht="12.8" hidden="false" customHeight="false" outlineLevel="0" collapsed="false">
      <c r="A3819" s="293" t="n">
        <v>96060</v>
      </c>
      <c r="B3819" s="294" t="s">
        <v>4159</v>
      </c>
      <c r="C3819" s="293" t="s">
        <v>3735</v>
      </c>
      <c r="D3819" s="295" t="n">
        <v>5.72</v>
      </c>
    </row>
    <row r="3820" customFormat="false" ht="12.8" hidden="false" customHeight="false" outlineLevel="0" collapsed="false">
      <c r="A3820" s="293" t="n">
        <v>96061</v>
      </c>
      <c r="B3820" s="294" t="s">
        <v>4160</v>
      </c>
      <c r="C3820" s="293" t="s">
        <v>3735</v>
      </c>
      <c r="D3820" s="295" t="n">
        <v>34.64</v>
      </c>
    </row>
    <row r="3821" customFormat="false" ht="12.8" hidden="false" customHeight="false" outlineLevel="0" collapsed="false">
      <c r="A3821" s="293" t="n">
        <v>96062</v>
      </c>
      <c r="B3821" s="294" t="s">
        <v>4161</v>
      </c>
      <c r="C3821" s="293" t="s">
        <v>3735</v>
      </c>
      <c r="D3821" s="295" t="n">
        <v>39.49</v>
      </c>
    </row>
    <row r="3822" customFormat="false" ht="12.8" hidden="false" customHeight="false" outlineLevel="0" collapsed="false">
      <c r="A3822" s="293" t="n">
        <v>90688</v>
      </c>
      <c r="B3822" s="294" t="s">
        <v>4162</v>
      </c>
      <c r="C3822" s="293" t="s">
        <v>3735</v>
      </c>
      <c r="D3822" s="295" t="n">
        <v>24</v>
      </c>
    </row>
    <row r="3823" customFormat="false" ht="12.8" hidden="false" customHeight="false" outlineLevel="0" collapsed="false">
      <c r="A3823" s="293" t="n">
        <v>90689</v>
      </c>
      <c r="B3823" s="294" t="s">
        <v>4163</v>
      </c>
      <c r="C3823" s="293" t="s">
        <v>3735</v>
      </c>
      <c r="D3823" s="295" t="n">
        <v>4.74</v>
      </c>
    </row>
    <row r="3824" customFormat="false" ht="12.8" hidden="false" customHeight="false" outlineLevel="0" collapsed="false">
      <c r="A3824" s="293" t="n">
        <v>90690</v>
      </c>
      <c r="B3824" s="294" t="s">
        <v>4164</v>
      </c>
      <c r="C3824" s="293" t="s">
        <v>3735</v>
      </c>
      <c r="D3824" s="295" t="n">
        <v>30</v>
      </c>
    </row>
    <row r="3825" customFormat="false" ht="12.8" hidden="false" customHeight="false" outlineLevel="0" collapsed="false">
      <c r="A3825" s="293" t="n">
        <v>90691</v>
      </c>
      <c r="B3825" s="294" t="s">
        <v>4165</v>
      </c>
      <c r="C3825" s="293" t="s">
        <v>3735</v>
      </c>
      <c r="D3825" s="295" t="n">
        <v>39.49</v>
      </c>
    </row>
    <row r="3826" customFormat="false" ht="12.8" hidden="false" customHeight="false" outlineLevel="0" collapsed="false">
      <c r="A3826" s="293" t="n">
        <v>96241</v>
      </c>
      <c r="B3826" s="294" t="s">
        <v>4166</v>
      </c>
      <c r="C3826" s="293" t="s">
        <v>3735</v>
      </c>
      <c r="D3826" s="295" t="n">
        <v>25.5</v>
      </c>
    </row>
    <row r="3827" customFormat="false" ht="12.8" hidden="false" customHeight="false" outlineLevel="0" collapsed="false">
      <c r="A3827" s="293" t="n">
        <v>96242</v>
      </c>
      <c r="B3827" s="294" t="s">
        <v>4167</v>
      </c>
      <c r="C3827" s="293" t="s">
        <v>3735</v>
      </c>
      <c r="D3827" s="295" t="n">
        <v>6.73</v>
      </c>
    </row>
    <row r="3828" customFormat="false" ht="12.8" hidden="false" customHeight="false" outlineLevel="0" collapsed="false">
      <c r="A3828" s="293" t="n">
        <v>96243</v>
      </c>
      <c r="B3828" s="294" t="s">
        <v>4168</v>
      </c>
      <c r="C3828" s="293" t="s">
        <v>3735</v>
      </c>
      <c r="D3828" s="295" t="n">
        <v>31.87</v>
      </c>
    </row>
    <row r="3829" customFormat="false" ht="12.8" hidden="false" customHeight="false" outlineLevel="0" collapsed="false">
      <c r="A3829" s="293" t="n">
        <v>96244</v>
      </c>
      <c r="B3829" s="294" t="s">
        <v>4169</v>
      </c>
      <c r="C3829" s="293" t="s">
        <v>3735</v>
      </c>
      <c r="D3829" s="295" t="n">
        <v>17.25</v>
      </c>
    </row>
    <row r="3830" customFormat="false" ht="12.8" hidden="false" customHeight="false" outlineLevel="0" collapsed="false">
      <c r="A3830" s="293" t="n">
        <v>88400</v>
      </c>
      <c r="B3830" s="294" t="s">
        <v>4170</v>
      </c>
      <c r="C3830" s="293" t="s">
        <v>3735</v>
      </c>
      <c r="D3830" s="295" t="n">
        <v>0.76</v>
      </c>
    </row>
    <row r="3831" customFormat="false" ht="12.8" hidden="false" customHeight="false" outlineLevel="0" collapsed="false">
      <c r="A3831" s="293" t="n">
        <v>88401</v>
      </c>
      <c r="B3831" s="294" t="s">
        <v>4171</v>
      </c>
      <c r="C3831" s="293" t="s">
        <v>3735</v>
      </c>
      <c r="D3831" s="295" t="n">
        <v>0.17</v>
      </c>
    </row>
    <row r="3832" customFormat="false" ht="12.8" hidden="false" customHeight="false" outlineLevel="0" collapsed="false">
      <c r="A3832" s="293" t="n">
        <v>88402</v>
      </c>
      <c r="B3832" s="294" t="s">
        <v>4172</v>
      </c>
      <c r="C3832" s="293" t="s">
        <v>3735</v>
      </c>
      <c r="D3832" s="295" t="n">
        <v>0.83</v>
      </c>
    </row>
    <row r="3833" customFormat="false" ht="12.8" hidden="false" customHeight="false" outlineLevel="0" collapsed="false">
      <c r="A3833" s="293" t="n">
        <v>88403</v>
      </c>
      <c r="B3833" s="294" t="s">
        <v>4173</v>
      </c>
      <c r="C3833" s="293" t="s">
        <v>3735</v>
      </c>
      <c r="D3833" s="295" t="n">
        <v>1.74</v>
      </c>
    </row>
    <row r="3834" customFormat="false" ht="12.8" hidden="false" customHeight="false" outlineLevel="0" collapsed="false">
      <c r="A3834" s="293" t="n">
        <v>88387</v>
      </c>
      <c r="B3834" s="294" t="s">
        <v>4174</v>
      </c>
      <c r="C3834" s="293" t="s">
        <v>3735</v>
      </c>
      <c r="D3834" s="295" t="n">
        <v>0.81</v>
      </c>
    </row>
    <row r="3835" customFormat="false" ht="12.8" hidden="false" customHeight="false" outlineLevel="0" collapsed="false">
      <c r="A3835" s="293" t="n">
        <v>88389</v>
      </c>
      <c r="B3835" s="294" t="s">
        <v>4175</v>
      </c>
      <c r="C3835" s="293" t="s">
        <v>3735</v>
      </c>
      <c r="D3835" s="295" t="n">
        <v>0.18</v>
      </c>
    </row>
    <row r="3836" customFormat="false" ht="12.8" hidden="false" customHeight="false" outlineLevel="0" collapsed="false">
      <c r="A3836" s="293" t="n">
        <v>88390</v>
      </c>
      <c r="B3836" s="294" t="s">
        <v>4176</v>
      </c>
      <c r="C3836" s="293" t="s">
        <v>3735</v>
      </c>
      <c r="D3836" s="295" t="n">
        <v>0.88</v>
      </c>
    </row>
    <row r="3837" customFormat="false" ht="12.8" hidden="false" customHeight="false" outlineLevel="0" collapsed="false">
      <c r="A3837" s="293" t="n">
        <v>88391</v>
      </c>
      <c r="B3837" s="294" t="s">
        <v>4177</v>
      </c>
      <c r="C3837" s="293" t="s">
        <v>3735</v>
      </c>
      <c r="D3837" s="295" t="n">
        <v>2.91</v>
      </c>
    </row>
    <row r="3838" customFormat="false" ht="12.8" hidden="false" customHeight="false" outlineLevel="0" collapsed="false">
      <c r="A3838" s="293" t="n">
        <v>88394</v>
      </c>
      <c r="B3838" s="294" t="s">
        <v>4178</v>
      </c>
      <c r="C3838" s="293" t="s">
        <v>3735</v>
      </c>
      <c r="D3838" s="295" t="n">
        <v>0.96</v>
      </c>
    </row>
    <row r="3839" customFormat="false" ht="12.8" hidden="false" customHeight="false" outlineLevel="0" collapsed="false">
      <c r="A3839" s="293" t="n">
        <v>88395</v>
      </c>
      <c r="B3839" s="294" t="s">
        <v>4179</v>
      </c>
      <c r="C3839" s="293" t="s">
        <v>3735</v>
      </c>
      <c r="D3839" s="295" t="n">
        <v>0.22</v>
      </c>
    </row>
    <row r="3840" customFormat="false" ht="12.8" hidden="false" customHeight="false" outlineLevel="0" collapsed="false">
      <c r="A3840" s="293" t="n">
        <v>88396</v>
      </c>
      <c r="B3840" s="294" t="s">
        <v>4180</v>
      </c>
      <c r="C3840" s="293" t="s">
        <v>3735</v>
      </c>
      <c r="D3840" s="295" t="n">
        <v>1.05</v>
      </c>
    </row>
    <row r="3841" customFormat="false" ht="12.8" hidden="false" customHeight="false" outlineLevel="0" collapsed="false">
      <c r="A3841" s="293" t="n">
        <v>88397</v>
      </c>
      <c r="B3841" s="294" t="s">
        <v>4181</v>
      </c>
      <c r="C3841" s="293" t="s">
        <v>3735</v>
      </c>
      <c r="D3841" s="295" t="n">
        <v>4.36</v>
      </c>
    </row>
    <row r="3842" customFormat="false" ht="12.8" hidden="false" customHeight="false" outlineLevel="0" collapsed="false">
      <c r="A3842" s="293" t="n">
        <v>90633</v>
      </c>
      <c r="B3842" s="294" t="s">
        <v>4182</v>
      </c>
      <c r="C3842" s="293" t="s">
        <v>3735</v>
      </c>
      <c r="D3842" s="295" t="n">
        <v>3.83</v>
      </c>
    </row>
    <row r="3843" customFormat="false" ht="12.8" hidden="false" customHeight="false" outlineLevel="0" collapsed="false">
      <c r="A3843" s="293" t="n">
        <v>90634</v>
      </c>
      <c r="B3843" s="294" t="s">
        <v>4183</v>
      </c>
      <c r="C3843" s="293" t="s">
        <v>3735</v>
      </c>
      <c r="D3843" s="295" t="n">
        <v>0.88</v>
      </c>
    </row>
    <row r="3844" customFormat="false" ht="12.8" hidden="false" customHeight="false" outlineLevel="0" collapsed="false">
      <c r="A3844" s="293" t="n">
        <v>90635</v>
      </c>
      <c r="B3844" s="294" t="s">
        <v>4184</v>
      </c>
      <c r="C3844" s="293" t="s">
        <v>3735</v>
      </c>
      <c r="D3844" s="295" t="n">
        <v>4.19</v>
      </c>
    </row>
    <row r="3845" customFormat="false" ht="12.8" hidden="false" customHeight="false" outlineLevel="0" collapsed="false">
      <c r="A3845" s="293" t="n">
        <v>90636</v>
      </c>
      <c r="B3845" s="294" t="s">
        <v>4185</v>
      </c>
      <c r="C3845" s="293" t="s">
        <v>3735</v>
      </c>
      <c r="D3845" s="295" t="n">
        <v>5.82</v>
      </c>
    </row>
    <row r="3846" customFormat="false" ht="12.8" hidden="false" customHeight="false" outlineLevel="0" collapsed="false">
      <c r="A3846" s="293" t="n">
        <v>103238</v>
      </c>
      <c r="B3846" s="294" t="s">
        <v>4186</v>
      </c>
      <c r="C3846" s="293" t="s">
        <v>3735</v>
      </c>
      <c r="D3846" s="295" t="s">
        <v>1832</v>
      </c>
    </row>
    <row r="3847" customFormat="false" ht="12.8" hidden="false" customHeight="false" outlineLevel="0" collapsed="false">
      <c r="A3847" s="293" t="n">
        <v>103239</v>
      </c>
      <c r="B3847" s="294" t="s">
        <v>4187</v>
      </c>
      <c r="C3847" s="293" t="s">
        <v>3735</v>
      </c>
      <c r="D3847" s="295" t="s">
        <v>1832</v>
      </c>
    </row>
    <row r="3848" customFormat="false" ht="12.8" hidden="false" customHeight="false" outlineLevel="0" collapsed="false">
      <c r="A3848" s="293" t="n">
        <v>103240</v>
      </c>
      <c r="B3848" s="294" t="s">
        <v>4188</v>
      </c>
      <c r="C3848" s="293" t="s">
        <v>3735</v>
      </c>
      <c r="D3848" s="295" t="s">
        <v>1832</v>
      </c>
    </row>
    <row r="3849" customFormat="false" ht="12.8" hidden="false" customHeight="false" outlineLevel="0" collapsed="false">
      <c r="A3849" s="293" t="n">
        <v>103241</v>
      </c>
      <c r="B3849" s="294" t="s">
        <v>4189</v>
      </c>
      <c r="C3849" s="293" t="s">
        <v>3735</v>
      </c>
      <c r="D3849" s="295" t="n">
        <v>10.9</v>
      </c>
    </row>
    <row r="3850" customFormat="false" ht="12.8" hidden="false" customHeight="false" outlineLevel="0" collapsed="false">
      <c r="A3850" s="293" t="n">
        <v>88853</v>
      </c>
      <c r="B3850" s="294" t="s">
        <v>4190</v>
      </c>
      <c r="C3850" s="293" t="s">
        <v>3735</v>
      </c>
      <c r="D3850" s="295" t="n">
        <v>0.25</v>
      </c>
    </row>
    <row r="3851" customFormat="false" ht="12.8" hidden="false" customHeight="false" outlineLevel="0" collapsed="false">
      <c r="A3851" s="293" t="n">
        <v>88854</v>
      </c>
      <c r="B3851" s="294" t="s">
        <v>4191</v>
      </c>
      <c r="C3851" s="293" t="s">
        <v>3735</v>
      </c>
      <c r="D3851" s="295" t="n">
        <v>0.05</v>
      </c>
    </row>
    <row r="3852" customFormat="false" ht="12.8" hidden="false" customHeight="false" outlineLevel="0" collapsed="false">
      <c r="A3852" s="293" t="n">
        <v>5692</v>
      </c>
      <c r="B3852" s="294" t="s">
        <v>4192</v>
      </c>
      <c r="C3852" s="293" t="s">
        <v>3735</v>
      </c>
      <c r="D3852" s="295" t="n">
        <v>0.28</v>
      </c>
    </row>
    <row r="3853" customFormat="false" ht="12.8" hidden="false" customHeight="false" outlineLevel="0" collapsed="false">
      <c r="A3853" s="293" t="n">
        <v>5693</v>
      </c>
      <c r="B3853" s="294" t="s">
        <v>4193</v>
      </c>
      <c r="C3853" s="293" t="s">
        <v>3735</v>
      </c>
      <c r="D3853" s="295" t="n">
        <v>20.74</v>
      </c>
    </row>
    <row r="3854" customFormat="false" ht="12.8" hidden="false" customHeight="false" outlineLevel="0" collapsed="false">
      <c r="A3854" s="293" t="n">
        <v>7044</v>
      </c>
      <c r="B3854" s="294" t="s">
        <v>4194</v>
      </c>
      <c r="C3854" s="293" t="s">
        <v>3735</v>
      </c>
      <c r="D3854" s="295" t="n">
        <v>0.31</v>
      </c>
    </row>
    <row r="3855" customFormat="false" ht="12.8" hidden="false" customHeight="false" outlineLevel="0" collapsed="false">
      <c r="A3855" s="293" t="n">
        <v>7045</v>
      </c>
      <c r="B3855" s="294" t="s">
        <v>4195</v>
      </c>
      <c r="C3855" s="293" t="s">
        <v>3735</v>
      </c>
      <c r="D3855" s="295" t="n">
        <v>0.07</v>
      </c>
    </row>
    <row r="3856" customFormat="false" ht="12.8" hidden="false" customHeight="false" outlineLevel="0" collapsed="false">
      <c r="A3856" s="293" t="n">
        <v>7046</v>
      </c>
      <c r="B3856" s="294" t="s">
        <v>4196</v>
      </c>
      <c r="C3856" s="293" t="s">
        <v>3735</v>
      </c>
      <c r="D3856" s="295" t="n">
        <v>0.34</v>
      </c>
    </row>
    <row r="3857" customFormat="false" ht="12.8" hidden="false" customHeight="false" outlineLevel="0" collapsed="false">
      <c r="A3857" s="293" t="n">
        <v>7047</v>
      </c>
      <c r="B3857" s="294" t="s">
        <v>4197</v>
      </c>
      <c r="C3857" s="293" t="s">
        <v>3735</v>
      </c>
      <c r="D3857" s="295" t="n">
        <v>24.48</v>
      </c>
    </row>
    <row r="3858" customFormat="false" ht="12.8" hidden="false" customHeight="false" outlineLevel="0" collapsed="false">
      <c r="A3858" s="293" t="n">
        <v>89228</v>
      </c>
      <c r="B3858" s="294" t="s">
        <v>4198</v>
      </c>
      <c r="C3858" s="293" t="s">
        <v>3735</v>
      </c>
      <c r="D3858" s="295" t="n">
        <v>50</v>
      </c>
    </row>
    <row r="3859" customFormat="false" ht="12.8" hidden="false" customHeight="false" outlineLevel="0" collapsed="false">
      <c r="A3859" s="293" t="n">
        <v>89229</v>
      </c>
      <c r="B3859" s="294" t="s">
        <v>4199</v>
      </c>
      <c r="C3859" s="293" t="s">
        <v>3735</v>
      </c>
      <c r="D3859" s="295" t="n">
        <v>17.62</v>
      </c>
    </row>
    <row r="3860" customFormat="false" ht="12.8" hidden="false" customHeight="false" outlineLevel="0" collapsed="false">
      <c r="A3860" s="293" t="n">
        <v>5779</v>
      </c>
      <c r="B3860" s="294" t="s">
        <v>4200</v>
      </c>
      <c r="C3860" s="293" t="s">
        <v>3735</v>
      </c>
      <c r="D3860" s="295" t="n">
        <v>80.37</v>
      </c>
    </row>
    <row r="3861" customFormat="false" ht="12.8" hidden="false" customHeight="false" outlineLevel="0" collapsed="false">
      <c r="A3861" s="293" t="n">
        <v>53849</v>
      </c>
      <c r="B3861" s="294" t="s">
        <v>4201</v>
      </c>
      <c r="C3861" s="293" t="s">
        <v>3735</v>
      </c>
      <c r="D3861" s="295" t="n">
        <v>82.96</v>
      </c>
    </row>
    <row r="3862" customFormat="false" ht="12.8" hidden="false" customHeight="false" outlineLevel="0" collapsed="false">
      <c r="A3862" s="293" t="n">
        <v>95129</v>
      </c>
      <c r="B3862" s="294" t="s">
        <v>4202</v>
      </c>
      <c r="C3862" s="293" t="s">
        <v>3735</v>
      </c>
      <c r="D3862" s="295" t="n">
        <v>57.97</v>
      </c>
    </row>
    <row r="3863" customFormat="false" ht="12.8" hidden="false" customHeight="false" outlineLevel="0" collapsed="false">
      <c r="A3863" s="293" t="n">
        <v>95130</v>
      </c>
      <c r="B3863" s="294" t="s">
        <v>4203</v>
      </c>
      <c r="C3863" s="293" t="s">
        <v>3735</v>
      </c>
      <c r="D3863" s="295" t="n">
        <v>21.02</v>
      </c>
    </row>
    <row r="3864" customFormat="false" ht="12.8" hidden="false" customHeight="false" outlineLevel="0" collapsed="false">
      <c r="A3864" s="293" t="n">
        <v>95131</v>
      </c>
      <c r="B3864" s="294" t="s">
        <v>4204</v>
      </c>
      <c r="C3864" s="293" t="s">
        <v>3735</v>
      </c>
      <c r="D3864" s="295" t="n">
        <v>68.24</v>
      </c>
    </row>
    <row r="3865" customFormat="false" ht="12.8" hidden="false" customHeight="false" outlineLevel="0" collapsed="false">
      <c r="A3865" s="293" t="n">
        <v>95132</v>
      </c>
      <c r="B3865" s="294" t="s">
        <v>4205</v>
      </c>
      <c r="C3865" s="293" t="s">
        <v>3735</v>
      </c>
      <c r="D3865" s="295" t="n">
        <v>31.96</v>
      </c>
    </row>
    <row r="3866" customFormat="false" ht="12.8" hidden="false" customHeight="false" outlineLevel="0" collapsed="false">
      <c r="A3866" s="293" t="n">
        <v>102982</v>
      </c>
      <c r="B3866" s="294" t="s">
        <v>4206</v>
      </c>
      <c r="C3866" s="293" t="s">
        <v>3735</v>
      </c>
      <c r="D3866" s="295" t="s">
        <v>1832</v>
      </c>
    </row>
    <row r="3867" customFormat="false" ht="12.8" hidden="false" customHeight="false" outlineLevel="0" collapsed="false">
      <c r="A3867" s="293" t="n">
        <v>102983</v>
      </c>
      <c r="B3867" s="294" t="s">
        <v>4207</v>
      </c>
      <c r="C3867" s="293" t="s">
        <v>3735</v>
      </c>
      <c r="D3867" s="295" t="s">
        <v>1832</v>
      </c>
    </row>
    <row r="3868" customFormat="false" ht="12.8" hidden="false" customHeight="false" outlineLevel="0" collapsed="false">
      <c r="A3868" s="293" t="n">
        <v>102984</v>
      </c>
      <c r="B3868" s="294" t="s">
        <v>4208</v>
      </c>
      <c r="C3868" s="293" t="s">
        <v>3735</v>
      </c>
      <c r="D3868" s="295" t="s">
        <v>1832</v>
      </c>
    </row>
    <row r="3869" customFormat="false" ht="12.8" hidden="false" customHeight="false" outlineLevel="0" collapsed="false">
      <c r="A3869" s="293" t="n">
        <v>102985</v>
      </c>
      <c r="B3869" s="294" t="s">
        <v>4209</v>
      </c>
      <c r="C3869" s="293" t="s">
        <v>3735</v>
      </c>
      <c r="D3869" s="295" t="n">
        <v>14.82</v>
      </c>
    </row>
    <row r="3870" customFormat="false" ht="12.8" hidden="false" customHeight="false" outlineLevel="0" collapsed="false">
      <c r="A3870" s="293" t="n">
        <v>92956</v>
      </c>
      <c r="B3870" s="294" t="s">
        <v>4210</v>
      </c>
      <c r="C3870" s="293" t="s">
        <v>3735</v>
      </c>
      <c r="D3870" s="295" t="n">
        <v>4.37</v>
      </c>
    </row>
    <row r="3871" customFormat="false" ht="12.8" hidden="false" customHeight="false" outlineLevel="0" collapsed="false">
      <c r="A3871" s="293" t="n">
        <v>92957</v>
      </c>
      <c r="B3871" s="294" t="s">
        <v>4211</v>
      </c>
      <c r="C3871" s="293" t="s">
        <v>3735</v>
      </c>
      <c r="D3871" s="295" t="n">
        <v>1.01</v>
      </c>
    </row>
    <row r="3872" customFormat="false" ht="12.8" hidden="false" customHeight="false" outlineLevel="0" collapsed="false">
      <c r="A3872" s="293" t="n">
        <v>92958</v>
      </c>
      <c r="B3872" s="294" t="s">
        <v>4212</v>
      </c>
      <c r="C3872" s="293" t="s">
        <v>3735</v>
      </c>
      <c r="D3872" s="295" t="n">
        <v>4.79</v>
      </c>
    </row>
    <row r="3873" customFormat="false" ht="12.8" hidden="false" customHeight="false" outlineLevel="0" collapsed="false">
      <c r="A3873" s="293" t="n">
        <v>92959</v>
      </c>
      <c r="B3873" s="294" t="s">
        <v>4213</v>
      </c>
      <c r="C3873" s="293" t="s">
        <v>3735</v>
      </c>
      <c r="D3873" s="295" t="n">
        <v>9.19</v>
      </c>
    </row>
    <row r="3874" customFormat="false" ht="12.8" hidden="false" customHeight="false" outlineLevel="0" collapsed="false">
      <c r="A3874" s="293" t="n">
        <v>102858</v>
      </c>
      <c r="B3874" s="294" t="s">
        <v>4214</v>
      </c>
      <c r="C3874" s="293" t="s">
        <v>3735</v>
      </c>
      <c r="D3874" s="295" t="s">
        <v>1832</v>
      </c>
    </row>
    <row r="3875" customFormat="false" ht="12.8" hidden="false" customHeight="false" outlineLevel="0" collapsed="false">
      <c r="A3875" s="293" t="n">
        <v>102859</v>
      </c>
      <c r="B3875" s="294" t="s">
        <v>4215</v>
      </c>
      <c r="C3875" s="293" t="s">
        <v>3735</v>
      </c>
      <c r="D3875" s="295" t="s">
        <v>1832</v>
      </c>
    </row>
    <row r="3876" customFormat="false" ht="12.8" hidden="false" customHeight="false" outlineLevel="0" collapsed="false">
      <c r="A3876" s="293" t="n">
        <v>102860</v>
      </c>
      <c r="B3876" s="294" t="s">
        <v>4216</v>
      </c>
      <c r="C3876" s="293" t="s">
        <v>3735</v>
      </c>
      <c r="D3876" s="295" t="s">
        <v>1832</v>
      </c>
    </row>
    <row r="3877" customFormat="false" ht="12.8" hidden="false" customHeight="false" outlineLevel="0" collapsed="false">
      <c r="A3877" s="293" t="n">
        <v>102861</v>
      </c>
      <c r="B3877" s="294" t="s">
        <v>4217</v>
      </c>
      <c r="C3877" s="293" t="s">
        <v>3735</v>
      </c>
      <c r="D3877" s="295" t="n">
        <v>1.16</v>
      </c>
    </row>
    <row r="3878" customFormat="false" ht="12.8" hidden="false" customHeight="false" outlineLevel="0" collapsed="false">
      <c r="A3878" s="293" t="n">
        <v>93404</v>
      </c>
      <c r="B3878" s="294" t="s">
        <v>4218</v>
      </c>
      <c r="C3878" s="293" t="s">
        <v>3735</v>
      </c>
      <c r="D3878" s="295" t="n">
        <v>7.75</v>
      </c>
    </row>
    <row r="3879" customFormat="false" ht="12.8" hidden="false" customHeight="false" outlineLevel="0" collapsed="false">
      <c r="A3879" s="293" t="n">
        <v>93405</v>
      </c>
      <c r="B3879" s="294" t="s">
        <v>4219</v>
      </c>
      <c r="C3879" s="293" t="s">
        <v>3735</v>
      </c>
      <c r="D3879" s="295" t="n">
        <v>1.98</v>
      </c>
    </row>
    <row r="3880" customFormat="false" ht="12.8" hidden="false" customHeight="false" outlineLevel="0" collapsed="false">
      <c r="A3880" s="293" t="n">
        <v>93406</v>
      </c>
      <c r="B3880" s="294" t="s">
        <v>4220</v>
      </c>
      <c r="C3880" s="293" t="s">
        <v>3735</v>
      </c>
      <c r="D3880" s="295" t="n">
        <v>9.3</v>
      </c>
    </row>
    <row r="3881" customFormat="false" ht="12.8" hidden="false" customHeight="false" outlineLevel="0" collapsed="false">
      <c r="A3881" s="293" t="n">
        <v>93407</v>
      </c>
      <c r="B3881" s="294" t="s">
        <v>4221</v>
      </c>
      <c r="C3881" s="293" t="s">
        <v>3735</v>
      </c>
      <c r="D3881" s="295" t="n">
        <v>46.72</v>
      </c>
    </row>
    <row r="3882" customFormat="false" ht="12.8" hidden="false" customHeight="false" outlineLevel="0" collapsed="false">
      <c r="A3882" s="293" t="n">
        <v>102936</v>
      </c>
      <c r="B3882" s="294" t="s">
        <v>4222</v>
      </c>
      <c r="C3882" s="293" t="s">
        <v>3735</v>
      </c>
      <c r="D3882" s="295" t="s">
        <v>1832</v>
      </c>
    </row>
    <row r="3883" customFormat="false" ht="12.8" hidden="false" customHeight="false" outlineLevel="0" collapsed="false">
      <c r="A3883" s="293" t="n">
        <v>102937</v>
      </c>
      <c r="B3883" s="294" t="s">
        <v>4223</v>
      </c>
      <c r="C3883" s="293" t="s">
        <v>3735</v>
      </c>
      <c r="D3883" s="295" t="s">
        <v>1832</v>
      </c>
    </row>
    <row r="3884" customFormat="false" ht="12.8" hidden="false" customHeight="false" outlineLevel="0" collapsed="false">
      <c r="A3884" s="293" t="n">
        <v>102938</v>
      </c>
      <c r="B3884" s="294" t="s">
        <v>4224</v>
      </c>
      <c r="C3884" s="293" t="s">
        <v>3735</v>
      </c>
      <c r="D3884" s="295" t="s">
        <v>1832</v>
      </c>
    </row>
    <row r="3885" customFormat="false" ht="12.8" hidden="false" customHeight="false" outlineLevel="0" collapsed="false">
      <c r="A3885" s="293" t="n">
        <v>102939</v>
      </c>
      <c r="B3885" s="294" t="s">
        <v>4225</v>
      </c>
      <c r="C3885" s="293" t="s">
        <v>3735</v>
      </c>
      <c r="D3885" s="295" t="n">
        <v>8.69</v>
      </c>
    </row>
    <row r="3886" customFormat="false" ht="12.8" hidden="false" customHeight="false" outlineLevel="0" collapsed="false">
      <c r="A3886" s="293" t="n">
        <v>103159</v>
      </c>
      <c r="B3886" s="294" t="s">
        <v>4226</v>
      </c>
      <c r="C3886" s="293" t="s">
        <v>3735</v>
      </c>
      <c r="D3886" s="295" t="s">
        <v>1832</v>
      </c>
    </row>
    <row r="3887" customFormat="false" ht="12.8" hidden="false" customHeight="false" outlineLevel="0" collapsed="false">
      <c r="A3887" s="293" t="n">
        <v>103160</v>
      </c>
      <c r="B3887" s="294" t="s">
        <v>4227</v>
      </c>
      <c r="C3887" s="293" t="s">
        <v>3735</v>
      </c>
      <c r="D3887" s="295" t="s">
        <v>1832</v>
      </c>
    </row>
    <row r="3888" customFormat="false" ht="12.8" hidden="false" customHeight="false" outlineLevel="0" collapsed="false">
      <c r="A3888" s="293" t="n">
        <v>103161</v>
      </c>
      <c r="B3888" s="294" t="s">
        <v>4228</v>
      </c>
      <c r="C3888" s="293" t="s">
        <v>3735</v>
      </c>
      <c r="D3888" s="295" t="s">
        <v>1832</v>
      </c>
    </row>
    <row r="3889" customFormat="false" ht="12.8" hidden="false" customHeight="false" outlineLevel="0" collapsed="false">
      <c r="A3889" s="293" t="n">
        <v>103162</v>
      </c>
      <c r="B3889" s="294" t="s">
        <v>4229</v>
      </c>
      <c r="C3889" s="293" t="s">
        <v>3735</v>
      </c>
      <c r="D3889" s="295" t="n">
        <v>0.62</v>
      </c>
    </row>
    <row r="3890" customFormat="false" ht="12.8" hidden="false" customHeight="false" outlineLevel="0" collapsed="false">
      <c r="A3890" s="293" t="n">
        <v>103153</v>
      </c>
      <c r="B3890" s="294" t="s">
        <v>4230</v>
      </c>
      <c r="C3890" s="293" t="s">
        <v>3735</v>
      </c>
      <c r="D3890" s="295" t="s">
        <v>1832</v>
      </c>
    </row>
    <row r="3891" customFormat="false" ht="12.8" hidden="false" customHeight="false" outlineLevel="0" collapsed="false">
      <c r="A3891" s="293" t="n">
        <v>103154</v>
      </c>
      <c r="B3891" s="294" t="s">
        <v>4231</v>
      </c>
      <c r="C3891" s="293" t="s">
        <v>3735</v>
      </c>
      <c r="D3891" s="295" t="s">
        <v>1832</v>
      </c>
    </row>
    <row r="3892" customFormat="false" ht="12.8" hidden="false" customHeight="false" outlineLevel="0" collapsed="false">
      <c r="A3892" s="293" t="n">
        <v>103155</v>
      </c>
      <c r="B3892" s="294" t="s">
        <v>4232</v>
      </c>
      <c r="C3892" s="293" t="s">
        <v>3735</v>
      </c>
      <c r="D3892" s="295" t="s">
        <v>1832</v>
      </c>
    </row>
    <row r="3893" customFormat="false" ht="12.8" hidden="false" customHeight="false" outlineLevel="0" collapsed="false">
      <c r="A3893" s="293" t="n">
        <v>103156</v>
      </c>
      <c r="B3893" s="294" t="s">
        <v>4233</v>
      </c>
      <c r="C3893" s="293" t="s">
        <v>3735</v>
      </c>
      <c r="D3893" s="295" t="n">
        <v>2.21</v>
      </c>
    </row>
    <row r="3894" customFormat="false" ht="12.8" hidden="false" customHeight="false" outlineLevel="0" collapsed="false">
      <c r="A3894" s="293" t="n">
        <v>103171</v>
      </c>
      <c r="B3894" s="294" t="s">
        <v>4234</v>
      </c>
      <c r="C3894" s="293" t="s">
        <v>3735</v>
      </c>
      <c r="D3894" s="295" t="s">
        <v>1832</v>
      </c>
    </row>
    <row r="3895" customFormat="false" ht="12.8" hidden="false" customHeight="false" outlineLevel="0" collapsed="false">
      <c r="A3895" s="293" t="n">
        <v>103172</v>
      </c>
      <c r="B3895" s="294" t="s">
        <v>4235</v>
      </c>
      <c r="C3895" s="293" t="s">
        <v>3735</v>
      </c>
      <c r="D3895" s="295" t="s">
        <v>1832</v>
      </c>
    </row>
    <row r="3896" customFormat="false" ht="12.8" hidden="false" customHeight="false" outlineLevel="0" collapsed="false">
      <c r="A3896" s="293" t="n">
        <v>103173</v>
      </c>
      <c r="B3896" s="294" t="s">
        <v>4236</v>
      </c>
      <c r="C3896" s="293" t="s">
        <v>3735</v>
      </c>
      <c r="D3896" s="295" t="s">
        <v>1832</v>
      </c>
    </row>
    <row r="3897" customFormat="false" ht="12.8" hidden="false" customHeight="false" outlineLevel="0" collapsed="false">
      <c r="A3897" s="293" t="n">
        <v>103174</v>
      </c>
      <c r="B3897" s="294" t="s">
        <v>4237</v>
      </c>
      <c r="C3897" s="293" t="s">
        <v>3735</v>
      </c>
      <c r="D3897" s="295" t="n">
        <v>1.76</v>
      </c>
    </row>
    <row r="3898" customFormat="false" ht="12.8" hidden="false" customHeight="false" outlineLevel="0" collapsed="false">
      <c r="A3898" s="293" t="n">
        <v>103177</v>
      </c>
      <c r="B3898" s="294" t="s">
        <v>4238</v>
      </c>
      <c r="C3898" s="293" t="s">
        <v>3735</v>
      </c>
      <c r="D3898" s="295" t="s">
        <v>1832</v>
      </c>
    </row>
    <row r="3899" customFormat="false" ht="12.8" hidden="false" customHeight="false" outlineLevel="0" collapsed="false">
      <c r="A3899" s="293" t="n">
        <v>103178</v>
      </c>
      <c r="B3899" s="294" t="s">
        <v>4239</v>
      </c>
      <c r="C3899" s="293" t="s">
        <v>3735</v>
      </c>
      <c r="D3899" s="295" t="s">
        <v>1832</v>
      </c>
    </row>
    <row r="3900" customFormat="false" ht="12.8" hidden="false" customHeight="false" outlineLevel="0" collapsed="false">
      <c r="A3900" s="293" t="n">
        <v>103179</v>
      </c>
      <c r="B3900" s="294" t="s">
        <v>4240</v>
      </c>
      <c r="C3900" s="293" t="s">
        <v>3735</v>
      </c>
      <c r="D3900" s="295" t="s">
        <v>1832</v>
      </c>
    </row>
    <row r="3901" customFormat="false" ht="12.8" hidden="false" customHeight="false" outlineLevel="0" collapsed="false">
      <c r="A3901" s="293" t="n">
        <v>103180</v>
      </c>
      <c r="B3901" s="294" t="s">
        <v>4241</v>
      </c>
      <c r="C3901" s="293" t="s">
        <v>3735</v>
      </c>
      <c r="D3901" s="295" t="n">
        <v>4.06</v>
      </c>
    </row>
    <row r="3902" customFormat="false" ht="12.8" hidden="false" customHeight="false" outlineLevel="0" collapsed="false">
      <c r="A3902" s="293" t="n">
        <v>103165</v>
      </c>
      <c r="B3902" s="294" t="s">
        <v>4242</v>
      </c>
      <c r="C3902" s="293" t="s">
        <v>3735</v>
      </c>
      <c r="D3902" s="295" t="s">
        <v>1832</v>
      </c>
    </row>
    <row r="3903" customFormat="false" ht="12.8" hidden="false" customHeight="false" outlineLevel="0" collapsed="false">
      <c r="A3903" s="293" t="n">
        <v>103166</v>
      </c>
      <c r="B3903" s="294" t="s">
        <v>4243</v>
      </c>
      <c r="C3903" s="293" t="s">
        <v>3735</v>
      </c>
      <c r="D3903" s="295" t="s">
        <v>1832</v>
      </c>
    </row>
    <row r="3904" customFormat="false" ht="12.8" hidden="false" customHeight="false" outlineLevel="0" collapsed="false">
      <c r="A3904" s="293" t="n">
        <v>103167</v>
      </c>
      <c r="B3904" s="294" t="s">
        <v>4244</v>
      </c>
      <c r="C3904" s="293" t="s">
        <v>3735</v>
      </c>
      <c r="D3904" s="295" t="s">
        <v>1832</v>
      </c>
    </row>
    <row r="3905" customFormat="false" ht="12.8" hidden="false" customHeight="false" outlineLevel="0" collapsed="false">
      <c r="A3905" s="293" t="n">
        <v>103168</v>
      </c>
      <c r="B3905" s="294" t="s">
        <v>4245</v>
      </c>
      <c r="C3905" s="293" t="s">
        <v>3735</v>
      </c>
      <c r="D3905" s="295" t="n">
        <v>0.7</v>
      </c>
    </row>
    <row r="3906" customFormat="false" ht="12.8" hidden="false" customHeight="false" outlineLevel="0" collapsed="false">
      <c r="A3906" s="293" t="n">
        <v>102864</v>
      </c>
      <c r="B3906" s="294" t="s">
        <v>4246</v>
      </c>
      <c r="C3906" s="293" t="s">
        <v>3735</v>
      </c>
      <c r="D3906" s="295" t="s">
        <v>1832</v>
      </c>
    </row>
    <row r="3907" customFormat="false" ht="12.8" hidden="false" customHeight="false" outlineLevel="0" collapsed="false">
      <c r="A3907" s="293" t="n">
        <v>102865</v>
      </c>
      <c r="B3907" s="294" t="s">
        <v>4247</v>
      </c>
      <c r="C3907" s="293" t="s">
        <v>3735</v>
      </c>
      <c r="D3907" s="295" t="s">
        <v>1832</v>
      </c>
    </row>
    <row r="3908" customFormat="false" ht="12.8" hidden="false" customHeight="false" outlineLevel="0" collapsed="false">
      <c r="A3908" s="293" t="n">
        <v>102866</v>
      </c>
      <c r="B3908" s="294" t="s">
        <v>4248</v>
      </c>
      <c r="C3908" s="293" t="s">
        <v>3735</v>
      </c>
      <c r="D3908" s="295" t="s">
        <v>1832</v>
      </c>
    </row>
    <row r="3909" customFormat="false" ht="12.8" hidden="false" customHeight="false" outlineLevel="0" collapsed="false">
      <c r="A3909" s="293" t="n">
        <v>102867</v>
      </c>
      <c r="B3909" s="294" t="s">
        <v>4249</v>
      </c>
      <c r="C3909" s="293" t="s">
        <v>3735</v>
      </c>
      <c r="D3909" s="295" t="n">
        <v>0.63</v>
      </c>
    </row>
    <row r="3910" customFormat="false" ht="12.8" hidden="false" customHeight="false" outlineLevel="0" collapsed="false">
      <c r="A3910" s="293" t="n">
        <v>92108</v>
      </c>
      <c r="B3910" s="294" t="s">
        <v>4250</v>
      </c>
      <c r="C3910" s="293" t="s">
        <v>3735</v>
      </c>
      <c r="D3910" s="295" t="n">
        <v>0.89</v>
      </c>
    </row>
    <row r="3911" customFormat="false" ht="12.8" hidden="false" customHeight="false" outlineLevel="0" collapsed="false">
      <c r="A3911" s="293" t="n">
        <v>92109</v>
      </c>
      <c r="B3911" s="294" t="s">
        <v>4251</v>
      </c>
      <c r="C3911" s="293" t="s">
        <v>3735</v>
      </c>
      <c r="D3911" s="295" t="n">
        <v>0.2</v>
      </c>
    </row>
    <row r="3912" customFormat="false" ht="12.8" hidden="false" customHeight="false" outlineLevel="0" collapsed="false">
      <c r="A3912" s="293" t="n">
        <v>92110</v>
      </c>
      <c r="B3912" s="294" t="s">
        <v>4252</v>
      </c>
      <c r="C3912" s="293" t="s">
        <v>3735</v>
      </c>
      <c r="D3912" s="295" t="n">
        <v>1.12</v>
      </c>
    </row>
    <row r="3913" customFormat="false" ht="12.8" hidden="false" customHeight="false" outlineLevel="0" collapsed="false">
      <c r="A3913" s="293" t="n">
        <v>92111</v>
      </c>
      <c r="B3913" s="294" t="s">
        <v>4253</v>
      </c>
      <c r="C3913" s="293" t="s">
        <v>3735</v>
      </c>
      <c r="D3913" s="295" t="n">
        <v>1.16</v>
      </c>
    </row>
    <row r="3914" customFormat="false" ht="12.8" hidden="false" customHeight="false" outlineLevel="0" collapsed="false">
      <c r="A3914" s="293" t="n">
        <v>90670</v>
      </c>
      <c r="B3914" s="294" t="s">
        <v>4254</v>
      </c>
      <c r="C3914" s="293" t="s">
        <v>3735</v>
      </c>
      <c r="D3914" s="295" t="n">
        <v>236.82</v>
      </c>
    </row>
    <row r="3915" customFormat="false" ht="12.8" hidden="false" customHeight="false" outlineLevel="0" collapsed="false">
      <c r="A3915" s="293" t="n">
        <v>90671</v>
      </c>
      <c r="B3915" s="294" t="s">
        <v>4255</v>
      </c>
      <c r="C3915" s="293" t="s">
        <v>3735</v>
      </c>
      <c r="D3915" s="295" t="n">
        <v>63.53</v>
      </c>
    </row>
    <row r="3916" customFormat="false" ht="12.8" hidden="false" customHeight="false" outlineLevel="0" collapsed="false">
      <c r="A3916" s="293" t="n">
        <v>90672</v>
      </c>
      <c r="B3916" s="294" t="s">
        <v>4256</v>
      </c>
      <c r="C3916" s="293" t="s">
        <v>3735</v>
      </c>
      <c r="D3916" s="295" t="n">
        <v>296.36</v>
      </c>
    </row>
    <row r="3917" customFormat="false" ht="12.8" hidden="false" customHeight="false" outlineLevel="0" collapsed="false">
      <c r="A3917" s="293" t="n">
        <v>90673</v>
      </c>
      <c r="B3917" s="294" t="s">
        <v>4257</v>
      </c>
      <c r="C3917" s="293" t="s">
        <v>3735</v>
      </c>
      <c r="D3917" s="295" t="n">
        <v>118.54</v>
      </c>
    </row>
    <row r="3918" customFormat="false" ht="12.8" hidden="false" customHeight="false" outlineLevel="0" collapsed="false">
      <c r="A3918" s="293" t="n">
        <v>93220</v>
      </c>
      <c r="B3918" s="294" t="s">
        <v>4258</v>
      </c>
      <c r="C3918" s="293" t="s">
        <v>3735</v>
      </c>
      <c r="D3918" s="295" t="n">
        <v>363.13</v>
      </c>
    </row>
    <row r="3919" customFormat="false" ht="12.8" hidden="false" customHeight="false" outlineLevel="0" collapsed="false">
      <c r="A3919" s="293" t="n">
        <v>93221</v>
      </c>
      <c r="B3919" s="294" t="s">
        <v>4259</v>
      </c>
      <c r="C3919" s="293" t="s">
        <v>3735</v>
      </c>
      <c r="D3919" s="295" t="n">
        <v>97.42</v>
      </c>
    </row>
    <row r="3920" customFormat="false" ht="12.8" hidden="false" customHeight="false" outlineLevel="0" collapsed="false">
      <c r="A3920" s="293" t="n">
        <v>93222</v>
      </c>
      <c r="B3920" s="294" t="s">
        <v>4260</v>
      </c>
      <c r="C3920" s="293" t="s">
        <v>3735</v>
      </c>
      <c r="D3920" s="295" t="n">
        <v>454.42</v>
      </c>
    </row>
    <row r="3921" customFormat="false" ht="12.8" hidden="false" customHeight="false" outlineLevel="0" collapsed="false">
      <c r="A3921" s="293" t="n">
        <v>93223</v>
      </c>
      <c r="B3921" s="294" t="s">
        <v>4261</v>
      </c>
      <c r="C3921" s="293" t="s">
        <v>3735</v>
      </c>
      <c r="D3921" s="295" t="n">
        <v>154.83</v>
      </c>
    </row>
    <row r="3922" customFormat="false" ht="12.8" hidden="false" customHeight="false" outlineLevel="0" collapsed="false">
      <c r="A3922" s="293" t="n">
        <v>104691</v>
      </c>
      <c r="B3922" s="294" t="s">
        <v>4262</v>
      </c>
      <c r="C3922" s="293" t="s">
        <v>3735</v>
      </c>
      <c r="D3922" s="295" t="n">
        <v>0.94</v>
      </c>
    </row>
    <row r="3923" customFormat="false" ht="12.8" hidden="false" customHeight="false" outlineLevel="0" collapsed="false">
      <c r="A3923" s="293" t="n">
        <v>104692</v>
      </c>
      <c r="B3923" s="294" t="s">
        <v>4263</v>
      </c>
      <c r="C3923" s="293" t="s">
        <v>3735</v>
      </c>
      <c r="D3923" s="295" t="n">
        <v>0.21</v>
      </c>
    </row>
    <row r="3924" customFormat="false" ht="12.8" hidden="false" customHeight="false" outlineLevel="0" collapsed="false">
      <c r="A3924" s="293" t="n">
        <v>104693</v>
      </c>
      <c r="B3924" s="294" t="s">
        <v>4264</v>
      </c>
      <c r="C3924" s="293" t="s">
        <v>3735</v>
      </c>
      <c r="D3924" s="295" t="n">
        <v>1.18</v>
      </c>
    </row>
    <row r="3925" customFormat="false" ht="12.8" hidden="false" customHeight="false" outlineLevel="0" collapsed="false">
      <c r="A3925" s="293" t="n">
        <v>104694</v>
      </c>
      <c r="B3925" s="294" t="s">
        <v>4265</v>
      </c>
      <c r="C3925" s="293" t="s">
        <v>3735</v>
      </c>
      <c r="D3925" s="295" t="n">
        <v>1.98</v>
      </c>
    </row>
    <row r="3926" customFormat="false" ht="12.8" hidden="false" customHeight="false" outlineLevel="0" collapsed="false">
      <c r="A3926" s="293" t="n">
        <v>90676</v>
      </c>
      <c r="B3926" s="294" t="s">
        <v>4266</v>
      </c>
      <c r="C3926" s="293" t="s">
        <v>3735</v>
      </c>
      <c r="D3926" s="295" t="n">
        <v>97.3</v>
      </c>
    </row>
    <row r="3927" customFormat="false" ht="12.8" hidden="false" customHeight="false" outlineLevel="0" collapsed="false">
      <c r="A3927" s="293" t="n">
        <v>91021</v>
      </c>
      <c r="B3927" s="294" t="s">
        <v>4267</v>
      </c>
      <c r="C3927" s="293" t="s">
        <v>3735</v>
      </c>
      <c r="D3927" s="295" t="n">
        <v>11.93</v>
      </c>
    </row>
    <row r="3928" customFormat="false" ht="12.8" hidden="false" customHeight="false" outlineLevel="0" collapsed="false">
      <c r="A3928" s="293" t="n">
        <v>90677</v>
      </c>
      <c r="B3928" s="294" t="s">
        <v>4268</v>
      </c>
      <c r="C3928" s="293" t="s">
        <v>3735</v>
      </c>
      <c r="D3928" s="295" t="n">
        <v>29.46</v>
      </c>
    </row>
    <row r="3929" customFormat="false" ht="12.8" hidden="false" customHeight="false" outlineLevel="0" collapsed="false">
      <c r="A3929" s="293" t="n">
        <v>90678</v>
      </c>
      <c r="B3929" s="294" t="s">
        <v>4269</v>
      </c>
      <c r="C3929" s="293" t="s">
        <v>3735</v>
      </c>
      <c r="D3929" s="295" t="n">
        <v>136.38</v>
      </c>
    </row>
    <row r="3930" customFormat="false" ht="12.8" hidden="false" customHeight="false" outlineLevel="0" collapsed="false">
      <c r="A3930" s="293" t="n">
        <v>90679</v>
      </c>
      <c r="B3930" s="294" t="s">
        <v>4270</v>
      </c>
      <c r="C3930" s="293" t="s">
        <v>3735</v>
      </c>
      <c r="D3930" s="295" t="n">
        <v>90.9</v>
      </c>
    </row>
    <row r="3931" customFormat="false" ht="12.8" hidden="false" customHeight="false" outlineLevel="0" collapsed="false">
      <c r="A3931" s="293" t="n">
        <v>102870</v>
      </c>
      <c r="B3931" s="294" t="s">
        <v>4271</v>
      </c>
      <c r="C3931" s="293" t="s">
        <v>3735</v>
      </c>
      <c r="D3931" s="295" t="n">
        <v>345.38</v>
      </c>
    </row>
    <row r="3932" customFormat="false" ht="12.8" hidden="false" customHeight="false" outlineLevel="0" collapsed="false">
      <c r="A3932" s="293" t="n">
        <v>102871</v>
      </c>
      <c r="B3932" s="294" t="s">
        <v>4272</v>
      </c>
      <c r="C3932" s="293" t="s">
        <v>3735</v>
      </c>
      <c r="D3932" s="295" t="n">
        <v>93.31</v>
      </c>
    </row>
    <row r="3933" customFormat="false" ht="12.8" hidden="false" customHeight="false" outlineLevel="0" collapsed="false">
      <c r="A3933" s="293" t="n">
        <v>102872</v>
      </c>
      <c r="B3933" s="294" t="s">
        <v>4273</v>
      </c>
      <c r="C3933" s="293" t="s">
        <v>3735</v>
      </c>
      <c r="D3933" s="295" t="n">
        <v>432.21</v>
      </c>
    </row>
    <row r="3934" customFormat="false" ht="12.8" hidden="false" customHeight="false" outlineLevel="0" collapsed="false">
      <c r="A3934" s="293" t="n">
        <v>102873</v>
      </c>
      <c r="B3934" s="294" t="s">
        <v>4274</v>
      </c>
      <c r="C3934" s="293" t="s">
        <v>3735</v>
      </c>
      <c r="D3934" s="295" t="n">
        <v>118.54</v>
      </c>
    </row>
    <row r="3935" customFormat="false" ht="12.8" hidden="false" customHeight="false" outlineLevel="0" collapsed="false">
      <c r="A3935" s="293" t="n">
        <v>102960</v>
      </c>
      <c r="B3935" s="294" t="s">
        <v>4275</v>
      </c>
      <c r="C3935" s="293" t="s">
        <v>3735</v>
      </c>
      <c r="D3935" s="295" t="n">
        <v>167.61</v>
      </c>
    </row>
    <row r="3936" customFormat="false" ht="12.8" hidden="false" customHeight="false" outlineLevel="0" collapsed="false">
      <c r="A3936" s="293" t="n">
        <v>102961</v>
      </c>
      <c r="B3936" s="294" t="s">
        <v>4276</v>
      </c>
      <c r="C3936" s="293" t="s">
        <v>3735</v>
      </c>
      <c r="D3936" s="295" t="n">
        <v>45.28</v>
      </c>
    </row>
    <row r="3937" customFormat="false" ht="12.8" hidden="false" customHeight="false" outlineLevel="0" collapsed="false">
      <c r="A3937" s="293" t="n">
        <v>102962</v>
      </c>
      <c r="B3937" s="294" t="s">
        <v>4277</v>
      </c>
      <c r="C3937" s="293" t="s">
        <v>3735</v>
      </c>
      <c r="D3937" s="295" t="n">
        <v>157.24</v>
      </c>
    </row>
    <row r="3938" customFormat="false" ht="12.8" hidden="false" customHeight="false" outlineLevel="0" collapsed="false">
      <c r="A3938" s="293" t="n">
        <v>102963</v>
      </c>
      <c r="B3938" s="294" t="s">
        <v>4278</v>
      </c>
      <c r="C3938" s="293" t="s">
        <v>3735</v>
      </c>
      <c r="D3938" s="295" t="n">
        <v>84.02</v>
      </c>
    </row>
    <row r="3939" customFormat="false" ht="12.8" hidden="false" customHeight="false" outlineLevel="0" collapsed="false">
      <c r="A3939" s="293" t="n">
        <v>90621</v>
      </c>
      <c r="B3939" s="294" t="s">
        <v>4279</v>
      </c>
      <c r="C3939" s="293" t="s">
        <v>3735</v>
      </c>
      <c r="D3939" s="295" t="n">
        <v>2.55</v>
      </c>
    </row>
    <row r="3940" customFormat="false" ht="12.8" hidden="false" customHeight="false" outlineLevel="0" collapsed="false">
      <c r="A3940" s="293" t="n">
        <v>90622</v>
      </c>
      <c r="B3940" s="294" t="s">
        <v>4280</v>
      </c>
      <c r="C3940" s="293" t="s">
        <v>3735</v>
      </c>
      <c r="D3940" s="295" t="n">
        <v>0.59</v>
      </c>
    </row>
    <row r="3941" customFormat="false" ht="12.8" hidden="false" customHeight="false" outlineLevel="0" collapsed="false">
      <c r="A3941" s="293" t="n">
        <v>90623</v>
      </c>
      <c r="B3941" s="294" t="s">
        <v>4281</v>
      </c>
      <c r="C3941" s="293" t="s">
        <v>3735</v>
      </c>
      <c r="D3941" s="295" t="n">
        <v>3.19</v>
      </c>
    </row>
    <row r="3942" customFormat="false" ht="12.8" hidden="false" customHeight="false" outlineLevel="0" collapsed="false">
      <c r="A3942" s="293" t="n">
        <v>90624</v>
      </c>
      <c r="B3942" s="294" t="s">
        <v>4282</v>
      </c>
      <c r="C3942" s="293" t="s">
        <v>3735</v>
      </c>
      <c r="D3942" s="295" t="n">
        <v>2.91</v>
      </c>
    </row>
    <row r="3943" customFormat="false" ht="12.8" hidden="false" customHeight="false" outlineLevel="0" collapsed="false">
      <c r="A3943" s="293" t="n">
        <v>102876</v>
      </c>
      <c r="B3943" s="294" t="s">
        <v>4283</v>
      </c>
      <c r="C3943" s="293" t="s">
        <v>3735</v>
      </c>
      <c r="D3943" s="295" t="n">
        <v>479.96</v>
      </c>
    </row>
    <row r="3944" customFormat="false" ht="12.8" hidden="false" customHeight="false" outlineLevel="0" collapsed="false">
      <c r="A3944" s="293" t="n">
        <v>102877</v>
      </c>
      <c r="B3944" s="294" t="s">
        <v>4284</v>
      </c>
      <c r="C3944" s="293" t="s">
        <v>3735</v>
      </c>
      <c r="D3944" s="295" t="n">
        <v>129.67</v>
      </c>
    </row>
    <row r="3945" customFormat="false" ht="12.8" hidden="false" customHeight="false" outlineLevel="0" collapsed="false">
      <c r="A3945" s="293" t="n">
        <v>102878</v>
      </c>
      <c r="B3945" s="294" t="s">
        <v>4285</v>
      </c>
      <c r="C3945" s="293" t="s">
        <v>3735</v>
      </c>
      <c r="D3945" s="295" t="n">
        <v>600.63</v>
      </c>
    </row>
    <row r="3946" customFormat="false" ht="12.8" hidden="false" customHeight="false" outlineLevel="0" collapsed="false">
      <c r="A3946" s="293" t="n">
        <v>102879</v>
      </c>
      <c r="B3946" s="294" t="s">
        <v>4286</v>
      </c>
      <c r="C3946" s="293" t="s">
        <v>3735</v>
      </c>
      <c r="D3946" s="295" t="n">
        <v>177.9</v>
      </c>
    </row>
    <row r="3947" customFormat="false" ht="12.8" hidden="false" customHeight="false" outlineLevel="0" collapsed="false">
      <c r="A3947" s="293" t="n">
        <v>103220</v>
      </c>
      <c r="B3947" s="294" t="s">
        <v>4287</v>
      </c>
      <c r="C3947" s="293" t="s">
        <v>3735</v>
      </c>
      <c r="D3947" s="295" t="n">
        <v>146.78</v>
      </c>
    </row>
    <row r="3948" customFormat="false" ht="12.8" hidden="false" customHeight="false" outlineLevel="0" collapsed="false">
      <c r="A3948" s="293" t="n">
        <v>103221</v>
      </c>
      <c r="B3948" s="294" t="s">
        <v>4288</v>
      </c>
      <c r="C3948" s="293" t="s">
        <v>3735</v>
      </c>
      <c r="D3948" s="295" t="n">
        <v>39.65</v>
      </c>
    </row>
    <row r="3949" customFormat="false" ht="12.8" hidden="false" customHeight="false" outlineLevel="0" collapsed="false">
      <c r="A3949" s="293" t="n">
        <v>103222</v>
      </c>
      <c r="B3949" s="294" t="s">
        <v>4289</v>
      </c>
      <c r="C3949" s="293" t="s">
        <v>3735</v>
      </c>
      <c r="D3949" s="295" t="n">
        <v>183.68</v>
      </c>
    </row>
    <row r="3950" customFormat="false" ht="12.8" hidden="false" customHeight="false" outlineLevel="0" collapsed="false">
      <c r="A3950" s="293" t="n">
        <v>103223</v>
      </c>
      <c r="B3950" s="294" t="s">
        <v>4290</v>
      </c>
      <c r="C3950" s="293" t="s">
        <v>3735</v>
      </c>
      <c r="D3950" s="295" t="n">
        <v>34.74</v>
      </c>
    </row>
    <row r="3951" customFormat="false" ht="12.8" hidden="false" customHeight="false" outlineLevel="0" collapsed="false">
      <c r="A3951" s="293" t="n">
        <v>103232</v>
      </c>
      <c r="B3951" s="294" t="s">
        <v>4291</v>
      </c>
      <c r="C3951" s="293" t="s">
        <v>3735</v>
      </c>
      <c r="D3951" s="295" t="n">
        <v>460.51</v>
      </c>
    </row>
    <row r="3952" customFormat="false" ht="12.8" hidden="false" customHeight="false" outlineLevel="0" collapsed="false">
      <c r="A3952" s="293" t="n">
        <v>103233</v>
      </c>
      <c r="B3952" s="294" t="s">
        <v>4292</v>
      </c>
      <c r="C3952" s="293" t="s">
        <v>3735</v>
      </c>
      <c r="D3952" s="295" t="n">
        <v>124.41</v>
      </c>
    </row>
    <row r="3953" customFormat="false" ht="12.8" hidden="false" customHeight="false" outlineLevel="0" collapsed="false">
      <c r="A3953" s="293" t="n">
        <v>103234</v>
      </c>
      <c r="B3953" s="294" t="s">
        <v>4293</v>
      </c>
      <c r="C3953" s="293" t="s">
        <v>3735</v>
      </c>
      <c r="D3953" s="295" t="n">
        <v>604.8</v>
      </c>
    </row>
    <row r="3954" customFormat="false" ht="12.8" hidden="false" customHeight="false" outlineLevel="0" collapsed="false">
      <c r="A3954" s="293" t="n">
        <v>103235</v>
      </c>
      <c r="B3954" s="294" t="s">
        <v>4294</v>
      </c>
      <c r="C3954" s="293" t="s">
        <v>3735</v>
      </c>
      <c r="D3954" s="295" t="n">
        <v>101.74</v>
      </c>
    </row>
    <row r="3955" customFormat="false" ht="12.8" hidden="false" customHeight="false" outlineLevel="0" collapsed="false">
      <c r="A3955" s="293" t="n">
        <v>103228</v>
      </c>
      <c r="B3955" s="294" t="s">
        <v>4295</v>
      </c>
      <c r="C3955" s="293" t="s">
        <v>3735</v>
      </c>
      <c r="D3955" s="295" t="n">
        <v>421.41</v>
      </c>
    </row>
    <row r="3956" customFormat="false" ht="12.8" hidden="false" customHeight="false" outlineLevel="0" collapsed="false">
      <c r="A3956" s="293" t="n">
        <v>103226</v>
      </c>
      <c r="B3956" s="294" t="s">
        <v>4296</v>
      </c>
      <c r="C3956" s="293" t="s">
        <v>3735</v>
      </c>
      <c r="D3956" s="295" t="n">
        <v>336.75</v>
      </c>
    </row>
    <row r="3957" customFormat="false" ht="12.8" hidden="false" customHeight="false" outlineLevel="0" collapsed="false">
      <c r="A3957" s="293" t="n">
        <v>103227</v>
      </c>
      <c r="B3957" s="294" t="s">
        <v>4297</v>
      </c>
      <c r="C3957" s="293" t="s">
        <v>3735</v>
      </c>
      <c r="D3957" s="295" t="n">
        <v>90.97</v>
      </c>
    </row>
    <row r="3958" customFormat="false" ht="12.8" hidden="false" customHeight="false" outlineLevel="0" collapsed="false">
      <c r="A3958" s="293" t="n">
        <v>103229</v>
      </c>
      <c r="B3958" s="294" t="s">
        <v>4298</v>
      </c>
      <c r="C3958" s="293" t="s">
        <v>3735</v>
      </c>
      <c r="D3958" s="295" t="n">
        <v>86.28</v>
      </c>
    </row>
    <row r="3959" customFormat="false" ht="12.8" hidden="false" customHeight="false" outlineLevel="0" collapsed="false">
      <c r="A3959" s="293" t="n">
        <v>102972</v>
      </c>
      <c r="B3959" s="294" t="s">
        <v>4299</v>
      </c>
      <c r="C3959" s="293" t="s">
        <v>3735</v>
      </c>
      <c r="D3959" s="295" t="n">
        <v>89.46</v>
      </c>
    </row>
    <row r="3960" customFormat="false" ht="12.8" hidden="false" customHeight="false" outlineLevel="0" collapsed="false">
      <c r="A3960" s="293" t="n">
        <v>102973</v>
      </c>
      <c r="B3960" s="294" t="s">
        <v>4300</v>
      </c>
      <c r="C3960" s="293" t="s">
        <v>3735</v>
      </c>
      <c r="D3960" s="295" t="n">
        <v>24.84</v>
      </c>
    </row>
    <row r="3961" customFormat="false" ht="12.8" hidden="false" customHeight="false" outlineLevel="0" collapsed="false">
      <c r="A3961" s="293" t="n">
        <v>102974</v>
      </c>
      <c r="B3961" s="294" t="s">
        <v>4301</v>
      </c>
      <c r="C3961" s="293" t="s">
        <v>3735</v>
      </c>
      <c r="D3961" s="295" t="n">
        <v>83.92</v>
      </c>
    </row>
    <row r="3962" customFormat="false" ht="12.8" hidden="false" customHeight="false" outlineLevel="0" collapsed="false">
      <c r="A3962" s="293" t="n">
        <v>96301</v>
      </c>
      <c r="B3962" s="294" t="s">
        <v>4302</v>
      </c>
      <c r="C3962" s="293" t="s">
        <v>3735</v>
      </c>
      <c r="D3962" s="295" t="n">
        <v>48.68</v>
      </c>
    </row>
    <row r="3963" customFormat="false" ht="12.8" hidden="false" customHeight="false" outlineLevel="0" collapsed="false">
      <c r="A3963" s="293" t="n">
        <v>90627</v>
      </c>
      <c r="B3963" s="294" t="s">
        <v>4303</v>
      </c>
      <c r="C3963" s="293" t="s">
        <v>3735</v>
      </c>
      <c r="D3963" s="295" t="n">
        <v>52.49</v>
      </c>
    </row>
    <row r="3964" customFormat="false" ht="12.8" hidden="false" customHeight="false" outlineLevel="0" collapsed="false">
      <c r="A3964" s="293" t="n">
        <v>90628</v>
      </c>
      <c r="B3964" s="294" t="s">
        <v>4304</v>
      </c>
      <c r="C3964" s="293" t="s">
        <v>3735</v>
      </c>
      <c r="D3964" s="295" t="n">
        <v>14.08</v>
      </c>
    </row>
    <row r="3965" customFormat="false" ht="12.8" hidden="false" customHeight="false" outlineLevel="0" collapsed="false">
      <c r="A3965" s="293" t="n">
        <v>90629</v>
      </c>
      <c r="B3965" s="294" t="s">
        <v>4305</v>
      </c>
      <c r="C3965" s="293" t="s">
        <v>3735</v>
      </c>
      <c r="D3965" s="295" t="n">
        <v>65.69</v>
      </c>
    </row>
    <row r="3966" customFormat="false" ht="12.8" hidden="false" customHeight="false" outlineLevel="0" collapsed="false">
      <c r="A3966" s="293" t="n">
        <v>90630</v>
      </c>
      <c r="B3966" s="294" t="s">
        <v>4306</v>
      </c>
      <c r="C3966" s="293" t="s">
        <v>3735</v>
      </c>
      <c r="D3966" s="295" t="n">
        <v>1.38</v>
      </c>
    </row>
    <row r="3967" customFormat="false" ht="12.8" hidden="false" customHeight="false" outlineLevel="0" collapsed="false">
      <c r="A3967" s="293" t="n">
        <v>95704</v>
      </c>
      <c r="B3967" s="294" t="s">
        <v>4307</v>
      </c>
      <c r="C3967" s="293" t="s">
        <v>3735</v>
      </c>
      <c r="D3967" s="295" t="n">
        <v>53</v>
      </c>
    </row>
    <row r="3968" customFormat="false" ht="12.8" hidden="false" customHeight="false" outlineLevel="0" collapsed="false">
      <c r="A3968" s="293" t="n">
        <v>95705</v>
      </c>
      <c r="B3968" s="294" t="s">
        <v>4308</v>
      </c>
      <c r="C3968" s="293" t="s">
        <v>3735</v>
      </c>
      <c r="D3968" s="295" t="n">
        <v>14.22</v>
      </c>
    </row>
    <row r="3969" customFormat="false" ht="12.8" hidden="false" customHeight="false" outlineLevel="0" collapsed="false">
      <c r="A3969" s="293" t="n">
        <v>95706</v>
      </c>
      <c r="B3969" s="294" t="s">
        <v>4309</v>
      </c>
      <c r="C3969" s="293" t="s">
        <v>3735</v>
      </c>
      <c r="D3969" s="295" t="n">
        <v>66.33</v>
      </c>
    </row>
    <row r="3970" customFormat="false" ht="12.8" hidden="false" customHeight="false" outlineLevel="0" collapsed="false">
      <c r="A3970" s="293" t="n">
        <v>95707</v>
      </c>
      <c r="B3970" s="294" t="s">
        <v>4310</v>
      </c>
      <c r="C3970" s="293" t="s">
        <v>3735</v>
      </c>
      <c r="D3970" s="295" t="n">
        <v>3.81</v>
      </c>
    </row>
    <row r="3971" customFormat="false" ht="12.8" hidden="false" customHeight="false" outlineLevel="0" collapsed="false">
      <c r="A3971" s="293" t="n">
        <v>91273</v>
      </c>
      <c r="B3971" s="294" t="s">
        <v>4311</v>
      </c>
      <c r="C3971" s="293" t="s">
        <v>3735</v>
      </c>
      <c r="D3971" s="295" t="n">
        <v>0.41</v>
      </c>
    </row>
    <row r="3972" customFormat="false" ht="12.8" hidden="false" customHeight="false" outlineLevel="0" collapsed="false">
      <c r="A3972" s="293" t="n">
        <v>91274</v>
      </c>
      <c r="B3972" s="294" t="s">
        <v>4312</v>
      </c>
      <c r="C3972" s="293" t="s">
        <v>3735</v>
      </c>
      <c r="D3972" s="295" t="n">
        <v>0.11</v>
      </c>
    </row>
    <row r="3973" customFormat="false" ht="12.8" hidden="false" customHeight="false" outlineLevel="0" collapsed="false">
      <c r="A3973" s="293" t="n">
        <v>91275</v>
      </c>
      <c r="B3973" s="294" t="s">
        <v>4313</v>
      </c>
      <c r="C3973" s="293" t="s">
        <v>3735</v>
      </c>
      <c r="D3973" s="295" t="n">
        <v>0.51</v>
      </c>
    </row>
    <row r="3974" customFormat="false" ht="12.8" hidden="false" customHeight="false" outlineLevel="0" collapsed="false">
      <c r="A3974" s="293" t="n">
        <v>91276</v>
      </c>
      <c r="B3974" s="294" t="s">
        <v>4314</v>
      </c>
      <c r="C3974" s="293" t="s">
        <v>3735</v>
      </c>
      <c r="D3974" s="295" t="n">
        <v>8.68</v>
      </c>
    </row>
    <row r="3975" customFormat="false" ht="12.8" hidden="false" customHeight="false" outlineLevel="0" collapsed="false">
      <c r="A3975" s="293" t="n">
        <v>102882</v>
      </c>
      <c r="B3975" s="294" t="s">
        <v>4315</v>
      </c>
      <c r="C3975" s="293" t="s">
        <v>3735</v>
      </c>
      <c r="D3975" s="295" t="s">
        <v>1832</v>
      </c>
    </row>
    <row r="3976" customFormat="false" ht="12.8" hidden="false" customHeight="false" outlineLevel="0" collapsed="false">
      <c r="A3976" s="293" t="n">
        <v>102883</v>
      </c>
      <c r="B3976" s="294" t="s">
        <v>4316</v>
      </c>
      <c r="C3976" s="293" t="s">
        <v>3735</v>
      </c>
      <c r="D3976" s="295" t="s">
        <v>1832</v>
      </c>
    </row>
    <row r="3977" customFormat="false" ht="12.8" hidden="false" customHeight="false" outlineLevel="0" collapsed="false">
      <c r="A3977" s="293" t="n">
        <v>102884</v>
      </c>
      <c r="B3977" s="294" t="s">
        <v>4317</v>
      </c>
      <c r="C3977" s="293" t="s">
        <v>3735</v>
      </c>
      <c r="D3977" s="295" t="s">
        <v>1832</v>
      </c>
    </row>
    <row r="3978" customFormat="false" ht="12.8" hidden="false" customHeight="false" outlineLevel="0" collapsed="false">
      <c r="A3978" s="293" t="n">
        <v>102885</v>
      </c>
      <c r="B3978" s="294" t="s">
        <v>4318</v>
      </c>
      <c r="C3978" s="293" t="s">
        <v>3735</v>
      </c>
      <c r="D3978" s="295" t="n">
        <v>1.19</v>
      </c>
    </row>
    <row r="3979" customFormat="false" ht="12.8" hidden="false" customHeight="false" outlineLevel="0" collapsed="false">
      <c r="A3979" s="293" t="n">
        <v>95272</v>
      </c>
      <c r="B3979" s="294" t="s">
        <v>4319</v>
      </c>
      <c r="C3979" s="293" t="s">
        <v>3735</v>
      </c>
      <c r="D3979" s="295" t="n">
        <v>0.61</v>
      </c>
    </row>
    <row r="3980" customFormat="false" ht="12.8" hidden="false" customHeight="false" outlineLevel="0" collapsed="false">
      <c r="A3980" s="293" t="n">
        <v>95273</v>
      </c>
      <c r="B3980" s="294" t="s">
        <v>4320</v>
      </c>
      <c r="C3980" s="293" t="s">
        <v>3735</v>
      </c>
      <c r="D3980" s="295" t="n">
        <v>0.14</v>
      </c>
    </row>
    <row r="3981" customFormat="false" ht="12.8" hidden="false" customHeight="false" outlineLevel="0" collapsed="false">
      <c r="A3981" s="293" t="n">
        <v>95274</v>
      </c>
      <c r="B3981" s="294" t="s">
        <v>4321</v>
      </c>
      <c r="C3981" s="293" t="s">
        <v>3735</v>
      </c>
      <c r="D3981" s="295" t="n">
        <v>0.47</v>
      </c>
    </row>
    <row r="3982" customFormat="false" ht="12.8" hidden="false" customHeight="false" outlineLevel="0" collapsed="false">
      <c r="A3982" s="293" t="n">
        <v>95275</v>
      </c>
      <c r="B3982" s="294" t="s">
        <v>4322</v>
      </c>
      <c r="C3982" s="293" t="s">
        <v>3735</v>
      </c>
      <c r="D3982" s="295" t="n">
        <v>2.36</v>
      </c>
    </row>
    <row r="3983" customFormat="false" ht="12.8" hidden="false" customHeight="false" outlineLevel="0" collapsed="false">
      <c r="A3983" s="293" t="n">
        <v>88419</v>
      </c>
      <c r="B3983" s="294" t="s">
        <v>4323</v>
      </c>
      <c r="C3983" s="293" t="s">
        <v>3735</v>
      </c>
      <c r="D3983" s="295" t="n">
        <v>4.98</v>
      </c>
    </row>
    <row r="3984" customFormat="false" ht="12.8" hidden="false" customHeight="false" outlineLevel="0" collapsed="false">
      <c r="A3984" s="293" t="n">
        <v>88422</v>
      </c>
      <c r="B3984" s="294" t="s">
        <v>4324</v>
      </c>
      <c r="C3984" s="293" t="s">
        <v>3735</v>
      </c>
      <c r="D3984" s="295" t="n">
        <v>1.15</v>
      </c>
    </row>
    <row r="3985" customFormat="false" ht="12.8" hidden="false" customHeight="false" outlineLevel="0" collapsed="false">
      <c r="A3985" s="293" t="n">
        <v>88425</v>
      </c>
      <c r="B3985" s="294" t="s">
        <v>4325</v>
      </c>
      <c r="C3985" s="293" t="s">
        <v>3735</v>
      </c>
      <c r="D3985" s="295" t="n">
        <v>6.22</v>
      </c>
    </row>
    <row r="3986" customFormat="false" ht="12.8" hidden="false" customHeight="false" outlineLevel="0" collapsed="false">
      <c r="A3986" s="293" t="n">
        <v>88427</v>
      </c>
      <c r="B3986" s="294" t="s">
        <v>4326</v>
      </c>
      <c r="C3986" s="293" t="s">
        <v>3735</v>
      </c>
      <c r="D3986" s="295" t="n">
        <v>0.98</v>
      </c>
    </row>
    <row r="3987" customFormat="false" ht="12.8" hidden="false" customHeight="false" outlineLevel="0" collapsed="false">
      <c r="A3987" s="293" t="n">
        <v>88434</v>
      </c>
      <c r="B3987" s="294" t="s">
        <v>4327</v>
      </c>
      <c r="C3987" s="293" t="s">
        <v>3735</v>
      </c>
      <c r="D3987" s="295" t="n">
        <v>6.6</v>
      </c>
    </row>
    <row r="3988" customFormat="false" ht="12.8" hidden="false" customHeight="false" outlineLevel="0" collapsed="false">
      <c r="A3988" s="293" t="n">
        <v>88435</v>
      </c>
      <c r="B3988" s="294" t="s">
        <v>4328</v>
      </c>
      <c r="C3988" s="293" t="s">
        <v>3735</v>
      </c>
      <c r="D3988" s="295" t="n">
        <v>1.52</v>
      </c>
    </row>
    <row r="3989" customFormat="false" ht="12.8" hidden="false" customHeight="false" outlineLevel="0" collapsed="false">
      <c r="A3989" s="293" t="n">
        <v>88436</v>
      </c>
      <c r="B3989" s="294" t="s">
        <v>4329</v>
      </c>
      <c r="C3989" s="293" t="s">
        <v>3735</v>
      </c>
      <c r="D3989" s="295" t="n">
        <v>8.25</v>
      </c>
    </row>
    <row r="3990" customFormat="false" ht="12.8" hidden="false" customHeight="false" outlineLevel="0" collapsed="false">
      <c r="A3990" s="293" t="n">
        <v>88437</v>
      </c>
      <c r="B3990" s="294" t="s">
        <v>4330</v>
      </c>
      <c r="C3990" s="293" t="s">
        <v>3735</v>
      </c>
      <c r="D3990" s="295" t="n">
        <v>0.98</v>
      </c>
    </row>
    <row r="3991" customFormat="false" ht="12.8" hidden="false" customHeight="false" outlineLevel="0" collapsed="false">
      <c r="A3991" s="293" t="n">
        <v>90664</v>
      </c>
      <c r="B3991" s="294" t="s">
        <v>4331</v>
      </c>
      <c r="C3991" s="293" t="s">
        <v>3735</v>
      </c>
      <c r="D3991" s="295" t="n">
        <v>7.06</v>
      </c>
    </row>
    <row r="3992" customFormat="false" ht="12.8" hidden="false" customHeight="false" outlineLevel="0" collapsed="false">
      <c r="A3992" s="293" t="n">
        <v>90665</v>
      </c>
      <c r="B3992" s="294" t="s">
        <v>4332</v>
      </c>
      <c r="C3992" s="293" t="s">
        <v>3735</v>
      </c>
      <c r="D3992" s="295" t="n">
        <v>1.88</v>
      </c>
    </row>
    <row r="3993" customFormat="false" ht="12.8" hidden="false" customHeight="false" outlineLevel="0" collapsed="false">
      <c r="A3993" s="293" t="n">
        <v>90666</v>
      </c>
      <c r="B3993" s="294" t="s">
        <v>4333</v>
      </c>
      <c r="C3993" s="293" t="s">
        <v>3735</v>
      </c>
      <c r="D3993" s="295" t="n">
        <v>8.83</v>
      </c>
    </row>
    <row r="3994" customFormat="false" ht="12.8" hidden="false" customHeight="false" outlineLevel="0" collapsed="false">
      <c r="A3994" s="293" t="n">
        <v>90667</v>
      </c>
      <c r="B3994" s="294" t="s">
        <v>4334</v>
      </c>
      <c r="C3994" s="293" t="s">
        <v>3735</v>
      </c>
      <c r="D3994" s="295" t="n">
        <v>14.82</v>
      </c>
    </row>
    <row r="3995" customFormat="false" ht="12.8" hidden="false" customHeight="false" outlineLevel="0" collapsed="false">
      <c r="A3995" s="293" t="n">
        <v>102977</v>
      </c>
      <c r="B3995" s="294" t="s">
        <v>4335</v>
      </c>
      <c r="C3995" s="293" t="s">
        <v>3735</v>
      </c>
      <c r="D3995" s="295" t="s">
        <v>1832</v>
      </c>
    </row>
    <row r="3996" customFormat="false" ht="12.8" hidden="false" customHeight="false" outlineLevel="0" collapsed="false">
      <c r="A3996" s="293" t="n">
        <v>102978</v>
      </c>
      <c r="B3996" s="294" t="s">
        <v>4336</v>
      </c>
      <c r="C3996" s="293" t="s">
        <v>3735</v>
      </c>
      <c r="D3996" s="295" t="s">
        <v>1832</v>
      </c>
    </row>
    <row r="3997" customFormat="false" ht="12.8" hidden="false" customHeight="false" outlineLevel="0" collapsed="false">
      <c r="A3997" s="293" t="n">
        <v>102979</v>
      </c>
      <c r="B3997" s="294" t="s">
        <v>4337</v>
      </c>
      <c r="C3997" s="293" t="s">
        <v>3735</v>
      </c>
      <c r="D3997" s="295" t="s">
        <v>1832</v>
      </c>
    </row>
    <row r="3998" customFormat="false" ht="12.8" hidden="false" customHeight="false" outlineLevel="0" collapsed="false">
      <c r="A3998" s="293" t="n">
        <v>95217</v>
      </c>
      <c r="B3998" s="294" t="s">
        <v>4338</v>
      </c>
      <c r="C3998" s="293" t="s">
        <v>3735</v>
      </c>
      <c r="D3998" s="295" t="n">
        <v>0.58</v>
      </c>
    </row>
    <row r="3999" customFormat="false" ht="12.8" hidden="false" customHeight="false" outlineLevel="0" collapsed="false">
      <c r="A3999" s="293" t="n">
        <v>89130</v>
      </c>
      <c r="B3999" s="294" t="s">
        <v>4339</v>
      </c>
      <c r="C3999" s="293" t="s">
        <v>3735</v>
      </c>
      <c r="D3999" s="295" t="n">
        <v>53.96</v>
      </c>
    </row>
    <row r="4000" customFormat="false" ht="12.8" hidden="false" customHeight="false" outlineLevel="0" collapsed="false">
      <c r="A4000" s="293" t="n">
        <v>89131</v>
      </c>
      <c r="B4000" s="294" t="s">
        <v>4340</v>
      </c>
      <c r="C4000" s="293" t="s">
        <v>3735</v>
      </c>
      <c r="D4000" s="295" t="n">
        <v>14.26</v>
      </c>
    </row>
    <row r="4001" customFormat="false" ht="12.8" hidden="false" customHeight="false" outlineLevel="0" collapsed="false">
      <c r="A4001" s="293" t="n">
        <v>53861</v>
      </c>
      <c r="B4001" s="294" t="s">
        <v>4341</v>
      </c>
      <c r="C4001" s="293" t="s">
        <v>3735</v>
      </c>
      <c r="D4001" s="295" t="n">
        <v>67.46</v>
      </c>
    </row>
    <row r="4002" customFormat="false" ht="12.8" hidden="false" customHeight="false" outlineLevel="0" collapsed="false">
      <c r="A4002" s="293" t="n">
        <v>5787</v>
      </c>
      <c r="B4002" s="294" t="s">
        <v>4342</v>
      </c>
      <c r="C4002" s="293" t="s">
        <v>3735</v>
      </c>
      <c r="D4002" s="295" t="n">
        <v>69.73</v>
      </c>
    </row>
    <row r="4003" customFormat="false" ht="12.8" hidden="false" customHeight="false" outlineLevel="0" collapsed="false">
      <c r="A4003" s="293" t="n">
        <v>89128</v>
      </c>
      <c r="B4003" s="294" t="s">
        <v>4343</v>
      </c>
      <c r="C4003" s="293" t="s">
        <v>3735</v>
      </c>
      <c r="D4003" s="295" t="n">
        <v>38.92</v>
      </c>
    </row>
    <row r="4004" customFormat="false" ht="12.8" hidden="false" customHeight="false" outlineLevel="0" collapsed="false">
      <c r="A4004" s="293" t="n">
        <v>89129</v>
      </c>
      <c r="B4004" s="294" t="s">
        <v>4344</v>
      </c>
      <c r="C4004" s="293" t="s">
        <v>3735</v>
      </c>
      <c r="D4004" s="295" t="n">
        <v>10.28</v>
      </c>
    </row>
    <row r="4005" customFormat="false" ht="12.8" hidden="false" customHeight="false" outlineLevel="0" collapsed="false">
      <c r="A4005" s="293" t="n">
        <v>53857</v>
      </c>
      <c r="B4005" s="294" t="s">
        <v>4345</v>
      </c>
      <c r="C4005" s="293" t="s">
        <v>3735</v>
      </c>
      <c r="D4005" s="295" t="n">
        <v>48.65</v>
      </c>
    </row>
    <row r="4006" customFormat="false" ht="12.8" hidden="false" customHeight="false" outlineLevel="0" collapsed="false">
      <c r="A4006" s="293" t="n">
        <v>53858</v>
      </c>
      <c r="B4006" s="294" t="s">
        <v>4346</v>
      </c>
      <c r="C4006" s="293" t="s">
        <v>3735</v>
      </c>
      <c r="D4006" s="295" t="n">
        <v>45.3</v>
      </c>
    </row>
    <row r="4007" customFormat="false" ht="12.8" hidden="false" customHeight="false" outlineLevel="0" collapsed="false">
      <c r="A4007" s="293" t="n">
        <v>102888</v>
      </c>
      <c r="B4007" s="294" t="s">
        <v>4347</v>
      </c>
      <c r="C4007" s="293" t="s">
        <v>3735</v>
      </c>
      <c r="D4007" s="295" t="s">
        <v>1832</v>
      </c>
    </row>
    <row r="4008" customFormat="false" ht="12.8" hidden="false" customHeight="false" outlineLevel="0" collapsed="false">
      <c r="A4008" s="293" t="n">
        <v>102889</v>
      </c>
      <c r="B4008" s="294" t="s">
        <v>4348</v>
      </c>
      <c r="C4008" s="293" t="s">
        <v>3735</v>
      </c>
      <c r="D4008" s="295" t="s">
        <v>1832</v>
      </c>
    </row>
    <row r="4009" customFormat="false" ht="12.8" hidden="false" customHeight="false" outlineLevel="0" collapsed="false">
      <c r="A4009" s="293" t="n">
        <v>102890</v>
      </c>
      <c r="B4009" s="294" t="s">
        <v>4349</v>
      </c>
      <c r="C4009" s="293" t="s">
        <v>3735</v>
      </c>
      <c r="D4009" s="295" t="s">
        <v>1832</v>
      </c>
    </row>
    <row r="4010" customFormat="false" ht="12.8" hidden="false" customHeight="false" outlineLevel="0" collapsed="false">
      <c r="A4010" s="293" t="n">
        <v>102891</v>
      </c>
      <c r="B4010" s="294" t="s">
        <v>4350</v>
      </c>
      <c r="C4010" s="293" t="s">
        <v>3735</v>
      </c>
      <c r="D4010" s="295" t="n">
        <v>1.19</v>
      </c>
    </row>
    <row r="4011" customFormat="false" ht="12.8" hidden="false" customHeight="false" outlineLevel="0" collapsed="false">
      <c r="A4011" s="293" t="n">
        <v>89246</v>
      </c>
      <c r="B4011" s="294" t="s">
        <v>4351</v>
      </c>
      <c r="C4011" s="293" t="s">
        <v>3735</v>
      </c>
      <c r="D4011" s="295" t="n">
        <v>223.2</v>
      </c>
    </row>
    <row r="4012" customFormat="false" ht="12.8" hidden="false" customHeight="false" outlineLevel="0" collapsed="false">
      <c r="A4012" s="293" t="n">
        <v>89247</v>
      </c>
      <c r="B4012" s="294" t="s">
        <v>4352</v>
      </c>
      <c r="C4012" s="293" t="s">
        <v>3735</v>
      </c>
      <c r="D4012" s="295" t="n">
        <v>68.34</v>
      </c>
    </row>
    <row r="4013" customFormat="false" ht="12.8" hidden="false" customHeight="false" outlineLevel="0" collapsed="false">
      <c r="A4013" s="293" t="n">
        <v>89248</v>
      </c>
      <c r="B4013" s="294" t="s">
        <v>4353</v>
      </c>
      <c r="C4013" s="293" t="s">
        <v>3735</v>
      </c>
      <c r="D4013" s="295" t="n">
        <v>398.14</v>
      </c>
    </row>
    <row r="4014" customFormat="false" ht="12.8" hidden="false" customHeight="false" outlineLevel="0" collapsed="false">
      <c r="A4014" s="293" t="n">
        <v>89249</v>
      </c>
      <c r="B4014" s="294" t="s">
        <v>4354</v>
      </c>
      <c r="C4014" s="293" t="s">
        <v>3735</v>
      </c>
      <c r="D4014" s="295" t="n">
        <v>373.35</v>
      </c>
    </row>
    <row r="4015" customFormat="false" ht="12.8" hidden="false" customHeight="false" outlineLevel="0" collapsed="false">
      <c r="A4015" s="293" t="n">
        <v>102954</v>
      </c>
      <c r="B4015" s="294" t="s">
        <v>4355</v>
      </c>
      <c r="C4015" s="293" t="s">
        <v>3735</v>
      </c>
      <c r="D4015" s="295" t="s">
        <v>1832</v>
      </c>
    </row>
    <row r="4016" customFormat="false" ht="12.8" hidden="false" customHeight="false" outlineLevel="0" collapsed="false">
      <c r="A4016" s="293" t="n">
        <v>104727</v>
      </c>
      <c r="B4016" s="294" t="s">
        <v>4356</v>
      </c>
      <c r="C4016" s="293" t="s">
        <v>3735</v>
      </c>
      <c r="D4016" s="295" t="s">
        <v>1832</v>
      </c>
    </row>
    <row r="4017" customFormat="false" ht="12.8" hidden="false" customHeight="false" outlineLevel="0" collapsed="false">
      <c r="A4017" s="293" t="n">
        <v>102956</v>
      </c>
      <c r="B4017" s="294" t="s">
        <v>4357</v>
      </c>
      <c r="C4017" s="293" t="s">
        <v>3735</v>
      </c>
      <c r="D4017" s="295" t="s">
        <v>1832</v>
      </c>
    </row>
    <row r="4018" customFormat="false" ht="12.8" hidden="false" customHeight="false" outlineLevel="0" collapsed="false">
      <c r="A4018" s="293" t="n">
        <v>102957</v>
      </c>
      <c r="B4018" s="294" t="s">
        <v>4358</v>
      </c>
      <c r="C4018" s="293" t="s">
        <v>3735</v>
      </c>
      <c r="D4018" s="295" t="n">
        <v>38.96</v>
      </c>
    </row>
    <row r="4019" customFormat="false" ht="12.8" hidden="false" customHeight="false" outlineLevel="0" collapsed="false">
      <c r="A4019" s="293" t="n">
        <v>88859</v>
      </c>
      <c r="B4019" s="294" t="s">
        <v>4359</v>
      </c>
      <c r="C4019" s="293" t="s">
        <v>3735</v>
      </c>
      <c r="D4019" s="295" t="n">
        <v>23.23</v>
      </c>
    </row>
    <row r="4020" customFormat="false" ht="12.8" hidden="false" customHeight="false" outlineLevel="0" collapsed="false">
      <c r="A4020" s="293" t="n">
        <v>88860</v>
      </c>
      <c r="B4020" s="294" t="s">
        <v>4360</v>
      </c>
      <c r="C4020" s="293" t="s">
        <v>3735</v>
      </c>
      <c r="D4020" s="295" t="n">
        <v>6.14</v>
      </c>
    </row>
    <row r="4021" customFormat="false" ht="12.8" hidden="false" customHeight="false" outlineLevel="0" collapsed="false">
      <c r="A4021" s="293" t="n">
        <v>5667</v>
      </c>
      <c r="B4021" s="294" t="s">
        <v>4361</v>
      </c>
      <c r="C4021" s="293" t="s">
        <v>3735</v>
      </c>
      <c r="D4021" s="295" t="n">
        <v>29.04</v>
      </c>
    </row>
    <row r="4022" customFormat="false" ht="12.8" hidden="false" customHeight="false" outlineLevel="0" collapsed="false">
      <c r="A4022" s="293" t="n">
        <v>5668</v>
      </c>
      <c r="B4022" s="294" t="s">
        <v>4362</v>
      </c>
      <c r="C4022" s="293" t="s">
        <v>3735</v>
      </c>
      <c r="D4022" s="295" t="n">
        <v>45.42</v>
      </c>
    </row>
    <row r="4023" customFormat="false" ht="12.8" hidden="false" customHeight="false" outlineLevel="0" collapsed="false">
      <c r="A4023" s="293" t="n">
        <v>89011</v>
      </c>
      <c r="B4023" s="294" t="s">
        <v>4363</v>
      </c>
      <c r="C4023" s="293" t="s">
        <v>3735</v>
      </c>
      <c r="D4023" s="295" t="n">
        <v>25.2</v>
      </c>
    </row>
    <row r="4024" customFormat="false" ht="12.8" hidden="false" customHeight="false" outlineLevel="0" collapsed="false">
      <c r="A4024" s="293" t="n">
        <v>89012</v>
      </c>
      <c r="B4024" s="294" t="s">
        <v>4364</v>
      </c>
      <c r="C4024" s="293" t="s">
        <v>3735</v>
      </c>
      <c r="D4024" s="295" t="n">
        <v>6.66</v>
      </c>
    </row>
    <row r="4025" customFormat="false" ht="12.8" hidden="false" customHeight="false" outlineLevel="0" collapsed="false">
      <c r="A4025" s="293" t="n">
        <v>5735</v>
      </c>
      <c r="B4025" s="294" t="s">
        <v>4365</v>
      </c>
      <c r="C4025" s="293" t="s">
        <v>3735</v>
      </c>
      <c r="D4025" s="295" t="n">
        <v>31.5</v>
      </c>
    </row>
    <row r="4026" customFormat="false" ht="12.8" hidden="false" customHeight="false" outlineLevel="0" collapsed="false">
      <c r="A4026" s="293" t="n">
        <v>5736</v>
      </c>
      <c r="B4026" s="294" t="s">
        <v>4366</v>
      </c>
      <c r="C4026" s="293" t="s">
        <v>3735</v>
      </c>
      <c r="D4026" s="295" t="n">
        <v>41.39</v>
      </c>
    </row>
    <row r="4027" customFormat="false" ht="12.8" hidden="false" customHeight="false" outlineLevel="0" collapsed="false">
      <c r="A4027" s="293" t="n">
        <v>88857</v>
      </c>
      <c r="B4027" s="294" t="s">
        <v>4367</v>
      </c>
      <c r="C4027" s="293" t="s">
        <v>3735</v>
      </c>
      <c r="D4027" s="295" t="n">
        <v>26.12</v>
      </c>
    </row>
    <row r="4028" customFormat="false" ht="12.8" hidden="false" customHeight="false" outlineLevel="0" collapsed="false">
      <c r="A4028" s="293" t="n">
        <v>88858</v>
      </c>
      <c r="B4028" s="294" t="s">
        <v>4368</v>
      </c>
      <c r="C4028" s="293" t="s">
        <v>3735</v>
      </c>
      <c r="D4028" s="295" t="n">
        <v>6.9</v>
      </c>
    </row>
    <row r="4029" customFormat="false" ht="12.8" hidden="false" customHeight="false" outlineLevel="0" collapsed="false">
      <c r="A4029" s="293" t="n">
        <v>5664</v>
      </c>
      <c r="B4029" s="294" t="s">
        <v>4369</v>
      </c>
      <c r="C4029" s="293" t="s">
        <v>3735</v>
      </c>
      <c r="D4029" s="295" t="n">
        <v>32.65</v>
      </c>
    </row>
    <row r="4030" customFormat="false" ht="12.8" hidden="false" customHeight="false" outlineLevel="0" collapsed="false">
      <c r="A4030" s="293" t="n">
        <v>53786</v>
      </c>
      <c r="B4030" s="294" t="s">
        <v>4370</v>
      </c>
      <c r="C4030" s="293" t="s">
        <v>3735</v>
      </c>
      <c r="D4030" s="295" t="n">
        <v>50.58</v>
      </c>
    </row>
    <row r="4031" customFormat="false" ht="12.8" hidden="false" customHeight="false" outlineLevel="0" collapsed="false">
      <c r="A4031" s="293" t="n">
        <v>7038</v>
      </c>
      <c r="B4031" s="294" t="s">
        <v>4371</v>
      </c>
      <c r="C4031" s="293" t="s">
        <v>3735</v>
      </c>
      <c r="D4031" s="295" t="n">
        <v>50.1</v>
      </c>
    </row>
    <row r="4032" customFormat="false" ht="12.8" hidden="false" customHeight="false" outlineLevel="0" collapsed="false">
      <c r="A4032" s="293" t="n">
        <v>7039</v>
      </c>
      <c r="B4032" s="294" t="s">
        <v>4372</v>
      </c>
      <c r="C4032" s="293" t="s">
        <v>3735</v>
      </c>
      <c r="D4032" s="295" t="n">
        <v>13.44</v>
      </c>
    </row>
    <row r="4033" customFormat="false" ht="12.8" hidden="false" customHeight="false" outlineLevel="0" collapsed="false">
      <c r="A4033" s="293" t="n">
        <v>7040</v>
      </c>
      <c r="B4033" s="294" t="s">
        <v>4373</v>
      </c>
      <c r="C4033" s="293" t="s">
        <v>3735</v>
      </c>
      <c r="D4033" s="295" t="n">
        <v>62.69</v>
      </c>
    </row>
    <row r="4034" customFormat="false" ht="12.8" hidden="false" customHeight="false" outlineLevel="0" collapsed="false">
      <c r="A4034" s="293" t="n">
        <v>55263</v>
      </c>
      <c r="B4034" s="294" t="s">
        <v>4374</v>
      </c>
      <c r="C4034" s="293" t="s">
        <v>3735</v>
      </c>
      <c r="D4034" s="295" t="n">
        <v>63.86</v>
      </c>
    </row>
    <row r="4035" customFormat="false" ht="12.8" hidden="false" customHeight="false" outlineLevel="0" collapsed="false">
      <c r="A4035" s="293" t="n">
        <v>96460</v>
      </c>
      <c r="B4035" s="294" t="s">
        <v>4375</v>
      </c>
      <c r="C4035" s="293" t="s">
        <v>3735</v>
      </c>
      <c r="D4035" s="295" t="n">
        <v>53.18</v>
      </c>
    </row>
    <row r="4036" customFormat="false" ht="12.8" hidden="false" customHeight="false" outlineLevel="0" collapsed="false">
      <c r="A4036" s="293" t="n">
        <v>96459</v>
      </c>
      <c r="B4036" s="294" t="s">
        <v>4376</v>
      </c>
      <c r="C4036" s="293" t="s">
        <v>3735</v>
      </c>
      <c r="D4036" s="295" t="n">
        <v>14.26</v>
      </c>
    </row>
    <row r="4037" customFormat="false" ht="12.8" hidden="false" customHeight="false" outlineLevel="0" collapsed="false">
      <c r="A4037" s="293" t="n">
        <v>96458</v>
      </c>
      <c r="B4037" s="294" t="s">
        <v>4377</v>
      </c>
      <c r="C4037" s="293" t="s">
        <v>3735</v>
      </c>
      <c r="D4037" s="295" t="n">
        <v>66.55</v>
      </c>
    </row>
    <row r="4038" customFormat="false" ht="12.8" hidden="false" customHeight="false" outlineLevel="0" collapsed="false">
      <c r="A4038" s="293" t="n">
        <v>96457</v>
      </c>
      <c r="B4038" s="294" t="s">
        <v>4378</v>
      </c>
      <c r="C4038" s="293" t="s">
        <v>3735</v>
      </c>
      <c r="D4038" s="295" t="n">
        <v>63.27</v>
      </c>
    </row>
    <row r="4039" customFormat="false" ht="12.8" hidden="false" customHeight="false" outlineLevel="0" collapsed="false">
      <c r="A4039" s="293" t="n">
        <v>7051</v>
      </c>
      <c r="B4039" s="294" t="s">
        <v>4379</v>
      </c>
      <c r="C4039" s="293" t="s">
        <v>3735</v>
      </c>
      <c r="D4039" s="295" t="n">
        <v>44.43</v>
      </c>
    </row>
    <row r="4040" customFormat="false" ht="12.8" hidden="false" customHeight="false" outlineLevel="0" collapsed="false">
      <c r="A4040" s="293" t="n">
        <v>7052</v>
      </c>
      <c r="B4040" s="294" t="s">
        <v>4380</v>
      </c>
      <c r="C4040" s="293" t="s">
        <v>3735</v>
      </c>
      <c r="D4040" s="295" t="n">
        <v>12</v>
      </c>
    </row>
    <row r="4041" customFormat="false" ht="12.8" hidden="false" customHeight="false" outlineLevel="0" collapsed="false">
      <c r="A4041" s="293" t="n">
        <v>7053</v>
      </c>
      <c r="B4041" s="294" t="s">
        <v>4381</v>
      </c>
      <c r="C4041" s="293" t="s">
        <v>3735</v>
      </c>
      <c r="D4041" s="295" t="n">
        <v>55.61</v>
      </c>
    </row>
    <row r="4042" customFormat="false" ht="12.8" hidden="false" customHeight="false" outlineLevel="0" collapsed="false">
      <c r="A4042" s="293" t="n">
        <v>7054</v>
      </c>
      <c r="B4042" s="294" t="s">
        <v>4382</v>
      </c>
      <c r="C4042" s="293" t="s">
        <v>3735</v>
      </c>
      <c r="D4042" s="295" t="n">
        <v>88.47</v>
      </c>
    </row>
    <row r="4043" customFormat="false" ht="12.8" hidden="false" customHeight="false" outlineLevel="0" collapsed="false">
      <c r="A4043" s="293" t="n">
        <v>95627</v>
      </c>
      <c r="B4043" s="294" t="s">
        <v>4383</v>
      </c>
      <c r="C4043" s="293" t="s">
        <v>3735</v>
      </c>
      <c r="D4043" s="295" t="n">
        <v>47.95</v>
      </c>
    </row>
    <row r="4044" customFormat="false" ht="12.8" hidden="false" customHeight="false" outlineLevel="0" collapsed="false">
      <c r="A4044" s="293" t="n">
        <v>95628</v>
      </c>
      <c r="B4044" s="294" t="s">
        <v>4384</v>
      </c>
      <c r="C4044" s="293" t="s">
        <v>3735</v>
      </c>
      <c r="D4044" s="295" t="n">
        <v>12.86</v>
      </c>
    </row>
    <row r="4045" customFormat="false" ht="12.8" hidden="false" customHeight="false" outlineLevel="0" collapsed="false">
      <c r="A4045" s="293" t="n">
        <v>95629</v>
      </c>
      <c r="B4045" s="294" t="s">
        <v>4385</v>
      </c>
      <c r="C4045" s="293" t="s">
        <v>3735</v>
      </c>
      <c r="D4045" s="295" t="n">
        <v>60.01</v>
      </c>
    </row>
    <row r="4046" customFormat="false" ht="12.8" hidden="false" customHeight="false" outlineLevel="0" collapsed="false">
      <c r="A4046" s="293" t="n">
        <v>95630</v>
      </c>
      <c r="B4046" s="294" t="s">
        <v>4386</v>
      </c>
      <c r="C4046" s="293" t="s">
        <v>3735</v>
      </c>
      <c r="D4046" s="295" t="n">
        <v>88.47</v>
      </c>
    </row>
    <row r="4047" customFormat="false" ht="12.8" hidden="false" customHeight="false" outlineLevel="0" collapsed="false">
      <c r="A4047" s="293" t="n">
        <v>89210</v>
      </c>
      <c r="B4047" s="294" t="s">
        <v>4387</v>
      </c>
      <c r="C4047" s="293" t="s">
        <v>3735</v>
      </c>
      <c r="D4047" s="295" t="n">
        <v>32.05</v>
      </c>
    </row>
    <row r="4048" customFormat="false" ht="12.8" hidden="false" customHeight="false" outlineLevel="0" collapsed="false">
      <c r="A4048" s="293" t="n">
        <v>89211</v>
      </c>
      <c r="B4048" s="294" t="s">
        <v>4388</v>
      </c>
      <c r="C4048" s="293" t="s">
        <v>3735</v>
      </c>
      <c r="D4048" s="295" t="n">
        <v>8.6</v>
      </c>
    </row>
    <row r="4049" customFormat="false" ht="12.8" hidden="false" customHeight="false" outlineLevel="0" collapsed="false">
      <c r="A4049" s="293" t="n">
        <v>5674</v>
      </c>
      <c r="B4049" s="294" t="s">
        <v>4389</v>
      </c>
      <c r="C4049" s="293" t="s">
        <v>3735</v>
      </c>
      <c r="D4049" s="295" t="n">
        <v>40.11</v>
      </c>
    </row>
    <row r="4050" customFormat="false" ht="12.8" hidden="false" customHeight="false" outlineLevel="0" collapsed="false">
      <c r="A4050" s="293" t="n">
        <v>53788</v>
      </c>
      <c r="B4050" s="294" t="s">
        <v>4390</v>
      </c>
      <c r="C4050" s="293" t="s">
        <v>3735</v>
      </c>
      <c r="D4050" s="295" t="n">
        <v>56.63</v>
      </c>
    </row>
    <row r="4051" customFormat="false" ht="12.8" hidden="false" customHeight="false" outlineLevel="0" collapsed="false">
      <c r="A4051" s="293" t="n">
        <v>73309</v>
      </c>
      <c r="B4051" s="294" t="s">
        <v>4391</v>
      </c>
      <c r="C4051" s="293" t="s">
        <v>3735</v>
      </c>
      <c r="D4051" s="295" t="n">
        <v>33.33</v>
      </c>
    </row>
    <row r="4052" customFormat="false" ht="12.8" hidden="false" customHeight="false" outlineLevel="0" collapsed="false">
      <c r="A4052" s="293" t="n">
        <v>73313</v>
      </c>
      <c r="B4052" s="294" t="s">
        <v>4392</v>
      </c>
      <c r="C4052" s="293" t="s">
        <v>3735</v>
      </c>
      <c r="D4052" s="295" t="n">
        <v>9</v>
      </c>
    </row>
    <row r="4053" customFormat="false" ht="12.8" hidden="false" customHeight="false" outlineLevel="0" collapsed="false">
      <c r="A4053" s="293" t="n">
        <v>5089</v>
      </c>
      <c r="B4053" s="294" t="s">
        <v>4393</v>
      </c>
      <c r="C4053" s="293" t="s">
        <v>3735</v>
      </c>
      <c r="D4053" s="295" t="n">
        <v>41.71</v>
      </c>
    </row>
    <row r="4054" customFormat="false" ht="12.8" hidden="false" customHeight="false" outlineLevel="0" collapsed="false">
      <c r="A4054" s="293" t="n">
        <v>73315</v>
      </c>
      <c r="B4054" s="294" t="s">
        <v>4394</v>
      </c>
      <c r="C4054" s="293" t="s">
        <v>3735</v>
      </c>
      <c r="D4054" s="295" t="n">
        <v>56.63</v>
      </c>
    </row>
    <row r="4055" customFormat="false" ht="12.8" hidden="false" customHeight="false" outlineLevel="0" collapsed="false">
      <c r="A4055" s="293" t="n">
        <v>5738</v>
      </c>
      <c r="B4055" s="294" t="s">
        <v>4395</v>
      </c>
      <c r="C4055" s="293" t="s">
        <v>3735</v>
      </c>
      <c r="D4055" s="295" t="n">
        <v>43.8</v>
      </c>
    </row>
    <row r="4056" customFormat="false" ht="12.8" hidden="false" customHeight="false" outlineLevel="0" collapsed="false">
      <c r="A4056" s="293" t="n">
        <v>93239</v>
      </c>
      <c r="B4056" s="294" t="s">
        <v>4396</v>
      </c>
      <c r="C4056" s="293" t="s">
        <v>3735</v>
      </c>
      <c r="D4056" s="295" t="n">
        <v>11.75</v>
      </c>
    </row>
    <row r="4057" customFormat="false" ht="12.8" hidden="false" customHeight="false" outlineLevel="0" collapsed="false">
      <c r="A4057" s="293" t="n">
        <v>5739</v>
      </c>
      <c r="B4057" s="294" t="s">
        <v>4397</v>
      </c>
      <c r="C4057" s="293" t="s">
        <v>3735</v>
      </c>
      <c r="D4057" s="295" t="n">
        <v>54.81</v>
      </c>
    </row>
    <row r="4058" customFormat="false" ht="12.8" hidden="false" customHeight="false" outlineLevel="0" collapsed="false">
      <c r="A4058" s="293" t="n">
        <v>93240</v>
      </c>
      <c r="B4058" s="294" t="s">
        <v>4398</v>
      </c>
      <c r="C4058" s="293" t="s">
        <v>3735</v>
      </c>
      <c r="D4058" s="295" t="n">
        <v>11.86</v>
      </c>
    </row>
    <row r="4059" customFormat="false" ht="12.8" hidden="false" customHeight="false" outlineLevel="0" collapsed="false">
      <c r="A4059" s="293" t="n">
        <v>53818</v>
      </c>
      <c r="B4059" s="294" t="s">
        <v>4399</v>
      </c>
      <c r="C4059" s="293" t="s">
        <v>3735</v>
      </c>
      <c r="D4059" s="295" t="n">
        <v>9.67</v>
      </c>
    </row>
    <row r="4060" customFormat="false" ht="12.8" hidden="false" customHeight="false" outlineLevel="0" collapsed="false">
      <c r="A4060" s="293" t="n">
        <v>93238</v>
      </c>
      <c r="B4060" s="294" t="s">
        <v>4400</v>
      </c>
      <c r="C4060" s="293" t="s">
        <v>3735</v>
      </c>
      <c r="D4060" s="295" t="n">
        <v>2.59</v>
      </c>
    </row>
    <row r="4061" customFormat="false" ht="12.8" hidden="false" customHeight="false" outlineLevel="0" collapsed="false">
      <c r="A4061" s="293" t="n">
        <v>5727</v>
      </c>
      <c r="B4061" s="294" t="s">
        <v>4401</v>
      </c>
      <c r="C4061" s="293" t="s">
        <v>3735</v>
      </c>
      <c r="D4061" s="295" t="n">
        <v>12.1</v>
      </c>
    </row>
    <row r="4062" customFormat="false" ht="12.8" hidden="false" customHeight="false" outlineLevel="0" collapsed="false">
      <c r="A4062" s="293" t="n">
        <v>89280</v>
      </c>
      <c r="B4062" s="294" t="s">
        <v>4402</v>
      </c>
      <c r="C4062" s="293" t="s">
        <v>3735</v>
      </c>
      <c r="D4062" s="295" t="n">
        <v>39.36</v>
      </c>
    </row>
    <row r="4063" customFormat="false" ht="12.8" hidden="false" customHeight="false" outlineLevel="0" collapsed="false">
      <c r="A4063" s="293" t="n">
        <v>89281</v>
      </c>
      <c r="B4063" s="294" t="s">
        <v>4403</v>
      </c>
      <c r="C4063" s="293" t="s">
        <v>3735</v>
      </c>
      <c r="D4063" s="295" t="n">
        <v>10.56</v>
      </c>
    </row>
    <row r="4064" customFormat="false" ht="12.8" hidden="false" customHeight="false" outlineLevel="0" collapsed="false">
      <c r="A4064" s="293" t="n">
        <v>5729</v>
      </c>
      <c r="B4064" s="294" t="s">
        <v>4404</v>
      </c>
      <c r="C4064" s="293" t="s">
        <v>3735</v>
      </c>
      <c r="D4064" s="295" t="n">
        <v>49.26</v>
      </c>
    </row>
    <row r="4065" customFormat="false" ht="12.8" hidden="false" customHeight="false" outlineLevel="0" collapsed="false">
      <c r="A4065" s="293" t="n">
        <v>5730</v>
      </c>
      <c r="B4065" s="294" t="s">
        <v>4405</v>
      </c>
      <c r="C4065" s="293" t="s">
        <v>3735</v>
      </c>
      <c r="D4065" s="295" t="n">
        <v>40.5</v>
      </c>
    </row>
    <row r="4066" customFormat="false" ht="12.8" hidden="false" customHeight="false" outlineLevel="0" collapsed="false">
      <c r="A4066" s="293" t="n">
        <v>95266</v>
      </c>
      <c r="B4066" s="294" t="s">
        <v>4406</v>
      </c>
      <c r="C4066" s="293" t="s">
        <v>3735</v>
      </c>
      <c r="D4066" s="295" t="n">
        <v>0.62</v>
      </c>
    </row>
    <row r="4067" customFormat="false" ht="12.8" hidden="false" customHeight="false" outlineLevel="0" collapsed="false">
      <c r="A4067" s="293" t="n">
        <v>95267</v>
      </c>
      <c r="B4067" s="294" t="s">
        <v>4407</v>
      </c>
      <c r="C4067" s="293" t="s">
        <v>3735</v>
      </c>
      <c r="D4067" s="295" t="n">
        <v>0.12</v>
      </c>
    </row>
    <row r="4068" customFormat="false" ht="12.8" hidden="false" customHeight="false" outlineLevel="0" collapsed="false">
      <c r="A4068" s="293" t="n">
        <v>95268</v>
      </c>
      <c r="B4068" s="294" t="s">
        <v>4408</v>
      </c>
      <c r="C4068" s="293" t="s">
        <v>3735</v>
      </c>
      <c r="D4068" s="295" t="n">
        <v>0.61</v>
      </c>
    </row>
    <row r="4069" customFormat="false" ht="12.8" hidden="false" customHeight="false" outlineLevel="0" collapsed="false">
      <c r="A4069" s="293" t="n">
        <v>95269</v>
      </c>
      <c r="B4069" s="294" t="s">
        <v>4409</v>
      </c>
      <c r="C4069" s="293" t="s">
        <v>3735</v>
      </c>
      <c r="D4069" s="295" t="n">
        <v>8.68</v>
      </c>
    </row>
    <row r="4070" customFormat="false" ht="12.8" hidden="false" customHeight="false" outlineLevel="0" collapsed="false">
      <c r="A4070" s="293" t="n">
        <v>91688</v>
      </c>
      <c r="B4070" s="294" t="s">
        <v>4410</v>
      </c>
      <c r="C4070" s="293" t="s">
        <v>3735</v>
      </c>
      <c r="D4070" s="295" t="n">
        <v>0.09</v>
      </c>
    </row>
    <row r="4071" customFormat="false" ht="12.8" hidden="false" customHeight="false" outlineLevel="0" collapsed="false">
      <c r="A4071" s="293" t="n">
        <v>91689</v>
      </c>
      <c r="B4071" s="294" t="s">
        <v>4411</v>
      </c>
      <c r="C4071" s="293" t="s">
        <v>3735</v>
      </c>
      <c r="D4071" s="295" t="n">
        <v>0.01</v>
      </c>
    </row>
    <row r="4072" customFormat="false" ht="12.8" hidden="false" customHeight="false" outlineLevel="0" collapsed="false">
      <c r="A4072" s="293" t="n">
        <v>91690</v>
      </c>
      <c r="B4072" s="294" t="s">
        <v>4412</v>
      </c>
      <c r="C4072" s="293" t="s">
        <v>3735</v>
      </c>
      <c r="D4072" s="295" t="n">
        <v>0.06</v>
      </c>
    </row>
    <row r="4073" customFormat="false" ht="12.8" hidden="false" customHeight="false" outlineLevel="0" collapsed="false">
      <c r="A4073" s="293" t="n">
        <v>91691</v>
      </c>
      <c r="B4073" s="294" t="s">
        <v>4413</v>
      </c>
      <c r="C4073" s="293" t="s">
        <v>3735</v>
      </c>
      <c r="D4073" s="295" t="n">
        <v>1.26</v>
      </c>
    </row>
    <row r="4074" customFormat="false" ht="12.8" hidden="false" customHeight="false" outlineLevel="0" collapsed="false">
      <c r="A4074" s="293" t="n">
        <v>102924</v>
      </c>
      <c r="B4074" s="294" t="s">
        <v>4414</v>
      </c>
      <c r="C4074" s="293" t="s">
        <v>3735</v>
      </c>
      <c r="D4074" s="295" t="s">
        <v>1832</v>
      </c>
    </row>
    <row r="4075" customFormat="false" ht="12.8" hidden="false" customHeight="false" outlineLevel="0" collapsed="false">
      <c r="A4075" s="293" t="n">
        <v>102925</v>
      </c>
      <c r="B4075" s="294" t="s">
        <v>4415</v>
      </c>
      <c r="C4075" s="293" t="s">
        <v>3735</v>
      </c>
      <c r="D4075" s="295" t="s">
        <v>1832</v>
      </c>
    </row>
    <row r="4076" customFormat="false" ht="12.8" hidden="false" customHeight="false" outlineLevel="0" collapsed="false">
      <c r="A4076" s="293" t="n">
        <v>102926</v>
      </c>
      <c r="B4076" s="294" t="s">
        <v>4416</v>
      </c>
      <c r="C4076" s="293" t="s">
        <v>3735</v>
      </c>
      <c r="D4076" s="295" t="s">
        <v>1832</v>
      </c>
    </row>
    <row r="4077" customFormat="false" ht="12.8" hidden="false" customHeight="false" outlineLevel="0" collapsed="false">
      <c r="A4077" s="293" t="n">
        <v>102927</v>
      </c>
      <c r="B4077" s="294" t="s">
        <v>4417</v>
      </c>
      <c r="C4077" s="293" t="s">
        <v>3735</v>
      </c>
      <c r="D4077" s="295" t="n">
        <v>0.87</v>
      </c>
    </row>
    <row r="4078" customFormat="false" ht="12.8" hidden="false" customHeight="false" outlineLevel="0" collapsed="false">
      <c r="A4078" s="293" t="n">
        <v>95136</v>
      </c>
      <c r="B4078" s="294" t="s">
        <v>4418</v>
      </c>
      <c r="C4078" s="293" t="s">
        <v>3735</v>
      </c>
      <c r="D4078" s="295" t="n">
        <v>0.02</v>
      </c>
    </row>
    <row r="4079" customFormat="false" ht="12.8" hidden="false" customHeight="false" outlineLevel="0" collapsed="false">
      <c r="A4079" s="293" t="n">
        <v>95137</v>
      </c>
      <c r="B4079" s="294" t="s">
        <v>4419</v>
      </c>
      <c r="C4079" s="293" t="s">
        <v>3735</v>
      </c>
      <c r="D4079" s="295" t="n">
        <v>0.01</v>
      </c>
    </row>
    <row r="4080" customFormat="false" ht="12.8" hidden="false" customHeight="false" outlineLevel="0" collapsed="false">
      <c r="A4080" s="293" t="n">
        <v>95138</v>
      </c>
      <c r="B4080" s="294" t="s">
        <v>4420</v>
      </c>
      <c r="C4080" s="293" t="s">
        <v>3735</v>
      </c>
      <c r="D4080" s="295" t="n">
        <v>0.01</v>
      </c>
    </row>
    <row r="4081" customFormat="false" ht="12.8" hidden="false" customHeight="false" outlineLevel="0" collapsed="false">
      <c r="A4081" s="293" t="n">
        <v>89023</v>
      </c>
      <c r="B4081" s="294" t="s">
        <v>4421</v>
      </c>
      <c r="C4081" s="293" t="s">
        <v>3735</v>
      </c>
      <c r="D4081" s="295" t="n">
        <v>3.82</v>
      </c>
    </row>
    <row r="4082" customFormat="false" ht="12.8" hidden="false" customHeight="false" outlineLevel="0" collapsed="false">
      <c r="A4082" s="293" t="n">
        <v>89024</v>
      </c>
      <c r="B4082" s="294" t="s">
        <v>4422</v>
      </c>
      <c r="C4082" s="293" t="s">
        <v>3735</v>
      </c>
      <c r="D4082" s="295" t="n">
        <v>1.32</v>
      </c>
    </row>
    <row r="4083" customFormat="false" ht="12.8" hidden="false" customHeight="false" outlineLevel="0" collapsed="false">
      <c r="A4083" s="293" t="n">
        <v>89025</v>
      </c>
      <c r="B4083" s="294" t="s">
        <v>4423</v>
      </c>
      <c r="C4083" s="293" t="s">
        <v>3735</v>
      </c>
      <c r="D4083" s="295" t="n">
        <v>4.78</v>
      </c>
    </row>
    <row r="4084" customFormat="false" ht="12.8" hidden="false" customHeight="false" outlineLevel="0" collapsed="false">
      <c r="A4084" s="293" t="n">
        <v>89026</v>
      </c>
      <c r="B4084" s="294" t="s">
        <v>4424</v>
      </c>
      <c r="C4084" s="293" t="s">
        <v>3735</v>
      </c>
      <c r="D4084" s="295" t="n">
        <v>169.44</v>
      </c>
    </row>
    <row r="4085" customFormat="false" ht="12.8" hidden="false" customHeight="false" outlineLevel="0" collapsed="false">
      <c r="A4085" s="293" t="n">
        <v>7032</v>
      </c>
      <c r="B4085" s="294" t="s">
        <v>4425</v>
      </c>
      <c r="C4085" s="293" t="s">
        <v>3735</v>
      </c>
      <c r="D4085" s="295" t="n">
        <v>4.7</v>
      </c>
    </row>
    <row r="4086" customFormat="false" ht="12.8" hidden="false" customHeight="false" outlineLevel="0" collapsed="false">
      <c r="A4086" s="293" t="n">
        <v>7033</v>
      </c>
      <c r="B4086" s="294" t="s">
        <v>4426</v>
      </c>
      <c r="C4086" s="293" t="s">
        <v>3735</v>
      </c>
      <c r="D4086" s="295" t="n">
        <v>1.63</v>
      </c>
    </row>
    <row r="4087" customFormat="false" ht="12.8" hidden="false" customHeight="false" outlineLevel="0" collapsed="false">
      <c r="A4087" s="293" t="n">
        <v>7034</v>
      </c>
      <c r="B4087" s="294" t="s">
        <v>4427</v>
      </c>
      <c r="C4087" s="293" t="s">
        <v>3735</v>
      </c>
      <c r="D4087" s="295" t="n">
        <v>5.88</v>
      </c>
    </row>
    <row r="4088" customFormat="false" ht="12.8" hidden="false" customHeight="false" outlineLevel="0" collapsed="false">
      <c r="A4088" s="293" t="n">
        <v>7035</v>
      </c>
      <c r="B4088" s="294" t="s">
        <v>4428</v>
      </c>
      <c r="C4088" s="293" t="s">
        <v>3735</v>
      </c>
      <c r="D4088" s="295" t="n">
        <v>254.17</v>
      </c>
    </row>
    <row r="4089" customFormat="false" ht="12.8" hidden="false" customHeight="false" outlineLevel="0" collapsed="false">
      <c r="A4089" s="293" t="n">
        <v>102942</v>
      </c>
      <c r="B4089" s="294" t="s">
        <v>4429</v>
      </c>
      <c r="C4089" s="293" t="s">
        <v>3735</v>
      </c>
      <c r="D4089" s="295" t="s">
        <v>1832</v>
      </c>
    </row>
    <row r="4090" customFormat="false" ht="12.8" hidden="false" customHeight="false" outlineLevel="0" collapsed="false">
      <c r="A4090" s="293" t="n">
        <v>102943</v>
      </c>
      <c r="B4090" s="294" t="s">
        <v>4430</v>
      </c>
      <c r="C4090" s="293" t="s">
        <v>3735</v>
      </c>
      <c r="D4090" s="295" t="s">
        <v>1832</v>
      </c>
    </row>
    <row r="4091" customFormat="false" ht="12.8" hidden="false" customHeight="false" outlineLevel="0" collapsed="false">
      <c r="A4091" s="293" t="n">
        <v>102944</v>
      </c>
      <c r="B4091" s="294" t="s">
        <v>4431</v>
      </c>
      <c r="C4091" s="293" t="s">
        <v>3735</v>
      </c>
      <c r="D4091" s="295" t="s">
        <v>1832</v>
      </c>
    </row>
    <row r="4092" customFormat="false" ht="12.8" hidden="false" customHeight="false" outlineLevel="0" collapsed="false">
      <c r="A4092" s="293" t="n">
        <v>102945</v>
      </c>
      <c r="B4092" s="294" t="s">
        <v>4432</v>
      </c>
      <c r="C4092" s="293" t="s">
        <v>3735</v>
      </c>
      <c r="D4092" s="295" t="n">
        <v>0.01</v>
      </c>
    </row>
    <row r="4093" customFormat="false" ht="12.8" hidden="false" customHeight="false" outlineLevel="0" collapsed="false">
      <c r="A4093" s="293" t="n">
        <v>104087</v>
      </c>
      <c r="B4093" s="294" t="s">
        <v>4433</v>
      </c>
      <c r="C4093" s="293" t="s">
        <v>3735</v>
      </c>
      <c r="D4093" s="295" t="n">
        <v>0.03</v>
      </c>
    </row>
    <row r="4094" customFormat="false" ht="12.8" hidden="false" customHeight="false" outlineLevel="0" collapsed="false">
      <c r="A4094" s="293" t="n">
        <v>104088</v>
      </c>
      <c r="B4094" s="294" t="s">
        <v>4434</v>
      </c>
      <c r="C4094" s="293" t="s">
        <v>3735</v>
      </c>
      <c r="D4094" s="295" t="s">
        <v>1832</v>
      </c>
    </row>
    <row r="4095" customFormat="false" ht="12.8" hidden="false" customHeight="false" outlineLevel="0" collapsed="false">
      <c r="A4095" s="293" t="n">
        <v>104089</v>
      </c>
      <c r="B4095" s="294" t="s">
        <v>4435</v>
      </c>
      <c r="C4095" s="293" t="s">
        <v>3735</v>
      </c>
      <c r="D4095" s="295" t="n">
        <v>0.04</v>
      </c>
    </row>
    <row r="4096" customFormat="false" ht="12.8" hidden="false" customHeight="false" outlineLevel="0" collapsed="false">
      <c r="A4096" s="293" t="n">
        <v>104090</v>
      </c>
      <c r="B4096" s="294" t="s">
        <v>4436</v>
      </c>
      <c r="C4096" s="293" t="s">
        <v>3735</v>
      </c>
      <c r="D4096" s="295" t="n">
        <v>0.63</v>
      </c>
    </row>
    <row r="4097" customFormat="false" ht="12.8" hidden="false" customHeight="false" outlineLevel="0" collapsed="false">
      <c r="A4097" s="293" t="n">
        <v>104093</v>
      </c>
      <c r="B4097" s="294" t="s">
        <v>4437</v>
      </c>
      <c r="C4097" s="293" t="s">
        <v>3735</v>
      </c>
      <c r="D4097" s="295" t="n">
        <v>0.04</v>
      </c>
    </row>
    <row r="4098" customFormat="false" ht="12.8" hidden="false" customHeight="false" outlineLevel="0" collapsed="false">
      <c r="A4098" s="293" t="n">
        <v>104094</v>
      </c>
      <c r="B4098" s="294" t="s">
        <v>4438</v>
      </c>
      <c r="C4098" s="293" t="s">
        <v>3735</v>
      </c>
      <c r="D4098" s="295" t="n">
        <v>0.01</v>
      </c>
    </row>
    <row r="4099" customFormat="false" ht="12.8" hidden="false" customHeight="false" outlineLevel="0" collapsed="false">
      <c r="A4099" s="293" t="n">
        <v>104095</v>
      </c>
      <c r="B4099" s="294" t="s">
        <v>4439</v>
      </c>
      <c r="C4099" s="293" t="s">
        <v>3735</v>
      </c>
      <c r="D4099" s="295" t="n">
        <v>0.05</v>
      </c>
    </row>
    <row r="4100" customFormat="false" ht="12.8" hidden="false" customHeight="false" outlineLevel="0" collapsed="false">
      <c r="A4100" s="293" t="n">
        <v>104096</v>
      </c>
      <c r="B4100" s="294" t="s">
        <v>4440</v>
      </c>
      <c r="C4100" s="293" t="s">
        <v>3735</v>
      </c>
      <c r="D4100" s="295" t="n">
        <v>0.87</v>
      </c>
    </row>
    <row r="4101" customFormat="false" ht="12.8" hidden="false" customHeight="false" outlineLevel="0" collapsed="false">
      <c r="A4101" s="293" t="n">
        <v>102900</v>
      </c>
      <c r="B4101" s="294" t="s">
        <v>4441</v>
      </c>
      <c r="C4101" s="293" t="s">
        <v>3735</v>
      </c>
      <c r="D4101" s="295" t="s">
        <v>1832</v>
      </c>
    </row>
    <row r="4102" customFormat="false" ht="12.8" hidden="false" customHeight="false" outlineLevel="0" collapsed="false">
      <c r="A4102" s="293" t="n">
        <v>102901</v>
      </c>
      <c r="B4102" s="294" t="s">
        <v>4442</v>
      </c>
      <c r="C4102" s="293" t="s">
        <v>3735</v>
      </c>
      <c r="D4102" s="295" t="s">
        <v>1832</v>
      </c>
    </row>
    <row r="4103" customFormat="false" ht="12.8" hidden="false" customHeight="false" outlineLevel="0" collapsed="false">
      <c r="A4103" s="293" t="n">
        <v>102902</v>
      </c>
      <c r="B4103" s="294" t="s">
        <v>4443</v>
      </c>
      <c r="C4103" s="293" t="s">
        <v>3735</v>
      </c>
      <c r="D4103" s="295" t="s">
        <v>1832</v>
      </c>
    </row>
    <row r="4104" customFormat="false" ht="12.8" hidden="false" customHeight="false" outlineLevel="0" collapsed="false">
      <c r="A4104" s="293" t="n">
        <v>102903</v>
      </c>
      <c r="B4104" s="294" t="s">
        <v>4444</v>
      </c>
      <c r="C4104" s="293" t="s">
        <v>3735</v>
      </c>
      <c r="D4104" s="295" t="n">
        <v>11.56</v>
      </c>
    </row>
    <row r="4105" customFormat="false" ht="12.8" hidden="false" customHeight="false" outlineLevel="0" collapsed="false">
      <c r="A4105" s="293" t="n">
        <v>89029</v>
      </c>
      <c r="B4105" s="294" t="s">
        <v>4445</v>
      </c>
      <c r="C4105" s="293" t="s">
        <v>3735</v>
      </c>
      <c r="D4105" s="295" t="n">
        <v>33.58</v>
      </c>
    </row>
    <row r="4106" customFormat="false" ht="12.8" hidden="false" customHeight="false" outlineLevel="0" collapsed="false">
      <c r="A4106" s="293" t="n">
        <v>89030</v>
      </c>
      <c r="B4106" s="294" t="s">
        <v>4446</v>
      </c>
      <c r="C4106" s="293" t="s">
        <v>3735</v>
      </c>
      <c r="D4106" s="295" t="n">
        <v>14.79</v>
      </c>
    </row>
    <row r="4107" customFormat="false" ht="12.8" hidden="false" customHeight="false" outlineLevel="0" collapsed="false">
      <c r="A4107" s="293" t="n">
        <v>5724</v>
      </c>
      <c r="B4107" s="294" t="s">
        <v>4447</v>
      </c>
      <c r="C4107" s="293" t="s">
        <v>3735</v>
      </c>
      <c r="D4107" s="295" t="n">
        <v>60.04</v>
      </c>
    </row>
    <row r="4108" customFormat="false" ht="12.8" hidden="false" customHeight="false" outlineLevel="0" collapsed="false">
      <c r="A4108" s="293" t="n">
        <v>53817</v>
      </c>
      <c r="B4108" s="294" t="s">
        <v>4448</v>
      </c>
      <c r="C4108" s="293" t="s">
        <v>3735</v>
      </c>
      <c r="D4108" s="295" t="n">
        <v>61.9</v>
      </c>
    </row>
    <row r="4109" customFormat="false" ht="12.8" hidden="false" customHeight="false" outlineLevel="0" collapsed="false">
      <c r="A4109" s="293" t="n">
        <v>88839</v>
      </c>
      <c r="B4109" s="294" t="s">
        <v>4449</v>
      </c>
      <c r="C4109" s="293" t="s">
        <v>3735</v>
      </c>
      <c r="D4109" s="295" t="n">
        <v>35.15</v>
      </c>
    </row>
    <row r="4110" customFormat="false" ht="12.8" hidden="false" customHeight="false" outlineLevel="0" collapsed="false">
      <c r="A4110" s="293" t="n">
        <v>88840</v>
      </c>
      <c r="B4110" s="294" t="s">
        <v>4450</v>
      </c>
      <c r="C4110" s="293" t="s">
        <v>3735</v>
      </c>
      <c r="D4110" s="295" t="n">
        <v>15.48</v>
      </c>
    </row>
    <row r="4111" customFormat="false" ht="12.8" hidden="false" customHeight="false" outlineLevel="0" collapsed="false">
      <c r="A4111" s="293" t="n">
        <v>88841</v>
      </c>
      <c r="B4111" s="294" t="s">
        <v>4451</v>
      </c>
      <c r="C4111" s="293" t="s">
        <v>3735</v>
      </c>
      <c r="D4111" s="295" t="n">
        <v>62.84</v>
      </c>
    </row>
    <row r="4112" customFormat="false" ht="12.8" hidden="false" customHeight="false" outlineLevel="0" collapsed="false">
      <c r="A4112" s="293" t="n">
        <v>88842</v>
      </c>
      <c r="B4112" s="294" t="s">
        <v>4452</v>
      </c>
      <c r="C4112" s="293" t="s">
        <v>3735</v>
      </c>
      <c r="D4112" s="295" t="n">
        <v>77.44</v>
      </c>
    </row>
    <row r="4113" customFormat="false" ht="12.8" hidden="false" customHeight="false" outlineLevel="0" collapsed="false">
      <c r="A4113" s="293" t="n">
        <v>89009</v>
      </c>
      <c r="B4113" s="294" t="s">
        <v>4453</v>
      </c>
      <c r="C4113" s="293" t="s">
        <v>3735</v>
      </c>
      <c r="D4113" s="295" t="n">
        <v>43.54</v>
      </c>
    </row>
    <row r="4114" customFormat="false" ht="12.8" hidden="false" customHeight="false" outlineLevel="0" collapsed="false">
      <c r="A4114" s="293" t="n">
        <v>89010</v>
      </c>
      <c r="B4114" s="294" t="s">
        <v>4454</v>
      </c>
      <c r="C4114" s="293" t="s">
        <v>3735</v>
      </c>
      <c r="D4114" s="295" t="n">
        <v>19.18</v>
      </c>
    </row>
    <row r="4115" customFormat="false" ht="12.8" hidden="false" customHeight="false" outlineLevel="0" collapsed="false">
      <c r="A4115" s="293" t="n">
        <v>53810</v>
      </c>
      <c r="B4115" s="294" t="s">
        <v>4455</v>
      </c>
      <c r="C4115" s="293" t="s">
        <v>3735</v>
      </c>
      <c r="D4115" s="295" t="n">
        <v>77.84</v>
      </c>
    </row>
    <row r="4116" customFormat="false" ht="12.8" hidden="false" customHeight="false" outlineLevel="0" collapsed="false">
      <c r="A4116" s="293" t="n">
        <v>5721</v>
      </c>
      <c r="B4116" s="294" t="s">
        <v>4456</v>
      </c>
      <c r="C4116" s="293" t="s">
        <v>3735</v>
      </c>
      <c r="D4116" s="295" t="n">
        <v>92.92</v>
      </c>
    </row>
    <row r="4117" customFormat="false" ht="12.8" hidden="false" customHeight="false" outlineLevel="0" collapsed="false">
      <c r="A4117" s="293" t="n">
        <v>89017</v>
      </c>
      <c r="B4117" s="294" t="s">
        <v>4457</v>
      </c>
      <c r="C4117" s="293" t="s">
        <v>3735</v>
      </c>
      <c r="D4117" s="295" t="n">
        <v>43.27</v>
      </c>
    </row>
    <row r="4118" customFormat="false" ht="12.8" hidden="false" customHeight="false" outlineLevel="0" collapsed="false">
      <c r="A4118" s="293" t="n">
        <v>89018</v>
      </c>
      <c r="B4118" s="294" t="s">
        <v>4458</v>
      </c>
      <c r="C4118" s="293" t="s">
        <v>3735</v>
      </c>
      <c r="D4118" s="295" t="n">
        <v>19.06</v>
      </c>
    </row>
    <row r="4119" customFormat="false" ht="12.8" hidden="false" customHeight="false" outlineLevel="0" collapsed="false">
      <c r="A4119" s="293" t="n">
        <v>53806</v>
      </c>
      <c r="B4119" s="294" t="s">
        <v>4459</v>
      </c>
      <c r="C4119" s="293" t="s">
        <v>3735</v>
      </c>
      <c r="D4119" s="295" t="n">
        <v>77.36</v>
      </c>
    </row>
    <row r="4120" customFormat="false" ht="12.8" hidden="false" customHeight="false" outlineLevel="0" collapsed="false">
      <c r="A4120" s="293" t="n">
        <v>5718</v>
      </c>
      <c r="B4120" s="294" t="s">
        <v>4460</v>
      </c>
      <c r="C4120" s="293" t="s">
        <v>3735</v>
      </c>
      <c r="D4120" s="295" t="n">
        <v>105.31</v>
      </c>
    </row>
    <row r="4121" customFormat="false" ht="12.8" hidden="false" customHeight="false" outlineLevel="0" collapsed="false">
      <c r="A4121" s="293" t="n">
        <v>89013</v>
      </c>
      <c r="B4121" s="294" t="s">
        <v>4461</v>
      </c>
      <c r="C4121" s="293" t="s">
        <v>3735</v>
      </c>
      <c r="D4121" s="295" t="n">
        <v>142.61</v>
      </c>
    </row>
    <row r="4122" customFormat="false" ht="12.8" hidden="false" customHeight="false" outlineLevel="0" collapsed="false">
      <c r="A4122" s="293" t="n">
        <v>89014</v>
      </c>
      <c r="B4122" s="294" t="s">
        <v>4462</v>
      </c>
      <c r="C4122" s="293" t="s">
        <v>3735</v>
      </c>
      <c r="D4122" s="295" t="n">
        <v>62.82</v>
      </c>
    </row>
    <row r="4123" customFormat="false" ht="12.8" hidden="false" customHeight="false" outlineLevel="0" collapsed="false">
      <c r="A4123" s="293" t="n">
        <v>53814</v>
      </c>
      <c r="B4123" s="294" t="s">
        <v>4463</v>
      </c>
      <c r="C4123" s="293" t="s">
        <v>3735</v>
      </c>
      <c r="D4123" s="295" t="n">
        <v>254.96</v>
      </c>
    </row>
    <row r="4124" customFormat="false" ht="12.8" hidden="false" customHeight="false" outlineLevel="0" collapsed="false">
      <c r="A4124" s="293" t="n">
        <v>5722</v>
      </c>
      <c r="B4124" s="294" t="s">
        <v>4464</v>
      </c>
      <c r="C4124" s="293" t="s">
        <v>3735</v>
      </c>
      <c r="D4124" s="295" t="n">
        <v>214.9</v>
      </c>
    </row>
    <row r="4125" customFormat="false" ht="12.8" hidden="false" customHeight="false" outlineLevel="0" collapsed="false">
      <c r="A4125" s="293" t="n">
        <v>96015</v>
      </c>
      <c r="B4125" s="294" t="s">
        <v>4465</v>
      </c>
      <c r="C4125" s="293" t="s">
        <v>3735</v>
      </c>
      <c r="D4125" s="295" t="n">
        <v>22.6</v>
      </c>
    </row>
    <row r="4126" customFormat="false" ht="12.8" hidden="false" customHeight="false" outlineLevel="0" collapsed="false">
      <c r="A4126" s="293" t="n">
        <v>96016</v>
      </c>
      <c r="B4126" s="294" t="s">
        <v>4466</v>
      </c>
      <c r="C4126" s="293" t="s">
        <v>3735</v>
      </c>
      <c r="D4126" s="295" t="n">
        <v>6.06</v>
      </c>
    </row>
    <row r="4127" customFormat="false" ht="12.8" hidden="false" customHeight="false" outlineLevel="0" collapsed="false">
      <c r="A4127" s="293" t="n">
        <v>96018</v>
      </c>
      <c r="B4127" s="294" t="s">
        <v>4467</v>
      </c>
      <c r="C4127" s="293" t="s">
        <v>3735</v>
      </c>
      <c r="D4127" s="295" t="n">
        <v>24.73</v>
      </c>
    </row>
    <row r="4128" customFormat="false" ht="12.8" hidden="false" customHeight="false" outlineLevel="0" collapsed="false">
      <c r="A4128" s="293" t="n">
        <v>96019</v>
      </c>
      <c r="B4128" s="294" t="s">
        <v>4468</v>
      </c>
      <c r="C4128" s="293" t="s">
        <v>3735</v>
      </c>
      <c r="D4128" s="295" t="n">
        <v>95.82</v>
      </c>
    </row>
    <row r="4129" customFormat="false" ht="12.8" hidden="false" customHeight="false" outlineLevel="0" collapsed="false">
      <c r="A4129" s="293" t="n">
        <v>96008</v>
      </c>
      <c r="B4129" s="294" t="s">
        <v>4469</v>
      </c>
      <c r="C4129" s="293" t="s">
        <v>3735</v>
      </c>
      <c r="D4129" s="295" t="n">
        <v>22.8</v>
      </c>
    </row>
    <row r="4130" customFormat="false" ht="12.8" hidden="false" customHeight="false" outlineLevel="0" collapsed="false">
      <c r="A4130" s="293" t="n">
        <v>96009</v>
      </c>
      <c r="B4130" s="294" t="s">
        <v>4470</v>
      </c>
      <c r="C4130" s="293" t="s">
        <v>3735</v>
      </c>
      <c r="D4130" s="295" t="n">
        <v>6.11</v>
      </c>
    </row>
    <row r="4131" customFormat="false" ht="12.8" hidden="false" customHeight="false" outlineLevel="0" collapsed="false">
      <c r="A4131" s="293" t="n">
        <v>96011</v>
      </c>
      <c r="B4131" s="294" t="s">
        <v>4471</v>
      </c>
      <c r="C4131" s="293" t="s">
        <v>3735</v>
      </c>
      <c r="D4131" s="295" t="n">
        <v>24.95</v>
      </c>
    </row>
    <row r="4132" customFormat="false" ht="12.8" hidden="false" customHeight="false" outlineLevel="0" collapsed="false">
      <c r="A4132" s="293" t="n">
        <v>96012</v>
      </c>
      <c r="B4132" s="294" t="s">
        <v>4472</v>
      </c>
      <c r="C4132" s="293" t="s">
        <v>3735</v>
      </c>
      <c r="D4132" s="295" t="n">
        <v>95.82</v>
      </c>
    </row>
    <row r="4133" customFormat="false" ht="12.8" hidden="false" customHeight="false" outlineLevel="0" collapsed="false">
      <c r="A4133" s="293" t="n">
        <v>96023</v>
      </c>
      <c r="B4133" s="294" t="s">
        <v>4473</v>
      </c>
      <c r="C4133" s="293" t="s">
        <v>3735</v>
      </c>
      <c r="D4133" s="295" t="n">
        <v>17.45</v>
      </c>
    </row>
    <row r="4134" customFormat="false" ht="12.8" hidden="false" customHeight="false" outlineLevel="0" collapsed="false">
      <c r="A4134" s="293" t="n">
        <v>96024</v>
      </c>
      <c r="B4134" s="294" t="s">
        <v>4474</v>
      </c>
      <c r="C4134" s="293" t="s">
        <v>3735</v>
      </c>
      <c r="D4134" s="295" t="n">
        <v>4.67</v>
      </c>
    </row>
    <row r="4135" customFormat="false" ht="12.8" hidden="false" customHeight="false" outlineLevel="0" collapsed="false">
      <c r="A4135" s="293" t="n">
        <v>96026</v>
      </c>
      <c r="B4135" s="294" t="s">
        <v>4475</v>
      </c>
      <c r="C4135" s="293" t="s">
        <v>3735</v>
      </c>
      <c r="D4135" s="295" t="n">
        <v>19.09</v>
      </c>
    </row>
    <row r="4136" customFormat="false" ht="12.8" hidden="false" customHeight="false" outlineLevel="0" collapsed="false">
      <c r="A4136" s="293" t="n">
        <v>96027</v>
      </c>
      <c r="B4136" s="294" t="s">
        <v>4476</v>
      </c>
      <c r="C4136" s="293" t="s">
        <v>3735</v>
      </c>
      <c r="D4136" s="295" t="n">
        <v>66.77</v>
      </c>
    </row>
    <row r="4137" customFormat="false" ht="12.8" hidden="false" customHeight="false" outlineLevel="0" collapsed="false">
      <c r="A4137" s="293" t="n">
        <v>96053</v>
      </c>
      <c r="B4137" s="294" t="s">
        <v>4477</v>
      </c>
      <c r="C4137" s="293" t="s">
        <v>3735</v>
      </c>
      <c r="D4137" s="295" t="n">
        <v>17.65</v>
      </c>
    </row>
    <row r="4138" customFormat="false" ht="12.8" hidden="false" customHeight="false" outlineLevel="0" collapsed="false">
      <c r="A4138" s="293" t="n">
        <v>96055</v>
      </c>
      <c r="B4138" s="294" t="s">
        <v>4478</v>
      </c>
      <c r="C4138" s="293" t="s">
        <v>3735</v>
      </c>
      <c r="D4138" s="295" t="n">
        <v>4.72</v>
      </c>
    </row>
    <row r="4139" customFormat="false" ht="12.8" hidden="false" customHeight="false" outlineLevel="0" collapsed="false">
      <c r="A4139" s="293" t="n">
        <v>96056</v>
      </c>
      <c r="B4139" s="294" t="s">
        <v>4479</v>
      </c>
      <c r="C4139" s="293" t="s">
        <v>3735</v>
      </c>
      <c r="D4139" s="295" t="n">
        <v>19.31</v>
      </c>
    </row>
    <row r="4140" customFormat="false" ht="12.8" hidden="false" customHeight="false" outlineLevel="0" collapsed="false">
      <c r="A4140" s="293" t="n">
        <v>96057</v>
      </c>
      <c r="B4140" s="294" t="s">
        <v>4480</v>
      </c>
      <c r="C4140" s="293" t="s">
        <v>3735</v>
      </c>
      <c r="D4140" s="295" t="n">
        <v>66.77</v>
      </c>
    </row>
    <row r="4141" customFormat="false" ht="12.8" hidden="false" customHeight="false" outlineLevel="0" collapsed="false">
      <c r="A4141" s="293" t="n">
        <v>7063</v>
      </c>
      <c r="B4141" s="294" t="s">
        <v>4481</v>
      </c>
      <c r="C4141" s="293" t="s">
        <v>3735</v>
      </c>
      <c r="D4141" s="295" t="n">
        <v>19.27</v>
      </c>
    </row>
    <row r="4142" customFormat="false" ht="12.8" hidden="false" customHeight="false" outlineLevel="0" collapsed="false">
      <c r="A4142" s="293" t="n">
        <v>7064</v>
      </c>
      <c r="B4142" s="294" t="s">
        <v>4482</v>
      </c>
      <c r="C4142" s="293" t="s">
        <v>3735</v>
      </c>
      <c r="D4142" s="295" t="n">
        <v>5.2</v>
      </c>
    </row>
    <row r="4143" customFormat="false" ht="12.8" hidden="false" customHeight="false" outlineLevel="0" collapsed="false">
      <c r="A4143" s="293" t="n">
        <v>7065</v>
      </c>
      <c r="B4143" s="294" t="s">
        <v>4483</v>
      </c>
      <c r="C4143" s="293" t="s">
        <v>3735</v>
      </c>
      <c r="D4143" s="295" t="n">
        <v>21.08</v>
      </c>
    </row>
    <row r="4144" customFormat="false" ht="12.8" hidden="false" customHeight="false" outlineLevel="0" collapsed="false">
      <c r="A4144" s="293" t="n">
        <v>7066</v>
      </c>
      <c r="B4144" s="294" t="s">
        <v>4484</v>
      </c>
      <c r="C4144" s="293" t="s">
        <v>3735</v>
      </c>
      <c r="D4144" s="295" t="n">
        <v>95.82</v>
      </c>
    </row>
    <row r="4145" customFormat="false" ht="12.8" hidden="false" customHeight="false" outlineLevel="0" collapsed="false">
      <c r="A4145" s="293" t="n">
        <v>89033</v>
      </c>
      <c r="B4145" s="294" t="s">
        <v>4485</v>
      </c>
      <c r="C4145" s="293" t="s">
        <v>3735</v>
      </c>
      <c r="D4145" s="295" t="n">
        <v>14.12</v>
      </c>
    </row>
    <row r="4146" customFormat="false" ht="12.8" hidden="false" customHeight="false" outlineLevel="0" collapsed="false">
      <c r="A4146" s="293" t="n">
        <v>89034</v>
      </c>
      <c r="B4146" s="294" t="s">
        <v>4486</v>
      </c>
      <c r="C4146" s="293" t="s">
        <v>3735</v>
      </c>
      <c r="D4146" s="295" t="n">
        <v>3.78</v>
      </c>
    </row>
    <row r="4147" customFormat="false" ht="12.8" hidden="false" customHeight="false" outlineLevel="0" collapsed="false">
      <c r="A4147" s="293" t="n">
        <v>5714</v>
      </c>
      <c r="B4147" s="294" t="s">
        <v>4487</v>
      </c>
      <c r="C4147" s="293" t="s">
        <v>3735</v>
      </c>
      <c r="D4147" s="295" t="n">
        <v>15.44</v>
      </c>
    </row>
    <row r="4148" customFormat="false" ht="12.8" hidden="false" customHeight="false" outlineLevel="0" collapsed="false">
      <c r="A4148" s="293" t="n">
        <v>5715</v>
      </c>
      <c r="B4148" s="294" t="s">
        <v>4488</v>
      </c>
      <c r="C4148" s="293" t="s">
        <v>3735</v>
      </c>
      <c r="D4148" s="295" t="n">
        <v>66.77</v>
      </c>
    </row>
    <row r="4149" customFormat="false" ht="12.8" hidden="false" customHeight="false" outlineLevel="0" collapsed="false">
      <c r="A4149" s="293" t="n">
        <v>102906</v>
      </c>
      <c r="B4149" s="294" t="s">
        <v>4489</v>
      </c>
      <c r="C4149" s="293" t="s">
        <v>3735</v>
      </c>
      <c r="D4149" s="295" t="s">
        <v>1832</v>
      </c>
    </row>
    <row r="4150" customFormat="false" ht="12.8" hidden="false" customHeight="false" outlineLevel="0" collapsed="false">
      <c r="A4150" s="293" t="n">
        <v>102907</v>
      </c>
      <c r="B4150" s="294" t="s">
        <v>4490</v>
      </c>
      <c r="C4150" s="293" t="s">
        <v>3735</v>
      </c>
      <c r="D4150" s="295" t="s">
        <v>1832</v>
      </c>
    </row>
    <row r="4151" customFormat="false" ht="12.8" hidden="false" customHeight="false" outlineLevel="0" collapsed="false">
      <c r="A4151" s="293" t="n">
        <v>102908</v>
      </c>
      <c r="B4151" s="294" t="s">
        <v>4491</v>
      </c>
      <c r="C4151" s="293" t="s">
        <v>3735</v>
      </c>
      <c r="D4151" s="295" t="s">
        <v>1832</v>
      </c>
    </row>
    <row r="4152" customFormat="false" ht="12.8" hidden="false" customHeight="false" outlineLevel="0" collapsed="false">
      <c r="A4152" s="293" t="n">
        <v>102909</v>
      </c>
      <c r="B4152" s="294" t="s">
        <v>4492</v>
      </c>
      <c r="C4152" s="293" t="s">
        <v>3735</v>
      </c>
      <c r="D4152" s="295" t="n">
        <v>3.79</v>
      </c>
    </row>
    <row r="4153" customFormat="false" ht="12.8" hidden="false" customHeight="false" outlineLevel="0" collapsed="false">
      <c r="A4153" s="293" t="n">
        <v>93435</v>
      </c>
      <c r="B4153" s="294" t="s">
        <v>4493</v>
      </c>
      <c r="C4153" s="293" t="s">
        <v>3735</v>
      </c>
      <c r="D4153" s="295" t="n">
        <v>9.2</v>
      </c>
    </row>
    <row r="4154" customFormat="false" ht="12.8" hidden="false" customHeight="false" outlineLevel="0" collapsed="false">
      <c r="A4154" s="293" t="n">
        <v>93436</v>
      </c>
      <c r="B4154" s="294" t="s">
        <v>4494</v>
      </c>
      <c r="C4154" s="293" t="s">
        <v>3735</v>
      </c>
      <c r="D4154" s="295" t="n">
        <v>2.83</v>
      </c>
    </row>
    <row r="4155" customFormat="false" ht="12.8" hidden="false" customHeight="false" outlineLevel="0" collapsed="false">
      <c r="A4155" s="293" t="n">
        <v>93437</v>
      </c>
      <c r="B4155" s="294" t="s">
        <v>4495</v>
      </c>
      <c r="C4155" s="293" t="s">
        <v>3735</v>
      </c>
      <c r="D4155" s="295" t="n">
        <v>10.06</v>
      </c>
    </row>
    <row r="4156" customFormat="false" ht="12.8" hidden="false" customHeight="false" outlineLevel="0" collapsed="false">
      <c r="A4156" s="293" t="n">
        <v>93438</v>
      </c>
      <c r="B4156" s="294" t="s">
        <v>4496</v>
      </c>
      <c r="C4156" s="293" t="s">
        <v>3735</v>
      </c>
      <c r="D4156" s="295" t="n">
        <v>111.3</v>
      </c>
    </row>
    <row r="4157" customFormat="false" ht="12.8" hidden="false" customHeight="false" outlineLevel="0" collapsed="false">
      <c r="A4157" s="293" t="n">
        <v>100643</v>
      </c>
      <c r="B4157" s="294" t="s">
        <v>4497</v>
      </c>
      <c r="C4157" s="293" t="s">
        <v>3735</v>
      </c>
      <c r="D4157" s="295" t="n">
        <v>412.54</v>
      </c>
    </row>
    <row r="4158" customFormat="false" ht="12.8" hidden="false" customHeight="false" outlineLevel="0" collapsed="false">
      <c r="A4158" s="293" t="n">
        <v>100644</v>
      </c>
      <c r="B4158" s="294" t="s">
        <v>4498</v>
      </c>
      <c r="C4158" s="293" t="s">
        <v>3735</v>
      </c>
      <c r="D4158" s="295" t="n">
        <v>145.42</v>
      </c>
    </row>
    <row r="4159" customFormat="false" ht="12.8" hidden="false" customHeight="false" outlineLevel="0" collapsed="false">
      <c r="A4159" s="293" t="n">
        <v>100645</v>
      </c>
      <c r="B4159" s="294" t="s">
        <v>4499</v>
      </c>
      <c r="C4159" s="293" t="s">
        <v>3735</v>
      </c>
      <c r="D4159" s="295" t="n">
        <v>663.17</v>
      </c>
    </row>
    <row r="4160" customFormat="false" ht="12.8" hidden="false" customHeight="false" outlineLevel="0" collapsed="false">
      <c r="A4160" s="293" t="n">
        <v>100646</v>
      </c>
      <c r="B4160" s="294" t="s">
        <v>4500</v>
      </c>
      <c r="C4160" s="293" t="s">
        <v>3735</v>
      </c>
      <c r="D4160" s="295" t="n">
        <v>5337</v>
      </c>
    </row>
    <row r="4161" customFormat="false" ht="12.8" hidden="false" customHeight="false" outlineLevel="0" collapsed="false">
      <c r="A4161" s="293" t="n">
        <v>95116</v>
      </c>
      <c r="B4161" s="294" t="s">
        <v>4501</v>
      </c>
      <c r="C4161" s="293" t="s">
        <v>3735</v>
      </c>
      <c r="D4161" s="295" t="n">
        <v>32.55</v>
      </c>
    </row>
    <row r="4162" customFormat="false" ht="12.8" hidden="false" customHeight="false" outlineLevel="0" collapsed="false">
      <c r="A4162" s="293" t="n">
        <v>95117</v>
      </c>
      <c r="B4162" s="294" t="s">
        <v>4502</v>
      </c>
      <c r="C4162" s="293" t="s">
        <v>3735</v>
      </c>
      <c r="D4162" s="295" t="n">
        <v>10.04</v>
      </c>
    </row>
    <row r="4163" customFormat="false" ht="12.8" hidden="false" customHeight="false" outlineLevel="0" collapsed="false">
      <c r="A4163" s="293" t="n">
        <v>53794</v>
      </c>
      <c r="B4163" s="294" t="s">
        <v>4503</v>
      </c>
      <c r="C4163" s="293" t="s">
        <v>3735</v>
      </c>
      <c r="D4163" s="295" t="n">
        <v>35.62</v>
      </c>
    </row>
    <row r="4164" customFormat="false" ht="12.8" hidden="false" customHeight="false" outlineLevel="0" collapsed="false">
      <c r="A4164" s="293" t="n">
        <v>5703</v>
      </c>
      <c r="B4164" s="294" t="s">
        <v>4504</v>
      </c>
      <c r="C4164" s="293" t="s">
        <v>3735</v>
      </c>
      <c r="D4164" s="295" t="n">
        <v>22.13</v>
      </c>
    </row>
    <row r="4165" customFormat="false" ht="12.8" hidden="false" customHeight="false" outlineLevel="0" collapsed="false">
      <c r="A4165" s="293" t="n">
        <v>88847</v>
      </c>
      <c r="B4165" s="294" t="s">
        <v>4505</v>
      </c>
      <c r="C4165" s="293" t="s">
        <v>3735</v>
      </c>
      <c r="D4165" s="295" t="n">
        <v>27.62</v>
      </c>
    </row>
    <row r="4166" customFormat="false" ht="12.8" hidden="false" customHeight="false" outlineLevel="0" collapsed="false">
      <c r="A4166" s="293" t="n">
        <v>88848</v>
      </c>
      <c r="B4166" s="294" t="s">
        <v>4506</v>
      </c>
      <c r="C4166" s="293" t="s">
        <v>3735</v>
      </c>
      <c r="D4166" s="295" t="n">
        <v>11.35</v>
      </c>
    </row>
    <row r="4167" customFormat="false" ht="12.8" hidden="false" customHeight="false" outlineLevel="0" collapsed="false">
      <c r="A4167" s="293" t="n">
        <v>5741</v>
      </c>
      <c r="B4167" s="294" t="s">
        <v>4507</v>
      </c>
      <c r="C4167" s="293" t="s">
        <v>3735</v>
      </c>
      <c r="D4167" s="295" t="n">
        <v>51.77</v>
      </c>
    </row>
    <row r="4168" customFormat="false" ht="12.8" hidden="false" customHeight="false" outlineLevel="0" collapsed="false">
      <c r="A4168" s="293" t="n">
        <v>5742</v>
      </c>
      <c r="B4168" s="294" t="s">
        <v>4508</v>
      </c>
      <c r="C4168" s="293" t="s">
        <v>3735</v>
      </c>
      <c r="D4168" s="295" t="n">
        <v>27.33</v>
      </c>
    </row>
    <row r="4169" customFormat="false" ht="12.8" hidden="false" customHeight="false" outlineLevel="0" collapsed="false">
      <c r="A4169" s="293" t="n">
        <v>106089</v>
      </c>
      <c r="B4169" s="294" t="s">
        <v>4509</v>
      </c>
      <c r="C4169" s="293" t="s">
        <v>3735</v>
      </c>
      <c r="D4169" s="295" t="n">
        <v>52.73</v>
      </c>
    </row>
    <row r="4170" customFormat="false" ht="12.8" hidden="false" customHeight="false" outlineLevel="0" collapsed="false">
      <c r="A4170" s="293" t="n">
        <v>106092</v>
      </c>
      <c r="B4170" s="294" t="s">
        <v>4510</v>
      </c>
      <c r="C4170" s="293" t="s">
        <v>3735</v>
      </c>
      <c r="D4170" s="295" t="n">
        <v>8.76</v>
      </c>
    </row>
    <row r="4171" customFormat="false" ht="12.8" hidden="false" customHeight="false" outlineLevel="0" collapsed="false">
      <c r="A4171" s="293" t="n">
        <v>106090</v>
      </c>
      <c r="B4171" s="294" t="s">
        <v>4511</v>
      </c>
      <c r="C4171" s="293" t="s">
        <v>3735</v>
      </c>
      <c r="D4171" s="295" t="n">
        <v>21.67</v>
      </c>
    </row>
    <row r="4172" customFormat="false" ht="12.8" hidden="false" customHeight="false" outlineLevel="0" collapsed="false">
      <c r="A4172" s="293" t="n">
        <v>106091</v>
      </c>
      <c r="B4172" s="294" t="s">
        <v>4512</v>
      </c>
      <c r="C4172" s="293" t="s">
        <v>3735</v>
      </c>
      <c r="D4172" s="295" t="n">
        <v>98.84</v>
      </c>
    </row>
    <row r="4173" customFormat="false" ht="12.8" hidden="false" customHeight="false" outlineLevel="0" collapsed="false">
      <c r="A4173" s="293" t="n">
        <v>106093</v>
      </c>
      <c r="B4173" s="294" t="s">
        <v>4513</v>
      </c>
      <c r="C4173" s="293" t="s">
        <v>3735</v>
      </c>
      <c r="D4173" s="295" t="n">
        <v>124.82</v>
      </c>
    </row>
    <row r="4174" customFormat="false" ht="12.8" hidden="false" customHeight="false" outlineLevel="0" collapsed="false">
      <c r="A4174" s="293" t="n">
        <v>100637</v>
      </c>
      <c r="B4174" s="294" t="s">
        <v>4514</v>
      </c>
      <c r="C4174" s="293" t="s">
        <v>3735</v>
      </c>
      <c r="D4174" s="295" t="n">
        <v>201.34</v>
      </c>
    </row>
    <row r="4175" customFormat="false" ht="12.8" hidden="false" customHeight="false" outlineLevel="0" collapsed="false">
      <c r="A4175" s="293" t="n">
        <v>100638</v>
      </c>
      <c r="B4175" s="294" t="s">
        <v>4515</v>
      </c>
      <c r="C4175" s="293" t="s">
        <v>3735</v>
      </c>
      <c r="D4175" s="295" t="n">
        <v>61.89</v>
      </c>
    </row>
    <row r="4176" customFormat="false" ht="12.8" hidden="false" customHeight="false" outlineLevel="0" collapsed="false">
      <c r="A4176" s="293" t="n">
        <v>100639</v>
      </c>
      <c r="B4176" s="294" t="s">
        <v>4516</v>
      </c>
      <c r="C4176" s="293" t="s">
        <v>3735</v>
      </c>
      <c r="D4176" s="295" t="n">
        <v>251.87</v>
      </c>
    </row>
    <row r="4177" customFormat="false" ht="12.8" hidden="false" customHeight="false" outlineLevel="0" collapsed="false">
      <c r="A4177" s="293" t="n">
        <v>100640</v>
      </c>
      <c r="B4177" s="294" t="s">
        <v>4517</v>
      </c>
      <c r="C4177" s="293" t="s">
        <v>3735</v>
      </c>
      <c r="D4177" s="295" t="n">
        <v>4269.6</v>
      </c>
    </row>
    <row r="4178" customFormat="false" ht="12.8" hidden="false" customHeight="false" outlineLevel="0" collapsed="false">
      <c r="A4178" s="293" t="n">
        <v>93429</v>
      </c>
      <c r="B4178" s="294" t="s">
        <v>4518</v>
      </c>
      <c r="C4178" s="293" t="s">
        <v>3735</v>
      </c>
      <c r="D4178" s="295" t="n">
        <v>163.91</v>
      </c>
    </row>
    <row r="4179" customFormat="false" ht="12.8" hidden="false" customHeight="false" outlineLevel="0" collapsed="false">
      <c r="A4179" s="293" t="n">
        <v>93430</v>
      </c>
      <c r="B4179" s="294" t="s">
        <v>4519</v>
      </c>
      <c r="C4179" s="293" t="s">
        <v>3735</v>
      </c>
      <c r="D4179" s="295" t="n">
        <v>50.38</v>
      </c>
    </row>
    <row r="4180" customFormat="false" ht="12.8" hidden="false" customHeight="false" outlineLevel="0" collapsed="false">
      <c r="A4180" s="293" t="n">
        <v>93431</v>
      </c>
      <c r="B4180" s="294" t="s">
        <v>4520</v>
      </c>
      <c r="C4180" s="293" t="s">
        <v>3735</v>
      </c>
      <c r="D4180" s="295" t="n">
        <v>205.05</v>
      </c>
    </row>
    <row r="4181" customFormat="false" ht="12.8" hidden="false" customHeight="false" outlineLevel="0" collapsed="false">
      <c r="A4181" s="293" t="n">
        <v>93432</v>
      </c>
      <c r="B4181" s="294" t="s">
        <v>4521</v>
      </c>
      <c r="C4181" s="293" t="s">
        <v>3735</v>
      </c>
      <c r="D4181" s="295" t="n">
        <v>2134.8</v>
      </c>
    </row>
    <row r="4182" customFormat="false" ht="12.8" hidden="false" customHeight="false" outlineLevel="0" collapsed="false">
      <c r="A4182" s="293" t="n">
        <v>95118</v>
      </c>
      <c r="B4182" s="294" t="s">
        <v>4522</v>
      </c>
      <c r="C4182" s="293" t="s">
        <v>3735</v>
      </c>
      <c r="D4182" s="295" t="n">
        <v>75.17</v>
      </c>
    </row>
    <row r="4183" customFormat="false" ht="12.8" hidden="false" customHeight="false" outlineLevel="0" collapsed="false">
      <c r="A4183" s="293" t="n">
        <v>95119</v>
      </c>
      <c r="B4183" s="294" t="s">
        <v>4523</v>
      </c>
      <c r="C4183" s="293" t="s">
        <v>3735</v>
      </c>
      <c r="D4183" s="295" t="n">
        <v>23.19</v>
      </c>
    </row>
    <row r="4184" customFormat="false" ht="12.8" hidden="false" customHeight="false" outlineLevel="0" collapsed="false">
      <c r="A4184" s="293" t="n">
        <v>5707</v>
      </c>
      <c r="B4184" s="294" t="s">
        <v>4524</v>
      </c>
      <c r="C4184" s="293" t="s">
        <v>3735</v>
      </c>
      <c r="D4184" s="295" t="n">
        <v>82.25</v>
      </c>
    </row>
    <row r="4185" customFormat="false" ht="12.8" hidden="false" customHeight="false" outlineLevel="0" collapsed="false">
      <c r="A4185" s="293" t="n">
        <v>95120</v>
      </c>
      <c r="B4185" s="294" t="s">
        <v>4525</v>
      </c>
      <c r="C4185" s="293" t="s">
        <v>3735</v>
      </c>
      <c r="D4185" s="295" t="n">
        <v>59.28</v>
      </c>
    </row>
    <row r="4186" customFormat="false" ht="12.8" hidden="false" customHeight="false" outlineLevel="0" collapsed="false">
      <c r="A4186" s="293" t="n">
        <v>103657</v>
      </c>
      <c r="B4186" s="294" t="s">
        <v>4526</v>
      </c>
      <c r="C4186" s="293" t="s">
        <v>3735</v>
      </c>
      <c r="D4186" s="295" t="s">
        <v>1832</v>
      </c>
    </row>
    <row r="4187" customFormat="false" ht="12.8" hidden="false" customHeight="false" outlineLevel="0" collapsed="false">
      <c r="A4187" s="293" t="n">
        <v>103658</v>
      </c>
      <c r="B4187" s="294" t="s">
        <v>4527</v>
      </c>
      <c r="C4187" s="293" t="s">
        <v>3735</v>
      </c>
      <c r="D4187" s="295" t="s">
        <v>1832</v>
      </c>
    </row>
    <row r="4188" customFormat="false" ht="12.8" hidden="false" customHeight="false" outlineLevel="0" collapsed="false">
      <c r="A4188" s="293" t="n">
        <v>103659</v>
      </c>
      <c r="B4188" s="294" t="s">
        <v>4528</v>
      </c>
      <c r="C4188" s="293" t="s">
        <v>3735</v>
      </c>
      <c r="D4188" s="295" t="s">
        <v>1832</v>
      </c>
    </row>
    <row r="4189" customFormat="false" ht="12.8" hidden="false" customHeight="false" outlineLevel="0" collapsed="false">
      <c r="A4189" s="293" t="n">
        <v>103660</v>
      </c>
      <c r="B4189" s="294" t="s">
        <v>4529</v>
      </c>
      <c r="C4189" s="293" t="s">
        <v>3735</v>
      </c>
      <c r="D4189" s="295" t="n">
        <v>11.69</v>
      </c>
    </row>
    <row r="4190" customFormat="false" ht="12.8" hidden="false" customHeight="false" outlineLevel="0" collapsed="false">
      <c r="A4190" s="293" t="n">
        <v>89015</v>
      </c>
      <c r="B4190" s="294" t="s">
        <v>4530</v>
      </c>
      <c r="C4190" s="293" t="s">
        <v>3735</v>
      </c>
      <c r="D4190" s="295" t="n">
        <v>3.71</v>
      </c>
    </row>
    <row r="4191" customFormat="false" ht="12.8" hidden="false" customHeight="false" outlineLevel="0" collapsed="false">
      <c r="A4191" s="293" t="n">
        <v>89016</v>
      </c>
      <c r="B4191" s="294" t="s">
        <v>4531</v>
      </c>
      <c r="C4191" s="293" t="s">
        <v>3735</v>
      </c>
      <c r="D4191" s="295" t="n">
        <v>0.98</v>
      </c>
    </row>
    <row r="4192" customFormat="false" ht="12.8" hidden="false" customHeight="false" outlineLevel="0" collapsed="false">
      <c r="A4192" s="293" t="n">
        <v>53804</v>
      </c>
      <c r="B4192" s="294" t="s">
        <v>4532</v>
      </c>
      <c r="C4192" s="293" t="s">
        <v>3735</v>
      </c>
      <c r="D4192" s="295" t="n">
        <v>4.64</v>
      </c>
    </row>
    <row r="4193" customFormat="false" ht="12.8" hidden="false" customHeight="false" outlineLevel="0" collapsed="false">
      <c r="A4193" s="293" t="n">
        <v>90582</v>
      </c>
      <c r="B4193" s="294" t="s">
        <v>4533</v>
      </c>
      <c r="C4193" s="293" t="s">
        <v>3735</v>
      </c>
      <c r="D4193" s="295" t="n">
        <v>0.46</v>
      </c>
    </row>
    <row r="4194" customFormat="false" ht="12.8" hidden="false" customHeight="false" outlineLevel="0" collapsed="false">
      <c r="A4194" s="293" t="n">
        <v>90583</v>
      </c>
      <c r="B4194" s="294" t="s">
        <v>4534</v>
      </c>
      <c r="C4194" s="293" t="s">
        <v>3735</v>
      </c>
      <c r="D4194" s="295" t="n">
        <v>0.1</v>
      </c>
    </row>
    <row r="4195" customFormat="false" ht="12.8" hidden="false" customHeight="false" outlineLevel="0" collapsed="false">
      <c r="A4195" s="293" t="n">
        <v>90584</v>
      </c>
      <c r="B4195" s="294" t="s">
        <v>4535</v>
      </c>
      <c r="C4195" s="293" t="s">
        <v>3735</v>
      </c>
      <c r="D4195" s="295" t="n">
        <v>0.36</v>
      </c>
    </row>
    <row r="4196" customFormat="false" ht="12.8" hidden="false" customHeight="false" outlineLevel="0" collapsed="false">
      <c r="A4196" s="293" t="n">
        <v>90585</v>
      </c>
      <c r="B4196" s="294" t="s">
        <v>4536</v>
      </c>
      <c r="C4196" s="293" t="s">
        <v>3735</v>
      </c>
      <c r="D4196" s="295" t="n">
        <v>0.48</v>
      </c>
    </row>
    <row r="4197" customFormat="false" ht="12.8" hidden="false" customHeight="false" outlineLevel="0" collapsed="false">
      <c r="A4197" s="293" t="n">
        <v>89240</v>
      </c>
      <c r="B4197" s="294" t="s">
        <v>4537</v>
      </c>
      <c r="C4197" s="293" t="s">
        <v>3735</v>
      </c>
      <c r="D4197" s="295" t="n">
        <v>78.83</v>
      </c>
    </row>
    <row r="4198" customFormat="false" ht="12.8" hidden="false" customHeight="false" outlineLevel="0" collapsed="false">
      <c r="A4198" s="293" t="n">
        <v>89241</v>
      </c>
      <c r="B4198" s="294" t="s">
        <v>4538</v>
      </c>
      <c r="C4198" s="293" t="s">
        <v>3735</v>
      </c>
      <c r="D4198" s="295" t="n">
        <v>27.78</v>
      </c>
    </row>
    <row r="4199" customFormat="false" ht="12.8" hidden="false" customHeight="false" outlineLevel="0" collapsed="false">
      <c r="A4199" s="293" t="n">
        <v>5710</v>
      </c>
      <c r="B4199" s="294" t="s">
        <v>4539</v>
      </c>
      <c r="C4199" s="293" t="s">
        <v>3735</v>
      </c>
      <c r="D4199" s="295" t="n">
        <v>126.72</v>
      </c>
    </row>
    <row r="4200" customFormat="false" ht="12.8" hidden="false" customHeight="false" outlineLevel="0" collapsed="false">
      <c r="A4200" s="293" t="n">
        <v>5711</v>
      </c>
      <c r="B4200" s="294" t="s">
        <v>4540</v>
      </c>
      <c r="C4200" s="293" t="s">
        <v>3735</v>
      </c>
      <c r="D4200" s="295" t="n">
        <v>88.23</v>
      </c>
    </row>
    <row r="4201" customFormat="false" ht="12.8" hidden="false" customHeight="false" outlineLevel="0" collapsed="false">
      <c r="A4201" s="293" t="n">
        <v>89253</v>
      </c>
      <c r="B4201" s="294" t="s">
        <v>4541</v>
      </c>
      <c r="C4201" s="293" t="s">
        <v>3735</v>
      </c>
      <c r="D4201" s="295" t="n">
        <v>64.6</v>
      </c>
    </row>
    <row r="4202" customFormat="false" ht="12.8" hidden="false" customHeight="false" outlineLevel="0" collapsed="false">
      <c r="A4202" s="293" t="n">
        <v>89254</v>
      </c>
      <c r="B4202" s="294" t="s">
        <v>4542</v>
      </c>
      <c r="C4202" s="293" t="s">
        <v>3735</v>
      </c>
      <c r="D4202" s="295" t="n">
        <v>22.77</v>
      </c>
    </row>
    <row r="4203" customFormat="false" ht="12.8" hidden="false" customHeight="false" outlineLevel="0" collapsed="false">
      <c r="A4203" s="293" t="n">
        <v>89255</v>
      </c>
      <c r="B4203" s="294" t="s">
        <v>4543</v>
      </c>
      <c r="C4203" s="293" t="s">
        <v>3735</v>
      </c>
      <c r="D4203" s="295" t="n">
        <v>103.84</v>
      </c>
    </row>
    <row r="4204" customFormat="false" ht="12.8" hidden="false" customHeight="false" outlineLevel="0" collapsed="false">
      <c r="A4204" s="293" t="n">
        <v>89256</v>
      </c>
      <c r="B4204" s="294" t="s">
        <v>4544</v>
      </c>
      <c r="C4204" s="293" t="s">
        <v>3735</v>
      </c>
      <c r="D4204" s="295" t="n">
        <v>84.02</v>
      </c>
    </row>
    <row r="4205" customFormat="false" ht="12.8" hidden="false" customHeight="false" outlineLevel="0" collapsed="false">
      <c r="A4205" s="293" t="n">
        <v>103797</v>
      </c>
      <c r="B4205" s="294" t="s">
        <v>4545</v>
      </c>
      <c r="C4205" s="293" t="s">
        <v>2093</v>
      </c>
      <c r="D4205" s="295" t="n">
        <v>18.96</v>
      </c>
    </row>
    <row r="4206" customFormat="false" ht="12.8" hidden="false" customHeight="false" outlineLevel="0" collapsed="false">
      <c r="A4206" s="293" t="n">
        <v>103930</v>
      </c>
      <c r="B4206" s="294" t="s">
        <v>4546</v>
      </c>
      <c r="C4206" s="293" t="s">
        <v>1914</v>
      </c>
      <c r="D4206" s="295" t="n">
        <v>824.32</v>
      </c>
    </row>
    <row r="4207" customFormat="false" ht="12.8" hidden="false" customHeight="false" outlineLevel="0" collapsed="false">
      <c r="A4207" s="293" t="n">
        <v>103931</v>
      </c>
      <c r="B4207" s="294" t="s">
        <v>4547</v>
      </c>
      <c r="C4207" s="293" t="s">
        <v>1914</v>
      </c>
      <c r="D4207" s="295" t="n">
        <v>619.22</v>
      </c>
    </row>
    <row r="4208" customFormat="false" ht="12.8" hidden="false" customHeight="false" outlineLevel="0" collapsed="false">
      <c r="A4208" s="293" t="n">
        <v>103932</v>
      </c>
      <c r="B4208" s="294" t="s">
        <v>4548</v>
      </c>
      <c r="C4208" s="293" t="s">
        <v>1914</v>
      </c>
      <c r="D4208" s="295" t="n">
        <v>589.18</v>
      </c>
    </row>
    <row r="4209" customFormat="false" ht="12.8" hidden="false" customHeight="false" outlineLevel="0" collapsed="false">
      <c r="A4209" s="293" t="n">
        <v>103929</v>
      </c>
      <c r="B4209" s="294" t="s">
        <v>4549</v>
      </c>
      <c r="C4209" s="293" t="s">
        <v>1914</v>
      </c>
      <c r="D4209" s="295" t="n">
        <v>1290.18</v>
      </c>
    </row>
    <row r="4210" customFormat="false" ht="12.8" hidden="false" customHeight="false" outlineLevel="0" collapsed="false">
      <c r="A4210" s="293" t="n">
        <v>103928</v>
      </c>
      <c r="B4210" s="294" t="s">
        <v>4550</v>
      </c>
      <c r="C4210" s="293" t="s">
        <v>1914</v>
      </c>
      <c r="D4210" s="295" t="n">
        <v>559.56</v>
      </c>
    </row>
    <row r="4211" customFormat="false" ht="12.8" hidden="false" customHeight="false" outlineLevel="0" collapsed="false">
      <c r="A4211" s="293" t="n">
        <v>103798</v>
      </c>
      <c r="B4211" s="294" t="s">
        <v>4551</v>
      </c>
      <c r="C4211" s="293" t="s">
        <v>1914</v>
      </c>
      <c r="D4211" s="295" t="n">
        <v>771.36</v>
      </c>
    </row>
    <row r="4212" customFormat="false" ht="12.8" hidden="false" customHeight="false" outlineLevel="0" collapsed="false">
      <c r="A4212" s="293" t="n">
        <v>103801</v>
      </c>
      <c r="B4212" s="294" t="s">
        <v>4552</v>
      </c>
      <c r="C4212" s="293" t="s">
        <v>1914</v>
      </c>
      <c r="D4212" s="295" t="n">
        <v>671.62</v>
      </c>
    </row>
    <row r="4213" customFormat="false" ht="12.8" hidden="false" customHeight="false" outlineLevel="0" collapsed="false">
      <c r="A4213" s="293" t="n">
        <v>103933</v>
      </c>
      <c r="B4213" s="294" t="s">
        <v>4553</v>
      </c>
      <c r="C4213" s="293" t="s">
        <v>1914</v>
      </c>
      <c r="D4213" s="295" t="n">
        <v>1749.45</v>
      </c>
    </row>
    <row r="4214" customFormat="false" ht="12.8" hidden="false" customHeight="false" outlineLevel="0" collapsed="false">
      <c r="A4214" s="293" t="n">
        <v>103925</v>
      </c>
      <c r="B4214" s="294" t="s">
        <v>4554</v>
      </c>
      <c r="C4214" s="293" t="s">
        <v>1914</v>
      </c>
      <c r="D4214" s="295" t="n">
        <v>1975.97</v>
      </c>
    </row>
    <row r="4215" customFormat="false" ht="12.8" hidden="false" customHeight="false" outlineLevel="0" collapsed="false">
      <c r="A4215" s="293" t="n">
        <v>103926</v>
      </c>
      <c r="B4215" s="294" t="s">
        <v>4555</v>
      </c>
      <c r="C4215" s="293" t="s">
        <v>1914</v>
      </c>
      <c r="D4215" s="295" t="n">
        <v>1601.39</v>
      </c>
    </row>
    <row r="4216" customFormat="false" ht="12.8" hidden="false" customHeight="false" outlineLevel="0" collapsed="false">
      <c r="A4216" s="293" t="n">
        <v>103796</v>
      </c>
      <c r="B4216" s="294" t="s">
        <v>4556</v>
      </c>
      <c r="C4216" s="293" t="s">
        <v>1826</v>
      </c>
      <c r="D4216" s="295" t="n">
        <v>61.85</v>
      </c>
    </row>
    <row r="4217" customFormat="false" ht="12.8" hidden="false" customHeight="false" outlineLevel="0" collapsed="false">
      <c r="A4217" s="293" t="n">
        <v>103795</v>
      </c>
      <c r="B4217" s="294" t="s">
        <v>4557</v>
      </c>
      <c r="C4217" s="293" t="s">
        <v>1826</v>
      </c>
      <c r="D4217" s="295" t="n">
        <v>97.65</v>
      </c>
    </row>
    <row r="4218" customFormat="false" ht="12.8" hidden="false" customHeight="false" outlineLevel="0" collapsed="false">
      <c r="A4218" s="293" t="n">
        <v>103800</v>
      </c>
      <c r="B4218" s="294" t="s">
        <v>4558</v>
      </c>
      <c r="C4218" s="293" t="s">
        <v>1914</v>
      </c>
      <c r="D4218" s="295" t="n">
        <v>559.56</v>
      </c>
    </row>
    <row r="4219" customFormat="false" ht="12.8" hidden="false" customHeight="false" outlineLevel="0" collapsed="false">
      <c r="A4219" s="293" t="n">
        <v>103799</v>
      </c>
      <c r="B4219" s="294" t="s">
        <v>4559</v>
      </c>
      <c r="C4219" s="293" t="s">
        <v>1914</v>
      </c>
      <c r="D4219" s="295" t="n">
        <v>481.69</v>
      </c>
    </row>
    <row r="4220" customFormat="false" ht="12.8" hidden="false" customHeight="false" outlineLevel="0" collapsed="false">
      <c r="A4220" s="293" t="n">
        <v>104950</v>
      </c>
      <c r="B4220" s="294" t="s">
        <v>4560</v>
      </c>
      <c r="C4220" s="293" t="s">
        <v>1914</v>
      </c>
      <c r="D4220" s="295" t="s">
        <v>1832</v>
      </c>
    </row>
    <row r="4221" customFormat="false" ht="12.8" hidden="false" customHeight="false" outlineLevel="0" collapsed="false">
      <c r="A4221" s="293" t="n">
        <v>104948</v>
      </c>
      <c r="B4221" s="294" t="s">
        <v>4561</v>
      </c>
      <c r="C4221" s="293" t="s">
        <v>1914</v>
      </c>
      <c r="D4221" s="295" t="n">
        <v>5.55</v>
      </c>
    </row>
    <row r="4222" customFormat="false" ht="12.8" hidden="false" customHeight="false" outlineLevel="0" collapsed="false">
      <c r="A4222" s="293" t="n">
        <v>104949</v>
      </c>
      <c r="B4222" s="294" t="s">
        <v>4562</v>
      </c>
      <c r="C4222" s="293" t="s">
        <v>1914</v>
      </c>
      <c r="D4222" s="295" t="n">
        <v>10.25</v>
      </c>
    </row>
    <row r="4223" customFormat="false" ht="12.8" hidden="false" customHeight="false" outlineLevel="0" collapsed="false">
      <c r="A4223" s="293" t="n">
        <v>104947</v>
      </c>
      <c r="B4223" s="294" t="s">
        <v>4563</v>
      </c>
      <c r="C4223" s="293" t="s">
        <v>1914</v>
      </c>
      <c r="D4223" s="295" t="n">
        <v>13.09</v>
      </c>
    </row>
    <row r="4224" customFormat="false" ht="12.8" hidden="false" customHeight="false" outlineLevel="0" collapsed="false">
      <c r="A4224" s="293" t="n">
        <v>104325</v>
      </c>
      <c r="B4224" s="294" t="s">
        <v>4564</v>
      </c>
      <c r="C4224" s="293" t="s">
        <v>307</v>
      </c>
      <c r="D4224" s="295" t="s">
        <v>1832</v>
      </c>
    </row>
    <row r="4225" customFormat="false" ht="12.8" hidden="false" customHeight="false" outlineLevel="0" collapsed="false">
      <c r="A4225" s="293" t="n">
        <v>104318</v>
      </c>
      <c r="B4225" s="294" t="s">
        <v>4565</v>
      </c>
      <c r="C4225" s="293" t="s">
        <v>307</v>
      </c>
      <c r="D4225" s="295" t="n">
        <v>8.8</v>
      </c>
    </row>
    <row r="4226" customFormat="false" ht="12.8" hidden="false" customHeight="false" outlineLevel="0" collapsed="false">
      <c r="A4226" s="293" t="n">
        <v>89867</v>
      </c>
      <c r="B4226" s="294" t="s">
        <v>4566</v>
      </c>
      <c r="C4226" s="293" t="s">
        <v>307</v>
      </c>
      <c r="D4226" s="295" t="n">
        <v>9.88</v>
      </c>
    </row>
    <row r="4227" customFormat="false" ht="12.8" hidden="false" customHeight="false" outlineLevel="0" collapsed="false">
      <c r="A4227" s="293" t="n">
        <v>104320</v>
      </c>
      <c r="B4227" s="294" t="s">
        <v>4567</v>
      </c>
      <c r="C4227" s="293" t="s">
        <v>307</v>
      </c>
      <c r="D4227" s="295" t="n">
        <v>14.3</v>
      </c>
    </row>
    <row r="4228" customFormat="false" ht="12.8" hidden="false" customHeight="false" outlineLevel="0" collapsed="false">
      <c r="A4228" s="293" t="n">
        <v>104317</v>
      </c>
      <c r="B4228" s="294" t="s">
        <v>4568</v>
      </c>
      <c r="C4228" s="293" t="s">
        <v>307</v>
      </c>
      <c r="D4228" s="295" t="n">
        <v>8.07</v>
      </c>
    </row>
    <row r="4229" customFormat="false" ht="12.8" hidden="false" customHeight="false" outlineLevel="0" collapsed="false">
      <c r="A4229" s="293" t="n">
        <v>89866</v>
      </c>
      <c r="B4229" s="294" t="s">
        <v>4569</v>
      </c>
      <c r="C4229" s="293" t="s">
        <v>307</v>
      </c>
      <c r="D4229" s="295" t="n">
        <v>8.85</v>
      </c>
    </row>
    <row r="4230" customFormat="false" ht="12.8" hidden="false" customHeight="false" outlineLevel="0" collapsed="false">
      <c r="A4230" s="293" t="n">
        <v>104319</v>
      </c>
      <c r="B4230" s="294" t="s">
        <v>4570</v>
      </c>
      <c r="C4230" s="293" t="s">
        <v>307</v>
      </c>
      <c r="D4230" s="295" t="n">
        <v>11.99</v>
      </c>
    </row>
    <row r="4231" customFormat="false" ht="12.8" hidden="false" customHeight="false" outlineLevel="0" collapsed="false">
      <c r="A4231" s="293" t="n">
        <v>104321</v>
      </c>
      <c r="B4231" s="294" t="s">
        <v>4571</v>
      </c>
      <c r="C4231" s="293" t="s">
        <v>307</v>
      </c>
      <c r="D4231" s="295" t="n">
        <v>6.2</v>
      </c>
    </row>
    <row r="4232" customFormat="false" ht="12.8" hidden="false" customHeight="false" outlineLevel="0" collapsed="false">
      <c r="A4232" s="293" t="n">
        <v>89868</v>
      </c>
      <c r="B4232" s="294" t="s">
        <v>4572</v>
      </c>
      <c r="C4232" s="293" t="s">
        <v>307</v>
      </c>
      <c r="D4232" s="295" t="n">
        <v>6.75</v>
      </c>
    </row>
    <row r="4233" customFormat="false" ht="12.8" hidden="false" customHeight="false" outlineLevel="0" collapsed="false">
      <c r="A4233" s="293" t="n">
        <v>104322</v>
      </c>
      <c r="B4233" s="294" t="s">
        <v>4573</v>
      </c>
      <c r="C4233" s="293" t="s">
        <v>307</v>
      </c>
      <c r="D4233" s="295" t="n">
        <v>9.05</v>
      </c>
    </row>
    <row r="4234" customFormat="false" ht="12.8" hidden="false" customHeight="false" outlineLevel="0" collapsed="false">
      <c r="A4234" s="293" t="n">
        <v>104323</v>
      </c>
      <c r="B4234" s="294" t="s">
        <v>4574</v>
      </c>
      <c r="C4234" s="293" t="s">
        <v>307</v>
      </c>
      <c r="D4234" s="295" t="n">
        <v>11.27</v>
      </c>
    </row>
    <row r="4235" customFormat="false" ht="12.8" hidden="false" customHeight="false" outlineLevel="0" collapsed="false">
      <c r="A4235" s="293" t="n">
        <v>89869</v>
      </c>
      <c r="B4235" s="294" t="s">
        <v>4575</v>
      </c>
      <c r="C4235" s="293" t="s">
        <v>307</v>
      </c>
      <c r="D4235" s="295" t="n">
        <v>12.29</v>
      </c>
    </row>
    <row r="4236" customFormat="false" ht="12.8" hidden="false" customHeight="false" outlineLevel="0" collapsed="false">
      <c r="A4236" s="293" t="n">
        <v>104324</v>
      </c>
      <c r="B4236" s="294" t="s">
        <v>4576</v>
      </c>
      <c r="C4236" s="293" t="s">
        <v>307</v>
      </c>
      <c r="D4236" s="295" t="n">
        <v>17.02</v>
      </c>
    </row>
    <row r="4237" customFormat="false" ht="12.8" hidden="false" customHeight="false" outlineLevel="0" collapsed="false">
      <c r="A4237" s="293" t="n">
        <v>104315</v>
      </c>
      <c r="B4237" s="294" t="s">
        <v>4577</v>
      </c>
      <c r="C4237" s="293" t="s">
        <v>1835</v>
      </c>
      <c r="D4237" s="295" t="n">
        <v>19.82</v>
      </c>
    </row>
    <row r="4238" customFormat="false" ht="12.8" hidden="false" customHeight="false" outlineLevel="0" collapsed="false">
      <c r="A4238" s="293" t="n">
        <v>89865</v>
      </c>
      <c r="B4238" s="294" t="s">
        <v>4578</v>
      </c>
      <c r="C4238" s="293" t="s">
        <v>1835</v>
      </c>
      <c r="D4238" s="295" t="n">
        <v>21.24</v>
      </c>
    </row>
    <row r="4239" customFormat="false" ht="12.8" hidden="false" customHeight="false" outlineLevel="0" collapsed="false">
      <c r="A4239" s="293" t="n">
        <v>104316</v>
      </c>
      <c r="B4239" s="294" t="s">
        <v>4579</v>
      </c>
      <c r="C4239" s="293" t="s">
        <v>1835</v>
      </c>
      <c r="D4239" s="295" t="n">
        <v>29.11</v>
      </c>
    </row>
    <row r="4240" customFormat="false" ht="12.8" hidden="false" customHeight="false" outlineLevel="0" collapsed="false">
      <c r="A4240" s="293" t="n">
        <v>102724</v>
      </c>
      <c r="B4240" s="294" t="s">
        <v>4580</v>
      </c>
      <c r="C4240" s="293" t="s">
        <v>307</v>
      </c>
      <c r="D4240" s="295" t="n">
        <v>36.85</v>
      </c>
    </row>
    <row r="4241" customFormat="false" ht="12.8" hidden="false" customHeight="false" outlineLevel="0" collapsed="false">
      <c r="A4241" s="293" t="n">
        <v>102726</v>
      </c>
      <c r="B4241" s="294" t="s">
        <v>4581</v>
      </c>
      <c r="C4241" s="293" t="s">
        <v>307</v>
      </c>
      <c r="D4241" s="295" t="n">
        <v>33.57</v>
      </c>
    </row>
    <row r="4242" customFormat="false" ht="12.8" hidden="false" customHeight="false" outlineLevel="0" collapsed="false">
      <c r="A4242" s="293" t="n">
        <v>102725</v>
      </c>
      <c r="B4242" s="294" t="s">
        <v>4582</v>
      </c>
      <c r="C4242" s="293" t="s">
        <v>307</v>
      </c>
      <c r="D4242" s="295" t="n">
        <v>36.05</v>
      </c>
    </row>
    <row r="4243" customFormat="false" ht="12.8" hidden="false" customHeight="false" outlineLevel="0" collapsed="false">
      <c r="A4243" s="293" t="n">
        <v>102722</v>
      </c>
      <c r="B4243" s="294" t="s">
        <v>4583</v>
      </c>
      <c r="C4243" s="293" t="s">
        <v>1835</v>
      </c>
      <c r="D4243" s="295" t="n">
        <v>62.56</v>
      </c>
    </row>
    <row r="4244" customFormat="false" ht="12.8" hidden="false" customHeight="false" outlineLevel="0" collapsed="false">
      <c r="A4244" s="293" t="n">
        <v>102721</v>
      </c>
      <c r="B4244" s="294" t="s">
        <v>4584</v>
      </c>
      <c r="C4244" s="293" t="s">
        <v>1835</v>
      </c>
      <c r="D4244" s="295" t="s">
        <v>1832</v>
      </c>
    </row>
    <row r="4245" customFormat="false" ht="12.8" hidden="false" customHeight="false" outlineLevel="0" collapsed="false">
      <c r="A4245" s="293" t="n">
        <v>102723</v>
      </c>
      <c r="B4245" s="294" t="s">
        <v>4585</v>
      </c>
      <c r="C4245" s="293" t="s">
        <v>1835</v>
      </c>
      <c r="D4245" s="295" t="n">
        <v>131.77</v>
      </c>
    </row>
    <row r="4246" customFormat="false" ht="12.8" hidden="false" customHeight="false" outlineLevel="0" collapsed="false">
      <c r="A4246" s="293" t="n">
        <v>102690</v>
      </c>
      <c r="B4246" s="294" t="s">
        <v>4586</v>
      </c>
      <c r="C4246" s="293" t="s">
        <v>1835</v>
      </c>
      <c r="D4246" s="295" t="n">
        <v>77.56</v>
      </c>
    </row>
    <row r="4247" customFormat="false" ht="12.8" hidden="false" customHeight="false" outlineLevel="0" collapsed="false">
      <c r="A4247" s="293" t="n">
        <v>102688</v>
      </c>
      <c r="B4247" s="294" t="s">
        <v>4587</v>
      </c>
      <c r="C4247" s="293" t="s">
        <v>1835</v>
      </c>
      <c r="D4247" s="295" t="n">
        <v>42.62</v>
      </c>
    </row>
    <row r="4248" customFormat="false" ht="12.8" hidden="false" customHeight="false" outlineLevel="0" collapsed="false">
      <c r="A4248" s="293" t="n">
        <v>102689</v>
      </c>
      <c r="B4248" s="294" t="s">
        <v>4588</v>
      </c>
      <c r="C4248" s="293" t="s">
        <v>1835</v>
      </c>
      <c r="D4248" s="295" t="n">
        <v>113.26</v>
      </c>
    </row>
    <row r="4249" customFormat="false" ht="12.8" hidden="false" customHeight="false" outlineLevel="0" collapsed="false">
      <c r="A4249" s="293" t="n">
        <v>102693</v>
      </c>
      <c r="B4249" s="294" t="s">
        <v>4589</v>
      </c>
      <c r="C4249" s="293" t="s">
        <v>1835</v>
      </c>
      <c r="D4249" s="295" t="n">
        <v>148.2</v>
      </c>
    </row>
    <row r="4250" customFormat="false" ht="12.8" hidden="false" customHeight="false" outlineLevel="0" collapsed="false">
      <c r="A4250" s="293" t="n">
        <v>102694</v>
      </c>
      <c r="B4250" s="294" t="s">
        <v>4590</v>
      </c>
      <c r="C4250" s="293" t="s">
        <v>1835</v>
      </c>
      <c r="D4250" s="295" t="n">
        <v>77.39</v>
      </c>
    </row>
    <row r="4251" customFormat="false" ht="12.8" hidden="false" customHeight="false" outlineLevel="0" collapsed="false">
      <c r="A4251" s="293" t="n">
        <v>102697</v>
      </c>
      <c r="B4251" s="294" t="s">
        <v>4591</v>
      </c>
      <c r="C4251" s="293" t="s">
        <v>1835</v>
      </c>
      <c r="D4251" s="295" t="n">
        <v>135.55</v>
      </c>
    </row>
    <row r="4252" customFormat="false" ht="12.8" hidden="false" customHeight="false" outlineLevel="0" collapsed="false">
      <c r="A4252" s="293" t="n">
        <v>102696</v>
      </c>
      <c r="B4252" s="294" t="s">
        <v>4592</v>
      </c>
      <c r="C4252" s="293" t="s">
        <v>1835</v>
      </c>
      <c r="D4252" s="295" t="n">
        <v>147.81</v>
      </c>
    </row>
    <row r="4253" customFormat="false" ht="12.8" hidden="false" customHeight="false" outlineLevel="0" collapsed="false">
      <c r="A4253" s="293" t="n">
        <v>102703</v>
      </c>
      <c r="B4253" s="294" t="s">
        <v>4593</v>
      </c>
      <c r="C4253" s="293" t="s">
        <v>1835</v>
      </c>
      <c r="D4253" s="295" t="n">
        <v>205.99</v>
      </c>
    </row>
    <row r="4254" customFormat="false" ht="12.8" hidden="false" customHeight="false" outlineLevel="0" collapsed="false">
      <c r="A4254" s="293" t="n">
        <v>102678</v>
      </c>
      <c r="B4254" s="294" t="s">
        <v>4594</v>
      </c>
      <c r="C4254" s="293" t="s">
        <v>1835</v>
      </c>
      <c r="D4254" s="295" t="n">
        <v>174.68</v>
      </c>
    </row>
    <row r="4255" customFormat="false" ht="12.8" hidden="false" customHeight="false" outlineLevel="0" collapsed="false">
      <c r="A4255" s="293" t="n">
        <v>102679</v>
      </c>
      <c r="B4255" s="294" t="s">
        <v>4595</v>
      </c>
      <c r="C4255" s="293" t="s">
        <v>1835</v>
      </c>
      <c r="D4255" s="295" t="n">
        <v>192.85</v>
      </c>
    </row>
    <row r="4256" customFormat="false" ht="12.8" hidden="false" customHeight="false" outlineLevel="0" collapsed="false">
      <c r="A4256" s="293" t="n">
        <v>102673</v>
      </c>
      <c r="B4256" s="294" t="s">
        <v>4596</v>
      </c>
      <c r="C4256" s="293" t="s">
        <v>1835</v>
      </c>
      <c r="D4256" s="295" t="n">
        <v>174.56</v>
      </c>
    </row>
    <row r="4257" customFormat="false" ht="12.8" hidden="false" customHeight="false" outlineLevel="0" collapsed="false">
      <c r="A4257" s="293" t="n">
        <v>102677</v>
      </c>
      <c r="B4257" s="294" t="s">
        <v>4597</v>
      </c>
      <c r="C4257" s="293" t="s">
        <v>1835</v>
      </c>
      <c r="D4257" s="295" t="n">
        <v>159.74</v>
      </c>
    </row>
    <row r="4258" customFormat="false" ht="12.8" hidden="false" customHeight="false" outlineLevel="0" collapsed="false">
      <c r="A4258" s="293" t="n">
        <v>102683</v>
      </c>
      <c r="B4258" s="294" t="s">
        <v>4598</v>
      </c>
      <c r="C4258" s="293" t="s">
        <v>1835</v>
      </c>
      <c r="D4258" s="295" t="n">
        <v>239.38</v>
      </c>
    </row>
    <row r="4259" customFormat="false" ht="12.8" hidden="false" customHeight="false" outlineLevel="0" collapsed="false">
      <c r="A4259" s="293" t="n">
        <v>102687</v>
      </c>
      <c r="B4259" s="294" t="s">
        <v>4599</v>
      </c>
      <c r="C4259" s="293" t="s">
        <v>1835</v>
      </c>
      <c r="D4259" s="295" t="n">
        <v>252.94</v>
      </c>
    </row>
    <row r="4260" customFormat="false" ht="12.8" hidden="false" customHeight="false" outlineLevel="0" collapsed="false">
      <c r="A4260" s="293" t="n">
        <v>102670</v>
      </c>
      <c r="B4260" s="294" t="s">
        <v>4600</v>
      </c>
      <c r="C4260" s="293" t="s">
        <v>1835</v>
      </c>
      <c r="D4260" s="295" t="n">
        <v>101.21</v>
      </c>
    </row>
    <row r="4261" customFormat="false" ht="12.8" hidden="false" customHeight="false" outlineLevel="0" collapsed="false">
      <c r="A4261" s="293" t="n">
        <v>102674</v>
      </c>
      <c r="B4261" s="294" t="s">
        <v>4601</v>
      </c>
      <c r="C4261" s="293" t="s">
        <v>1835</v>
      </c>
      <c r="D4261" s="295" t="n">
        <v>110.16</v>
      </c>
    </row>
    <row r="4262" customFormat="false" ht="12.8" hidden="false" customHeight="false" outlineLevel="0" collapsed="false">
      <c r="A4262" s="293" t="n">
        <v>102680</v>
      </c>
      <c r="B4262" s="294" t="s">
        <v>4602</v>
      </c>
      <c r="C4262" s="293" t="s">
        <v>1835</v>
      </c>
      <c r="D4262" s="295" t="n">
        <v>186.49</v>
      </c>
    </row>
    <row r="4263" customFormat="false" ht="12.8" hidden="false" customHeight="false" outlineLevel="0" collapsed="false">
      <c r="A4263" s="293" t="n">
        <v>102684</v>
      </c>
      <c r="B4263" s="294" t="s">
        <v>4603</v>
      </c>
      <c r="C4263" s="293" t="s">
        <v>1835</v>
      </c>
      <c r="D4263" s="295" t="n">
        <v>204.68</v>
      </c>
    </row>
    <row r="4264" customFormat="false" ht="12.8" hidden="false" customHeight="false" outlineLevel="0" collapsed="false">
      <c r="A4264" s="293" t="n">
        <v>102672</v>
      </c>
      <c r="B4264" s="294" t="s">
        <v>4604</v>
      </c>
      <c r="C4264" s="293" t="s">
        <v>1835</v>
      </c>
      <c r="D4264" s="295" t="n">
        <v>190.54</v>
      </c>
    </row>
    <row r="4265" customFormat="false" ht="12.8" hidden="false" customHeight="false" outlineLevel="0" collapsed="false">
      <c r="A4265" s="293" t="n">
        <v>102676</v>
      </c>
      <c r="B4265" s="294" t="s">
        <v>4605</v>
      </c>
      <c r="C4265" s="293" t="s">
        <v>1835</v>
      </c>
      <c r="D4265" s="295" t="n">
        <v>188.03</v>
      </c>
    </row>
    <row r="4266" customFormat="false" ht="12.8" hidden="false" customHeight="false" outlineLevel="0" collapsed="false">
      <c r="A4266" s="293" t="n">
        <v>102681</v>
      </c>
      <c r="B4266" s="294" t="s">
        <v>4606</v>
      </c>
      <c r="C4266" s="293" t="s">
        <v>1835</v>
      </c>
      <c r="D4266" s="295" t="n">
        <v>264.36</v>
      </c>
    </row>
    <row r="4267" customFormat="false" ht="12.8" hidden="false" customHeight="false" outlineLevel="0" collapsed="false">
      <c r="A4267" s="293" t="n">
        <v>102685</v>
      </c>
      <c r="B4267" s="294" t="s">
        <v>4607</v>
      </c>
      <c r="C4267" s="293" t="s">
        <v>1835</v>
      </c>
      <c r="D4267" s="295" t="n">
        <v>282.53</v>
      </c>
    </row>
    <row r="4268" customFormat="false" ht="12.8" hidden="false" customHeight="false" outlineLevel="0" collapsed="false">
      <c r="A4268" s="293" t="n">
        <v>102664</v>
      </c>
      <c r="B4268" s="294" t="s">
        <v>4608</v>
      </c>
      <c r="C4268" s="293" t="s">
        <v>1835</v>
      </c>
      <c r="D4268" s="295" t="n">
        <v>59.59</v>
      </c>
    </row>
    <row r="4269" customFormat="false" ht="12.8" hidden="false" customHeight="false" outlineLevel="0" collapsed="false">
      <c r="A4269" s="293" t="n">
        <v>102665</v>
      </c>
      <c r="B4269" s="294" t="s">
        <v>4609</v>
      </c>
      <c r="C4269" s="293" t="s">
        <v>1835</v>
      </c>
      <c r="D4269" s="295" t="n">
        <v>33.15</v>
      </c>
    </row>
    <row r="4270" customFormat="false" ht="12.8" hidden="false" customHeight="false" outlineLevel="0" collapsed="false">
      <c r="A4270" s="293" t="n">
        <v>102663</v>
      </c>
      <c r="B4270" s="294" t="s">
        <v>4610</v>
      </c>
      <c r="C4270" s="293" t="s">
        <v>1835</v>
      </c>
      <c r="D4270" s="295" t="n">
        <v>77.6</v>
      </c>
    </row>
    <row r="4271" customFormat="false" ht="12.8" hidden="false" customHeight="false" outlineLevel="0" collapsed="false">
      <c r="A4271" s="293" t="n">
        <v>102669</v>
      </c>
      <c r="B4271" s="294" t="s">
        <v>4611</v>
      </c>
      <c r="C4271" s="293" t="s">
        <v>1835</v>
      </c>
      <c r="D4271" s="295" t="n">
        <v>111.21</v>
      </c>
    </row>
    <row r="4272" customFormat="false" ht="12.8" hidden="false" customHeight="false" outlineLevel="0" collapsed="false">
      <c r="A4272" s="293" t="n">
        <v>102661</v>
      </c>
      <c r="B4272" s="294" t="s">
        <v>4612</v>
      </c>
      <c r="C4272" s="293" t="s">
        <v>1835</v>
      </c>
      <c r="D4272" s="295" t="n">
        <v>35.04</v>
      </c>
    </row>
    <row r="4273" customFormat="false" ht="12.8" hidden="false" customHeight="false" outlineLevel="0" collapsed="false">
      <c r="A4273" s="293" t="n">
        <v>102666</v>
      </c>
      <c r="B4273" s="294" t="s">
        <v>4613</v>
      </c>
      <c r="C4273" s="293" t="s">
        <v>1835</v>
      </c>
      <c r="D4273" s="295" t="n">
        <v>69.98</v>
      </c>
    </row>
    <row r="4274" customFormat="false" ht="12.8" hidden="false" customHeight="false" outlineLevel="0" collapsed="false">
      <c r="A4274" s="293" t="n">
        <v>102662</v>
      </c>
      <c r="B4274" s="294" t="s">
        <v>4614</v>
      </c>
      <c r="C4274" s="293" t="s">
        <v>1835</v>
      </c>
      <c r="D4274" s="295" t="n">
        <v>108.86</v>
      </c>
    </row>
    <row r="4275" customFormat="false" ht="12.8" hidden="false" customHeight="false" outlineLevel="0" collapsed="false">
      <c r="A4275" s="293" t="n">
        <v>102668</v>
      </c>
      <c r="B4275" s="294" t="s">
        <v>4615</v>
      </c>
      <c r="C4275" s="293" t="s">
        <v>1835</v>
      </c>
      <c r="D4275" s="295" t="n">
        <v>143.81</v>
      </c>
    </row>
    <row r="4276" customFormat="false" ht="12.8" hidden="false" customHeight="false" outlineLevel="0" collapsed="false">
      <c r="A4276" s="293" t="n">
        <v>102718</v>
      </c>
      <c r="B4276" s="294" t="s">
        <v>4616</v>
      </c>
      <c r="C4276" s="293" t="s">
        <v>1914</v>
      </c>
      <c r="D4276" s="295" t="n">
        <v>142.42</v>
      </c>
    </row>
    <row r="4277" customFormat="false" ht="12.8" hidden="false" customHeight="false" outlineLevel="0" collapsed="false">
      <c r="A4277" s="293" t="n">
        <v>102716</v>
      </c>
      <c r="B4277" s="294" t="s">
        <v>4617</v>
      </c>
      <c r="C4277" s="293" t="s">
        <v>1914</v>
      </c>
      <c r="D4277" s="295" t="n">
        <v>128.51</v>
      </c>
    </row>
    <row r="4278" customFormat="false" ht="12.8" hidden="false" customHeight="false" outlineLevel="0" collapsed="false">
      <c r="A4278" s="293" t="n">
        <v>102719</v>
      </c>
      <c r="B4278" s="294" t="s">
        <v>4618</v>
      </c>
      <c r="C4278" s="293" t="s">
        <v>1914</v>
      </c>
      <c r="D4278" s="295" t="n">
        <v>198.34</v>
      </c>
    </row>
    <row r="4279" customFormat="false" ht="12.8" hidden="false" customHeight="false" outlineLevel="0" collapsed="false">
      <c r="A4279" s="293" t="n">
        <v>102717</v>
      </c>
      <c r="B4279" s="294" t="s">
        <v>4619</v>
      </c>
      <c r="C4279" s="293" t="s">
        <v>1914</v>
      </c>
      <c r="D4279" s="295" t="n">
        <v>184.43</v>
      </c>
    </row>
    <row r="4280" customFormat="false" ht="12.8" hidden="false" customHeight="false" outlineLevel="0" collapsed="false">
      <c r="A4280" s="293" t="n">
        <v>102720</v>
      </c>
      <c r="B4280" s="294" t="s">
        <v>4620</v>
      </c>
      <c r="C4280" s="293" t="s">
        <v>1826</v>
      </c>
      <c r="D4280" s="295" t="s">
        <v>1832</v>
      </c>
    </row>
    <row r="4281" customFormat="false" ht="12.8" hidden="false" customHeight="false" outlineLevel="0" collapsed="false">
      <c r="A4281" s="293" t="n">
        <v>102713</v>
      </c>
      <c r="B4281" s="294" t="s">
        <v>4621</v>
      </c>
      <c r="C4281" s="293" t="s">
        <v>1826</v>
      </c>
      <c r="D4281" s="295" t="n">
        <v>14.16</v>
      </c>
    </row>
    <row r="4282" customFormat="false" ht="12.8" hidden="false" customHeight="false" outlineLevel="0" collapsed="false">
      <c r="A4282" s="293" t="n">
        <v>102715</v>
      </c>
      <c r="B4282" s="294" t="s">
        <v>4622</v>
      </c>
      <c r="C4282" s="293" t="s">
        <v>1826</v>
      </c>
      <c r="D4282" s="295" t="n">
        <v>27.97</v>
      </c>
    </row>
    <row r="4283" customFormat="false" ht="12.8" hidden="false" customHeight="false" outlineLevel="0" collapsed="false">
      <c r="A4283" s="293" t="n">
        <v>103653</v>
      </c>
      <c r="B4283" s="294" t="s">
        <v>4623</v>
      </c>
      <c r="C4283" s="293" t="s">
        <v>1826</v>
      </c>
      <c r="D4283" s="295" t="n">
        <v>33.4</v>
      </c>
    </row>
    <row r="4284" customFormat="false" ht="12.8" hidden="false" customHeight="false" outlineLevel="0" collapsed="false">
      <c r="A4284" s="293" t="n">
        <v>102712</v>
      </c>
      <c r="B4284" s="294" t="s">
        <v>4624</v>
      </c>
      <c r="C4284" s="293" t="s">
        <v>1826</v>
      </c>
      <c r="D4284" s="295" t="n">
        <v>10.31</v>
      </c>
    </row>
    <row r="4285" customFormat="false" ht="12.8" hidden="false" customHeight="false" outlineLevel="0" collapsed="false">
      <c r="A4285" s="293" t="n">
        <v>102711</v>
      </c>
      <c r="B4285" s="294" t="s">
        <v>4625</v>
      </c>
      <c r="C4285" s="293" t="s">
        <v>307</v>
      </c>
      <c r="D4285" s="295" t="n">
        <v>98.2</v>
      </c>
    </row>
    <row r="4286" customFormat="false" ht="12.8" hidden="false" customHeight="false" outlineLevel="0" collapsed="false">
      <c r="A4286" s="293" t="n">
        <v>102710</v>
      </c>
      <c r="B4286" s="294" t="s">
        <v>4626</v>
      </c>
      <c r="C4286" s="293" t="s">
        <v>307</v>
      </c>
      <c r="D4286" s="295" t="n">
        <v>74.83</v>
      </c>
    </row>
    <row r="4287" customFormat="false" ht="12.8" hidden="false" customHeight="false" outlineLevel="0" collapsed="false">
      <c r="A4287" s="293" t="n">
        <v>102709</v>
      </c>
      <c r="B4287" s="294" t="s">
        <v>4627</v>
      </c>
      <c r="C4287" s="293" t="s">
        <v>307</v>
      </c>
      <c r="D4287" s="295" t="s">
        <v>1832</v>
      </c>
    </row>
    <row r="4288" customFormat="false" ht="12.8" hidden="false" customHeight="false" outlineLevel="0" collapsed="false">
      <c r="A4288" s="293" t="n">
        <v>102708</v>
      </c>
      <c r="B4288" s="294" t="s">
        <v>4628</v>
      </c>
      <c r="C4288" s="293" t="s">
        <v>307</v>
      </c>
      <c r="D4288" s="295" t="n">
        <v>30.27</v>
      </c>
    </row>
    <row r="4289" customFormat="false" ht="12.8" hidden="false" customHeight="false" outlineLevel="0" collapsed="false">
      <c r="A4289" s="293" t="n">
        <v>102707</v>
      </c>
      <c r="B4289" s="294" t="s">
        <v>4629</v>
      </c>
      <c r="C4289" s="293" t="s">
        <v>1835</v>
      </c>
      <c r="D4289" s="295" t="n">
        <v>57.86</v>
      </c>
    </row>
    <row r="4290" customFormat="false" ht="12.8" hidden="false" customHeight="false" outlineLevel="0" collapsed="false">
      <c r="A4290" s="293" t="n">
        <v>102704</v>
      </c>
      <c r="B4290" s="294" t="s">
        <v>4630</v>
      </c>
      <c r="C4290" s="293" t="s">
        <v>1835</v>
      </c>
      <c r="D4290" s="295" t="n">
        <v>11.5</v>
      </c>
    </row>
    <row r="4291" customFormat="false" ht="12.8" hidden="false" customHeight="false" outlineLevel="0" collapsed="false">
      <c r="A4291" s="293" t="n">
        <v>102705</v>
      </c>
      <c r="B4291" s="294" t="s">
        <v>4631</v>
      </c>
      <c r="C4291" s="293" t="s">
        <v>1835</v>
      </c>
      <c r="D4291" s="295" t="n">
        <v>80.71</v>
      </c>
    </row>
    <row r="4292" customFormat="false" ht="12.8" hidden="false" customHeight="false" outlineLevel="0" collapsed="false">
      <c r="A4292" s="293" t="n">
        <v>98333</v>
      </c>
      <c r="B4292" s="294" t="s">
        <v>4632</v>
      </c>
      <c r="C4292" s="293" t="s">
        <v>1826</v>
      </c>
      <c r="D4292" s="295" t="s">
        <v>1832</v>
      </c>
    </row>
    <row r="4293" customFormat="false" ht="12.8" hidden="false" customHeight="false" outlineLevel="0" collapsed="false">
      <c r="A4293" s="293" t="n">
        <v>98332</v>
      </c>
      <c r="B4293" s="294" t="s">
        <v>4633</v>
      </c>
      <c r="C4293" s="293" t="s">
        <v>1826</v>
      </c>
      <c r="D4293" s="295" t="s">
        <v>1832</v>
      </c>
    </row>
    <row r="4294" customFormat="false" ht="12.8" hidden="false" customHeight="false" outlineLevel="0" collapsed="false">
      <c r="A4294" s="293" t="n">
        <v>98331</v>
      </c>
      <c r="B4294" s="294" t="s">
        <v>4634</v>
      </c>
      <c r="C4294" s="293" t="s">
        <v>1826</v>
      </c>
      <c r="D4294" s="295" t="s">
        <v>1832</v>
      </c>
    </row>
    <row r="4295" customFormat="false" ht="12.8" hidden="false" customHeight="false" outlineLevel="0" collapsed="false">
      <c r="A4295" s="293" t="n">
        <v>98327</v>
      </c>
      <c r="B4295" s="294" t="s">
        <v>4635</v>
      </c>
      <c r="C4295" s="293" t="s">
        <v>1826</v>
      </c>
      <c r="D4295" s="295" t="s">
        <v>1832</v>
      </c>
    </row>
    <row r="4296" customFormat="false" ht="12.8" hidden="false" customHeight="false" outlineLevel="0" collapsed="false">
      <c r="A4296" s="293" t="n">
        <v>98326</v>
      </c>
      <c r="B4296" s="294" t="s">
        <v>4636</v>
      </c>
      <c r="C4296" s="293" t="s">
        <v>1826</v>
      </c>
      <c r="D4296" s="295" t="s">
        <v>1832</v>
      </c>
    </row>
    <row r="4297" customFormat="false" ht="12.8" hidden="false" customHeight="false" outlineLevel="0" collapsed="false">
      <c r="A4297" s="293" t="n">
        <v>98325</v>
      </c>
      <c r="B4297" s="294" t="s">
        <v>4637</v>
      </c>
      <c r="C4297" s="293" t="s">
        <v>1826</v>
      </c>
      <c r="D4297" s="295" t="s">
        <v>1832</v>
      </c>
    </row>
    <row r="4298" customFormat="false" ht="12.8" hidden="false" customHeight="false" outlineLevel="0" collapsed="false">
      <c r="A4298" s="293" t="n">
        <v>98370</v>
      </c>
      <c r="B4298" s="294" t="s">
        <v>4638</v>
      </c>
      <c r="C4298" s="293" t="s">
        <v>1826</v>
      </c>
      <c r="D4298" s="295" t="s">
        <v>1832</v>
      </c>
    </row>
    <row r="4299" customFormat="false" ht="12.8" hidden="false" customHeight="false" outlineLevel="0" collapsed="false">
      <c r="A4299" s="293" t="n">
        <v>98389</v>
      </c>
      <c r="B4299" s="294" t="s">
        <v>4639</v>
      </c>
      <c r="C4299" s="293" t="s">
        <v>307</v>
      </c>
      <c r="D4299" s="295" t="s">
        <v>1832</v>
      </c>
    </row>
    <row r="4300" customFormat="false" ht="12.8" hidden="false" customHeight="false" outlineLevel="0" collapsed="false">
      <c r="A4300" s="293" t="n">
        <v>98390</v>
      </c>
      <c r="B4300" s="294" t="s">
        <v>4640</v>
      </c>
      <c r="C4300" s="293" t="s">
        <v>307</v>
      </c>
      <c r="D4300" s="295" t="s">
        <v>1832</v>
      </c>
    </row>
    <row r="4301" customFormat="false" ht="12.8" hidden="false" customHeight="false" outlineLevel="0" collapsed="false">
      <c r="A4301" s="293" t="n">
        <v>98391</v>
      </c>
      <c r="B4301" s="294" t="s">
        <v>4641</v>
      </c>
      <c r="C4301" s="293" t="s">
        <v>307</v>
      </c>
      <c r="D4301" s="295" t="s">
        <v>1832</v>
      </c>
    </row>
    <row r="4302" customFormat="false" ht="12.8" hidden="false" customHeight="false" outlineLevel="0" collapsed="false">
      <c r="A4302" s="293" t="n">
        <v>98392</v>
      </c>
      <c r="B4302" s="294" t="s">
        <v>4642</v>
      </c>
      <c r="C4302" s="293" t="s">
        <v>307</v>
      </c>
      <c r="D4302" s="295" t="s">
        <v>1832</v>
      </c>
    </row>
    <row r="4303" customFormat="false" ht="12.8" hidden="false" customHeight="false" outlineLevel="0" collapsed="false">
      <c r="A4303" s="293" t="n">
        <v>98393</v>
      </c>
      <c r="B4303" s="294" t="s">
        <v>4643</v>
      </c>
      <c r="C4303" s="293" t="s">
        <v>307</v>
      </c>
      <c r="D4303" s="295" t="s">
        <v>1832</v>
      </c>
    </row>
    <row r="4304" customFormat="false" ht="12.8" hidden="false" customHeight="false" outlineLevel="0" collapsed="false">
      <c r="A4304" s="293" t="n">
        <v>98394</v>
      </c>
      <c r="B4304" s="294" t="s">
        <v>4644</v>
      </c>
      <c r="C4304" s="293" t="s">
        <v>307</v>
      </c>
      <c r="D4304" s="295" t="s">
        <v>1832</v>
      </c>
    </row>
    <row r="4305" customFormat="false" ht="12.8" hidden="false" customHeight="false" outlineLevel="0" collapsed="false">
      <c r="A4305" s="293" t="n">
        <v>98395</v>
      </c>
      <c r="B4305" s="294" t="s">
        <v>4645</v>
      </c>
      <c r="C4305" s="293" t="s">
        <v>307</v>
      </c>
      <c r="D4305" s="295" t="s">
        <v>1832</v>
      </c>
    </row>
    <row r="4306" customFormat="false" ht="12.8" hidden="false" customHeight="false" outlineLevel="0" collapsed="false">
      <c r="A4306" s="293" t="n">
        <v>98396</v>
      </c>
      <c r="B4306" s="294" t="s">
        <v>4646</v>
      </c>
      <c r="C4306" s="293" t="s">
        <v>307</v>
      </c>
      <c r="D4306" s="295" t="s">
        <v>1832</v>
      </c>
    </row>
    <row r="4307" customFormat="false" ht="12.8" hidden="false" customHeight="false" outlineLevel="0" collapsed="false">
      <c r="A4307" s="293" t="n">
        <v>98369</v>
      </c>
      <c r="B4307" s="294" t="s">
        <v>4647</v>
      </c>
      <c r="C4307" s="293" t="s">
        <v>1826</v>
      </c>
      <c r="D4307" s="295" t="s">
        <v>1832</v>
      </c>
    </row>
    <row r="4308" customFormat="false" ht="12.8" hidden="false" customHeight="false" outlineLevel="0" collapsed="false">
      <c r="A4308" s="293" t="n">
        <v>98360</v>
      </c>
      <c r="B4308" s="294" t="s">
        <v>4648</v>
      </c>
      <c r="C4308" s="293" t="s">
        <v>1826</v>
      </c>
      <c r="D4308" s="295" t="s">
        <v>1832</v>
      </c>
    </row>
    <row r="4309" customFormat="false" ht="12.8" hidden="false" customHeight="false" outlineLevel="0" collapsed="false">
      <c r="A4309" s="293" t="n">
        <v>98368</v>
      </c>
      <c r="B4309" s="294" t="s">
        <v>4649</v>
      </c>
      <c r="C4309" s="293" t="s">
        <v>1826</v>
      </c>
      <c r="D4309" s="295" t="s">
        <v>1832</v>
      </c>
    </row>
    <row r="4310" customFormat="false" ht="12.8" hidden="false" customHeight="false" outlineLevel="0" collapsed="false">
      <c r="A4310" s="293" t="n">
        <v>98359</v>
      </c>
      <c r="B4310" s="294" t="s">
        <v>4650</v>
      </c>
      <c r="C4310" s="293" t="s">
        <v>1826</v>
      </c>
      <c r="D4310" s="295" t="s">
        <v>1832</v>
      </c>
    </row>
    <row r="4311" customFormat="false" ht="12.8" hidden="false" customHeight="false" outlineLevel="0" collapsed="false">
      <c r="A4311" s="293" t="n">
        <v>98367</v>
      </c>
      <c r="B4311" s="294" t="s">
        <v>4651</v>
      </c>
      <c r="C4311" s="293" t="s">
        <v>1826</v>
      </c>
      <c r="D4311" s="295" t="s">
        <v>1832</v>
      </c>
    </row>
    <row r="4312" customFormat="false" ht="12.8" hidden="false" customHeight="false" outlineLevel="0" collapsed="false">
      <c r="A4312" s="293" t="n">
        <v>98358</v>
      </c>
      <c r="B4312" s="294" t="s">
        <v>4652</v>
      </c>
      <c r="C4312" s="293" t="s">
        <v>1826</v>
      </c>
      <c r="D4312" s="295" t="s">
        <v>1832</v>
      </c>
    </row>
    <row r="4313" customFormat="false" ht="12.8" hidden="false" customHeight="false" outlineLevel="0" collapsed="false">
      <c r="A4313" s="293" t="n">
        <v>98352</v>
      </c>
      <c r="B4313" s="294" t="s">
        <v>4653</v>
      </c>
      <c r="C4313" s="293" t="s">
        <v>1826</v>
      </c>
      <c r="D4313" s="295" t="s">
        <v>1832</v>
      </c>
    </row>
    <row r="4314" customFormat="false" ht="12.8" hidden="false" customHeight="false" outlineLevel="0" collapsed="false">
      <c r="A4314" s="293" t="n">
        <v>98343</v>
      </c>
      <c r="B4314" s="294" t="s">
        <v>4654</v>
      </c>
      <c r="C4314" s="293" t="s">
        <v>1826</v>
      </c>
      <c r="D4314" s="295" t="s">
        <v>1832</v>
      </c>
    </row>
    <row r="4315" customFormat="false" ht="12.8" hidden="false" customHeight="false" outlineLevel="0" collapsed="false">
      <c r="A4315" s="293" t="n">
        <v>98351</v>
      </c>
      <c r="B4315" s="294" t="s">
        <v>4655</v>
      </c>
      <c r="C4315" s="293" t="s">
        <v>1826</v>
      </c>
      <c r="D4315" s="295" t="s">
        <v>1832</v>
      </c>
    </row>
    <row r="4316" customFormat="false" ht="12.8" hidden="false" customHeight="false" outlineLevel="0" collapsed="false">
      <c r="A4316" s="293" t="n">
        <v>98342</v>
      </c>
      <c r="B4316" s="294" t="s">
        <v>4656</v>
      </c>
      <c r="C4316" s="293" t="s">
        <v>1826</v>
      </c>
      <c r="D4316" s="295" t="s">
        <v>1832</v>
      </c>
    </row>
    <row r="4317" customFormat="false" ht="12.8" hidden="false" customHeight="false" outlineLevel="0" collapsed="false">
      <c r="A4317" s="293" t="n">
        <v>98350</v>
      </c>
      <c r="B4317" s="294" t="s">
        <v>4657</v>
      </c>
      <c r="C4317" s="293" t="s">
        <v>1826</v>
      </c>
      <c r="D4317" s="295" t="s">
        <v>1832</v>
      </c>
    </row>
    <row r="4318" customFormat="false" ht="12.8" hidden="false" customHeight="false" outlineLevel="0" collapsed="false">
      <c r="A4318" s="293" t="n">
        <v>98341</v>
      </c>
      <c r="B4318" s="294" t="s">
        <v>4658</v>
      </c>
      <c r="C4318" s="293" t="s">
        <v>1826</v>
      </c>
      <c r="D4318" s="295" t="s">
        <v>1832</v>
      </c>
    </row>
    <row r="4319" customFormat="false" ht="12.8" hidden="false" customHeight="false" outlineLevel="0" collapsed="false">
      <c r="A4319" s="293" t="n">
        <v>98381</v>
      </c>
      <c r="B4319" s="294" t="s">
        <v>4659</v>
      </c>
      <c r="C4319" s="293" t="s">
        <v>1835</v>
      </c>
      <c r="D4319" s="295" t="s">
        <v>1832</v>
      </c>
    </row>
    <row r="4320" customFormat="false" ht="12.8" hidden="false" customHeight="false" outlineLevel="0" collapsed="false">
      <c r="A4320" s="293" t="n">
        <v>98382</v>
      </c>
      <c r="B4320" s="294" t="s">
        <v>4660</v>
      </c>
      <c r="C4320" s="293" t="s">
        <v>1835</v>
      </c>
      <c r="D4320" s="295" t="s">
        <v>1832</v>
      </c>
    </row>
    <row r="4321" customFormat="false" ht="12.8" hidden="false" customHeight="false" outlineLevel="0" collapsed="false">
      <c r="A4321" s="293" t="n">
        <v>98383</v>
      </c>
      <c r="B4321" s="294" t="s">
        <v>4661</v>
      </c>
      <c r="C4321" s="293" t="s">
        <v>1835</v>
      </c>
      <c r="D4321" s="295" t="s">
        <v>1832</v>
      </c>
    </row>
    <row r="4322" customFormat="false" ht="12.8" hidden="false" customHeight="false" outlineLevel="0" collapsed="false">
      <c r="A4322" s="293" t="n">
        <v>98384</v>
      </c>
      <c r="B4322" s="294" t="s">
        <v>4662</v>
      </c>
      <c r="C4322" s="293" t="s">
        <v>1835</v>
      </c>
      <c r="D4322" s="295" t="s">
        <v>1832</v>
      </c>
    </row>
    <row r="4323" customFormat="false" ht="12.8" hidden="false" customHeight="false" outlineLevel="0" collapsed="false">
      <c r="A4323" s="293" t="n">
        <v>98385</v>
      </c>
      <c r="B4323" s="294" t="s">
        <v>4663</v>
      </c>
      <c r="C4323" s="293" t="s">
        <v>1835</v>
      </c>
      <c r="D4323" s="295" t="s">
        <v>1832</v>
      </c>
    </row>
    <row r="4324" customFormat="false" ht="12.8" hidden="false" customHeight="false" outlineLevel="0" collapsed="false">
      <c r="A4324" s="293" t="n">
        <v>98386</v>
      </c>
      <c r="B4324" s="294" t="s">
        <v>4664</v>
      </c>
      <c r="C4324" s="293" t="s">
        <v>1835</v>
      </c>
      <c r="D4324" s="295" t="s">
        <v>1832</v>
      </c>
    </row>
    <row r="4325" customFormat="false" ht="12.8" hidden="false" customHeight="false" outlineLevel="0" collapsed="false">
      <c r="A4325" s="293" t="n">
        <v>98387</v>
      </c>
      <c r="B4325" s="294" t="s">
        <v>4665</v>
      </c>
      <c r="C4325" s="293" t="s">
        <v>1835</v>
      </c>
      <c r="D4325" s="295" t="s">
        <v>1832</v>
      </c>
    </row>
    <row r="4326" customFormat="false" ht="12.8" hidden="false" customHeight="false" outlineLevel="0" collapsed="false">
      <c r="A4326" s="293" t="n">
        <v>98388</v>
      </c>
      <c r="B4326" s="294" t="s">
        <v>4666</v>
      </c>
      <c r="C4326" s="293" t="s">
        <v>1835</v>
      </c>
      <c r="D4326" s="295" t="s">
        <v>1832</v>
      </c>
    </row>
    <row r="4327" customFormat="false" ht="12.8" hidden="false" customHeight="false" outlineLevel="0" collapsed="false">
      <c r="A4327" s="293" t="n">
        <v>98346</v>
      </c>
      <c r="B4327" s="294" t="s">
        <v>4667</v>
      </c>
      <c r="C4327" s="293" t="s">
        <v>1826</v>
      </c>
      <c r="D4327" s="295" t="s">
        <v>1832</v>
      </c>
    </row>
    <row r="4328" customFormat="false" ht="12.8" hidden="false" customHeight="false" outlineLevel="0" collapsed="false">
      <c r="A4328" s="293" t="n">
        <v>98363</v>
      </c>
      <c r="B4328" s="294" t="s">
        <v>4668</v>
      </c>
      <c r="C4328" s="293" t="s">
        <v>1826</v>
      </c>
      <c r="D4328" s="295" t="s">
        <v>1832</v>
      </c>
    </row>
    <row r="4329" customFormat="false" ht="12.8" hidden="false" customHeight="false" outlineLevel="0" collapsed="false">
      <c r="A4329" s="293" t="n">
        <v>98354</v>
      </c>
      <c r="B4329" s="294" t="s">
        <v>4669</v>
      </c>
      <c r="C4329" s="293" t="s">
        <v>1826</v>
      </c>
      <c r="D4329" s="295" t="s">
        <v>1832</v>
      </c>
    </row>
    <row r="4330" customFormat="false" ht="12.8" hidden="false" customHeight="false" outlineLevel="0" collapsed="false">
      <c r="A4330" s="293" t="n">
        <v>98337</v>
      </c>
      <c r="B4330" s="294" t="s">
        <v>4670</v>
      </c>
      <c r="C4330" s="293" t="s">
        <v>1826</v>
      </c>
      <c r="D4330" s="295" t="s">
        <v>1832</v>
      </c>
    </row>
    <row r="4331" customFormat="false" ht="12.8" hidden="false" customHeight="false" outlineLevel="0" collapsed="false">
      <c r="A4331" s="293" t="n">
        <v>98345</v>
      </c>
      <c r="B4331" s="294" t="s">
        <v>4671</v>
      </c>
      <c r="C4331" s="293" t="s">
        <v>1826</v>
      </c>
      <c r="D4331" s="295" t="s">
        <v>1832</v>
      </c>
    </row>
    <row r="4332" customFormat="false" ht="12.8" hidden="false" customHeight="false" outlineLevel="0" collapsed="false">
      <c r="A4332" s="293" t="n">
        <v>98362</v>
      </c>
      <c r="B4332" s="294" t="s">
        <v>4672</v>
      </c>
      <c r="C4332" s="293" t="s">
        <v>1826</v>
      </c>
      <c r="D4332" s="295" t="s">
        <v>1832</v>
      </c>
    </row>
    <row r="4333" customFormat="false" ht="12.8" hidden="false" customHeight="false" outlineLevel="0" collapsed="false">
      <c r="A4333" s="293" t="n">
        <v>98403</v>
      </c>
      <c r="B4333" s="294" t="s">
        <v>4673</v>
      </c>
      <c r="C4333" s="293" t="s">
        <v>1826</v>
      </c>
      <c r="D4333" s="295" t="s">
        <v>1832</v>
      </c>
    </row>
    <row r="4334" customFormat="false" ht="12.8" hidden="false" customHeight="false" outlineLevel="0" collapsed="false">
      <c r="A4334" s="293" t="n">
        <v>98335</v>
      </c>
      <c r="B4334" s="294" t="s">
        <v>4674</v>
      </c>
      <c r="C4334" s="293" t="s">
        <v>1826</v>
      </c>
      <c r="D4334" s="295" t="s">
        <v>1832</v>
      </c>
    </row>
    <row r="4335" customFormat="false" ht="12.8" hidden="false" customHeight="false" outlineLevel="0" collapsed="false">
      <c r="A4335" s="293" t="n">
        <v>98344</v>
      </c>
      <c r="B4335" s="294" t="s">
        <v>4675</v>
      </c>
      <c r="C4335" s="293" t="s">
        <v>1826</v>
      </c>
      <c r="D4335" s="295" t="s">
        <v>1832</v>
      </c>
    </row>
    <row r="4336" customFormat="false" ht="12.8" hidden="false" customHeight="false" outlineLevel="0" collapsed="false">
      <c r="A4336" s="293" t="n">
        <v>98361</v>
      </c>
      <c r="B4336" s="294" t="s">
        <v>4676</v>
      </c>
      <c r="C4336" s="293" t="s">
        <v>1826</v>
      </c>
      <c r="D4336" s="295" t="s">
        <v>1832</v>
      </c>
    </row>
    <row r="4337" customFormat="false" ht="12.8" hidden="false" customHeight="false" outlineLevel="0" collapsed="false">
      <c r="A4337" s="293" t="n">
        <v>98353</v>
      </c>
      <c r="B4337" s="294" t="s">
        <v>4677</v>
      </c>
      <c r="C4337" s="293" t="s">
        <v>1826</v>
      </c>
      <c r="D4337" s="295" t="s">
        <v>1832</v>
      </c>
    </row>
    <row r="4338" customFormat="false" ht="12.8" hidden="false" customHeight="false" outlineLevel="0" collapsed="false">
      <c r="A4338" s="293" t="n">
        <v>98334</v>
      </c>
      <c r="B4338" s="294" t="s">
        <v>4678</v>
      </c>
      <c r="C4338" s="293" t="s">
        <v>1826</v>
      </c>
      <c r="D4338" s="295" t="s">
        <v>1832</v>
      </c>
    </row>
    <row r="4339" customFormat="false" ht="12.8" hidden="false" customHeight="false" outlineLevel="0" collapsed="false">
      <c r="A4339" s="293" t="n">
        <v>98371</v>
      </c>
      <c r="B4339" s="294" t="s">
        <v>4679</v>
      </c>
      <c r="C4339" s="293" t="s">
        <v>1826</v>
      </c>
      <c r="D4339" s="295" t="s">
        <v>1832</v>
      </c>
    </row>
    <row r="4340" customFormat="false" ht="12.8" hidden="false" customHeight="false" outlineLevel="0" collapsed="false">
      <c r="A4340" s="293" t="n">
        <v>98397</v>
      </c>
      <c r="B4340" s="294" t="s">
        <v>4680</v>
      </c>
      <c r="C4340" s="293" t="s">
        <v>1826</v>
      </c>
      <c r="D4340" s="295" t="n">
        <v>15.38</v>
      </c>
    </row>
    <row r="4341" customFormat="false" ht="12.8" hidden="false" customHeight="false" outlineLevel="0" collapsed="false">
      <c r="A4341" s="293" t="n">
        <v>97280</v>
      </c>
      <c r="B4341" s="294" t="s">
        <v>4681</v>
      </c>
      <c r="C4341" s="293" t="s">
        <v>307</v>
      </c>
      <c r="D4341" s="295" t="s">
        <v>1832</v>
      </c>
    </row>
    <row r="4342" customFormat="false" ht="12.8" hidden="false" customHeight="false" outlineLevel="0" collapsed="false">
      <c r="A4342" s="293" t="n">
        <v>97275</v>
      </c>
      <c r="B4342" s="294" t="s">
        <v>4682</v>
      </c>
      <c r="C4342" s="293" t="s">
        <v>307</v>
      </c>
      <c r="D4342" s="295" t="s">
        <v>1832</v>
      </c>
    </row>
    <row r="4343" customFormat="false" ht="12.8" hidden="false" customHeight="false" outlineLevel="0" collapsed="false">
      <c r="A4343" s="293" t="n">
        <v>97279</v>
      </c>
      <c r="B4343" s="294" t="s">
        <v>4683</v>
      </c>
      <c r="C4343" s="293" t="s">
        <v>307</v>
      </c>
      <c r="D4343" s="295" t="s">
        <v>1832</v>
      </c>
    </row>
    <row r="4344" customFormat="false" ht="12.8" hidden="false" customHeight="false" outlineLevel="0" collapsed="false">
      <c r="A4344" s="293" t="n">
        <v>97285</v>
      </c>
      <c r="B4344" s="294" t="s">
        <v>4684</v>
      </c>
      <c r="C4344" s="293" t="s">
        <v>307</v>
      </c>
      <c r="D4344" s="295" t="s">
        <v>1832</v>
      </c>
    </row>
    <row r="4345" customFormat="false" ht="12.8" hidden="false" customHeight="false" outlineLevel="0" collapsed="false">
      <c r="A4345" s="293" t="n">
        <v>97286</v>
      </c>
      <c r="B4345" s="294" t="s">
        <v>4685</v>
      </c>
      <c r="C4345" s="293" t="s">
        <v>307</v>
      </c>
      <c r="D4345" s="295" t="s">
        <v>1832</v>
      </c>
    </row>
    <row r="4346" customFormat="false" ht="12.8" hidden="false" customHeight="false" outlineLevel="0" collapsed="false">
      <c r="A4346" s="293" t="n">
        <v>97291</v>
      </c>
      <c r="B4346" s="294" t="s">
        <v>4686</v>
      </c>
      <c r="C4346" s="293" t="s">
        <v>307</v>
      </c>
      <c r="D4346" s="295" t="s">
        <v>1832</v>
      </c>
    </row>
    <row r="4347" customFormat="false" ht="12.8" hidden="false" customHeight="false" outlineLevel="0" collapsed="false">
      <c r="A4347" s="293" t="n">
        <v>97292</v>
      </c>
      <c r="B4347" s="294" t="s">
        <v>4687</v>
      </c>
      <c r="C4347" s="293" t="s">
        <v>307</v>
      </c>
      <c r="D4347" s="295" t="s">
        <v>1832</v>
      </c>
    </row>
    <row r="4348" customFormat="false" ht="12.8" hidden="false" customHeight="false" outlineLevel="0" collapsed="false">
      <c r="A4348" s="293" t="n">
        <v>97297</v>
      </c>
      <c r="B4348" s="294" t="s">
        <v>4688</v>
      </c>
      <c r="C4348" s="293" t="s">
        <v>307</v>
      </c>
      <c r="D4348" s="295" t="s">
        <v>1832</v>
      </c>
    </row>
    <row r="4349" customFormat="false" ht="12.8" hidden="false" customHeight="false" outlineLevel="0" collapsed="false">
      <c r="A4349" s="293" t="n">
        <v>97298</v>
      </c>
      <c r="B4349" s="294" t="s">
        <v>4689</v>
      </c>
      <c r="C4349" s="293" t="s">
        <v>307</v>
      </c>
      <c r="D4349" s="295" t="s">
        <v>1832</v>
      </c>
    </row>
    <row r="4350" customFormat="false" ht="12.8" hidden="false" customHeight="false" outlineLevel="0" collapsed="false">
      <c r="A4350" s="293" t="n">
        <v>97303</v>
      </c>
      <c r="B4350" s="294" t="s">
        <v>4690</v>
      </c>
      <c r="C4350" s="293" t="s">
        <v>307</v>
      </c>
      <c r="D4350" s="295" t="s">
        <v>1832</v>
      </c>
    </row>
    <row r="4351" customFormat="false" ht="12.8" hidden="false" customHeight="false" outlineLevel="0" collapsed="false">
      <c r="A4351" s="293" t="n">
        <v>97304</v>
      </c>
      <c r="B4351" s="294" t="s">
        <v>4691</v>
      </c>
      <c r="C4351" s="293" t="s">
        <v>307</v>
      </c>
      <c r="D4351" s="295" t="s">
        <v>1832</v>
      </c>
    </row>
    <row r="4352" customFormat="false" ht="12.8" hidden="false" customHeight="false" outlineLevel="0" collapsed="false">
      <c r="A4352" s="293" t="n">
        <v>97309</v>
      </c>
      <c r="B4352" s="294" t="s">
        <v>4692</v>
      </c>
      <c r="C4352" s="293" t="s">
        <v>307</v>
      </c>
      <c r="D4352" s="295" t="s">
        <v>1832</v>
      </c>
    </row>
    <row r="4353" customFormat="false" ht="12.8" hidden="false" customHeight="false" outlineLevel="0" collapsed="false">
      <c r="A4353" s="293" t="n">
        <v>97310</v>
      </c>
      <c r="B4353" s="294" t="s">
        <v>4693</v>
      </c>
      <c r="C4353" s="293" t="s">
        <v>307</v>
      </c>
      <c r="D4353" s="295" t="s">
        <v>1832</v>
      </c>
    </row>
    <row r="4354" customFormat="false" ht="12.8" hidden="false" customHeight="false" outlineLevel="0" collapsed="false">
      <c r="A4354" s="293" t="n">
        <v>97282</v>
      </c>
      <c r="B4354" s="294" t="s">
        <v>4694</v>
      </c>
      <c r="C4354" s="293" t="s">
        <v>307</v>
      </c>
      <c r="D4354" s="295" t="s">
        <v>1832</v>
      </c>
    </row>
    <row r="4355" customFormat="false" ht="12.8" hidden="false" customHeight="false" outlineLevel="0" collapsed="false">
      <c r="A4355" s="293" t="n">
        <v>97276</v>
      </c>
      <c r="B4355" s="294" t="s">
        <v>4695</v>
      </c>
      <c r="C4355" s="293" t="s">
        <v>307</v>
      </c>
      <c r="D4355" s="295" t="s">
        <v>1832</v>
      </c>
    </row>
    <row r="4356" customFormat="false" ht="12.8" hidden="false" customHeight="false" outlineLevel="0" collapsed="false">
      <c r="A4356" s="293" t="n">
        <v>97281</v>
      </c>
      <c r="B4356" s="294" t="s">
        <v>4696</v>
      </c>
      <c r="C4356" s="293" t="s">
        <v>307</v>
      </c>
      <c r="D4356" s="295" t="s">
        <v>1832</v>
      </c>
    </row>
    <row r="4357" customFormat="false" ht="12.8" hidden="false" customHeight="false" outlineLevel="0" collapsed="false">
      <c r="A4357" s="293" t="n">
        <v>97287</v>
      </c>
      <c r="B4357" s="294" t="s">
        <v>4697</v>
      </c>
      <c r="C4357" s="293" t="s">
        <v>307</v>
      </c>
      <c r="D4357" s="295" t="s">
        <v>1832</v>
      </c>
    </row>
    <row r="4358" customFormat="false" ht="12.8" hidden="false" customHeight="false" outlineLevel="0" collapsed="false">
      <c r="A4358" s="293" t="n">
        <v>97288</v>
      </c>
      <c r="B4358" s="294" t="s">
        <v>4698</v>
      </c>
      <c r="C4358" s="293" t="s">
        <v>307</v>
      </c>
      <c r="D4358" s="295" t="s">
        <v>1832</v>
      </c>
    </row>
    <row r="4359" customFormat="false" ht="12.8" hidden="false" customHeight="false" outlineLevel="0" collapsed="false">
      <c r="A4359" s="293" t="n">
        <v>97293</v>
      </c>
      <c r="B4359" s="294" t="s">
        <v>4699</v>
      </c>
      <c r="C4359" s="293" t="s">
        <v>307</v>
      </c>
      <c r="D4359" s="295" t="s">
        <v>1832</v>
      </c>
    </row>
    <row r="4360" customFormat="false" ht="12.8" hidden="false" customHeight="false" outlineLevel="0" collapsed="false">
      <c r="A4360" s="293" t="n">
        <v>97294</v>
      </c>
      <c r="B4360" s="294" t="s">
        <v>4700</v>
      </c>
      <c r="C4360" s="293" t="s">
        <v>307</v>
      </c>
      <c r="D4360" s="295" t="s">
        <v>1832</v>
      </c>
    </row>
    <row r="4361" customFormat="false" ht="12.8" hidden="false" customHeight="false" outlineLevel="0" collapsed="false">
      <c r="A4361" s="293" t="n">
        <v>97299</v>
      </c>
      <c r="B4361" s="294" t="s">
        <v>4701</v>
      </c>
      <c r="C4361" s="293" t="s">
        <v>307</v>
      </c>
      <c r="D4361" s="295" t="s">
        <v>1832</v>
      </c>
    </row>
    <row r="4362" customFormat="false" ht="12.8" hidden="false" customHeight="false" outlineLevel="0" collapsed="false">
      <c r="A4362" s="293" t="n">
        <v>97300</v>
      </c>
      <c r="B4362" s="294" t="s">
        <v>4702</v>
      </c>
      <c r="C4362" s="293" t="s">
        <v>307</v>
      </c>
      <c r="D4362" s="295" t="s">
        <v>1832</v>
      </c>
    </row>
    <row r="4363" customFormat="false" ht="12.8" hidden="false" customHeight="false" outlineLevel="0" collapsed="false">
      <c r="A4363" s="293" t="n">
        <v>97305</v>
      </c>
      <c r="B4363" s="294" t="s">
        <v>4703</v>
      </c>
      <c r="C4363" s="293" t="s">
        <v>307</v>
      </c>
      <c r="D4363" s="295" t="s">
        <v>1832</v>
      </c>
    </row>
    <row r="4364" customFormat="false" ht="12.8" hidden="false" customHeight="false" outlineLevel="0" collapsed="false">
      <c r="A4364" s="293" t="n">
        <v>97306</v>
      </c>
      <c r="B4364" s="294" t="s">
        <v>4704</v>
      </c>
      <c r="C4364" s="293" t="s">
        <v>307</v>
      </c>
      <c r="D4364" s="295" t="s">
        <v>1832</v>
      </c>
    </row>
    <row r="4365" customFormat="false" ht="12.8" hidden="false" customHeight="false" outlineLevel="0" collapsed="false">
      <c r="A4365" s="293" t="n">
        <v>97311</v>
      </c>
      <c r="B4365" s="294" t="s">
        <v>4705</v>
      </c>
      <c r="C4365" s="293" t="s">
        <v>307</v>
      </c>
      <c r="D4365" s="295" t="s">
        <v>1832</v>
      </c>
    </row>
    <row r="4366" customFormat="false" ht="12.8" hidden="false" customHeight="false" outlineLevel="0" collapsed="false">
      <c r="A4366" s="293" t="n">
        <v>97312</v>
      </c>
      <c r="B4366" s="294" t="s">
        <v>4706</v>
      </c>
      <c r="C4366" s="293" t="s">
        <v>307</v>
      </c>
      <c r="D4366" s="295" t="s">
        <v>1832</v>
      </c>
    </row>
    <row r="4367" customFormat="false" ht="12.8" hidden="false" customHeight="false" outlineLevel="0" collapsed="false">
      <c r="A4367" s="293" t="n">
        <v>97278</v>
      </c>
      <c r="B4367" s="294" t="s">
        <v>4707</v>
      </c>
      <c r="C4367" s="293" t="s">
        <v>307</v>
      </c>
      <c r="D4367" s="295" t="s">
        <v>1832</v>
      </c>
    </row>
    <row r="4368" customFormat="false" ht="12.8" hidden="false" customHeight="false" outlineLevel="0" collapsed="false">
      <c r="A4368" s="293" t="n">
        <v>97274</v>
      </c>
      <c r="B4368" s="294" t="s">
        <v>4708</v>
      </c>
      <c r="C4368" s="293" t="s">
        <v>307</v>
      </c>
      <c r="D4368" s="295" t="s">
        <v>1832</v>
      </c>
    </row>
    <row r="4369" customFormat="false" ht="12.8" hidden="false" customHeight="false" outlineLevel="0" collapsed="false">
      <c r="A4369" s="293" t="n">
        <v>97283</v>
      </c>
      <c r="B4369" s="294" t="s">
        <v>4709</v>
      </c>
      <c r="C4369" s="293" t="s">
        <v>307</v>
      </c>
      <c r="D4369" s="295" t="s">
        <v>1832</v>
      </c>
    </row>
    <row r="4370" customFormat="false" ht="12.8" hidden="false" customHeight="false" outlineLevel="0" collapsed="false">
      <c r="A4370" s="293" t="n">
        <v>97284</v>
      </c>
      <c r="B4370" s="294" t="s">
        <v>4710</v>
      </c>
      <c r="C4370" s="293" t="s">
        <v>307</v>
      </c>
      <c r="D4370" s="295" t="s">
        <v>1832</v>
      </c>
    </row>
    <row r="4371" customFormat="false" ht="12.8" hidden="false" customHeight="false" outlineLevel="0" collapsed="false">
      <c r="A4371" s="293" t="n">
        <v>97289</v>
      </c>
      <c r="B4371" s="294" t="s">
        <v>4711</v>
      </c>
      <c r="C4371" s="293" t="s">
        <v>307</v>
      </c>
      <c r="D4371" s="295" t="s">
        <v>1832</v>
      </c>
    </row>
    <row r="4372" customFormat="false" ht="12.8" hidden="false" customHeight="false" outlineLevel="0" collapsed="false">
      <c r="A4372" s="293" t="n">
        <v>97290</v>
      </c>
      <c r="B4372" s="294" t="s">
        <v>4712</v>
      </c>
      <c r="C4372" s="293" t="s">
        <v>307</v>
      </c>
      <c r="D4372" s="295" t="s">
        <v>1832</v>
      </c>
    </row>
    <row r="4373" customFormat="false" ht="12.8" hidden="false" customHeight="false" outlineLevel="0" collapsed="false">
      <c r="A4373" s="293" t="n">
        <v>97295</v>
      </c>
      <c r="B4373" s="294" t="s">
        <v>4713</v>
      </c>
      <c r="C4373" s="293" t="s">
        <v>307</v>
      </c>
      <c r="D4373" s="295" t="s">
        <v>1832</v>
      </c>
    </row>
    <row r="4374" customFormat="false" ht="12.8" hidden="false" customHeight="false" outlineLevel="0" collapsed="false">
      <c r="A4374" s="293" t="n">
        <v>97296</v>
      </c>
      <c r="B4374" s="294" t="s">
        <v>4714</v>
      </c>
      <c r="C4374" s="293" t="s">
        <v>307</v>
      </c>
      <c r="D4374" s="295" t="s">
        <v>1832</v>
      </c>
    </row>
    <row r="4375" customFormat="false" ht="12.8" hidden="false" customHeight="false" outlineLevel="0" collapsed="false">
      <c r="A4375" s="293" t="n">
        <v>97301</v>
      </c>
      <c r="B4375" s="294" t="s">
        <v>4715</v>
      </c>
      <c r="C4375" s="293" t="s">
        <v>307</v>
      </c>
      <c r="D4375" s="295" t="s">
        <v>1832</v>
      </c>
    </row>
    <row r="4376" customFormat="false" ht="12.8" hidden="false" customHeight="false" outlineLevel="0" collapsed="false">
      <c r="A4376" s="293" t="n">
        <v>97302</v>
      </c>
      <c r="B4376" s="294" t="s">
        <v>4716</v>
      </c>
      <c r="C4376" s="293" t="s">
        <v>307</v>
      </c>
      <c r="D4376" s="295" t="s">
        <v>1832</v>
      </c>
    </row>
    <row r="4377" customFormat="false" ht="12.8" hidden="false" customHeight="false" outlineLevel="0" collapsed="false">
      <c r="A4377" s="293" t="n">
        <v>97307</v>
      </c>
      <c r="B4377" s="294" t="s">
        <v>4717</v>
      </c>
      <c r="C4377" s="293" t="s">
        <v>307</v>
      </c>
      <c r="D4377" s="295" t="s">
        <v>1832</v>
      </c>
    </row>
    <row r="4378" customFormat="false" ht="12.8" hidden="false" customHeight="false" outlineLevel="0" collapsed="false">
      <c r="A4378" s="293" t="n">
        <v>97277</v>
      </c>
      <c r="B4378" s="294" t="s">
        <v>4718</v>
      </c>
      <c r="C4378" s="293" t="s">
        <v>307</v>
      </c>
      <c r="D4378" s="295" t="s">
        <v>1832</v>
      </c>
    </row>
    <row r="4379" customFormat="false" ht="12.8" hidden="false" customHeight="false" outlineLevel="0" collapsed="false">
      <c r="A4379" s="293" t="n">
        <v>97308</v>
      </c>
      <c r="B4379" s="294" t="s">
        <v>4719</v>
      </c>
      <c r="C4379" s="293" t="s">
        <v>307</v>
      </c>
      <c r="D4379" s="295" t="s">
        <v>1832</v>
      </c>
    </row>
    <row r="4380" customFormat="false" ht="12.8" hidden="false" customHeight="false" outlineLevel="0" collapsed="false">
      <c r="A4380" s="293" t="n">
        <v>97238</v>
      </c>
      <c r="B4380" s="294" t="s">
        <v>4720</v>
      </c>
      <c r="C4380" s="293" t="s">
        <v>1835</v>
      </c>
      <c r="D4380" s="295" t="s">
        <v>1832</v>
      </c>
    </row>
    <row r="4381" customFormat="false" ht="12.8" hidden="false" customHeight="false" outlineLevel="0" collapsed="false">
      <c r="A4381" s="293" t="n">
        <v>97239</v>
      </c>
      <c r="B4381" s="294" t="s">
        <v>4721</v>
      </c>
      <c r="C4381" s="293" t="s">
        <v>1835</v>
      </c>
      <c r="D4381" s="295" t="s">
        <v>1832</v>
      </c>
    </row>
    <row r="4382" customFormat="false" ht="12.8" hidden="false" customHeight="false" outlineLevel="0" collapsed="false">
      <c r="A4382" s="293" t="n">
        <v>97240</v>
      </c>
      <c r="B4382" s="294" t="s">
        <v>4722</v>
      </c>
      <c r="C4382" s="293" t="s">
        <v>1835</v>
      </c>
      <c r="D4382" s="295" t="s">
        <v>1832</v>
      </c>
    </row>
    <row r="4383" customFormat="false" ht="12.8" hidden="false" customHeight="false" outlineLevel="0" collapsed="false">
      <c r="A4383" s="293" t="n">
        <v>97241</v>
      </c>
      <c r="B4383" s="294" t="s">
        <v>4723</v>
      </c>
      <c r="C4383" s="293" t="s">
        <v>1835</v>
      </c>
      <c r="D4383" s="295" t="s">
        <v>1832</v>
      </c>
    </row>
    <row r="4384" customFormat="false" ht="12.8" hidden="false" customHeight="false" outlineLevel="0" collapsed="false">
      <c r="A4384" s="293" t="n">
        <v>97242</v>
      </c>
      <c r="B4384" s="294" t="s">
        <v>4724</v>
      </c>
      <c r="C4384" s="293" t="s">
        <v>1835</v>
      </c>
      <c r="D4384" s="295" t="s">
        <v>1832</v>
      </c>
    </row>
    <row r="4385" customFormat="false" ht="12.8" hidden="false" customHeight="false" outlineLevel="0" collapsed="false">
      <c r="A4385" s="293" t="n">
        <v>97243</v>
      </c>
      <c r="B4385" s="294" t="s">
        <v>4725</v>
      </c>
      <c r="C4385" s="293" t="s">
        <v>1835</v>
      </c>
      <c r="D4385" s="295" t="s">
        <v>1832</v>
      </c>
    </row>
    <row r="4386" customFormat="false" ht="12.8" hidden="false" customHeight="false" outlineLevel="0" collapsed="false">
      <c r="A4386" s="293" t="n">
        <v>97244</v>
      </c>
      <c r="B4386" s="294" t="s">
        <v>4726</v>
      </c>
      <c r="C4386" s="293" t="s">
        <v>1835</v>
      </c>
      <c r="D4386" s="295" t="s">
        <v>1832</v>
      </c>
    </row>
    <row r="4387" customFormat="false" ht="12.8" hidden="false" customHeight="false" outlineLevel="0" collapsed="false">
      <c r="A4387" s="293" t="n">
        <v>97245</v>
      </c>
      <c r="B4387" s="294" t="s">
        <v>4727</v>
      </c>
      <c r="C4387" s="293" t="s">
        <v>1835</v>
      </c>
      <c r="D4387" s="295" t="s">
        <v>1832</v>
      </c>
    </row>
    <row r="4388" customFormat="false" ht="12.8" hidden="false" customHeight="false" outlineLevel="0" collapsed="false">
      <c r="A4388" s="293" t="n">
        <v>97236</v>
      </c>
      <c r="B4388" s="294" t="s">
        <v>4728</v>
      </c>
      <c r="C4388" s="293" t="s">
        <v>1835</v>
      </c>
      <c r="D4388" s="295" t="s">
        <v>1832</v>
      </c>
    </row>
    <row r="4389" customFormat="false" ht="12.8" hidden="false" customHeight="false" outlineLevel="0" collapsed="false">
      <c r="A4389" s="293" t="n">
        <v>97246</v>
      </c>
      <c r="B4389" s="294" t="s">
        <v>4729</v>
      </c>
      <c r="C4389" s="293" t="s">
        <v>1835</v>
      </c>
      <c r="D4389" s="295" t="s">
        <v>1832</v>
      </c>
    </row>
    <row r="4390" customFormat="false" ht="12.8" hidden="false" customHeight="false" outlineLevel="0" collapsed="false">
      <c r="A4390" s="293" t="n">
        <v>97247</v>
      </c>
      <c r="B4390" s="294" t="s">
        <v>4730</v>
      </c>
      <c r="C4390" s="293" t="s">
        <v>1835</v>
      </c>
      <c r="D4390" s="295" t="s">
        <v>1832</v>
      </c>
    </row>
    <row r="4391" customFormat="false" ht="12.8" hidden="false" customHeight="false" outlineLevel="0" collapsed="false">
      <c r="A4391" s="293" t="n">
        <v>97237</v>
      </c>
      <c r="B4391" s="294" t="s">
        <v>4731</v>
      </c>
      <c r="C4391" s="293" t="s">
        <v>1835</v>
      </c>
      <c r="D4391" s="295" t="s">
        <v>1832</v>
      </c>
    </row>
    <row r="4392" customFormat="false" ht="12.8" hidden="false" customHeight="false" outlineLevel="0" collapsed="false">
      <c r="A4392" s="293" t="n">
        <v>97248</v>
      </c>
      <c r="B4392" s="294" t="s">
        <v>4732</v>
      </c>
      <c r="C4392" s="293" t="s">
        <v>1835</v>
      </c>
      <c r="D4392" s="295" t="s">
        <v>1832</v>
      </c>
    </row>
    <row r="4393" customFormat="false" ht="12.8" hidden="false" customHeight="false" outlineLevel="0" collapsed="false">
      <c r="A4393" s="293" t="n">
        <v>97251</v>
      </c>
      <c r="B4393" s="294" t="s">
        <v>4733</v>
      </c>
      <c r="C4393" s="293" t="s">
        <v>307</v>
      </c>
      <c r="D4393" s="295" t="s">
        <v>1832</v>
      </c>
    </row>
    <row r="4394" customFormat="false" ht="12.8" hidden="false" customHeight="false" outlineLevel="0" collapsed="false">
      <c r="A4394" s="293" t="n">
        <v>97254</v>
      </c>
      <c r="B4394" s="294" t="s">
        <v>4734</v>
      </c>
      <c r="C4394" s="293" t="s">
        <v>307</v>
      </c>
      <c r="D4394" s="295" t="s">
        <v>1832</v>
      </c>
    </row>
    <row r="4395" customFormat="false" ht="12.8" hidden="false" customHeight="false" outlineLevel="0" collapsed="false">
      <c r="A4395" s="293" t="n">
        <v>97255</v>
      </c>
      <c r="B4395" s="294" t="s">
        <v>4735</v>
      </c>
      <c r="C4395" s="293" t="s">
        <v>307</v>
      </c>
      <c r="D4395" s="295" t="s">
        <v>1832</v>
      </c>
    </row>
    <row r="4396" customFormat="false" ht="12.8" hidden="false" customHeight="false" outlineLevel="0" collapsed="false">
      <c r="A4396" s="293" t="n">
        <v>97249</v>
      </c>
      <c r="B4396" s="294" t="s">
        <v>4736</v>
      </c>
      <c r="C4396" s="293" t="s">
        <v>307</v>
      </c>
      <c r="D4396" s="295" t="s">
        <v>1832</v>
      </c>
    </row>
    <row r="4397" customFormat="false" ht="12.8" hidden="false" customHeight="false" outlineLevel="0" collapsed="false">
      <c r="A4397" s="293" t="n">
        <v>97250</v>
      </c>
      <c r="B4397" s="294" t="s">
        <v>4737</v>
      </c>
      <c r="C4397" s="293" t="s">
        <v>307</v>
      </c>
      <c r="D4397" s="295" t="s">
        <v>1832</v>
      </c>
    </row>
    <row r="4398" customFormat="false" ht="12.8" hidden="false" customHeight="false" outlineLevel="0" collapsed="false">
      <c r="A4398" s="293" t="n">
        <v>97258</v>
      </c>
      <c r="B4398" s="294" t="s">
        <v>4738</v>
      </c>
      <c r="C4398" s="293" t="s">
        <v>307</v>
      </c>
      <c r="D4398" s="295" t="s">
        <v>1832</v>
      </c>
    </row>
    <row r="4399" customFormat="false" ht="12.8" hidden="false" customHeight="false" outlineLevel="0" collapsed="false">
      <c r="A4399" s="293" t="n">
        <v>97259</v>
      </c>
      <c r="B4399" s="294" t="s">
        <v>4739</v>
      </c>
      <c r="C4399" s="293" t="s">
        <v>307</v>
      </c>
      <c r="D4399" s="295" t="s">
        <v>1832</v>
      </c>
    </row>
    <row r="4400" customFormat="false" ht="12.8" hidden="false" customHeight="false" outlineLevel="0" collapsed="false">
      <c r="A4400" s="293" t="n">
        <v>97262</v>
      </c>
      <c r="B4400" s="294" t="s">
        <v>4740</v>
      </c>
      <c r="C4400" s="293" t="s">
        <v>307</v>
      </c>
      <c r="D4400" s="295" t="s">
        <v>1832</v>
      </c>
    </row>
    <row r="4401" customFormat="false" ht="12.8" hidden="false" customHeight="false" outlineLevel="0" collapsed="false">
      <c r="A4401" s="293" t="n">
        <v>97263</v>
      </c>
      <c r="B4401" s="294" t="s">
        <v>4741</v>
      </c>
      <c r="C4401" s="293" t="s">
        <v>307</v>
      </c>
      <c r="D4401" s="295" t="s">
        <v>1832</v>
      </c>
    </row>
    <row r="4402" customFormat="false" ht="12.8" hidden="false" customHeight="false" outlineLevel="0" collapsed="false">
      <c r="A4402" s="293" t="n">
        <v>97266</v>
      </c>
      <c r="B4402" s="294" t="s">
        <v>4742</v>
      </c>
      <c r="C4402" s="293" t="s">
        <v>307</v>
      </c>
      <c r="D4402" s="295" t="s">
        <v>1832</v>
      </c>
    </row>
    <row r="4403" customFormat="false" ht="12.8" hidden="false" customHeight="false" outlineLevel="0" collapsed="false">
      <c r="A4403" s="293" t="n">
        <v>97267</v>
      </c>
      <c r="B4403" s="294" t="s">
        <v>4743</v>
      </c>
      <c r="C4403" s="293" t="s">
        <v>307</v>
      </c>
      <c r="D4403" s="295" t="s">
        <v>1832</v>
      </c>
    </row>
    <row r="4404" customFormat="false" ht="12.8" hidden="false" customHeight="false" outlineLevel="0" collapsed="false">
      <c r="A4404" s="293" t="n">
        <v>97270</v>
      </c>
      <c r="B4404" s="294" t="s">
        <v>4744</v>
      </c>
      <c r="C4404" s="293" t="s">
        <v>307</v>
      </c>
      <c r="D4404" s="295" t="s">
        <v>1832</v>
      </c>
    </row>
    <row r="4405" customFormat="false" ht="12.8" hidden="false" customHeight="false" outlineLevel="0" collapsed="false">
      <c r="A4405" s="293" t="n">
        <v>97271</v>
      </c>
      <c r="B4405" s="294" t="s">
        <v>4745</v>
      </c>
      <c r="C4405" s="293" t="s">
        <v>307</v>
      </c>
      <c r="D4405" s="295" t="s">
        <v>1832</v>
      </c>
    </row>
    <row r="4406" customFormat="false" ht="12.8" hidden="false" customHeight="false" outlineLevel="0" collapsed="false">
      <c r="A4406" s="293" t="n">
        <v>97252</v>
      </c>
      <c r="B4406" s="294" t="s">
        <v>4746</v>
      </c>
      <c r="C4406" s="293" t="s">
        <v>307</v>
      </c>
      <c r="D4406" s="295" t="s">
        <v>1832</v>
      </c>
    </row>
    <row r="4407" customFormat="false" ht="12.8" hidden="false" customHeight="false" outlineLevel="0" collapsed="false">
      <c r="A4407" s="293" t="n">
        <v>97257</v>
      </c>
      <c r="B4407" s="294" t="s">
        <v>4747</v>
      </c>
      <c r="C4407" s="293" t="s">
        <v>307</v>
      </c>
      <c r="D4407" s="295" t="s">
        <v>1832</v>
      </c>
    </row>
    <row r="4408" customFormat="false" ht="12.8" hidden="false" customHeight="false" outlineLevel="0" collapsed="false">
      <c r="A4408" s="293" t="n">
        <v>97256</v>
      </c>
      <c r="B4408" s="294" t="s">
        <v>4748</v>
      </c>
      <c r="C4408" s="293" t="s">
        <v>307</v>
      </c>
      <c r="D4408" s="295" t="s">
        <v>1832</v>
      </c>
    </row>
    <row r="4409" customFormat="false" ht="12.8" hidden="false" customHeight="false" outlineLevel="0" collapsed="false">
      <c r="A4409" s="293" t="n">
        <v>97253</v>
      </c>
      <c r="B4409" s="294" t="s">
        <v>4749</v>
      </c>
      <c r="C4409" s="293" t="s">
        <v>307</v>
      </c>
      <c r="D4409" s="295" t="s">
        <v>1832</v>
      </c>
    </row>
    <row r="4410" customFormat="false" ht="12.8" hidden="false" customHeight="false" outlineLevel="0" collapsed="false">
      <c r="A4410" s="293" t="n">
        <v>97261</v>
      </c>
      <c r="B4410" s="294" t="s">
        <v>4750</v>
      </c>
      <c r="C4410" s="293" t="s">
        <v>307</v>
      </c>
      <c r="D4410" s="295" t="s">
        <v>1832</v>
      </c>
    </row>
    <row r="4411" customFormat="false" ht="12.8" hidden="false" customHeight="false" outlineLevel="0" collapsed="false">
      <c r="A4411" s="293" t="n">
        <v>97260</v>
      </c>
      <c r="B4411" s="294" t="s">
        <v>4751</v>
      </c>
      <c r="C4411" s="293" t="s">
        <v>307</v>
      </c>
      <c r="D4411" s="295" t="s">
        <v>1832</v>
      </c>
    </row>
    <row r="4412" customFormat="false" ht="12.8" hidden="false" customHeight="false" outlineLevel="0" collapsed="false">
      <c r="A4412" s="293" t="n">
        <v>97265</v>
      </c>
      <c r="B4412" s="294" t="s">
        <v>4752</v>
      </c>
      <c r="C4412" s="293" t="s">
        <v>307</v>
      </c>
      <c r="D4412" s="295" t="s">
        <v>1832</v>
      </c>
    </row>
    <row r="4413" customFormat="false" ht="12.8" hidden="false" customHeight="false" outlineLevel="0" collapsed="false">
      <c r="A4413" s="293" t="n">
        <v>97264</v>
      </c>
      <c r="B4413" s="294" t="s">
        <v>4753</v>
      </c>
      <c r="C4413" s="293" t="s">
        <v>307</v>
      </c>
      <c r="D4413" s="295" t="s">
        <v>1832</v>
      </c>
    </row>
    <row r="4414" customFormat="false" ht="12.8" hidden="false" customHeight="false" outlineLevel="0" collapsed="false">
      <c r="A4414" s="293" t="n">
        <v>97269</v>
      </c>
      <c r="B4414" s="294" t="s">
        <v>4754</v>
      </c>
      <c r="C4414" s="293" t="s">
        <v>307</v>
      </c>
      <c r="D4414" s="295" t="s">
        <v>1832</v>
      </c>
    </row>
    <row r="4415" customFormat="false" ht="12.8" hidden="false" customHeight="false" outlineLevel="0" collapsed="false">
      <c r="A4415" s="293" t="n">
        <v>97268</v>
      </c>
      <c r="B4415" s="294" t="s">
        <v>4755</v>
      </c>
      <c r="C4415" s="293" t="s">
        <v>307</v>
      </c>
      <c r="D4415" s="295" t="s">
        <v>1832</v>
      </c>
    </row>
    <row r="4416" customFormat="false" ht="12.8" hidden="false" customHeight="false" outlineLevel="0" collapsed="false">
      <c r="A4416" s="293" t="n">
        <v>97273</v>
      </c>
      <c r="B4416" s="294" t="s">
        <v>4756</v>
      </c>
      <c r="C4416" s="293" t="s">
        <v>307</v>
      </c>
      <c r="D4416" s="295" t="s">
        <v>1832</v>
      </c>
    </row>
    <row r="4417" customFormat="false" ht="12.8" hidden="false" customHeight="false" outlineLevel="0" collapsed="false">
      <c r="A4417" s="293" t="n">
        <v>97272</v>
      </c>
      <c r="B4417" s="294" t="s">
        <v>4757</v>
      </c>
      <c r="C4417" s="293" t="s">
        <v>307</v>
      </c>
      <c r="D4417" s="295" t="s">
        <v>1832</v>
      </c>
    </row>
    <row r="4418" customFormat="false" ht="12.8" hidden="false" customHeight="false" outlineLevel="0" collapsed="false">
      <c r="A4418" s="293" t="n">
        <v>97315</v>
      </c>
      <c r="B4418" s="294" t="s">
        <v>4758</v>
      </c>
      <c r="C4418" s="293" t="s">
        <v>307</v>
      </c>
      <c r="D4418" s="295" t="s">
        <v>1832</v>
      </c>
    </row>
    <row r="4419" customFormat="false" ht="12.8" hidden="false" customHeight="false" outlineLevel="0" collapsed="false">
      <c r="A4419" s="293" t="n">
        <v>97316</v>
      </c>
      <c r="B4419" s="294" t="s">
        <v>4759</v>
      </c>
      <c r="C4419" s="293" t="s">
        <v>307</v>
      </c>
      <c r="D4419" s="295" t="s">
        <v>1832</v>
      </c>
    </row>
    <row r="4420" customFormat="false" ht="12.8" hidden="false" customHeight="false" outlineLevel="0" collapsed="false">
      <c r="A4420" s="293" t="n">
        <v>97317</v>
      </c>
      <c r="B4420" s="294" t="s">
        <v>4760</v>
      </c>
      <c r="C4420" s="293" t="s">
        <v>307</v>
      </c>
      <c r="D4420" s="295" t="s">
        <v>1832</v>
      </c>
    </row>
    <row r="4421" customFormat="false" ht="12.8" hidden="false" customHeight="false" outlineLevel="0" collapsed="false">
      <c r="A4421" s="293" t="n">
        <v>97318</v>
      </c>
      <c r="B4421" s="294" t="s">
        <v>4761</v>
      </c>
      <c r="C4421" s="293" t="s">
        <v>307</v>
      </c>
      <c r="D4421" s="295" t="s">
        <v>1832</v>
      </c>
    </row>
    <row r="4422" customFormat="false" ht="12.8" hidden="false" customHeight="false" outlineLevel="0" collapsed="false">
      <c r="A4422" s="293" t="n">
        <v>97319</v>
      </c>
      <c r="B4422" s="294" t="s">
        <v>4762</v>
      </c>
      <c r="C4422" s="293" t="s">
        <v>307</v>
      </c>
      <c r="D4422" s="295" t="s">
        <v>1832</v>
      </c>
    </row>
    <row r="4423" customFormat="false" ht="12.8" hidden="false" customHeight="false" outlineLevel="0" collapsed="false">
      <c r="A4423" s="293" t="n">
        <v>97320</v>
      </c>
      <c r="B4423" s="294" t="s">
        <v>4763</v>
      </c>
      <c r="C4423" s="293" t="s">
        <v>307</v>
      </c>
      <c r="D4423" s="295" t="s">
        <v>1832</v>
      </c>
    </row>
    <row r="4424" customFormat="false" ht="12.8" hidden="false" customHeight="false" outlineLevel="0" collapsed="false">
      <c r="A4424" s="293" t="n">
        <v>97321</v>
      </c>
      <c r="B4424" s="294" t="s">
        <v>4764</v>
      </c>
      <c r="C4424" s="293" t="s">
        <v>307</v>
      </c>
      <c r="D4424" s="295" t="s">
        <v>1832</v>
      </c>
    </row>
    <row r="4425" customFormat="false" ht="12.8" hidden="false" customHeight="false" outlineLevel="0" collapsed="false">
      <c r="A4425" s="293" t="n">
        <v>97322</v>
      </c>
      <c r="B4425" s="294" t="s">
        <v>4765</v>
      </c>
      <c r="C4425" s="293" t="s">
        <v>307</v>
      </c>
      <c r="D4425" s="295" t="s">
        <v>1832</v>
      </c>
    </row>
    <row r="4426" customFormat="false" ht="12.8" hidden="false" customHeight="false" outlineLevel="0" collapsed="false">
      <c r="A4426" s="293" t="n">
        <v>97313</v>
      </c>
      <c r="B4426" s="294" t="s">
        <v>4766</v>
      </c>
      <c r="C4426" s="293" t="s">
        <v>307</v>
      </c>
      <c r="D4426" s="295" t="s">
        <v>1832</v>
      </c>
    </row>
    <row r="4427" customFormat="false" ht="12.8" hidden="false" customHeight="false" outlineLevel="0" collapsed="false">
      <c r="A4427" s="293" t="n">
        <v>97323</v>
      </c>
      <c r="B4427" s="294" t="s">
        <v>4767</v>
      </c>
      <c r="C4427" s="293" t="s">
        <v>307</v>
      </c>
      <c r="D4427" s="295" t="s">
        <v>1832</v>
      </c>
    </row>
    <row r="4428" customFormat="false" ht="12.8" hidden="false" customHeight="false" outlineLevel="0" collapsed="false">
      <c r="A4428" s="293" t="n">
        <v>97324</v>
      </c>
      <c r="B4428" s="294" t="s">
        <v>4768</v>
      </c>
      <c r="C4428" s="293" t="s">
        <v>307</v>
      </c>
      <c r="D4428" s="295" t="s">
        <v>1832</v>
      </c>
    </row>
    <row r="4429" customFormat="false" ht="12.8" hidden="false" customHeight="false" outlineLevel="0" collapsed="false">
      <c r="A4429" s="293" t="n">
        <v>97314</v>
      </c>
      <c r="B4429" s="294" t="s">
        <v>4769</v>
      </c>
      <c r="C4429" s="293" t="s">
        <v>307</v>
      </c>
      <c r="D4429" s="295" t="s">
        <v>1832</v>
      </c>
    </row>
    <row r="4430" customFormat="false" ht="12.8" hidden="false" customHeight="false" outlineLevel="0" collapsed="false">
      <c r="A4430" s="293" t="n">
        <v>97325</v>
      </c>
      <c r="B4430" s="294" t="s">
        <v>4770</v>
      </c>
      <c r="C4430" s="293" t="s">
        <v>307</v>
      </c>
      <c r="D4430" s="295" t="s">
        <v>1832</v>
      </c>
    </row>
    <row r="4431" customFormat="false" ht="12.8" hidden="false" customHeight="false" outlineLevel="0" collapsed="false">
      <c r="A4431" s="293" t="n">
        <v>103517</v>
      </c>
      <c r="B4431" s="294" t="s">
        <v>4771</v>
      </c>
      <c r="C4431" s="293" t="s">
        <v>307</v>
      </c>
      <c r="D4431" s="295" t="n">
        <v>3135.9</v>
      </c>
    </row>
    <row r="4432" customFormat="false" ht="12.8" hidden="false" customHeight="false" outlineLevel="0" collapsed="false">
      <c r="A4432" s="293" t="n">
        <v>103518</v>
      </c>
      <c r="B4432" s="294" t="s">
        <v>4772</v>
      </c>
      <c r="C4432" s="293" t="s">
        <v>307</v>
      </c>
      <c r="D4432" s="295" t="s">
        <v>1832</v>
      </c>
    </row>
    <row r="4433" customFormat="false" ht="12.8" hidden="false" customHeight="false" outlineLevel="0" collapsed="false">
      <c r="A4433" s="293" t="n">
        <v>103519</v>
      </c>
      <c r="B4433" s="294" t="s">
        <v>4773</v>
      </c>
      <c r="C4433" s="293" t="s">
        <v>307</v>
      </c>
      <c r="D4433" s="295" t="n">
        <v>12.23</v>
      </c>
    </row>
    <row r="4434" customFormat="false" ht="12.8" hidden="false" customHeight="false" outlineLevel="0" collapsed="false">
      <c r="A4434" s="293" t="n">
        <v>103515</v>
      </c>
      <c r="B4434" s="294" t="s">
        <v>4774</v>
      </c>
      <c r="C4434" s="293" t="s">
        <v>307</v>
      </c>
      <c r="D4434" s="295" t="s">
        <v>1832</v>
      </c>
    </row>
    <row r="4435" customFormat="false" ht="12.8" hidden="false" customHeight="false" outlineLevel="0" collapsed="false">
      <c r="A4435" s="293" t="n">
        <v>103502</v>
      </c>
      <c r="B4435" s="294" t="s">
        <v>4775</v>
      </c>
      <c r="C4435" s="293" t="s">
        <v>1835</v>
      </c>
      <c r="D4435" s="295" t="s">
        <v>1832</v>
      </c>
    </row>
    <row r="4436" customFormat="false" ht="12.8" hidden="false" customHeight="false" outlineLevel="0" collapsed="false">
      <c r="A4436" s="293" t="n">
        <v>103504</v>
      </c>
      <c r="B4436" s="294" t="s">
        <v>4776</v>
      </c>
      <c r="C4436" s="293" t="s">
        <v>1835</v>
      </c>
      <c r="D4436" s="295" t="s">
        <v>1832</v>
      </c>
    </row>
    <row r="4437" customFormat="false" ht="12.8" hidden="false" customHeight="false" outlineLevel="0" collapsed="false">
      <c r="A4437" s="293" t="n">
        <v>103503</v>
      </c>
      <c r="B4437" s="294" t="s">
        <v>4777</v>
      </c>
      <c r="C4437" s="293" t="s">
        <v>1835</v>
      </c>
      <c r="D4437" s="295" t="s">
        <v>1832</v>
      </c>
    </row>
    <row r="4438" customFormat="false" ht="12.8" hidden="false" customHeight="false" outlineLevel="0" collapsed="false">
      <c r="A4438" s="293" t="n">
        <v>103505</v>
      </c>
      <c r="B4438" s="294" t="s">
        <v>4778</v>
      </c>
      <c r="C4438" s="293" t="s">
        <v>1835</v>
      </c>
      <c r="D4438" s="295" t="s">
        <v>1832</v>
      </c>
    </row>
    <row r="4439" customFormat="false" ht="12.8" hidden="false" customHeight="false" outlineLevel="0" collapsed="false">
      <c r="A4439" s="293" t="n">
        <v>103499</v>
      </c>
      <c r="B4439" s="294" t="s">
        <v>4779</v>
      </c>
      <c r="C4439" s="293" t="s">
        <v>307</v>
      </c>
      <c r="D4439" s="295" t="s">
        <v>1832</v>
      </c>
    </row>
    <row r="4440" customFormat="false" ht="12.8" hidden="false" customHeight="false" outlineLevel="0" collapsed="false">
      <c r="A4440" s="293" t="n">
        <v>103501</v>
      </c>
      <c r="B4440" s="294" t="s">
        <v>4780</v>
      </c>
      <c r="C4440" s="293" t="s">
        <v>307</v>
      </c>
      <c r="D4440" s="295" t="s">
        <v>1832</v>
      </c>
    </row>
    <row r="4441" customFormat="false" ht="12.8" hidden="false" customHeight="false" outlineLevel="0" collapsed="false">
      <c r="A4441" s="293" t="n">
        <v>103500</v>
      </c>
      <c r="B4441" s="294" t="s">
        <v>4781</v>
      </c>
      <c r="C4441" s="293" t="s">
        <v>307</v>
      </c>
      <c r="D4441" s="295" t="s">
        <v>1832</v>
      </c>
    </row>
    <row r="4442" customFormat="false" ht="12.8" hidden="false" customHeight="false" outlineLevel="0" collapsed="false">
      <c r="A4442" s="293" t="n">
        <v>103496</v>
      </c>
      <c r="B4442" s="294" t="s">
        <v>4782</v>
      </c>
      <c r="C4442" s="293" t="s">
        <v>307</v>
      </c>
      <c r="D4442" s="295" t="s">
        <v>1832</v>
      </c>
    </row>
    <row r="4443" customFormat="false" ht="12.8" hidden="false" customHeight="false" outlineLevel="0" collapsed="false">
      <c r="A4443" s="293" t="n">
        <v>103498</v>
      </c>
      <c r="B4443" s="294" t="s">
        <v>4783</v>
      </c>
      <c r="C4443" s="293" t="s">
        <v>307</v>
      </c>
      <c r="D4443" s="295" t="s">
        <v>1832</v>
      </c>
    </row>
    <row r="4444" customFormat="false" ht="12.8" hidden="false" customHeight="false" outlineLevel="0" collapsed="false">
      <c r="A4444" s="293" t="n">
        <v>103497</v>
      </c>
      <c r="B4444" s="294" t="s">
        <v>4784</v>
      </c>
      <c r="C4444" s="293" t="s">
        <v>307</v>
      </c>
      <c r="D4444" s="295" t="s">
        <v>1832</v>
      </c>
    </row>
    <row r="4445" customFormat="false" ht="12.8" hidden="false" customHeight="false" outlineLevel="0" collapsed="false">
      <c r="A4445" s="293" t="n">
        <v>103516</v>
      </c>
      <c r="B4445" s="294" t="s">
        <v>4785</v>
      </c>
      <c r="C4445" s="293" t="s">
        <v>307</v>
      </c>
      <c r="D4445" s="295" t="s">
        <v>1832</v>
      </c>
    </row>
    <row r="4446" customFormat="false" ht="12.8" hidden="false" customHeight="false" outlineLevel="0" collapsed="false">
      <c r="A4446" s="293" t="n">
        <v>103506</v>
      </c>
      <c r="B4446" s="294" t="s">
        <v>4786</v>
      </c>
      <c r="C4446" s="293" t="s">
        <v>307</v>
      </c>
      <c r="D4446" s="295" t="s">
        <v>1832</v>
      </c>
    </row>
    <row r="4447" customFormat="false" ht="12.8" hidden="false" customHeight="false" outlineLevel="0" collapsed="false">
      <c r="A4447" s="293" t="n">
        <v>103507</v>
      </c>
      <c r="B4447" s="294" t="s">
        <v>4787</v>
      </c>
      <c r="C4447" s="293" t="s">
        <v>307</v>
      </c>
      <c r="D4447" s="295" t="s">
        <v>1832</v>
      </c>
    </row>
    <row r="4448" customFormat="false" ht="12.8" hidden="false" customHeight="false" outlineLevel="0" collapsed="false">
      <c r="A4448" s="293" t="n">
        <v>103493</v>
      </c>
      <c r="B4448" s="294" t="s">
        <v>4788</v>
      </c>
      <c r="C4448" s="293" t="s">
        <v>307</v>
      </c>
      <c r="D4448" s="295" t="s">
        <v>1832</v>
      </c>
    </row>
    <row r="4449" customFormat="false" ht="12.8" hidden="false" customHeight="false" outlineLevel="0" collapsed="false">
      <c r="A4449" s="293" t="n">
        <v>103495</v>
      </c>
      <c r="B4449" s="294" t="s">
        <v>4789</v>
      </c>
      <c r="C4449" s="293" t="s">
        <v>307</v>
      </c>
      <c r="D4449" s="295" t="s">
        <v>1832</v>
      </c>
    </row>
    <row r="4450" customFormat="false" ht="12.8" hidden="false" customHeight="false" outlineLevel="0" collapsed="false">
      <c r="A4450" s="293" t="n">
        <v>103494</v>
      </c>
      <c r="B4450" s="294" t="s">
        <v>4790</v>
      </c>
      <c r="C4450" s="293" t="s">
        <v>307</v>
      </c>
      <c r="D4450" s="295" t="s">
        <v>1832</v>
      </c>
    </row>
    <row r="4451" customFormat="false" ht="12.8" hidden="false" customHeight="false" outlineLevel="0" collapsed="false">
      <c r="A4451" s="293" t="n">
        <v>103513</v>
      </c>
      <c r="B4451" s="294" t="s">
        <v>4791</v>
      </c>
      <c r="C4451" s="293" t="s">
        <v>307</v>
      </c>
      <c r="D4451" s="295" t="s">
        <v>1832</v>
      </c>
    </row>
    <row r="4452" customFormat="false" ht="12.8" hidden="false" customHeight="false" outlineLevel="0" collapsed="false">
      <c r="A4452" s="293" t="n">
        <v>103523</v>
      </c>
      <c r="B4452" s="294" t="s">
        <v>4792</v>
      </c>
      <c r="C4452" s="293" t="s">
        <v>307</v>
      </c>
      <c r="D4452" s="295" t="n">
        <v>10474.79</v>
      </c>
    </row>
    <row r="4453" customFormat="false" ht="12.8" hidden="false" customHeight="false" outlineLevel="0" collapsed="false">
      <c r="A4453" s="293" t="n">
        <v>103509</v>
      </c>
      <c r="B4453" s="294" t="s">
        <v>4793</v>
      </c>
      <c r="C4453" s="293" t="s">
        <v>307</v>
      </c>
      <c r="D4453" s="295" t="s">
        <v>1832</v>
      </c>
    </row>
    <row r="4454" customFormat="false" ht="12.8" hidden="false" customHeight="false" outlineLevel="0" collapsed="false">
      <c r="A4454" s="293" t="n">
        <v>103514</v>
      </c>
      <c r="B4454" s="294" t="s">
        <v>4794</v>
      </c>
      <c r="C4454" s="293" t="s">
        <v>307</v>
      </c>
      <c r="D4454" s="295" t="s">
        <v>1832</v>
      </c>
    </row>
    <row r="4455" customFormat="false" ht="12.8" hidden="false" customHeight="false" outlineLevel="0" collapsed="false">
      <c r="A4455" s="293" t="n">
        <v>103510</v>
      </c>
      <c r="B4455" s="294" t="s">
        <v>4795</v>
      </c>
      <c r="C4455" s="293" t="s">
        <v>307</v>
      </c>
      <c r="D4455" s="295" t="s">
        <v>1832</v>
      </c>
    </row>
    <row r="4456" customFormat="false" ht="12.8" hidden="false" customHeight="false" outlineLevel="0" collapsed="false">
      <c r="A4456" s="293" t="n">
        <v>103520</v>
      </c>
      <c r="B4456" s="294" t="s">
        <v>4796</v>
      </c>
      <c r="C4456" s="293" t="s">
        <v>307</v>
      </c>
      <c r="D4456" s="295" t="n">
        <v>5122.75</v>
      </c>
    </row>
    <row r="4457" customFormat="false" ht="12.8" hidden="false" customHeight="false" outlineLevel="0" collapsed="false">
      <c r="A4457" s="293" t="n">
        <v>103511</v>
      </c>
      <c r="B4457" s="294" t="s">
        <v>4797</v>
      </c>
      <c r="C4457" s="293" t="s">
        <v>307</v>
      </c>
      <c r="D4457" s="295" t="s">
        <v>1832</v>
      </c>
    </row>
    <row r="4458" customFormat="false" ht="12.8" hidden="false" customHeight="false" outlineLevel="0" collapsed="false">
      <c r="A4458" s="293" t="n">
        <v>103521</v>
      </c>
      <c r="B4458" s="294" t="s">
        <v>4798</v>
      </c>
      <c r="C4458" s="293" t="s">
        <v>307</v>
      </c>
      <c r="D4458" s="295" t="n">
        <v>6803.02</v>
      </c>
    </row>
    <row r="4459" customFormat="false" ht="12.8" hidden="false" customHeight="false" outlineLevel="0" collapsed="false">
      <c r="A4459" s="293" t="n">
        <v>103512</v>
      </c>
      <c r="B4459" s="294" t="s">
        <v>4799</v>
      </c>
      <c r="C4459" s="293" t="s">
        <v>307</v>
      </c>
      <c r="D4459" s="295" t="s">
        <v>1832</v>
      </c>
    </row>
    <row r="4460" customFormat="false" ht="12.8" hidden="false" customHeight="false" outlineLevel="0" collapsed="false">
      <c r="A4460" s="293" t="n">
        <v>103522</v>
      </c>
      <c r="B4460" s="294" t="s">
        <v>4800</v>
      </c>
      <c r="C4460" s="293" t="s">
        <v>307</v>
      </c>
      <c r="D4460" s="295" t="n">
        <v>7017.19</v>
      </c>
    </row>
    <row r="4461" customFormat="false" ht="12.8" hidden="false" customHeight="false" outlineLevel="0" collapsed="false">
      <c r="A4461" s="293" t="n">
        <v>103508</v>
      </c>
      <c r="B4461" s="294" t="s">
        <v>4801</v>
      </c>
      <c r="C4461" s="293" t="s">
        <v>307</v>
      </c>
      <c r="D4461" s="295" t="s">
        <v>1832</v>
      </c>
    </row>
    <row r="4462" customFormat="false" ht="12.8" hidden="false" customHeight="false" outlineLevel="0" collapsed="false">
      <c r="A4462" s="293" t="n">
        <v>103524</v>
      </c>
      <c r="B4462" s="294" t="s">
        <v>4802</v>
      </c>
      <c r="C4462" s="293" t="s">
        <v>307</v>
      </c>
      <c r="D4462" s="295" t="s">
        <v>1832</v>
      </c>
    </row>
    <row r="4463" customFormat="false" ht="12.8" hidden="false" customHeight="false" outlineLevel="0" collapsed="false">
      <c r="A4463" s="293" t="n">
        <v>103526</v>
      </c>
      <c r="B4463" s="294" t="s">
        <v>4803</v>
      </c>
      <c r="C4463" s="293" t="s">
        <v>307</v>
      </c>
      <c r="D4463" s="295" t="s">
        <v>1832</v>
      </c>
    </row>
    <row r="4464" customFormat="false" ht="12.8" hidden="false" customHeight="false" outlineLevel="0" collapsed="false">
      <c r="A4464" s="293" t="n">
        <v>103525</v>
      </c>
      <c r="B4464" s="294" t="s">
        <v>4804</v>
      </c>
      <c r="C4464" s="293" t="s">
        <v>307</v>
      </c>
      <c r="D4464" s="295" t="s">
        <v>1832</v>
      </c>
    </row>
    <row r="4465" customFormat="false" ht="12.8" hidden="false" customHeight="false" outlineLevel="0" collapsed="false">
      <c r="A4465" s="293" t="n">
        <v>97062</v>
      </c>
      <c r="B4465" s="294" t="s">
        <v>4805</v>
      </c>
      <c r="C4465" s="293" t="s">
        <v>1826</v>
      </c>
      <c r="D4465" s="295" t="n">
        <v>6.99</v>
      </c>
    </row>
    <row r="4466" customFormat="false" ht="12.8" hidden="false" customHeight="false" outlineLevel="0" collapsed="false">
      <c r="A4466" s="293" t="n">
        <v>97061</v>
      </c>
      <c r="B4466" s="294" t="s">
        <v>4806</v>
      </c>
      <c r="C4466" s="293" t="s">
        <v>1826</v>
      </c>
      <c r="D4466" s="295" t="s">
        <v>1832</v>
      </c>
    </row>
    <row r="4467" customFormat="false" ht="12.8" hidden="false" customHeight="false" outlineLevel="0" collapsed="false">
      <c r="A4467" s="293" t="n">
        <v>104988</v>
      </c>
      <c r="B4467" s="294" t="s">
        <v>4807</v>
      </c>
      <c r="C4467" s="293" t="s">
        <v>1826</v>
      </c>
      <c r="D4467" s="295" t="s">
        <v>1832</v>
      </c>
    </row>
    <row r="4468" customFormat="false" ht="12.8" hidden="false" customHeight="false" outlineLevel="0" collapsed="false">
      <c r="A4468" s="293" t="n">
        <v>104979</v>
      </c>
      <c r="B4468" s="294" t="s">
        <v>4808</v>
      </c>
      <c r="C4468" s="293" t="s">
        <v>1826</v>
      </c>
      <c r="D4468" s="295" t="s">
        <v>1832</v>
      </c>
    </row>
    <row r="4469" customFormat="false" ht="12.8" hidden="false" customHeight="false" outlineLevel="0" collapsed="false">
      <c r="A4469" s="293" t="n">
        <v>97040</v>
      </c>
      <c r="B4469" s="294" t="s">
        <v>4809</v>
      </c>
      <c r="C4469" s="293" t="s">
        <v>1826</v>
      </c>
      <c r="D4469" s="295" t="n">
        <v>21.71</v>
      </c>
    </row>
    <row r="4470" customFormat="false" ht="12.8" hidden="false" customHeight="false" outlineLevel="0" collapsed="false">
      <c r="A4470" s="293" t="n">
        <v>97041</v>
      </c>
      <c r="B4470" s="294" t="s">
        <v>4810</v>
      </c>
      <c r="C4470" s="293" t="s">
        <v>1826</v>
      </c>
      <c r="D4470" s="295" t="n">
        <v>151.64</v>
      </c>
    </row>
    <row r="4471" customFormat="false" ht="12.8" hidden="false" customHeight="false" outlineLevel="0" collapsed="false">
      <c r="A4471" s="293" t="n">
        <v>97039</v>
      </c>
      <c r="B4471" s="294" t="s">
        <v>4811</v>
      </c>
      <c r="C4471" s="293" t="s">
        <v>1826</v>
      </c>
      <c r="D4471" s="295" t="n">
        <v>89.76</v>
      </c>
    </row>
    <row r="4472" customFormat="false" ht="12.8" hidden="false" customHeight="false" outlineLevel="0" collapsed="false">
      <c r="A4472" s="293" t="n">
        <v>102655</v>
      </c>
      <c r="B4472" s="294" t="s">
        <v>4812</v>
      </c>
      <c r="C4472" s="293" t="s">
        <v>1835</v>
      </c>
      <c r="D4472" s="295" t="s">
        <v>1832</v>
      </c>
    </row>
    <row r="4473" customFormat="false" ht="12.8" hidden="false" customHeight="false" outlineLevel="0" collapsed="false">
      <c r="A4473" s="293" t="n">
        <v>104987</v>
      </c>
      <c r="B4473" s="294" t="s">
        <v>4813</v>
      </c>
      <c r="C4473" s="293" t="s">
        <v>1835</v>
      </c>
      <c r="D4473" s="295" t="s">
        <v>1832</v>
      </c>
    </row>
    <row r="4474" customFormat="false" ht="12.8" hidden="false" customHeight="false" outlineLevel="0" collapsed="false">
      <c r="A4474" s="293" t="n">
        <v>104986</v>
      </c>
      <c r="B4474" s="294" t="s">
        <v>4814</v>
      </c>
      <c r="C4474" s="293" t="s">
        <v>1835</v>
      </c>
      <c r="D4474" s="295" t="s">
        <v>1832</v>
      </c>
    </row>
    <row r="4475" customFormat="false" ht="12.8" hidden="false" customHeight="false" outlineLevel="0" collapsed="false">
      <c r="A4475" s="293" t="n">
        <v>104984</v>
      </c>
      <c r="B4475" s="294" t="s">
        <v>4815</v>
      </c>
      <c r="C4475" s="293" t="s">
        <v>1835</v>
      </c>
      <c r="D4475" s="295" t="s">
        <v>1832</v>
      </c>
    </row>
    <row r="4476" customFormat="false" ht="12.8" hidden="false" customHeight="false" outlineLevel="0" collapsed="false">
      <c r="A4476" s="293" t="n">
        <v>104985</v>
      </c>
      <c r="B4476" s="294" t="s">
        <v>4816</v>
      </c>
      <c r="C4476" s="293" t="s">
        <v>1835</v>
      </c>
      <c r="D4476" s="295" t="s">
        <v>1832</v>
      </c>
    </row>
    <row r="4477" customFormat="false" ht="12.8" hidden="false" customHeight="false" outlineLevel="0" collapsed="false">
      <c r="A4477" s="293" t="n">
        <v>97026</v>
      </c>
      <c r="B4477" s="294" t="s">
        <v>4817</v>
      </c>
      <c r="C4477" s="293" t="s">
        <v>1835</v>
      </c>
      <c r="D4477" s="295" t="s">
        <v>1832</v>
      </c>
    </row>
    <row r="4478" customFormat="false" ht="12.8" hidden="false" customHeight="false" outlineLevel="0" collapsed="false">
      <c r="A4478" s="293" t="n">
        <v>97025</v>
      </c>
      <c r="B4478" s="294" t="s">
        <v>4818</v>
      </c>
      <c r="C4478" s="293" t="s">
        <v>1835</v>
      </c>
      <c r="D4478" s="295" t="s">
        <v>1832</v>
      </c>
    </row>
    <row r="4479" customFormat="false" ht="12.8" hidden="false" customHeight="false" outlineLevel="0" collapsed="false">
      <c r="A4479" s="293" t="n">
        <v>97032</v>
      </c>
      <c r="B4479" s="294" t="s">
        <v>4819</v>
      </c>
      <c r="C4479" s="293" t="s">
        <v>1835</v>
      </c>
      <c r="D4479" s="295" t="n">
        <v>61.64</v>
      </c>
    </row>
    <row r="4480" customFormat="false" ht="12.8" hidden="false" customHeight="false" outlineLevel="0" collapsed="false">
      <c r="A4480" s="293" t="n">
        <v>97031</v>
      </c>
      <c r="B4480" s="294" t="s">
        <v>4820</v>
      </c>
      <c r="C4480" s="293" t="s">
        <v>1835</v>
      </c>
      <c r="D4480" s="295" t="n">
        <v>97.79</v>
      </c>
    </row>
    <row r="4481" customFormat="false" ht="12.8" hidden="false" customHeight="false" outlineLevel="0" collapsed="false">
      <c r="A4481" s="293" t="n">
        <v>97036</v>
      </c>
      <c r="B4481" s="294" t="s">
        <v>4821</v>
      </c>
      <c r="C4481" s="293" t="s">
        <v>1835</v>
      </c>
      <c r="D4481" s="295" t="s">
        <v>1832</v>
      </c>
    </row>
    <row r="4482" customFormat="false" ht="12.8" hidden="false" customHeight="false" outlineLevel="0" collapsed="false">
      <c r="A4482" s="293" t="n">
        <v>97035</v>
      </c>
      <c r="B4482" s="294" t="s">
        <v>4822</v>
      </c>
      <c r="C4482" s="293" t="s">
        <v>1835</v>
      </c>
      <c r="D4482" s="295" t="s">
        <v>1832</v>
      </c>
    </row>
    <row r="4483" customFormat="false" ht="12.8" hidden="false" customHeight="false" outlineLevel="0" collapsed="false">
      <c r="A4483" s="293" t="n">
        <v>97034</v>
      </c>
      <c r="B4483" s="294" t="s">
        <v>4823</v>
      </c>
      <c r="C4483" s="293" t="s">
        <v>1835</v>
      </c>
      <c r="D4483" s="295" t="n">
        <v>62.91</v>
      </c>
    </row>
    <row r="4484" customFormat="false" ht="12.8" hidden="false" customHeight="false" outlineLevel="0" collapsed="false">
      <c r="A4484" s="293" t="n">
        <v>97033</v>
      </c>
      <c r="B4484" s="294" t="s">
        <v>4824</v>
      </c>
      <c r="C4484" s="293" t="s">
        <v>1835</v>
      </c>
      <c r="D4484" s="295" t="n">
        <v>93.3</v>
      </c>
    </row>
    <row r="4485" customFormat="false" ht="12.8" hidden="false" customHeight="false" outlineLevel="0" collapsed="false">
      <c r="A4485" s="293" t="n">
        <v>97030</v>
      </c>
      <c r="B4485" s="294" t="s">
        <v>4825</v>
      </c>
      <c r="C4485" s="293" t="s">
        <v>1835</v>
      </c>
      <c r="D4485" s="295" t="s">
        <v>1832</v>
      </c>
    </row>
    <row r="4486" customFormat="false" ht="12.8" hidden="false" customHeight="false" outlineLevel="0" collapsed="false">
      <c r="A4486" s="293" t="n">
        <v>97029</v>
      </c>
      <c r="B4486" s="294" t="s">
        <v>4826</v>
      </c>
      <c r="C4486" s="293" t="s">
        <v>1835</v>
      </c>
      <c r="D4486" s="295" t="s">
        <v>1832</v>
      </c>
    </row>
    <row r="4487" customFormat="false" ht="12.8" hidden="false" customHeight="false" outlineLevel="0" collapsed="false">
      <c r="A4487" s="293" t="n">
        <v>97028</v>
      </c>
      <c r="B4487" s="294" t="s">
        <v>4827</v>
      </c>
      <c r="C4487" s="293" t="s">
        <v>1835</v>
      </c>
      <c r="D4487" s="295" t="s">
        <v>1832</v>
      </c>
    </row>
    <row r="4488" customFormat="false" ht="12.8" hidden="false" customHeight="false" outlineLevel="0" collapsed="false">
      <c r="A4488" s="293" t="n">
        <v>97027</v>
      </c>
      <c r="B4488" s="294" t="s">
        <v>4828</v>
      </c>
      <c r="C4488" s="293" t="s">
        <v>1835</v>
      </c>
      <c r="D4488" s="295" t="s">
        <v>1832</v>
      </c>
    </row>
    <row r="4489" customFormat="false" ht="12.8" hidden="false" customHeight="false" outlineLevel="0" collapsed="false">
      <c r="A4489" s="293" t="n">
        <v>97038</v>
      </c>
      <c r="B4489" s="294" t="s">
        <v>4829</v>
      </c>
      <c r="C4489" s="293" t="s">
        <v>1835</v>
      </c>
      <c r="D4489" s="295" t="s">
        <v>1832</v>
      </c>
    </row>
    <row r="4490" customFormat="false" ht="12.8" hidden="false" customHeight="false" outlineLevel="0" collapsed="false">
      <c r="A4490" s="293" t="n">
        <v>97037</v>
      </c>
      <c r="B4490" s="294" t="s">
        <v>4830</v>
      </c>
      <c r="C4490" s="293" t="s">
        <v>1835</v>
      </c>
      <c r="D4490" s="295" t="s">
        <v>1832</v>
      </c>
    </row>
    <row r="4491" customFormat="false" ht="12.8" hidden="false" customHeight="false" outlineLevel="0" collapsed="false">
      <c r="A4491" s="293" t="n">
        <v>97014</v>
      </c>
      <c r="B4491" s="294" t="s">
        <v>4831</v>
      </c>
      <c r="C4491" s="293" t="s">
        <v>1835</v>
      </c>
      <c r="D4491" s="295" t="n">
        <v>68.89</v>
      </c>
    </row>
    <row r="4492" customFormat="false" ht="12.8" hidden="false" customHeight="false" outlineLevel="0" collapsed="false">
      <c r="A4492" s="293" t="n">
        <v>97015</v>
      </c>
      <c r="B4492" s="294" t="s">
        <v>4832</v>
      </c>
      <c r="C4492" s="293" t="s">
        <v>1835</v>
      </c>
      <c r="D4492" s="295" t="n">
        <v>57.73</v>
      </c>
    </row>
    <row r="4493" customFormat="false" ht="12.8" hidden="false" customHeight="false" outlineLevel="0" collapsed="false">
      <c r="A4493" s="293" t="n">
        <v>97013</v>
      </c>
      <c r="B4493" s="294" t="s">
        <v>4833</v>
      </c>
      <c r="C4493" s="293" t="s">
        <v>1835</v>
      </c>
      <c r="D4493" s="295" t="n">
        <v>91.26</v>
      </c>
    </row>
    <row r="4494" customFormat="false" ht="12.8" hidden="false" customHeight="false" outlineLevel="0" collapsed="false">
      <c r="A4494" s="293" t="n">
        <v>97017</v>
      </c>
      <c r="B4494" s="294" t="s">
        <v>4834</v>
      </c>
      <c r="C4494" s="293" t="s">
        <v>1835</v>
      </c>
      <c r="D4494" s="295" t="n">
        <v>49.86</v>
      </c>
    </row>
    <row r="4495" customFormat="false" ht="12.8" hidden="false" customHeight="false" outlineLevel="0" collapsed="false">
      <c r="A4495" s="293" t="n">
        <v>97018</v>
      </c>
      <c r="B4495" s="294" t="s">
        <v>4835</v>
      </c>
      <c r="C4495" s="293" t="s">
        <v>1835</v>
      </c>
      <c r="D4495" s="295" t="n">
        <v>42.08</v>
      </c>
    </row>
    <row r="4496" customFormat="false" ht="12.8" hidden="false" customHeight="false" outlineLevel="0" collapsed="false">
      <c r="A4496" s="293" t="n">
        <v>97016</v>
      </c>
      <c r="B4496" s="294" t="s">
        <v>4836</v>
      </c>
      <c r="C4496" s="293" t="s">
        <v>1835</v>
      </c>
      <c r="D4496" s="295" t="n">
        <v>65.6</v>
      </c>
    </row>
    <row r="4497" customFormat="false" ht="12.8" hidden="false" customHeight="false" outlineLevel="0" collapsed="false">
      <c r="A4497" s="293" t="n">
        <v>97024</v>
      </c>
      <c r="B4497" s="294" t="s">
        <v>4837</v>
      </c>
      <c r="C4497" s="293" t="s">
        <v>1835</v>
      </c>
      <c r="D4497" s="295" t="s">
        <v>1832</v>
      </c>
    </row>
    <row r="4498" customFormat="false" ht="12.8" hidden="false" customHeight="false" outlineLevel="0" collapsed="false">
      <c r="A4498" s="293" t="n">
        <v>97023</v>
      </c>
      <c r="B4498" s="294" t="s">
        <v>4838</v>
      </c>
      <c r="C4498" s="293" t="s">
        <v>1835</v>
      </c>
      <c r="D4498" s="295" t="s">
        <v>1832</v>
      </c>
    </row>
    <row r="4499" customFormat="false" ht="12.8" hidden="false" customHeight="false" outlineLevel="0" collapsed="false">
      <c r="A4499" s="293" t="n">
        <v>105804</v>
      </c>
      <c r="B4499" s="294" t="s">
        <v>4839</v>
      </c>
      <c r="C4499" s="293" t="s">
        <v>1835</v>
      </c>
      <c r="D4499" s="295" t="s">
        <v>1832</v>
      </c>
    </row>
    <row r="4500" customFormat="false" ht="12.8" hidden="false" customHeight="false" outlineLevel="0" collapsed="false">
      <c r="A4500" s="293" t="n">
        <v>104990</v>
      </c>
      <c r="B4500" s="294" t="s">
        <v>4840</v>
      </c>
      <c r="C4500" s="293" t="s">
        <v>1835</v>
      </c>
      <c r="D4500" s="295" t="n">
        <v>12.48</v>
      </c>
    </row>
    <row r="4501" customFormat="false" ht="12.8" hidden="false" customHeight="false" outlineLevel="0" collapsed="false">
      <c r="A4501" s="293" t="n">
        <v>97052</v>
      </c>
      <c r="B4501" s="294" t="s">
        <v>4841</v>
      </c>
      <c r="C4501" s="293" t="s">
        <v>307</v>
      </c>
      <c r="D4501" s="295" t="s">
        <v>1832</v>
      </c>
    </row>
    <row r="4502" customFormat="false" ht="12.8" hidden="false" customHeight="false" outlineLevel="0" collapsed="false">
      <c r="A4502" s="293" t="n">
        <v>97054</v>
      </c>
      <c r="B4502" s="294" t="s">
        <v>4842</v>
      </c>
      <c r="C4502" s="293" t="s">
        <v>307</v>
      </c>
      <c r="D4502" s="295" t="n">
        <v>29.72</v>
      </c>
    </row>
    <row r="4503" customFormat="false" ht="12.8" hidden="false" customHeight="false" outlineLevel="0" collapsed="false">
      <c r="A4503" s="293" t="n">
        <v>104981</v>
      </c>
      <c r="B4503" s="294" t="s">
        <v>4843</v>
      </c>
      <c r="C4503" s="293" t="s">
        <v>1835</v>
      </c>
      <c r="D4503" s="295" t="s">
        <v>1832</v>
      </c>
    </row>
    <row r="4504" customFormat="false" ht="12.8" hidden="false" customHeight="false" outlineLevel="0" collapsed="false">
      <c r="A4504" s="293" t="n">
        <v>104980</v>
      </c>
      <c r="B4504" s="294" t="s">
        <v>4844</v>
      </c>
      <c r="C4504" s="293" t="s">
        <v>1835</v>
      </c>
      <c r="D4504" s="295" t="s">
        <v>1832</v>
      </c>
    </row>
    <row r="4505" customFormat="false" ht="12.8" hidden="false" customHeight="false" outlineLevel="0" collapsed="false">
      <c r="A4505" s="293" t="n">
        <v>97042</v>
      </c>
      <c r="B4505" s="294" t="s">
        <v>4845</v>
      </c>
      <c r="C4505" s="293" t="s">
        <v>1835</v>
      </c>
      <c r="D4505" s="295" t="s">
        <v>1832</v>
      </c>
    </row>
    <row r="4506" customFormat="false" ht="12.8" hidden="false" customHeight="false" outlineLevel="0" collapsed="false">
      <c r="A4506" s="293" t="n">
        <v>97045</v>
      </c>
      <c r="B4506" s="294" t="s">
        <v>4846</v>
      </c>
      <c r="C4506" s="293" t="s">
        <v>1835</v>
      </c>
      <c r="D4506" s="295" t="s">
        <v>1832</v>
      </c>
    </row>
    <row r="4507" customFormat="false" ht="12.8" hidden="false" customHeight="false" outlineLevel="0" collapsed="false">
      <c r="A4507" s="293" t="n">
        <v>97044</v>
      </c>
      <c r="B4507" s="294" t="s">
        <v>4847</v>
      </c>
      <c r="C4507" s="293" t="s">
        <v>1835</v>
      </c>
      <c r="D4507" s="295" t="s">
        <v>1832</v>
      </c>
    </row>
    <row r="4508" customFormat="false" ht="12.8" hidden="false" customHeight="false" outlineLevel="0" collapsed="false">
      <c r="A4508" s="293" t="n">
        <v>97043</v>
      </c>
      <c r="B4508" s="294" t="s">
        <v>4848</v>
      </c>
      <c r="C4508" s="293" t="s">
        <v>1835</v>
      </c>
      <c r="D4508" s="295" t="s">
        <v>1832</v>
      </c>
    </row>
    <row r="4509" customFormat="false" ht="12.8" hidden="false" customHeight="false" outlineLevel="0" collapsed="false">
      <c r="A4509" s="293" t="n">
        <v>97063</v>
      </c>
      <c r="B4509" s="294" t="s">
        <v>4849</v>
      </c>
      <c r="C4509" s="293" t="s">
        <v>1826</v>
      </c>
      <c r="D4509" s="295" t="n">
        <v>24.77</v>
      </c>
    </row>
    <row r="4510" customFormat="false" ht="12.8" hidden="false" customHeight="false" outlineLevel="0" collapsed="false">
      <c r="A4510" s="293" t="n">
        <v>97065</v>
      </c>
      <c r="B4510" s="294" t="s">
        <v>4850</v>
      </c>
      <c r="C4510" s="293" t="s">
        <v>1914</v>
      </c>
      <c r="D4510" s="295" t="n">
        <v>16.37</v>
      </c>
    </row>
    <row r="4511" customFormat="false" ht="12.8" hidden="false" customHeight="false" outlineLevel="0" collapsed="false">
      <c r="A4511" s="293" t="n">
        <v>97064</v>
      </c>
      <c r="B4511" s="294" t="s">
        <v>4851</v>
      </c>
      <c r="C4511" s="293" t="s">
        <v>1835</v>
      </c>
      <c r="D4511" s="295" t="n">
        <v>34.3</v>
      </c>
    </row>
    <row r="4512" customFormat="false" ht="12.8" hidden="false" customHeight="false" outlineLevel="0" collapsed="false">
      <c r="A4512" s="293" t="n">
        <v>97049</v>
      </c>
      <c r="B4512" s="294" t="s">
        <v>4852</v>
      </c>
      <c r="C4512" s="293" t="s">
        <v>1826</v>
      </c>
      <c r="D4512" s="295" t="s">
        <v>1832</v>
      </c>
    </row>
    <row r="4513" customFormat="false" ht="12.8" hidden="false" customHeight="false" outlineLevel="0" collapsed="false">
      <c r="A4513" s="293" t="n">
        <v>96997</v>
      </c>
      <c r="B4513" s="294" t="s">
        <v>4853</v>
      </c>
      <c r="C4513" s="293" t="s">
        <v>1835</v>
      </c>
      <c r="D4513" s="295" t="s">
        <v>1832</v>
      </c>
    </row>
    <row r="4514" customFormat="false" ht="12.8" hidden="false" customHeight="false" outlineLevel="0" collapsed="false">
      <c r="A4514" s="293" t="n">
        <v>96999</v>
      </c>
      <c r="B4514" s="294" t="s">
        <v>4854</v>
      </c>
      <c r="C4514" s="293" t="s">
        <v>1835</v>
      </c>
      <c r="D4514" s="295" t="s">
        <v>1832</v>
      </c>
    </row>
    <row r="4515" customFormat="false" ht="12.8" hidden="false" customHeight="false" outlineLevel="0" collapsed="false">
      <c r="A4515" s="293" t="n">
        <v>96996</v>
      </c>
      <c r="B4515" s="294" t="s">
        <v>4855</v>
      </c>
      <c r="C4515" s="293" t="s">
        <v>1835</v>
      </c>
      <c r="D4515" s="295" t="s">
        <v>1832</v>
      </c>
    </row>
    <row r="4516" customFormat="false" ht="12.8" hidden="false" customHeight="false" outlineLevel="0" collapsed="false">
      <c r="A4516" s="293" t="n">
        <v>96998</v>
      </c>
      <c r="B4516" s="294" t="s">
        <v>4856</v>
      </c>
      <c r="C4516" s="293" t="s">
        <v>1835</v>
      </c>
      <c r="D4516" s="295" t="s">
        <v>1832</v>
      </c>
    </row>
    <row r="4517" customFormat="false" ht="12.8" hidden="false" customHeight="false" outlineLevel="0" collapsed="false">
      <c r="A4517" s="293" t="n">
        <v>97067</v>
      </c>
      <c r="B4517" s="294" t="s">
        <v>4857</v>
      </c>
      <c r="C4517" s="293" t="s">
        <v>1835</v>
      </c>
      <c r="D4517" s="295" t="n">
        <v>691.92</v>
      </c>
    </row>
    <row r="4518" customFormat="false" ht="12.8" hidden="false" customHeight="false" outlineLevel="0" collapsed="false">
      <c r="A4518" s="293" t="n">
        <v>97001</v>
      </c>
      <c r="B4518" s="294" t="s">
        <v>4858</v>
      </c>
      <c r="C4518" s="293" t="s">
        <v>1835</v>
      </c>
      <c r="D4518" s="295" t="s">
        <v>1832</v>
      </c>
    </row>
    <row r="4519" customFormat="false" ht="12.8" hidden="false" customHeight="false" outlineLevel="0" collapsed="false">
      <c r="A4519" s="293" t="n">
        <v>97003</v>
      </c>
      <c r="B4519" s="294" t="s">
        <v>4859</v>
      </c>
      <c r="C4519" s="293" t="s">
        <v>1835</v>
      </c>
      <c r="D4519" s="295" t="s">
        <v>1832</v>
      </c>
    </row>
    <row r="4520" customFormat="false" ht="12.8" hidden="false" customHeight="false" outlineLevel="0" collapsed="false">
      <c r="A4520" s="293" t="n">
        <v>97005</v>
      </c>
      <c r="B4520" s="294" t="s">
        <v>4860</v>
      </c>
      <c r="C4520" s="293" t="s">
        <v>1835</v>
      </c>
      <c r="D4520" s="295" t="s">
        <v>1832</v>
      </c>
    </row>
    <row r="4521" customFormat="false" ht="12.8" hidden="false" customHeight="false" outlineLevel="0" collapsed="false">
      <c r="A4521" s="293" t="n">
        <v>97000</v>
      </c>
      <c r="B4521" s="294" t="s">
        <v>4861</v>
      </c>
      <c r="C4521" s="293" t="s">
        <v>1835</v>
      </c>
      <c r="D4521" s="295" t="s">
        <v>1832</v>
      </c>
    </row>
    <row r="4522" customFormat="false" ht="12.8" hidden="false" customHeight="false" outlineLevel="0" collapsed="false">
      <c r="A4522" s="293" t="n">
        <v>97002</v>
      </c>
      <c r="B4522" s="294" t="s">
        <v>4862</v>
      </c>
      <c r="C4522" s="293" t="s">
        <v>1835</v>
      </c>
      <c r="D4522" s="295" t="s">
        <v>1832</v>
      </c>
    </row>
    <row r="4523" customFormat="false" ht="12.8" hidden="false" customHeight="false" outlineLevel="0" collapsed="false">
      <c r="A4523" s="293" t="n">
        <v>97004</v>
      </c>
      <c r="B4523" s="294" t="s">
        <v>4863</v>
      </c>
      <c r="C4523" s="293" t="s">
        <v>1835</v>
      </c>
      <c r="D4523" s="295" t="s">
        <v>1832</v>
      </c>
    </row>
    <row r="4524" customFormat="false" ht="12.8" hidden="false" customHeight="false" outlineLevel="0" collapsed="false">
      <c r="A4524" s="293" t="n">
        <v>97007</v>
      </c>
      <c r="B4524" s="294" t="s">
        <v>4864</v>
      </c>
      <c r="C4524" s="293" t="s">
        <v>1835</v>
      </c>
      <c r="D4524" s="295" t="s">
        <v>1832</v>
      </c>
    </row>
    <row r="4525" customFormat="false" ht="12.8" hidden="false" customHeight="false" outlineLevel="0" collapsed="false">
      <c r="A4525" s="293" t="n">
        <v>97009</v>
      </c>
      <c r="B4525" s="294" t="s">
        <v>4865</v>
      </c>
      <c r="C4525" s="293" t="s">
        <v>1835</v>
      </c>
      <c r="D4525" s="295" t="s">
        <v>1832</v>
      </c>
    </row>
    <row r="4526" customFormat="false" ht="12.8" hidden="false" customHeight="false" outlineLevel="0" collapsed="false">
      <c r="A4526" s="293" t="n">
        <v>97006</v>
      </c>
      <c r="B4526" s="294" t="s">
        <v>4866</v>
      </c>
      <c r="C4526" s="293" t="s">
        <v>1835</v>
      </c>
      <c r="D4526" s="295" t="s">
        <v>1832</v>
      </c>
    </row>
    <row r="4527" customFormat="false" ht="12.8" hidden="false" customHeight="false" outlineLevel="0" collapsed="false">
      <c r="A4527" s="293" t="n">
        <v>97008</v>
      </c>
      <c r="B4527" s="294" t="s">
        <v>4867</v>
      </c>
      <c r="C4527" s="293" t="s">
        <v>1835</v>
      </c>
      <c r="D4527" s="295" t="s">
        <v>1832</v>
      </c>
    </row>
    <row r="4528" customFormat="false" ht="12.8" hidden="false" customHeight="false" outlineLevel="0" collapsed="false">
      <c r="A4528" s="293" t="n">
        <v>97048</v>
      </c>
      <c r="B4528" s="294" t="s">
        <v>4868</v>
      </c>
      <c r="C4528" s="293" t="s">
        <v>1826</v>
      </c>
      <c r="D4528" s="295" t="n">
        <v>0.08</v>
      </c>
    </row>
    <row r="4529" customFormat="false" ht="12.8" hidden="false" customHeight="false" outlineLevel="0" collapsed="false">
      <c r="A4529" s="293" t="n">
        <v>97047</v>
      </c>
      <c r="B4529" s="294" t="s">
        <v>4869</v>
      </c>
      <c r="C4529" s="293" t="s">
        <v>1826</v>
      </c>
      <c r="D4529" s="295" t="n">
        <v>0.11</v>
      </c>
    </row>
    <row r="4530" customFormat="false" ht="12.8" hidden="false" customHeight="false" outlineLevel="0" collapsed="false">
      <c r="A4530" s="293" t="n">
        <v>97046</v>
      </c>
      <c r="B4530" s="294" t="s">
        <v>4870</v>
      </c>
      <c r="C4530" s="293" t="s">
        <v>1826</v>
      </c>
      <c r="D4530" s="295" t="n">
        <v>0.28</v>
      </c>
    </row>
    <row r="4531" customFormat="false" ht="12.8" hidden="false" customHeight="false" outlineLevel="0" collapsed="false">
      <c r="A4531" s="293" t="n">
        <v>104989</v>
      </c>
      <c r="B4531" s="294" t="s">
        <v>4871</v>
      </c>
      <c r="C4531" s="293" t="s">
        <v>307</v>
      </c>
      <c r="D4531" s="295" t="n">
        <v>46.89</v>
      </c>
    </row>
    <row r="4532" customFormat="false" ht="12.8" hidden="false" customHeight="false" outlineLevel="0" collapsed="false">
      <c r="A4532" s="293" t="n">
        <v>97066</v>
      </c>
      <c r="B4532" s="294" t="s">
        <v>4872</v>
      </c>
      <c r="C4532" s="293" t="s">
        <v>1826</v>
      </c>
      <c r="D4532" s="295" t="n">
        <v>409.94</v>
      </c>
    </row>
    <row r="4533" customFormat="false" ht="12.8" hidden="false" customHeight="false" outlineLevel="0" collapsed="false">
      <c r="A4533" s="293" t="n">
        <v>104982</v>
      </c>
      <c r="B4533" s="294" t="s">
        <v>4873</v>
      </c>
      <c r="C4533" s="293" t="s">
        <v>1835</v>
      </c>
      <c r="D4533" s="295" t="s">
        <v>1832</v>
      </c>
    </row>
    <row r="4534" customFormat="false" ht="12.8" hidden="false" customHeight="false" outlineLevel="0" collapsed="false">
      <c r="A4534" s="293" t="n">
        <v>97060</v>
      </c>
      <c r="B4534" s="294" t="s">
        <v>4874</v>
      </c>
      <c r="C4534" s="293" t="s">
        <v>1835</v>
      </c>
      <c r="D4534" s="295" t="s">
        <v>1832</v>
      </c>
    </row>
    <row r="4535" customFormat="false" ht="12.8" hidden="false" customHeight="false" outlineLevel="0" collapsed="false">
      <c r="A4535" s="293" t="n">
        <v>97059</v>
      </c>
      <c r="B4535" s="294" t="s">
        <v>4875</v>
      </c>
      <c r="C4535" s="293" t="s">
        <v>1835</v>
      </c>
      <c r="D4535" s="295" t="s">
        <v>1832</v>
      </c>
    </row>
    <row r="4536" customFormat="false" ht="12.8" hidden="false" customHeight="false" outlineLevel="0" collapsed="false">
      <c r="A4536" s="293" t="n">
        <v>97058</v>
      </c>
      <c r="B4536" s="294" t="s">
        <v>4876</v>
      </c>
      <c r="C4536" s="293" t="s">
        <v>1835</v>
      </c>
      <c r="D4536" s="295" t="s">
        <v>1832</v>
      </c>
    </row>
    <row r="4537" customFormat="false" ht="12.8" hidden="false" customHeight="false" outlineLevel="0" collapsed="false">
      <c r="A4537" s="293" t="n">
        <v>97056</v>
      </c>
      <c r="B4537" s="294" t="s">
        <v>4877</v>
      </c>
      <c r="C4537" s="293" t="s">
        <v>1835</v>
      </c>
      <c r="D4537" s="295" t="s">
        <v>1832</v>
      </c>
    </row>
    <row r="4538" customFormat="false" ht="12.8" hidden="false" customHeight="false" outlineLevel="0" collapsed="false">
      <c r="A4538" s="293" t="n">
        <v>97057</v>
      </c>
      <c r="B4538" s="294" t="s">
        <v>4878</v>
      </c>
      <c r="C4538" s="293" t="s">
        <v>1835</v>
      </c>
      <c r="D4538" s="295" t="s">
        <v>1832</v>
      </c>
    </row>
    <row r="4539" customFormat="false" ht="12.8" hidden="false" customHeight="false" outlineLevel="0" collapsed="false">
      <c r="A4539" s="293" t="n">
        <v>97055</v>
      </c>
      <c r="B4539" s="294" t="s">
        <v>4879</v>
      </c>
      <c r="C4539" s="293" t="s">
        <v>1835</v>
      </c>
      <c r="D4539" s="295" t="s">
        <v>1832</v>
      </c>
    </row>
    <row r="4540" customFormat="false" ht="12.8" hidden="false" customHeight="false" outlineLevel="0" collapsed="false">
      <c r="A4540" s="293" t="n">
        <v>102656</v>
      </c>
      <c r="B4540" s="294" t="s">
        <v>4880</v>
      </c>
      <c r="C4540" s="293" t="s">
        <v>1835</v>
      </c>
      <c r="D4540" s="295" t="s">
        <v>1832</v>
      </c>
    </row>
    <row r="4541" customFormat="false" ht="12.8" hidden="false" customHeight="false" outlineLevel="0" collapsed="false">
      <c r="A4541" s="293" t="n">
        <v>104983</v>
      </c>
      <c r="B4541" s="294" t="s">
        <v>4881</v>
      </c>
      <c r="C4541" s="293" t="s">
        <v>307</v>
      </c>
      <c r="D4541" s="295" t="s">
        <v>1832</v>
      </c>
    </row>
    <row r="4542" customFormat="false" ht="12.8" hidden="false" customHeight="false" outlineLevel="0" collapsed="false">
      <c r="A4542" s="293" t="n">
        <v>97050</v>
      </c>
      <c r="B4542" s="294" t="s">
        <v>4882</v>
      </c>
      <c r="C4542" s="293" t="s">
        <v>1826</v>
      </c>
      <c r="D4542" s="295" t="s">
        <v>1832</v>
      </c>
    </row>
    <row r="4543" customFormat="false" ht="12.8" hidden="false" customHeight="false" outlineLevel="0" collapsed="false">
      <c r="A4543" s="293" t="n">
        <v>95946</v>
      </c>
      <c r="B4543" s="294" t="s">
        <v>4883</v>
      </c>
      <c r="C4543" s="293" t="s">
        <v>2093</v>
      </c>
      <c r="D4543" s="295" t="n">
        <v>14.63</v>
      </c>
    </row>
    <row r="4544" customFormat="false" ht="12.8" hidden="false" customHeight="false" outlineLevel="0" collapsed="false">
      <c r="A4544" s="293" t="n">
        <v>95947</v>
      </c>
      <c r="B4544" s="294" t="s">
        <v>4884</v>
      </c>
      <c r="C4544" s="293" t="s">
        <v>2093</v>
      </c>
      <c r="D4544" s="295" t="n">
        <v>11.17</v>
      </c>
    </row>
    <row r="4545" customFormat="false" ht="12.8" hidden="false" customHeight="false" outlineLevel="0" collapsed="false">
      <c r="A4545" s="293" t="n">
        <v>95948</v>
      </c>
      <c r="B4545" s="294" t="s">
        <v>4885</v>
      </c>
      <c r="C4545" s="293" t="s">
        <v>2093</v>
      </c>
      <c r="D4545" s="295" t="n">
        <v>9.72</v>
      </c>
    </row>
    <row r="4546" customFormat="false" ht="12.8" hidden="false" customHeight="false" outlineLevel="0" collapsed="false">
      <c r="A4546" s="293" t="n">
        <v>95944</v>
      </c>
      <c r="B4546" s="294" t="s">
        <v>4886</v>
      </c>
      <c r="C4546" s="293" t="s">
        <v>2093</v>
      </c>
      <c r="D4546" s="295" t="n">
        <v>23.34</v>
      </c>
    </row>
    <row r="4547" customFormat="false" ht="12.8" hidden="false" customHeight="false" outlineLevel="0" collapsed="false">
      <c r="A4547" s="293" t="n">
        <v>95945</v>
      </c>
      <c r="B4547" s="294" t="s">
        <v>4887</v>
      </c>
      <c r="C4547" s="293" t="s">
        <v>2093</v>
      </c>
      <c r="D4547" s="295" t="n">
        <v>18.6</v>
      </c>
    </row>
    <row r="4548" customFormat="false" ht="12.8" hidden="false" customHeight="false" outlineLevel="0" collapsed="false">
      <c r="A4548" s="293" t="n">
        <v>95943</v>
      </c>
      <c r="B4548" s="294" t="s">
        <v>4888</v>
      </c>
      <c r="C4548" s="293" t="s">
        <v>2093</v>
      </c>
      <c r="D4548" s="295" t="n">
        <v>25.96</v>
      </c>
    </row>
    <row r="4549" customFormat="false" ht="12.8" hidden="false" customHeight="false" outlineLevel="0" collapsed="false">
      <c r="A4549" s="293" t="n">
        <v>102077</v>
      </c>
      <c r="B4549" s="294" t="s">
        <v>4889</v>
      </c>
      <c r="C4549" s="293" t="s">
        <v>1914</v>
      </c>
      <c r="D4549" s="295" t="n">
        <v>5965.29</v>
      </c>
    </row>
    <row r="4550" customFormat="false" ht="12.8" hidden="false" customHeight="false" outlineLevel="0" collapsed="false">
      <c r="A4550" s="293" t="n">
        <v>102073</v>
      </c>
      <c r="B4550" s="294" t="s">
        <v>4890</v>
      </c>
      <c r="C4550" s="293" t="s">
        <v>1914</v>
      </c>
      <c r="D4550" s="295" t="n">
        <v>4286.5</v>
      </c>
    </row>
    <row r="4551" customFormat="false" ht="12.8" hidden="false" customHeight="false" outlineLevel="0" collapsed="false">
      <c r="A4551" s="293" t="n">
        <v>102079</v>
      </c>
      <c r="B4551" s="294" t="s">
        <v>4891</v>
      </c>
      <c r="C4551" s="293" t="s">
        <v>1914</v>
      </c>
      <c r="D4551" s="295" t="n">
        <v>5843.71</v>
      </c>
    </row>
    <row r="4552" customFormat="false" ht="12.8" hidden="false" customHeight="false" outlineLevel="0" collapsed="false">
      <c r="A4552" s="293" t="n">
        <v>102075</v>
      </c>
      <c r="B4552" s="294" t="s">
        <v>4892</v>
      </c>
      <c r="C4552" s="293" t="s">
        <v>1914</v>
      </c>
      <c r="D4552" s="295" t="n">
        <v>5295.97</v>
      </c>
    </row>
    <row r="4553" customFormat="false" ht="12.8" hidden="false" customHeight="false" outlineLevel="0" collapsed="false">
      <c r="A4553" s="293" t="n">
        <v>102078</v>
      </c>
      <c r="B4553" s="294" t="s">
        <v>4893</v>
      </c>
      <c r="C4553" s="293" t="s">
        <v>1914</v>
      </c>
      <c r="D4553" s="295" t="n">
        <v>6093.62</v>
      </c>
    </row>
    <row r="4554" customFormat="false" ht="12.8" hidden="false" customHeight="false" outlineLevel="0" collapsed="false">
      <c r="A4554" s="293" t="n">
        <v>102074</v>
      </c>
      <c r="B4554" s="294" t="s">
        <v>4894</v>
      </c>
      <c r="C4554" s="293" t="s">
        <v>1914</v>
      </c>
      <c r="D4554" s="295" t="n">
        <v>5099.13</v>
      </c>
    </row>
    <row r="4555" customFormat="false" ht="12.8" hidden="false" customHeight="false" outlineLevel="0" collapsed="false">
      <c r="A4555" s="293" t="n">
        <v>102080</v>
      </c>
      <c r="B4555" s="294" t="s">
        <v>4895</v>
      </c>
      <c r="C4555" s="293" t="s">
        <v>1914</v>
      </c>
      <c r="D4555" s="295" t="n">
        <v>5095.56</v>
      </c>
    </row>
    <row r="4556" customFormat="false" ht="12.8" hidden="false" customHeight="false" outlineLevel="0" collapsed="false">
      <c r="A4556" s="293" t="n">
        <v>102076</v>
      </c>
      <c r="B4556" s="294" t="s">
        <v>4896</v>
      </c>
      <c r="C4556" s="293" t="s">
        <v>1914</v>
      </c>
      <c r="D4556" s="295" t="n">
        <v>5414.91</v>
      </c>
    </row>
    <row r="4557" customFormat="false" ht="12.8" hidden="false" customHeight="false" outlineLevel="0" collapsed="false">
      <c r="A4557" s="293" t="n">
        <v>102084</v>
      </c>
      <c r="B4557" s="294" t="s">
        <v>4897</v>
      </c>
      <c r="C4557" s="293" t="s">
        <v>1835</v>
      </c>
      <c r="D4557" s="295" t="s">
        <v>1832</v>
      </c>
    </row>
    <row r="4558" customFormat="false" ht="12.8" hidden="false" customHeight="false" outlineLevel="0" collapsed="false">
      <c r="A4558" s="293" t="n">
        <v>102082</v>
      </c>
      <c r="B4558" s="294" t="s">
        <v>4898</v>
      </c>
      <c r="C4558" s="293" t="s">
        <v>1835</v>
      </c>
      <c r="D4558" s="295" t="s">
        <v>1832</v>
      </c>
    </row>
    <row r="4559" customFormat="false" ht="12.8" hidden="false" customHeight="false" outlineLevel="0" collapsed="false">
      <c r="A4559" s="293" t="n">
        <v>102081</v>
      </c>
      <c r="B4559" s="294" t="s">
        <v>4899</v>
      </c>
      <c r="C4559" s="293" t="s">
        <v>1835</v>
      </c>
      <c r="D4559" s="295" t="s">
        <v>1832</v>
      </c>
    </row>
    <row r="4560" customFormat="false" ht="12.8" hidden="false" customHeight="false" outlineLevel="0" collapsed="false">
      <c r="A4560" s="293" t="n">
        <v>102092</v>
      </c>
      <c r="B4560" s="294" t="s">
        <v>4900</v>
      </c>
      <c r="C4560" s="293" t="s">
        <v>1835</v>
      </c>
      <c r="D4560" s="295" t="s">
        <v>1832</v>
      </c>
    </row>
    <row r="4561" customFormat="false" ht="12.8" hidden="false" customHeight="false" outlineLevel="0" collapsed="false">
      <c r="A4561" s="293" t="n">
        <v>102089</v>
      </c>
      <c r="B4561" s="294" t="s">
        <v>4901</v>
      </c>
      <c r="C4561" s="293" t="s">
        <v>1826</v>
      </c>
      <c r="D4561" s="295" t="n">
        <v>208.11</v>
      </c>
    </row>
    <row r="4562" customFormat="false" ht="12.8" hidden="false" customHeight="false" outlineLevel="0" collapsed="false">
      <c r="A4562" s="293" t="n">
        <v>102090</v>
      </c>
      <c r="B4562" s="294" t="s">
        <v>4902</v>
      </c>
      <c r="C4562" s="293" t="s">
        <v>1826</v>
      </c>
      <c r="D4562" s="295" t="n">
        <v>155.89</v>
      </c>
    </row>
    <row r="4563" customFormat="false" ht="12.8" hidden="false" customHeight="false" outlineLevel="0" collapsed="false">
      <c r="A4563" s="293" t="n">
        <v>102086</v>
      </c>
      <c r="B4563" s="294" t="s">
        <v>4903</v>
      </c>
      <c r="C4563" s="293" t="s">
        <v>1826</v>
      </c>
      <c r="D4563" s="295" t="n">
        <v>218.02</v>
      </c>
    </row>
    <row r="4564" customFormat="false" ht="12.8" hidden="false" customHeight="false" outlineLevel="0" collapsed="false">
      <c r="A4564" s="293" t="n">
        <v>102087</v>
      </c>
      <c r="B4564" s="294" t="s">
        <v>4904</v>
      </c>
      <c r="C4564" s="293" t="s">
        <v>1826</v>
      </c>
      <c r="D4564" s="295" t="n">
        <v>171.99</v>
      </c>
    </row>
    <row r="4565" customFormat="false" ht="12.8" hidden="false" customHeight="false" outlineLevel="0" collapsed="false">
      <c r="A4565" s="293" t="n">
        <v>102091</v>
      </c>
      <c r="B4565" s="294" t="s">
        <v>4905</v>
      </c>
      <c r="C4565" s="293" t="s">
        <v>1826</v>
      </c>
      <c r="D4565" s="295" t="n">
        <v>273.36</v>
      </c>
    </row>
    <row r="4566" customFormat="false" ht="12.8" hidden="false" customHeight="false" outlineLevel="0" collapsed="false">
      <c r="A4566" s="293" t="n">
        <v>102088</v>
      </c>
      <c r="B4566" s="294" t="s">
        <v>4906</v>
      </c>
      <c r="C4566" s="293" t="s">
        <v>1826</v>
      </c>
      <c r="D4566" s="295" t="n">
        <v>236.47</v>
      </c>
    </row>
    <row r="4567" customFormat="false" ht="12.8" hidden="false" customHeight="false" outlineLevel="0" collapsed="false">
      <c r="A4567" s="293" t="n">
        <v>101997</v>
      </c>
      <c r="B4567" s="294" t="s">
        <v>4907</v>
      </c>
      <c r="C4567" s="293" t="s">
        <v>1826</v>
      </c>
      <c r="D4567" s="295" t="n">
        <v>219.81</v>
      </c>
    </row>
    <row r="4568" customFormat="false" ht="12.8" hidden="false" customHeight="false" outlineLevel="0" collapsed="false">
      <c r="A4568" s="293" t="n">
        <v>101998</v>
      </c>
      <c r="B4568" s="294" t="s">
        <v>4908</v>
      </c>
      <c r="C4568" s="293" t="s">
        <v>1826</v>
      </c>
      <c r="D4568" s="295" t="n">
        <v>164.63</v>
      </c>
    </row>
    <row r="4569" customFormat="false" ht="12.8" hidden="false" customHeight="false" outlineLevel="0" collapsed="false">
      <c r="A4569" s="293" t="n">
        <v>101999</v>
      </c>
      <c r="B4569" s="294" t="s">
        <v>4909</v>
      </c>
      <c r="C4569" s="293" t="s">
        <v>1826</v>
      </c>
      <c r="D4569" s="295" t="n">
        <v>321.01</v>
      </c>
    </row>
    <row r="4570" customFormat="false" ht="12.8" hidden="false" customHeight="false" outlineLevel="0" collapsed="false">
      <c r="A4570" s="293" t="n">
        <v>101994</v>
      </c>
      <c r="B4570" s="294" t="s">
        <v>4910</v>
      </c>
      <c r="C4570" s="293" t="s">
        <v>1826</v>
      </c>
      <c r="D4570" s="295" t="n">
        <v>227.04</v>
      </c>
    </row>
    <row r="4571" customFormat="false" ht="12.8" hidden="false" customHeight="false" outlineLevel="0" collapsed="false">
      <c r="A4571" s="293" t="n">
        <v>101995</v>
      </c>
      <c r="B4571" s="294" t="s">
        <v>4911</v>
      </c>
      <c r="C4571" s="293" t="s">
        <v>1826</v>
      </c>
      <c r="D4571" s="295" t="n">
        <v>177.82</v>
      </c>
    </row>
    <row r="4572" customFormat="false" ht="12.8" hidden="false" customHeight="false" outlineLevel="0" collapsed="false">
      <c r="A4572" s="293" t="n">
        <v>101996</v>
      </c>
      <c r="B4572" s="294" t="s">
        <v>4912</v>
      </c>
      <c r="C4572" s="293" t="s">
        <v>1826</v>
      </c>
      <c r="D4572" s="295" t="n">
        <v>253.11</v>
      </c>
    </row>
    <row r="4573" customFormat="false" ht="12.8" hidden="false" customHeight="false" outlineLevel="0" collapsed="false">
      <c r="A4573" s="293" t="n">
        <v>101991</v>
      </c>
      <c r="B4573" s="294" t="s">
        <v>4913</v>
      </c>
      <c r="C4573" s="293" t="s">
        <v>1826</v>
      </c>
      <c r="D4573" s="295" t="n">
        <v>219.99</v>
      </c>
    </row>
    <row r="4574" customFormat="false" ht="12.8" hidden="false" customHeight="false" outlineLevel="0" collapsed="false">
      <c r="A4574" s="293" t="n">
        <v>101992</v>
      </c>
      <c r="B4574" s="294" t="s">
        <v>4914</v>
      </c>
      <c r="C4574" s="293" t="s">
        <v>1826</v>
      </c>
      <c r="D4574" s="295" t="n">
        <v>166.03</v>
      </c>
    </row>
    <row r="4575" customFormat="false" ht="12.8" hidden="false" customHeight="false" outlineLevel="0" collapsed="false">
      <c r="A4575" s="293" t="n">
        <v>101993</v>
      </c>
      <c r="B4575" s="294" t="s">
        <v>4915</v>
      </c>
      <c r="C4575" s="293" t="s">
        <v>1826</v>
      </c>
      <c r="D4575" s="295" t="n">
        <v>300.22</v>
      </c>
    </row>
    <row r="4576" customFormat="false" ht="12.8" hidden="false" customHeight="false" outlineLevel="0" collapsed="false">
      <c r="A4576" s="293" t="n">
        <v>101988</v>
      </c>
      <c r="B4576" s="294" t="s">
        <v>4916</v>
      </c>
      <c r="C4576" s="293" t="s">
        <v>1826</v>
      </c>
      <c r="D4576" s="295" t="n">
        <v>215.05</v>
      </c>
    </row>
    <row r="4577" customFormat="false" ht="12.8" hidden="false" customHeight="false" outlineLevel="0" collapsed="false">
      <c r="A4577" s="293" t="n">
        <v>101989</v>
      </c>
      <c r="B4577" s="294" t="s">
        <v>4917</v>
      </c>
      <c r="C4577" s="293" t="s">
        <v>1826</v>
      </c>
      <c r="D4577" s="295" t="n">
        <v>171.2</v>
      </c>
    </row>
    <row r="4578" customFormat="false" ht="12.8" hidden="false" customHeight="false" outlineLevel="0" collapsed="false">
      <c r="A4578" s="293" t="n">
        <v>101990</v>
      </c>
      <c r="B4578" s="294" t="s">
        <v>4918</v>
      </c>
      <c r="C4578" s="293" t="s">
        <v>1826</v>
      </c>
      <c r="D4578" s="295" t="n">
        <v>236.42</v>
      </c>
    </row>
    <row r="4579" customFormat="false" ht="12.8" hidden="false" customHeight="false" outlineLevel="0" collapsed="false">
      <c r="A4579" s="293" t="n">
        <v>101985</v>
      </c>
      <c r="B4579" s="294" t="s">
        <v>4919</v>
      </c>
      <c r="C4579" s="293" t="s">
        <v>1826</v>
      </c>
      <c r="D4579" s="295" t="n">
        <v>218.33</v>
      </c>
    </row>
    <row r="4580" customFormat="false" ht="12.8" hidden="false" customHeight="false" outlineLevel="0" collapsed="false">
      <c r="A4580" s="293" t="n">
        <v>101986</v>
      </c>
      <c r="B4580" s="294" t="s">
        <v>4920</v>
      </c>
      <c r="C4580" s="293" t="s">
        <v>1826</v>
      </c>
      <c r="D4580" s="295" t="n">
        <v>161.88</v>
      </c>
    </row>
    <row r="4581" customFormat="false" ht="12.8" hidden="false" customHeight="false" outlineLevel="0" collapsed="false">
      <c r="A4581" s="293" t="n">
        <v>101987</v>
      </c>
      <c r="B4581" s="294" t="s">
        <v>4921</v>
      </c>
      <c r="C4581" s="293" t="s">
        <v>1826</v>
      </c>
      <c r="D4581" s="295" t="n">
        <v>256.79</v>
      </c>
    </row>
    <row r="4582" customFormat="false" ht="12.8" hidden="false" customHeight="false" outlineLevel="0" collapsed="false">
      <c r="A4582" s="293" t="n">
        <v>101969</v>
      </c>
      <c r="B4582" s="294" t="s">
        <v>4922</v>
      </c>
      <c r="C4582" s="293" t="s">
        <v>1826</v>
      </c>
      <c r="D4582" s="295" t="n">
        <v>205.76</v>
      </c>
    </row>
    <row r="4583" customFormat="false" ht="12.8" hidden="false" customHeight="false" outlineLevel="0" collapsed="false">
      <c r="A4583" s="293" t="n">
        <v>101971</v>
      </c>
      <c r="B4583" s="294" t="s">
        <v>4923</v>
      </c>
      <c r="C4583" s="293" t="s">
        <v>1826</v>
      </c>
      <c r="D4583" s="295" t="n">
        <v>161.37</v>
      </c>
    </row>
    <row r="4584" customFormat="false" ht="12.8" hidden="false" customHeight="false" outlineLevel="0" collapsed="false">
      <c r="A4584" s="293" t="n">
        <v>101973</v>
      </c>
      <c r="B4584" s="294" t="s">
        <v>4924</v>
      </c>
      <c r="C4584" s="293" t="s">
        <v>1826</v>
      </c>
      <c r="D4584" s="295" t="n">
        <v>219.57</v>
      </c>
    </row>
    <row r="4585" customFormat="false" ht="12.8" hidden="false" customHeight="false" outlineLevel="0" collapsed="false">
      <c r="A4585" s="293" t="n">
        <v>102072</v>
      </c>
      <c r="B4585" s="294" t="s">
        <v>4925</v>
      </c>
      <c r="C4585" s="293" t="s">
        <v>1826</v>
      </c>
      <c r="D4585" s="295" t="n">
        <v>210.16</v>
      </c>
    </row>
    <row r="4586" customFormat="false" ht="12.8" hidden="false" customHeight="false" outlineLevel="0" collapsed="false">
      <c r="A4586" s="293" t="n">
        <v>102070</v>
      </c>
      <c r="B4586" s="294" t="s">
        <v>4926</v>
      </c>
      <c r="C4586" s="293" t="s">
        <v>1826</v>
      </c>
      <c r="D4586" s="295" t="n">
        <v>251.57</v>
      </c>
    </row>
    <row r="4587" customFormat="false" ht="12.8" hidden="false" customHeight="false" outlineLevel="0" collapsed="false">
      <c r="A4587" s="293" t="n">
        <v>102071</v>
      </c>
      <c r="B4587" s="294" t="s">
        <v>4927</v>
      </c>
      <c r="C4587" s="293" t="s">
        <v>1826</v>
      </c>
      <c r="D4587" s="295" t="n">
        <v>222.69</v>
      </c>
    </row>
    <row r="4588" customFormat="false" ht="12.8" hidden="false" customHeight="false" outlineLevel="0" collapsed="false">
      <c r="A4588" s="293" t="n">
        <v>102068</v>
      </c>
      <c r="B4588" s="294" t="s">
        <v>4928</v>
      </c>
      <c r="C4588" s="293" t="s">
        <v>1826</v>
      </c>
      <c r="D4588" s="295" t="n">
        <v>316.94</v>
      </c>
    </row>
    <row r="4589" customFormat="false" ht="12.8" hidden="false" customHeight="false" outlineLevel="0" collapsed="false">
      <c r="A4589" s="293" t="n">
        <v>102069</v>
      </c>
      <c r="B4589" s="294" t="s">
        <v>4929</v>
      </c>
      <c r="C4589" s="293" t="s">
        <v>1826</v>
      </c>
      <c r="D4589" s="295" t="n">
        <v>288.86</v>
      </c>
    </row>
    <row r="4590" customFormat="false" ht="12.8" hidden="false" customHeight="false" outlineLevel="0" collapsed="false">
      <c r="A4590" s="293" t="n">
        <v>102066</v>
      </c>
      <c r="B4590" s="294" t="s">
        <v>4930</v>
      </c>
      <c r="C4590" s="293" t="s">
        <v>1826</v>
      </c>
      <c r="D4590" s="295" t="n">
        <v>554.17</v>
      </c>
    </row>
    <row r="4591" customFormat="false" ht="12.8" hidden="false" customHeight="false" outlineLevel="0" collapsed="false">
      <c r="A4591" s="293" t="n">
        <v>102067</v>
      </c>
      <c r="B4591" s="294" t="s">
        <v>4931</v>
      </c>
      <c r="C4591" s="293" t="s">
        <v>1826</v>
      </c>
      <c r="D4591" s="295" t="n">
        <v>470.41</v>
      </c>
    </row>
    <row r="4592" customFormat="false" ht="12.8" hidden="false" customHeight="false" outlineLevel="0" collapsed="false">
      <c r="A4592" s="293" t="n">
        <v>102065</v>
      </c>
      <c r="B4592" s="294" t="s">
        <v>4932</v>
      </c>
      <c r="C4592" s="293" t="s">
        <v>1826</v>
      </c>
      <c r="D4592" s="295" t="n">
        <v>218.47</v>
      </c>
    </row>
    <row r="4593" customFormat="false" ht="12.8" hidden="false" customHeight="false" outlineLevel="0" collapsed="false">
      <c r="A4593" s="293" t="n">
        <v>102063</v>
      </c>
      <c r="B4593" s="294" t="s">
        <v>4933</v>
      </c>
      <c r="C4593" s="293" t="s">
        <v>1826</v>
      </c>
      <c r="D4593" s="295" t="n">
        <v>265.12</v>
      </c>
    </row>
    <row r="4594" customFormat="false" ht="12.8" hidden="false" customHeight="false" outlineLevel="0" collapsed="false">
      <c r="A4594" s="293" t="n">
        <v>102064</v>
      </c>
      <c r="B4594" s="294" t="s">
        <v>4934</v>
      </c>
      <c r="C4594" s="293" t="s">
        <v>1826</v>
      </c>
      <c r="D4594" s="295" t="n">
        <v>235.15</v>
      </c>
    </row>
    <row r="4595" customFormat="false" ht="12.8" hidden="false" customHeight="false" outlineLevel="0" collapsed="false">
      <c r="A4595" s="293" t="n">
        <v>102061</v>
      </c>
      <c r="B4595" s="294" t="s">
        <v>4935</v>
      </c>
      <c r="C4595" s="293" t="s">
        <v>1826</v>
      </c>
      <c r="D4595" s="295" t="n">
        <v>336.73</v>
      </c>
    </row>
    <row r="4596" customFormat="false" ht="12.8" hidden="false" customHeight="false" outlineLevel="0" collapsed="false">
      <c r="A4596" s="293" t="n">
        <v>102062</v>
      </c>
      <c r="B4596" s="294" t="s">
        <v>4936</v>
      </c>
      <c r="C4596" s="293" t="s">
        <v>1826</v>
      </c>
      <c r="D4596" s="295" t="n">
        <v>309</v>
      </c>
    </row>
    <row r="4597" customFormat="false" ht="12.8" hidden="false" customHeight="false" outlineLevel="0" collapsed="false">
      <c r="A4597" s="293" t="n">
        <v>102059</v>
      </c>
      <c r="B4597" s="294" t="s">
        <v>4937</v>
      </c>
      <c r="C4597" s="293" t="s">
        <v>1826</v>
      </c>
      <c r="D4597" s="295" t="n">
        <v>533.97</v>
      </c>
    </row>
    <row r="4598" customFormat="false" ht="12.8" hidden="false" customHeight="false" outlineLevel="0" collapsed="false">
      <c r="A4598" s="293" t="n">
        <v>102060</v>
      </c>
      <c r="B4598" s="294" t="s">
        <v>4938</v>
      </c>
      <c r="C4598" s="293" t="s">
        <v>1826</v>
      </c>
      <c r="D4598" s="295" t="n">
        <v>445.18</v>
      </c>
    </row>
    <row r="4599" customFormat="false" ht="12.8" hidden="false" customHeight="false" outlineLevel="0" collapsed="false">
      <c r="A4599" s="293" t="n">
        <v>102052</v>
      </c>
      <c r="B4599" s="294" t="s">
        <v>4939</v>
      </c>
      <c r="C4599" s="293" t="s">
        <v>1826</v>
      </c>
      <c r="D4599" s="295" t="n">
        <v>219.79</v>
      </c>
    </row>
    <row r="4600" customFormat="false" ht="12.8" hidden="false" customHeight="false" outlineLevel="0" collapsed="false">
      <c r="A4600" s="293" t="n">
        <v>102050</v>
      </c>
      <c r="B4600" s="294" t="s">
        <v>4940</v>
      </c>
      <c r="C4600" s="293" t="s">
        <v>1826</v>
      </c>
      <c r="D4600" s="295" t="n">
        <v>268.58</v>
      </c>
    </row>
    <row r="4601" customFormat="false" ht="12.8" hidden="false" customHeight="false" outlineLevel="0" collapsed="false">
      <c r="A4601" s="293" t="n">
        <v>102051</v>
      </c>
      <c r="B4601" s="294" t="s">
        <v>4941</v>
      </c>
      <c r="C4601" s="293" t="s">
        <v>1826</v>
      </c>
      <c r="D4601" s="295" t="n">
        <v>237.27</v>
      </c>
    </row>
    <row r="4602" customFormat="false" ht="12.8" hidden="false" customHeight="false" outlineLevel="0" collapsed="false">
      <c r="A4602" s="293" t="n">
        <v>102048</v>
      </c>
      <c r="B4602" s="294" t="s">
        <v>4942</v>
      </c>
      <c r="C4602" s="293" t="s">
        <v>1826</v>
      </c>
      <c r="D4602" s="295" t="n">
        <v>347.69</v>
      </c>
    </row>
    <row r="4603" customFormat="false" ht="12.8" hidden="false" customHeight="false" outlineLevel="0" collapsed="false">
      <c r="A4603" s="293" t="n">
        <v>102049</v>
      </c>
      <c r="B4603" s="294" t="s">
        <v>4943</v>
      </c>
      <c r="C4603" s="293" t="s">
        <v>1826</v>
      </c>
      <c r="D4603" s="295" t="n">
        <v>308.52</v>
      </c>
    </row>
    <row r="4604" customFormat="false" ht="12.8" hidden="false" customHeight="false" outlineLevel="0" collapsed="false">
      <c r="A4604" s="293" t="n">
        <v>102046</v>
      </c>
      <c r="B4604" s="294" t="s">
        <v>4944</v>
      </c>
      <c r="C4604" s="293" t="s">
        <v>1826</v>
      </c>
      <c r="D4604" s="295" t="n">
        <v>621.4</v>
      </c>
    </row>
    <row r="4605" customFormat="false" ht="12.8" hidden="false" customHeight="false" outlineLevel="0" collapsed="false">
      <c r="A4605" s="293" t="n">
        <v>102047</v>
      </c>
      <c r="B4605" s="294" t="s">
        <v>4945</v>
      </c>
      <c r="C4605" s="293" t="s">
        <v>1826</v>
      </c>
      <c r="D4605" s="295" t="n">
        <v>524.92</v>
      </c>
    </row>
    <row r="4606" customFormat="false" ht="12.8" hidden="false" customHeight="false" outlineLevel="0" collapsed="false">
      <c r="A4606" s="293" t="n">
        <v>102045</v>
      </c>
      <c r="B4606" s="294" t="s">
        <v>4946</v>
      </c>
      <c r="C4606" s="293" t="s">
        <v>1826</v>
      </c>
      <c r="D4606" s="295" t="n">
        <v>234.29</v>
      </c>
    </row>
    <row r="4607" customFormat="false" ht="12.8" hidden="false" customHeight="false" outlineLevel="0" collapsed="false">
      <c r="A4607" s="293" t="n">
        <v>102043</v>
      </c>
      <c r="B4607" s="294" t="s">
        <v>4947</v>
      </c>
      <c r="C4607" s="293" t="s">
        <v>1826</v>
      </c>
      <c r="D4607" s="295" t="n">
        <v>282.04</v>
      </c>
    </row>
    <row r="4608" customFormat="false" ht="12.8" hidden="false" customHeight="false" outlineLevel="0" collapsed="false">
      <c r="A4608" s="293" t="n">
        <v>102044</v>
      </c>
      <c r="B4608" s="294" t="s">
        <v>4948</v>
      </c>
      <c r="C4608" s="293" t="s">
        <v>1826</v>
      </c>
      <c r="D4608" s="295" t="n">
        <v>252.2</v>
      </c>
    </row>
    <row r="4609" customFormat="false" ht="12.8" hidden="false" customHeight="false" outlineLevel="0" collapsed="false">
      <c r="A4609" s="293" t="n">
        <v>102041</v>
      </c>
      <c r="B4609" s="294" t="s">
        <v>4949</v>
      </c>
      <c r="C4609" s="293" t="s">
        <v>1826</v>
      </c>
      <c r="D4609" s="295" t="n">
        <v>365.54</v>
      </c>
    </row>
    <row r="4610" customFormat="false" ht="12.8" hidden="false" customHeight="false" outlineLevel="0" collapsed="false">
      <c r="A4610" s="293" t="n">
        <v>102042</v>
      </c>
      <c r="B4610" s="294" t="s">
        <v>4950</v>
      </c>
      <c r="C4610" s="293" t="s">
        <v>1826</v>
      </c>
      <c r="D4610" s="295" t="n">
        <v>327.65</v>
      </c>
    </row>
    <row r="4611" customFormat="false" ht="12.8" hidden="false" customHeight="false" outlineLevel="0" collapsed="false">
      <c r="A4611" s="293" t="n">
        <v>102039</v>
      </c>
      <c r="B4611" s="294" t="s">
        <v>4951</v>
      </c>
      <c r="C4611" s="293" t="s">
        <v>1826</v>
      </c>
      <c r="D4611" s="295" t="n">
        <v>575.61</v>
      </c>
    </row>
    <row r="4612" customFormat="false" ht="12.8" hidden="false" customHeight="false" outlineLevel="0" collapsed="false">
      <c r="A4612" s="293" t="n">
        <v>102040</v>
      </c>
      <c r="B4612" s="294" t="s">
        <v>4952</v>
      </c>
      <c r="C4612" s="293" t="s">
        <v>1826</v>
      </c>
      <c r="D4612" s="295" t="n">
        <v>475.9</v>
      </c>
    </row>
    <row r="4613" customFormat="false" ht="12.8" hidden="false" customHeight="false" outlineLevel="0" collapsed="false">
      <c r="A4613" s="293" t="n">
        <v>102038</v>
      </c>
      <c r="B4613" s="294" t="s">
        <v>4953</v>
      </c>
      <c r="C4613" s="293" t="s">
        <v>1826</v>
      </c>
      <c r="D4613" s="295" t="n">
        <v>230.04</v>
      </c>
    </row>
    <row r="4614" customFormat="false" ht="12.8" hidden="false" customHeight="false" outlineLevel="0" collapsed="false">
      <c r="A4614" s="293" t="n">
        <v>102036</v>
      </c>
      <c r="B4614" s="294" t="s">
        <v>4954</v>
      </c>
      <c r="C4614" s="293" t="s">
        <v>1826</v>
      </c>
      <c r="D4614" s="295" t="n">
        <v>278.86</v>
      </c>
    </row>
    <row r="4615" customFormat="false" ht="12.8" hidden="false" customHeight="false" outlineLevel="0" collapsed="false">
      <c r="A4615" s="293" t="n">
        <v>102037</v>
      </c>
      <c r="B4615" s="294" t="s">
        <v>4955</v>
      </c>
      <c r="C4615" s="293" t="s">
        <v>1826</v>
      </c>
      <c r="D4615" s="295" t="n">
        <v>247.53</v>
      </c>
    </row>
    <row r="4616" customFormat="false" ht="12.8" hidden="false" customHeight="false" outlineLevel="0" collapsed="false">
      <c r="A4616" s="293" t="n">
        <v>102016</v>
      </c>
      <c r="B4616" s="294" t="s">
        <v>4956</v>
      </c>
      <c r="C4616" s="293" t="s">
        <v>1826</v>
      </c>
      <c r="D4616" s="295" t="n">
        <v>356.09</v>
      </c>
    </row>
    <row r="4617" customFormat="false" ht="12.8" hidden="false" customHeight="false" outlineLevel="0" collapsed="false">
      <c r="A4617" s="293" t="n">
        <v>102017</v>
      </c>
      <c r="B4617" s="294" t="s">
        <v>4957</v>
      </c>
      <c r="C4617" s="293" t="s">
        <v>1826</v>
      </c>
      <c r="D4617" s="295" t="n">
        <v>321.06</v>
      </c>
    </row>
    <row r="4618" customFormat="false" ht="12.8" hidden="false" customHeight="false" outlineLevel="0" collapsed="false">
      <c r="A4618" s="293" t="n">
        <v>102014</v>
      </c>
      <c r="B4618" s="294" t="s">
        <v>4958</v>
      </c>
      <c r="C4618" s="293" t="s">
        <v>1826</v>
      </c>
      <c r="D4618" s="295" t="n">
        <v>611.59</v>
      </c>
    </row>
    <row r="4619" customFormat="false" ht="12.8" hidden="false" customHeight="false" outlineLevel="0" collapsed="false">
      <c r="A4619" s="293" t="n">
        <v>102015</v>
      </c>
      <c r="B4619" s="294" t="s">
        <v>4959</v>
      </c>
      <c r="C4619" s="293" t="s">
        <v>1826</v>
      </c>
      <c r="D4619" s="295" t="n">
        <v>508.94</v>
      </c>
    </row>
    <row r="4620" customFormat="false" ht="12.8" hidden="false" customHeight="false" outlineLevel="0" collapsed="false">
      <c r="A4620" s="293" t="n">
        <v>102013</v>
      </c>
      <c r="B4620" s="294" t="s">
        <v>4960</v>
      </c>
      <c r="C4620" s="293" t="s">
        <v>1826</v>
      </c>
      <c r="D4620" s="295" t="n">
        <v>236.14</v>
      </c>
    </row>
    <row r="4621" customFormat="false" ht="12.8" hidden="false" customHeight="false" outlineLevel="0" collapsed="false">
      <c r="A4621" s="293" t="n">
        <v>102011</v>
      </c>
      <c r="B4621" s="294" t="s">
        <v>4961</v>
      </c>
      <c r="C4621" s="293" t="s">
        <v>1826</v>
      </c>
      <c r="D4621" s="295" t="n">
        <v>284.12</v>
      </c>
    </row>
    <row r="4622" customFormat="false" ht="12.8" hidden="false" customHeight="false" outlineLevel="0" collapsed="false">
      <c r="A4622" s="293" t="n">
        <v>102012</v>
      </c>
      <c r="B4622" s="294" t="s">
        <v>4962</v>
      </c>
      <c r="C4622" s="293" t="s">
        <v>1826</v>
      </c>
      <c r="D4622" s="295" t="n">
        <v>253.34</v>
      </c>
    </row>
    <row r="4623" customFormat="false" ht="12.8" hidden="false" customHeight="false" outlineLevel="0" collapsed="false">
      <c r="A4623" s="293" t="n">
        <v>102009</v>
      </c>
      <c r="B4623" s="294" t="s">
        <v>4963</v>
      </c>
      <c r="C4623" s="293" t="s">
        <v>1826</v>
      </c>
      <c r="D4623" s="295" t="n">
        <v>365.92</v>
      </c>
    </row>
    <row r="4624" customFormat="false" ht="12.8" hidden="false" customHeight="false" outlineLevel="0" collapsed="false">
      <c r="A4624" s="293" t="n">
        <v>102010</v>
      </c>
      <c r="B4624" s="294" t="s">
        <v>4964</v>
      </c>
      <c r="C4624" s="293" t="s">
        <v>1826</v>
      </c>
      <c r="D4624" s="295" t="n">
        <v>331.25</v>
      </c>
    </row>
    <row r="4625" customFormat="false" ht="12.8" hidden="false" customHeight="false" outlineLevel="0" collapsed="false">
      <c r="A4625" s="293" t="n">
        <v>102007</v>
      </c>
      <c r="B4625" s="294" t="s">
        <v>4965</v>
      </c>
      <c r="C4625" s="293" t="s">
        <v>1826</v>
      </c>
      <c r="D4625" s="295" t="n">
        <v>553.57</v>
      </c>
    </row>
    <row r="4626" customFormat="false" ht="12.8" hidden="false" customHeight="false" outlineLevel="0" collapsed="false">
      <c r="A4626" s="293" t="n">
        <v>102008</v>
      </c>
      <c r="B4626" s="294" t="s">
        <v>4966</v>
      </c>
      <c r="C4626" s="293" t="s">
        <v>1826</v>
      </c>
      <c r="D4626" s="295" t="n">
        <v>458.81</v>
      </c>
    </row>
    <row r="4627" customFormat="false" ht="12.8" hidden="false" customHeight="false" outlineLevel="0" collapsed="false">
      <c r="A4627" s="293" t="n">
        <v>102006</v>
      </c>
      <c r="B4627" s="294" t="s">
        <v>4967</v>
      </c>
      <c r="C4627" s="293" t="s">
        <v>1826</v>
      </c>
      <c r="D4627" s="295" t="n">
        <v>233.82</v>
      </c>
    </row>
    <row r="4628" customFormat="false" ht="12.8" hidden="false" customHeight="false" outlineLevel="0" collapsed="false">
      <c r="A4628" s="293" t="n">
        <v>102004</v>
      </c>
      <c r="B4628" s="294" t="s">
        <v>4968</v>
      </c>
      <c r="C4628" s="293" t="s">
        <v>1826</v>
      </c>
      <c r="D4628" s="295" t="n">
        <v>284.54</v>
      </c>
    </row>
    <row r="4629" customFormat="false" ht="12.8" hidden="false" customHeight="false" outlineLevel="0" collapsed="false">
      <c r="A4629" s="293" t="n">
        <v>102005</v>
      </c>
      <c r="B4629" s="294" t="s">
        <v>4969</v>
      </c>
      <c r="C4629" s="293" t="s">
        <v>1826</v>
      </c>
      <c r="D4629" s="295" t="n">
        <v>253.39</v>
      </c>
    </row>
    <row r="4630" customFormat="false" ht="12.8" hidden="false" customHeight="false" outlineLevel="0" collapsed="false">
      <c r="A4630" s="293" t="n">
        <v>102002</v>
      </c>
      <c r="B4630" s="294" t="s">
        <v>4970</v>
      </c>
      <c r="C4630" s="293" t="s">
        <v>1826</v>
      </c>
      <c r="D4630" s="295" t="n">
        <v>357.06</v>
      </c>
    </row>
    <row r="4631" customFormat="false" ht="12.8" hidden="false" customHeight="false" outlineLevel="0" collapsed="false">
      <c r="A4631" s="293" t="n">
        <v>102003</v>
      </c>
      <c r="B4631" s="294" t="s">
        <v>4971</v>
      </c>
      <c r="C4631" s="293" t="s">
        <v>1826</v>
      </c>
      <c r="D4631" s="295" t="n">
        <v>324.38</v>
      </c>
    </row>
    <row r="4632" customFormat="false" ht="12.8" hidden="false" customHeight="false" outlineLevel="0" collapsed="false">
      <c r="A4632" s="293" t="n">
        <v>102000</v>
      </c>
      <c r="B4632" s="294" t="s">
        <v>4972</v>
      </c>
      <c r="C4632" s="293" t="s">
        <v>1826</v>
      </c>
      <c r="D4632" s="295" t="n">
        <v>568.24</v>
      </c>
    </row>
    <row r="4633" customFormat="false" ht="12.8" hidden="false" customHeight="false" outlineLevel="0" collapsed="false">
      <c r="A4633" s="293" t="n">
        <v>102001</v>
      </c>
      <c r="B4633" s="294" t="s">
        <v>4973</v>
      </c>
      <c r="C4633" s="293" t="s">
        <v>1826</v>
      </c>
      <c r="D4633" s="295" t="n">
        <v>484.22</v>
      </c>
    </row>
    <row r="4634" customFormat="false" ht="12.8" hidden="false" customHeight="false" outlineLevel="0" collapsed="false">
      <c r="A4634" s="293" t="n">
        <v>101983</v>
      </c>
      <c r="B4634" s="294" t="s">
        <v>4974</v>
      </c>
      <c r="C4634" s="293" t="s">
        <v>1826</v>
      </c>
      <c r="D4634" s="295" t="n">
        <v>238.97</v>
      </c>
    </row>
    <row r="4635" customFormat="false" ht="12.8" hidden="false" customHeight="false" outlineLevel="0" collapsed="false">
      <c r="A4635" s="293" t="n">
        <v>101981</v>
      </c>
      <c r="B4635" s="294" t="s">
        <v>4975</v>
      </c>
      <c r="C4635" s="293" t="s">
        <v>1826</v>
      </c>
      <c r="D4635" s="295" t="n">
        <v>287.43</v>
      </c>
    </row>
    <row r="4636" customFormat="false" ht="12.8" hidden="false" customHeight="false" outlineLevel="0" collapsed="false">
      <c r="A4636" s="293" t="n">
        <v>101982</v>
      </c>
      <c r="B4636" s="294" t="s">
        <v>4976</v>
      </c>
      <c r="C4636" s="293" t="s">
        <v>1826</v>
      </c>
      <c r="D4636" s="295" t="n">
        <v>257.67</v>
      </c>
    </row>
    <row r="4637" customFormat="false" ht="12.8" hidden="false" customHeight="false" outlineLevel="0" collapsed="false">
      <c r="A4637" s="293" t="n">
        <v>101977</v>
      </c>
      <c r="B4637" s="294" t="s">
        <v>4977</v>
      </c>
      <c r="C4637" s="293" t="s">
        <v>1826</v>
      </c>
      <c r="D4637" s="295" t="n">
        <v>363.27</v>
      </c>
    </row>
    <row r="4638" customFormat="false" ht="12.8" hidden="false" customHeight="false" outlineLevel="0" collapsed="false">
      <c r="A4638" s="293" t="n">
        <v>101980</v>
      </c>
      <c r="B4638" s="294" t="s">
        <v>4978</v>
      </c>
      <c r="C4638" s="293" t="s">
        <v>1826</v>
      </c>
      <c r="D4638" s="295" t="n">
        <v>331.75</v>
      </c>
    </row>
    <row r="4639" customFormat="false" ht="12.8" hidden="false" customHeight="false" outlineLevel="0" collapsed="false">
      <c r="A4639" s="293" t="n">
        <v>101974</v>
      </c>
      <c r="B4639" s="294" t="s">
        <v>4979</v>
      </c>
      <c r="C4639" s="293" t="s">
        <v>1826</v>
      </c>
      <c r="D4639" s="295" t="n">
        <v>559.26</v>
      </c>
    </row>
    <row r="4640" customFormat="false" ht="12.8" hidden="false" customHeight="false" outlineLevel="0" collapsed="false">
      <c r="A4640" s="293" t="n">
        <v>101975</v>
      </c>
      <c r="B4640" s="294" t="s">
        <v>4980</v>
      </c>
      <c r="C4640" s="293" t="s">
        <v>1826</v>
      </c>
      <c r="D4640" s="295" t="n">
        <v>471.16</v>
      </c>
    </row>
    <row r="4641" customFormat="false" ht="12.8" hidden="false" customHeight="false" outlineLevel="0" collapsed="false">
      <c r="A4641" s="293" t="n">
        <v>101114</v>
      </c>
      <c r="B4641" s="294" t="s">
        <v>4981</v>
      </c>
      <c r="C4641" s="293" t="s">
        <v>1914</v>
      </c>
      <c r="D4641" s="295" t="n">
        <v>4.96</v>
      </c>
    </row>
    <row r="4642" customFormat="false" ht="12.8" hidden="false" customHeight="false" outlineLevel="0" collapsed="false">
      <c r="A4642" s="293" t="n">
        <v>101118</v>
      </c>
      <c r="B4642" s="294" t="s">
        <v>4982</v>
      </c>
      <c r="C4642" s="293" t="s">
        <v>1914</v>
      </c>
      <c r="D4642" s="295" t="n">
        <v>4.24</v>
      </c>
    </row>
    <row r="4643" customFormat="false" ht="12.8" hidden="false" customHeight="false" outlineLevel="0" collapsed="false">
      <c r="A4643" s="293" t="n">
        <v>101115</v>
      </c>
      <c r="B4643" s="294" t="s">
        <v>4983</v>
      </c>
      <c r="C4643" s="293" t="s">
        <v>1914</v>
      </c>
      <c r="D4643" s="295" t="n">
        <v>4.09</v>
      </c>
    </row>
    <row r="4644" customFormat="false" ht="12.8" hidden="false" customHeight="false" outlineLevel="0" collapsed="false">
      <c r="A4644" s="293" t="n">
        <v>101116</v>
      </c>
      <c r="B4644" s="294" t="s">
        <v>4984</v>
      </c>
      <c r="C4644" s="293" t="s">
        <v>1914</v>
      </c>
      <c r="D4644" s="295" t="n">
        <v>2.55</v>
      </c>
    </row>
    <row r="4645" customFormat="false" ht="12.8" hidden="false" customHeight="false" outlineLevel="0" collapsed="false">
      <c r="A4645" s="293" t="n">
        <v>101117</v>
      </c>
      <c r="B4645" s="294" t="s">
        <v>4985</v>
      </c>
      <c r="C4645" s="293" t="s">
        <v>1914</v>
      </c>
      <c r="D4645" s="295" t="n">
        <v>3.47</v>
      </c>
    </row>
    <row r="4646" customFormat="false" ht="12.8" hidden="false" customHeight="false" outlineLevel="0" collapsed="false">
      <c r="A4646" s="293" t="n">
        <v>101124</v>
      </c>
      <c r="B4646" s="294" t="s">
        <v>4986</v>
      </c>
      <c r="C4646" s="293" t="s">
        <v>1914</v>
      </c>
      <c r="D4646" s="295" t="n">
        <v>16.02</v>
      </c>
    </row>
    <row r="4647" customFormat="false" ht="12.8" hidden="false" customHeight="false" outlineLevel="0" collapsed="false">
      <c r="A4647" s="293" t="n">
        <v>101128</v>
      </c>
      <c r="B4647" s="294" t="s">
        <v>4987</v>
      </c>
      <c r="C4647" s="293" t="s">
        <v>1914</v>
      </c>
      <c r="D4647" s="295" t="n">
        <v>15.3</v>
      </c>
    </row>
    <row r="4648" customFormat="false" ht="12.8" hidden="false" customHeight="false" outlineLevel="0" collapsed="false">
      <c r="A4648" s="293" t="n">
        <v>101125</v>
      </c>
      <c r="B4648" s="294" t="s">
        <v>4988</v>
      </c>
      <c r="C4648" s="293" t="s">
        <v>1914</v>
      </c>
      <c r="D4648" s="295" t="n">
        <v>15.15</v>
      </c>
    </row>
    <row r="4649" customFormat="false" ht="12.8" hidden="false" customHeight="false" outlineLevel="0" collapsed="false">
      <c r="A4649" s="293" t="n">
        <v>101126</v>
      </c>
      <c r="B4649" s="294" t="s">
        <v>4989</v>
      </c>
      <c r="C4649" s="293" t="s">
        <v>1914</v>
      </c>
      <c r="D4649" s="295" t="n">
        <v>13.6</v>
      </c>
    </row>
    <row r="4650" customFormat="false" ht="12.8" hidden="false" customHeight="false" outlineLevel="0" collapsed="false">
      <c r="A4650" s="293" t="n">
        <v>101127</v>
      </c>
      <c r="B4650" s="294" t="s">
        <v>4990</v>
      </c>
      <c r="C4650" s="293" t="s">
        <v>1914</v>
      </c>
      <c r="D4650" s="295" t="n">
        <v>14.53</v>
      </c>
    </row>
    <row r="4651" customFormat="false" ht="12.8" hidden="false" customHeight="false" outlineLevel="0" collapsed="false">
      <c r="A4651" s="293" t="n">
        <v>101134</v>
      </c>
      <c r="B4651" s="294" t="s">
        <v>4991</v>
      </c>
      <c r="C4651" s="293" t="s">
        <v>1914</v>
      </c>
      <c r="D4651" s="295" t="n">
        <v>16.7</v>
      </c>
    </row>
    <row r="4652" customFormat="false" ht="12.8" hidden="false" customHeight="false" outlineLevel="0" collapsed="false">
      <c r="A4652" s="293" t="n">
        <v>101144</v>
      </c>
      <c r="B4652" s="294" t="s">
        <v>4992</v>
      </c>
      <c r="C4652" s="293" t="s">
        <v>1914</v>
      </c>
      <c r="D4652" s="295" t="n">
        <v>16.58</v>
      </c>
    </row>
    <row r="4653" customFormat="false" ht="12.8" hidden="false" customHeight="false" outlineLevel="0" collapsed="false">
      <c r="A4653" s="293" t="n">
        <v>101138</v>
      </c>
      <c r="B4653" s="294" t="s">
        <v>4993</v>
      </c>
      <c r="C4653" s="293" t="s">
        <v>1914</v>
      </c>
      <c r="D4653" s="295" t="n">
        <v>15.98</v>
      </c>
    </row>
    <row r="4654" customFormat="false" ht="12.8" hidden="false" customHeight="false" outlineLevel="0" collapsed="false">
      <c r="A4654" s="293" t="n">
        <v>101148</v>
      </c>
      <c r="B4654" s="294" t="s">
        <v>4994</v>
      </c>
      <c r="C4654" s="293" t="s">
        <v>1914</v>
      </c>
      <c r="D4654" s="295" t="n">
        <v>15.86</v>
      </c>
    </row>
    <row r="4655" customFormat="false" ht="12.8" hidden="false" customHeight="false" outlineLevel="0" collapsed="false">
      <c r="A4655" s="293" t="n">
        <v>101135</v>
      </c>
      <c r="B4655" s="294" t="s">
        <v>4995</v>
      </c>
      <c r="C4655" s="293" t="s">
        <v>1914</v>
      </c>
      <c r="D4655" s="295" t="n">
        <v>15.83</v>
      </c>
    </row>
    <row r="4656" customFormat="false" ht="12.8" hidden="false" customHeight="false" outlineLevel="0" collapsed="false">
      <c r="A4656" s="293" t="n">
        <v>101145</v>
      </c>
      <c r="B4656" s="294" t="s">
        <v>4996</v>
      </c>
      <c r="C4656" s="293" t="s">
        <v>1914</v>
      </c>
      <c r="D4656" s="295" t="n">
        <v>15.71</v>
      </c>
    </row>
    <row r="4657" customFormat="false" ht="12.8" hidden="false" customHeight="false" outlineLevel="0" collapsed="false">
      <c r="A4657" s="293" t="n">
        <v>101136</v>
      </c>
      <c r="B4657" s="294" t="s">
        <v>4997</v>
      </c>
      <c r="C4657" s="293" t="s">
        <v>1914</v>
      </c>
      <c r="D4657" s="295" t="n">
        <v>14.29</v>
      </c>
    </row>
    <row r="4658" customFormat="false" ht="12.8" hidden="false" customHeight="false" outlineLevel="0" collapsed="false">
      <c r="A4658" s="293" t="n">
        <v>101146</v>
      </c>
      <c r="B4658" s="294" t="s">
        <v>4998</v>
      </c>
      <c r="C4658" s="293" t="s">
        <v>1914</v>
      </c>
      <c r="D4658" s="295" t="n">
        <v>14.17</v>
      </c>
    </row>
    <row r="4659" customFormat="false" ht="12.8" hidden="false" customHeight="false" outlineLevel="0" collapsed="false">
      <c r="A4659" s="293" t="n">
        <v>101137</v>
      </c>
      <c r="B4659" s="294" t="s">
        <v>4999</v>
      </c>
      <c r="C4659" s="293" t="s">
        <v>1914</v>
      </c>
      <c r="D4659" s="295" t="n">
        <v>15.21</v>
      </c>
    </row>
    <row r="4660" customFormat="false" ht="12.8" hidden="false" customHeight="false" outlineLevel="0" collapsed="false">
      <c r="A4660" s="293" t="n">
        <v>101147</v>
      </c>
      <c r="B4660" s="294" t="s">
        <v>5000</v>
      </c>
      <c r="C4660" s="293" t="s">
        <v>1914</v>
      </c>
      <c r="D4660" s="295" t="n">
        <v>15.09</v>
      </c>
    </row>
    <row r="4661" customFormat="false" ht="12.8" hidden="false" customHeight="false" outlineLevel="0" collapsed="false">
      <c r="A4661" s="293" t="n">
        <v>101119</v>
      </c>
      <c r="B4661" s="294" t="s">
        <v>5001</v>
      </c>
      <c r="C4661" s="293" t="s">
        <v>1914</v>
      </c>
      <c r="D4661" s="295" t="n">
        <v>9.47</v>
      </c>
    </row>
    <row r="4662" customFormat="false" ht="12.8" hidden="false" customHeight="false" outlineLevel="0" collapsed="false">
      <c r="A4662" s="293" t="n">
        <v>101123</v>
      </c>
      <c r="B4662" s="294" t="s">
        <v>5002</v>
      </c>
      <c r="C4662" s="293" t="s">
        <v>1914</v>
      </c>
      <c r="D4662" s="295" t="n">
        <v>8.11</v>
      </c>
    </row>
    <row r="4663" customFormat="false" ht="12.8" hidden="false" customHeight="false" outlineLevel="0" collapsed="false">
      <c r="A4663" s="293" t="n">
        <v>101120</v>
      </c>
      <c r="B4663" s="294" t="s">
        <v>5003</v>
      </c>
      <c r="C4663" s="293" t="s">
        <v>1914</v>
      </c>
      <c r="D4663" s="295" t="n">
        <v>7.84</v>
      </c>
    </row>
    <row r="4664" customFormat="false" ht="12.8" hidden="false" customHeight="false" outlineLevel="0" collapsed="false">
      <c r="A4664" s="293" t="n">
        <v>101121</v>
      </c>
      <c r="B4664" s="294" t="s">
        <v>5004</v>
      </c>
      <c r="C4664" s="293" t="s">
        <v>1914</v>
      </c>
      <c r="D4664" s="295" t="n">
        <v>4.88</v>
      </c>
    </row>
    <row r="4665" customFormat="false" ht="12.8" hidden="false" customHeight="false" outlineLevel="0" collapsed="false">
      <c r="A4665" s="293" t="n">
        <v>101122</v>
      </c>
      <c r="B4665" s="294" t="s">
        <v>5005</v>
      </c>
      <c r="C4665" s="293" t="s">
        <v>1914</v>
      </c>
      <c r="D4665" s="295" t="n">
        <v>6.62</v>
      </c>
    </row>
    <row r="4666" customFormat="false" ht="12.8" hidden="false" customHeight="false" outlineLevel="0" collapsed="false">
      <c r="A4666" s="293" t="n">
        <v>101129</v>
      </c>
      <c r="B4666" s="294" t="s">
        <v>5006</v>
      </c>
      <c r="C4666" s="293" t="s">
        <v>1914</v>
      </c>
      <c r="D4666" s="295" t="n">
        <v>20.97</v>
      </c>
    </row>
    <row r="4667" customFormat="false" ht="12.8" hidden="false" customHeight="false" outlineLevel="0" collapsed="false">
      <c r="A4667" s="293" t="n">
        <v>101133</v>
      </c>
      <c r="B4667" s="294" t="s">
        <v>5007</v>
      </c>
      <c r="C4667" s="293" t="s">
        <v>1914</v>
      </c>
      <c r="D4667" s="295" t="n">
        <v>19.61</v>
      </c>
    </row>
    <row r="4668" customFormat="false" ht="12.8" hidden="false" customHeight="false" outlineLevel="0" collapsed="false">
      <c r="A4668" s="293" t="n">
        <v>101130</v>
      </c>
      <c r="B4668" s="294" t="s">
        <v>5008</v>
      </c>
      <c r="C4668" s="293" t="s">
        <v>1914</v>
      </c>
      <c r="D4668" s="295" t="n">
        <v>19.34</v>
      </c>
    </row>
    <row r="4669" customFormat="false" ht="12.8" hidden="false" customHeight="false" outlineLevel="0" collapsed="false">
      <c r="A4669" s="293" t="n">
        <v>101131</v>
      </c>
      <c r="B4669" s="294" t="s">
        <v>5009</v>
      </c>
      <c r="C4669" s="293" t="s">
        <v>1914</v>
      </c>
      <c r="D4669" s="295" t="n">
        <v>16.38</v>
      </c>
    </row>
    <row r="4670" customFormat="false" ht="12.8" hidden="false" customHeight="false" outlineLevel="0" collapsed="false">
      <c r="A4670" s="293" t="n">
        <v>101132</v>
      </c>
      <c r="B4670" s="294" t="s">
        <v>5010</v>
      </c>
      <c r="C4670" s="293" t="s">
        <v>1914</v>
      </c>
      <c r="D4670" s="295" t="n">
        <v>18.12</v>
      </c>
    </row>
    <row r="4671" customFormat="false" ht="12.8" hidden="false" customHeight="false" outlineLevel="0" collapsed="false">
      <c r="A4671" s="293" t="n">
        <v>101139</v>
      </c>
      <c r="B4671" s="294" t="s">
        <v>5011</v>
      </c>
      <c r="C4671" s="293" t="s">
        <v>1914</v>
      </c>
      <c r="D4671" s="295" t="n">
        <v>21.68</v>
      </c>
    </row>
    <row r="4672" customFormat="false" ht="12.8" hidden="false" customHeight="false" outlineLevel="0" collapsed="false">
      <c r="A4672" s="293" t="n">
        <v>101149</v>
      </c>
      <c r="B4672" s="294" t="s">
        <v>5012</v>
      </c>
      <c r="C4672" s="293" t="s">
        <v>1914</v>
      </c>
      <c r="D4672" s="295" t="n">
        <v>21.55</v>
      </c>
    </row>
    <row r="4673" customFormat="false" ht="12.8" hidden="false" customHeight="false" outlineLevel="0" collapsed="false">
      <c r="A4673" s="293" t="n">
        <v>101143</v>
      </c>
      <c r="B4673" s="294" t="s">
        <v>5013</v>
      </c>
      <c r="C4673" s="293" t="s">
        <v>1914</v>
      </c>
      <c r="D4673" s="295" t="n">
        <v>20.32</v>
      </c>
    </row>
    <row r="4674" customFormat="false" ht="12.8" hidden="false" customHeight="false" outlineLevel="0" collapsed="false">
      <c r="A4674" s="293" t="n">
        <v>101153</v>
      </c>
      <c r="B4674" s="294" t="s">
        <v>5014</v>
      </c>
      <c r="C4674" s="293" t="s">
        <v>1914</v>
      </c>
      <c r="D4674" s="295" t="n">
        <v>20.19</v>
      </c>
    </row>
    <row r="4675" customFormat="false" ht="12.8" hidden="false" customHeight="false" outlineLevel="0" collapsed="false">
      <c r="A4675" s="293" t="n">
        <v>101140</v>
      </c>
      <c r="B4675" s="294" t="s">
        <v>5015</v>
      </c>
      <c r="C4675" s="293" t="s">
        <v>1914</v>
      </c>
      <c r="D4675" s="295" t="n">
        <v>20.05</v>
      </c>
    </row>
    <row r="4676" customFormat="false" ht="12.8" hidden="false" customHeight="false" outlineLevel="0" collapsed="false">
      <c r="A4676" s="293" t="n">
        <v>101150</v>
      </c>
      <c r="B4676" s="294" t="s">
        <v>5016</v>
      </c>
      <c r="C4676" s="293" t="s">
        <v>1914</v>
      </c>
      <c r="D4676" s="295" t="n">
        <v>19.92</v>
      </c>
    </row>
    <row r="4677" customFormat="false" ht="12.8" hidden="false" customHeight="false" outlineLevel="0" collapsed="false">
      <c r="A4677" s="293" t="n">
        <v>101141</v>
      </c>
      <c r="B4677" s="294" t="s">
        <v>5017</v>
      </c>
      <c r="C4677" s="293" t="s">
        <v>1914</v>
      </c>
      <c r="D4677" s="295" t="n">
        <v>17.09</v>
      </c>
    </row>
    <row r="4678" customFormat="false" ht="12.8" hidden="false" customHeight="false" outlineLevel="0" collapsed="false">
      <c r="A4678" s="293" t="n">
        <v>101151</v>
      </c>
      <c r="B4678" s="294" t="s">
        <v>5018</v>
      </c>
      <c r="C4678" s="293" t="s">
        <v>1914</v>
      </c>
      <c r="D4678" s="295" t="n">
        <v>16.96</v>
      </c>
    </row>
    <row r="4679" customFormat="false" ht="12.8" hidden="false" customHeight="false" outlineLevel="0" collapsed="false">
      <c r="A4679" s="293" t="n">
        <v>101142</v>
      </c>
      <c r="B4679" s="294" t="s">
        <v>5019</v>
      </c>
      <c r="C4679" s="293" t="s">
        <v>1914</v>
      </c>
      <c r="D4679" s="295" t="n">
        <v>18.83</v>
      </c>
    </row>
    <row r="4680" customFormat="false" ht="12.8" hidden="false" customHeight="false" outlineLevel="0" collapsed="false">
      <c r="A4680" s="293" t="n">
        <v>101152</v>
      </c>
      <c r="B4680" s="294" t="s">
        <v>5020</v>
      </c>
      <c r="C4680" s="293" t="s">
        <v>1914</v>
      </c>
      <c r="D4680" s="295" t="n">
        <v>18.7</v>
      </c>
    </row>
    <row r="4681" customFormat="false" ht="12.8" hidden="false" customHeight="false" outlineLevel="0" collapsed="false">
      <c r="A4681" s="293" t="n">
        <v>101207</v>
      </c>
      <c r="B4681" s="294" t="s">
        <v>5021</v>
      </c>
      <c r="C4681" s="293" t="s">
        <v>1914</v>
      </c>
      <c r="D4681" s="295" t="n">
        <v>11.16</v>
      </c>
    </row>
    <row r="4682" customFormat="false" ht="12.8" hidden="false" customHeight="false" outlineLevel="0" collapsed="false">
      <c r="A4682" s="293" t="n">
        <v>101206</v>
      </c>
      <c r="B4682" s="294" t="s">
        <v>5022</v>
      </c>
      <c r="C4682" s="293" t="s">
        <v>1914</v>
      </c>
      <c r="D4682" s="295" t="n">
        <v>13</v>
      </c>
    </row>
    <row r="4683" customFormat="false" ht="12.8" hidden="false" customHeight="false" outlineLevel="0" collapsed="false">
      <c r="A4683" s="293" t="n">
        <v>101210</v>
      </c>
      <c r="B4683" s="294" t="s">
        <v>5023</v>
      </c>
      <c r="C4683" s="293" t="s">
        <v>1914</v>
      </c>
      <c r="D4683" s="295" t="n">
        <v>18.03</v>
      </c>
    </row>
    <row r="4684" customFormat="false" ht="12.8" hidden="false" customHeight="false" outlineLevel="0" collapsed="false">
      <c r="A4684" s="293" t="n">
        <v>101211</v>
      </c>
      <c r="B4684" s="294" t="s">
        <v>5024</v>
      </c>
      <c r="C4684" s="293" t="s">
        <v>1914</v>
      </c>
      <c r="D4684" s="295" t="n">
        <v>19.34</v>
      </c>
    </row>
    <row r="4685" customFormat="false" ht="12.8" hidden="false" customHeight="false" outlineLevel="0" collapsed="false">
      <c r="A4685" s="293" t="n">
        <v>101215</v>
      </c>
      <c r="B4685" s="294" t="s">
        <v>5025</v>
      </c>
      <c r="C4685" s="293" t="s">
        <v>1914</v>
      </c>
      <c r="D4685" s="295" t="n">
        <v>17.33</v>
      </c>
    </row>
    <row r="4686" customFormat="false" ht="12.8" hidden="false" customHeight="false" outlineLevel="0" collapsed="false">
      <c r="A4686" s="293" t="n">
        <v>101216</v>
      </c>
      <c r="B4686" s="294" t="s">
        <v>5026</v>
      </c>
      <c r="C4686" s="293" t="s">
        <v>1914</v>
      </c>
      <c r="D4686" s="295" t="n">
        <v>18.14</v>
      </c>
    </row>
    <row r="4687" customFormat="false" ht="12.8" hidden="false" customHeight="false" outlineLevel="0" collapsed="false">
      <c r="A4687" s="293" t="n">
        <v>101212</v>
      </c>
      <c r="B4687" s="294" t="s">
        <v>5027</v>
      </c>
      <c r="C4687" s="293" t="s">
        <v>1914</v>
      </c>
      <c r="D4687" s="295" t="n">
        <v>22.57</v>
      </c>
    </row>
    <row r="4688" customFormat="false" ht="12.8" hidden="false" customHeight="false" outlineLevel="0" collapsed="false">
      <c r="A4688" s="293" t="n">
        <v>101217</v>
      </c>
      <c r="B4688" s="294" t="s">
        <v>5028</v>
      </c>
      <c r="C4688" s="293" t="s">
        <v>1914</v>
      </c>
      <c r="D4688" s="295" t="n">
        <v>21.13</v>
      </c>
    </row>
    <row r="4689" customFormat="false" ht="12.8" hidden="false" customHeight="false" outlineLevel="0" collapsed="false">
      <c r="A4689" s="293" t="n">
        <v>101218</v>
      </c>
      <c r="B4689" s="294" t="s">
        <v>5029</v>
      </c>
      <c r="C4689" s="293" t="s">
        <v>1914</v>
      </c>
      <c r="D4689" s="295" t="n">
        <v>22.33</v>
      </c>
    </row>
    <row r="4690" customFormat="false" ht="12.8" hidden="false" customHeight="false" outlineLevel="0" collapsed="false">
      <c r="A4690" s="293" t="n">
        <v>101213</v>
      </c>
      <c r="B4690" s="294" t="s">
        <v>5030</v>
      </c>
      <c r="C4690" s="293" t="s">
        <v>1914</v>
      </c>
      <c r="D4690" s="295" t="n">
        <v>25.26</v>
      </c>
    </row>
    <row r="4691" customFormat="false" ht="12.8" hidden="false" customHeight="false" outlineLevel="0" collapsed="false">
      <c r="A4691" s="293" t="n">
        <v>101219</v>
      </c>
      <c r="B4691" s="294" t="s">
        <v>5031</v>
      </c>
      <c r="C4691" s="293" t="s">
        <v>1914</v>
      </c>
      <c r="D4691" s="295" t="n">
        <v>27.03</v>
      </c>
    </row>
    <row r="4692" customFormat="false" ht="12.8" hidden="false" customHeight="false" outlineLevel="0" collapsed="false">
      <c r="A4692" s="293" t="n">
        <v>101214</v>
      </c>
      <c r="B4692" s="294" t="s">
        <v>5032</v>
      </c>
      <c r="C4692" s="293" t="s">
        <v>1914</v>
      </c>
      <c r="D4692" s="295" t="n">
        <v>30.47</v>
      </c>
    </row>
    <row r="4693" customFormat="false" ht="12.8" hidden="false" customHeight="false" outlineLevel="0" collapsed="false">
      <c r="A4693" s="293" t="n">
        <v>101254</v>
      </c>
      <c r="B4693" s="294" t="s">
        <v>5033</v>
      </c>
      <c r="C4693" s="293" t="s">
        <v>1914</v>
      </c>
      <c r="D4693" s="295" t="n">
        <v>13.27</v>
      </c>
    </row>
    <row r="4694" customFormat="false" ht="12.8" hidden="false" customHeight="false" outlineLevel="0" collapsed="false">
      <c r="A4694" s="293" t="n">
        <v>101256</v>
      </c>
      <c r="B4694" s="294" t="s">
        <v>5034</v>
      </c>
      <c r="C4694" s="293" t="s">
        <v>1914</v>
      </c>
      <c r="D4694" s="295" t="n">
        <v>20.42</v>
      </c>
    </row>
    <row r="4695" customFormat="false" ht="12.8" hidden="false" customHeight="false" outlineLevel="0" collapsed="false">
      <c r="A4695" s="293" t="n">
        <v>101257</v>
      </c>
      <c r="B4695" s="294" t="s">
        <v>5035</v>
      </c>
      <c r="C4695" s="293" t="s">
        <v>1914</v>
      </c>
      <c r="D4695" s="295" t="n">
        <v>21.48</v>
      </c>
    </row>
    <row r="4696" customFormat="false" ht="12.8" hidden="false" customHeight="false" outlineLevel="0" collapsed="false">
      <c r="A4696" s="293" t="n">
        <v>101258</v>
      </c>
      <c r="B4696" s="294" t="s">
        <v>5036</v>
      </c>
      <c r="C4696" s="293" t="s">
        <v>1914</v>
      </c>
      <c r="D4696" s="295" t="n">
        <v>24.91</v>
      </c>
    </row>
    <row r="4697" customFormat="false" ht="12.8" hidden="false" customHeight="false" outlineLevel="0" collapsed="false">
      <c r="A4697" s="293" t="n">
        <v>101259</v>
      </c>
      <c r="B4697" s="294" t="s">
        <v>5037</v>
      </c>
      <c r="C4697" s="293" t="s">
        <v>1914</v>
      </c>
      <c r="D4697" s="295" t="n">
        <v>27.68</v>
      </c>
    </row>
    <row r="4698" customFormat="false" ht="12.8" hidden="false" customHeight="false" outlineLevel="0" collapsed="false">
      <c r="A4698" s="293" t="n">
        <v>101260</v>
      </c>
      <c r="B4698" s="294" t="s">
        <v>5038</v>
      </c>
      <c r="C4698" s="293" t="s">
        <v>1914</v>
      </c>
      <c r="D4698" s="295" t="n">
        <v>34.58</v>
      </c>
    </row>
    <row r="4699" customFormat="false" ht="12.8" hidden="false" customHeight="false" outlineLevel="0" collapsed="false">
      <c r="A4699" s="293" t="n">
        <v>101208</v>
      </c>
      <c r="B4699" s="294" t="s">
        <v>5039</v>
      </c>
      <c r="C4699" s="293" t="s">
        <v>1914</v>
      </c>
      <c r="D4699" s="295" t="n">
        <v>10.94</v>
      </c>
    </row>
    <row r="4700" customFormat="false" ht="12.8" hidden="false" customHeight="false" outlineLevel="0" collapsed="false">
      <c r="A4700" s="293" t="n">
        <v>101209</v>
      </c>
      <c r="B4700" s="294" t="s">
        <v>5040</v>
      </c>
      <c r="C4700" s="293" t="s">
        <v>1914</v>
      </c>
      <c r="D4700" s="295" t="n">
        <v>10.12</v>
      </c>
    </row>
    <row r="4701" customFormat="false" ht="12.8" hidden="false" customHeight="false" outlineLevel="0" collapsed="false">
      <c r="A4701" s="293" t="n">
        <v>101220</v>
      </c>
      <c r="B4701" s="294" t="s">
        <v>5041</v>
      </c>
      <c r="C4701" s="293" t="s">
        <v>1914</v>
      </c>
      <c r="D4701" s="295" t="n">
        <v>17</v>
      </c>
    </row>
    <row r="4702" customFormat="false" ht="12.8" hidden="false" customHeight="false" outlineLevel="0" collapsed="false">
      <c r="A4702" s="293" t="n">
        <v>101221</v>
      </c>
      <c r="B4702" s="294" t="s">
        <v>5042</v>
      </c>
      <c r="C4702" s="293" t="s">
        <v>1914</v>
      </c>
      <c r="D4702" s="295" t="n">
        <v>17.94</v>
      </c>
    </row>
    <row r="4703" customFormat="false" ht="12.8" hidden="false" customHeight="false" outlineLevel="0" collapsed="false">
      <c r="A4703" s="293" t="n">
        <v>101225</v>
      </c>
      <c r="B4703" s="294" t="s">
        <v>5043</v>
      </c>
      <c r="C4703" s="293" t="s">
        <v>1914</v>
      </c>
      <c r="D4703" s="295" t="n">
        <v>15.6</v>
      </c>
    </row>
    <row r="4704" customFormat="false" ht="12.8" hidden="false" customHeight="false" outlineLevel="0" collapsed="false">
      <c r="A4704" s="293" t="n">
        <v>101226</v>
      </c>
      <c r="B4704" s="294" t="s">
        <v>5044</v>
      </c>
      <c r="C4704" s="293" t="s">
        <v>1914</v>
      </c>
      <c r="D4704" s="295" t="n">
        <v>16.41</v>
      </c>
    </row>
    <row r="4705" customFormat="false" ht="12.8" hidden="false" customHeight="false" outlineLevel="0" collapsed="false">
      <c r="A4705" s="293" t="n">
        <v>101222</v>
      </c>
      <c r="B4705" s="294" t="s">
        <v>5045</v>
      </c>
      <c r="C4705" s="293" t="s">
        <v>1914</v>
      </c>
      <c r="D4705" s="295" t="n">
        <v>20.85</v>
      </c>
    </row>
    <row r="4706" customFormat="false" ht="12.8" hidden="false" customHeight="false" outlineLevel="0" collapsed="false">
      <c r="A4706" s="293" t="n">
        <v>101227</v>
      </c>
      <c r="B4706" s="294" t="s">
        <v>5046</v>
      </c>
      <c r="C4706" s="293" t="s">
        <v>1914</v>
      </c>
      <c r="D4706" s="295" t="n">
        <v>19.01</v>
      </c>
    </row>
    <row r="4707" customFormat="false" ht="12.8" hidden="false" customHeight="false" outlineLevel="0" collapsed="false">
      <c r="A4707" s="293" t="n">
        <v>101228</v>
      </c>
      <c r="B4707" s="294" t="s">
        <v>5047</v>
      </c>
      <c r="C4707" s="293" t="s">
        <v>1914</v>
      </c>
      <c r="D4707" s="295" t="n">
        <v>20.24</v>
      </c>
    </row>
    <row r="4708" customFormat="false" ht="12.8" hidden="false" customHeight="false" outlineLevel="0" collapsed="false">
      <c r="A4708" s="293" t="n">
        <v>101223</v>
      </c>
      <c r="B4708" s="294" t="s">
        <v>5048</v>
      </c>
      <c r="C4708" s="293" t="s">
        <v>1914</v>
      </c>
      <c r="D4708" s="295" t="n">
        <v>23.22</v>
      </c>
    </row>
    <row r="4709" customFormat="false" ht="12.8" hidden="false" customHeight="false" outlineLevel="0" collapsed="false">
      <c r="A4709" s="293" t="n">
        <v>101229</v>
      </c>
      <c r="B4709" s="294" t="s">
        <v>5049</v>
      </c>
      <c r="C4709" s="293" t="s">
        <v>1914</v>
      </c>
      <c r="D4709" s="295" t="n">
        <v>25.53</v>
      </c>
    </row>
    <row r="4710" customFormat="false" ht="12.8" hidden="false" customHeight="false" outlineLevel="0" collapsed="false">
      <c r="A4710" s="293" t="n">
        <v>101224</v>
      </c>
      <c r="B4710" s="294" t="s">
        <v>5050</v>
      </c>
      <c r="C4710" s="293" t="s">
        <v>1914</v>
      </c>
      <c r="D4710" s="295" t="n">
        <v>29.09</v>
      </c>
    </row>
    <row r="4711" customFormat="false" ht="12.8" hidden="false" customHeight="false" outlineLevel="0" collapsed="false">
      <c r="A4711" s="293" t="n">
        <v>101265</v>
      </c>
      <c r="B4711" s="294" t="s">
        <v>5051</v>
      </c>
      <c r="C4711" s="293" t="s">
        <v>1914</v>
      </c>
      <c r="D4711" s="295" t="n">
        <v>32.44</v>
      </c>
    </row>
    <row r="4712" customFormat="false" ht="12.8" hidden="false" customHeight="false" outlineLevel="0" collapsed="false">
      <c r="A4712" s="293" t="n">
        <v>101255</v>
      </c>
      <c r="B4712" s="294" t="s">
        <v>5052</v>
      </c>
      <c r="C4712" s="293" t="s">
        <v>1914</v>
      </c>
      <c r="D4712" s="295" t="n">
        <v>11.69</v>
      </c>
    </row>
    <row r="4713" customFormat="false" ht="12.8" hidden="false" customHeight="false" outlineLevel="0" collapsed="false">
      <c r="A4713" s="293" t="n">
        <v>101261</v>
      </c>
      <c r="B4713" s="294" t="s">
        <v>5053</v>
      </c>
      <c r="C4713" s="293" t="s">
        <v>1914</v>
      </c>
      <c r="D4713" s="295" t="n">
        <v>19.31</v>
      </c>
    </row>
    <row r="4714" customFormat="false" ht="12.8" hidden="false" customHeight="false" outlineLevel="0" collapsed="false">
      <c r="A4714" s="293" t="n">
        <v>101262</v>
      </c>
      <c r="B4714" s="294" t="s">
        <v>5054</v>
      </c>
      <c r="C4714" s="293" t="s">
        <v>1914</v>
      </c>
      <c r="D4714" s="295" t="n">
        <v>20.35</v>
      </c>
    </row>
    <row r="4715" customFormat="false" ht="12.8" hidden="false" customHeight="false" outlineLevel="0" collapsed="false">
      <c r="A4715" s="293" t="n">
        <v>101263</v>
      </c>
      <c r="B4715" s="294" t="s">
        <v>5055</v>
      </c>
      <c r="C4715" s="293" t="s">
        <v>1914</v>
      </c>
      <c r="D4715" s="295" t="n">
        <v>23.51</v>
      </c>
    </row>
    <row r="4716" customFormat="false" ht="12.8" hidden="false" customHeight="false" outlineLevel="0" collapsed="false">
      <c r="A4716" s="293" t="n">
        <v>101264</v>
      </c>
      <c r="B4716" s="294" t="s">
        <v>5056</v>
      </c>
      <c r="C4716" s="293" t="s">
        <v>1914</v>
      </c>
      <c r="D4716" s="295" t="n">
        <v>26.06</v>
      </c>
    </row>
    <row r="4717" customFormat="false" ht="12.8" hidden="false" customHeight="false" outlineLevel="0" collapsed="false">
      <c r="A4717" s="293" t="n">
        <v>101230</v>
      </c>
      <c r="B4717" s="294" t="s">
        <v>5057</v>
      </c>
      <c r="C4717" s="293" t="s">
        <v>1914</v>
      </c>
      <c r="D4717" s="295" t="n">
        <v>11.43</v>
      </c>
    </row>
    <row r="4718" customFormat="false" ht="12.8" hidden="false" customHeight="false" outlineLevel="0" collapsed="false">
      <c r="A4718" s="293" t="n">
        <v>101231</v>
      </c>
      <c r="B4718" s="294" t="s">
        <v>5058</v>
      </c>
      <c r="C4718" s="293" t="s">
        <v>1914</v>
      </c>
      <c r="D4718" s="295" t="n">
        <v>10.85</v>
      </c>
    </row>
    <row r="4719" customFormat="false" ht="12.8" hidden="false" customHeight="false" outlineLevel="0" collapsed="false">
      <c r="A4719" s="293" t="n">
        <v>101272</v>
      </c>
      <c r="B4719" s="294" t="s">
        <v>5059</v>
      </c>
      <c r="C4719" s="293" t="s">
        <v>1914</v>
      </c>
      <c r="D4719" s="295" t="n">
        <v>32.98</v>
      </c>
    </row>
    <row r="4720" customFormat="false" ht="12.8" hidden="false" customHeight="false" outlineLevel="0" collapsed="false">
      <c r="A4720" s="293" t="n">
        <v>101266</v>
      </c>
      <c r="B4720" s="294" t="s">
        <v>5060</v>
      </c>
      <c r="C4720" s="293" t="s">
        <v>1914</v>
      </c>
      <c r="D4720" s="295" t="n">
        <v>11.76</v>
      </c>
    </row>
    <row r="4721" customFormat="false" ht="12.8" hidden="false" customHeight="false" outlineLevel="0" collapsed="false">
      <c r="A4721" s="293" t="n">
        <v>101239</v>
      </c>
      <c r="B4721" s="294" t="s">
        <v>5061</v>
      </c>
      <c r="C4721" s="293" t="s">
        <v>1914</v>
      </c>
      <c r="D4721" s="295" t="n">
        <v>15.5</v>
      </c>
    </row>
    <row r="4722" customFormat="false" ht="12.8" hidden="false" customHeight="false" outlineLevel="0" collapsed="false">
      <c r="A4722" s="293" t="n">
        <v>101240</v>
      </c>
      <c r="B4722" s="294" t="s">
        <v>5062</v>
      </c>
      <c r="C4722" s="293" t="s">
        <v>1914</v>
      </c>
      <c r="D4722" s="295" t="n">
        <v>16.33</v>
      </c>
    </row>
    <row r="4723" customFormat="false" ht="12.8" hidden="false" customHeight="false" outlineLevel="0" collapsed="false">
      <c r="A4723" s="293" t="n">
        <v>101268</v>
      </c>
      <c r="B4723" s="294" t="s">
        <v>5063</v>
      </c>
      <c r="C4723" s="293" t="s">
        <v>1914</v>
      </c>
      <c r="D4723" s="295" t="n">
        <v>18.49</v>
      </c>
    </row>
    <row r="4724" customFormat="false" ht="12.8" hidden="false" customHeight="false" outlineLevel="0" collapsed="false">
      <c r="A4724" s="293" t="n">
        <v>101234</v>
      </c>
      <c r="B4724" s="294" t="s">
        <v>5064</v>
      </c>
      <c r="C4724" s="293" t="s">
        <v>1914</v>
      </c>
      <c r="D4724" s="295" t="n">
        <v>17.71</v>
      </c>
    </row>
    <row r="4725" customFormat="false" ht="12.8" hidden="false" customHeight="false" outlineLevel="0" collapsed="false">
      <c r="A4725" s="293" t="n">
        <v>101235</v>
      </c>
      <c r="B4725" s="294" t="s">
        <v>5065</v>
      </c>
      <c r="C4725" s="293" t="s">
        <v>1914</v>
      </c>
      <c r="D4725" s="295" t="n">
        <v>18.62</v>
      </c>
    </row>
    <row r="4726" customFormat="false" ht="12.8" hidden="false" customHeight="false" outlineLevel="0" collapsed="false">
      <c r="A4726" s="293" t="n">
        <v>101241</v>
      </c>
      <c r="B4726" s="294" t="s">
        <v>5066</v>
      </c>
      <c r="C4726" s="293" t="s">
        <v>1914</v>
      </c>
      <c r="D4726" s="295" t="n">
        <v>19.09</v>
      </c>
    </row>
    <row r="4727" customFormat="false" ht="12.8" hidden="false" customHeight="false" outlineLevel="0" collapsed="false">
      <c r="A4727" s="293" t="n">
        <v>101269</v>
      </c>
      <c r="B4727" s="294" t="s">
        <v>5067</v>
      </c>
      <c r="C4727" s="293" t="s">
        <v>1914</v>
      </c>
      <c r="D4727" s="295" t="n">
        <v>20.61</v>
      </c>
    </row>
    <row r="4728" customFormat="false" ht="12.8" hidden="false" customHeight="false" outlineLevel="0" collapsed="false">
      <c r="A4728" s="293" t="n">
        <v>101236</v>
      </c>
      <c r="B4728" s="294" t="s">
        <v>5068</v>
      </c>
      <c r="C4728" s="293" t="s">
        <v>1914</v>
      </c>
      <c r="D4728" s="295" t="n">
        <v>21.68</v>
      </c>
    </row>
    <row r="4729" customFormat="false" ht="12.8" hidden="false" customHeight="false" outlineLevel="0" collapsed="false">
      <c r="A4729" s="293" t="n">
        <v>101237</v>
      </c>
      <c r="B4729" s="294" t="s">
        <v>5069</v>
      </c>
      <c r="C4729" s="293" t="s">
        <v>1914</v>
      </c>
      <c r="D4729" s="295" t="n">
        <v>23.06</v>
      </c>
    </row>
    <row r="4730" customFormat="false" ht="12.8" hidden="false" customHeight="false" outlineLevel="0" collapsed="false">
      <c r="A4730" s="293" t="n">
        <v>101242</v>
      </c>
      <c r="B4730" s="294" t="s">
        <v>5070</v>
      </c>
      <c r="C4730" s="293" t="s">
        <v>1914</v>
      </c>
      <c r="D4730" s="295" t="n">
        <v>21.36</v>
      </c>
    </row>
    <row r="4731" customFormat="false" ht="12.8" hidden="false" customHeight="false" outlineLevel="0" collapsed="false">
      <c r="A4731" s="293" t="n">
        <v>101270</v>
      </c>
      <c r="B4731" s="294" t="s">
        <v>5071</v>
      </c>
      <c r="C4731" s="293" t="s">
        <v>1914</v>
      </c>
      <c r="D4731" s="295" t="n">
        <v>23.85</v>
      </c>
    </row>
    <row r="4732" customFormat="false" ht="12.8" hidden="false" customHeight="false" outlineLevel="0" collapsed="false">
      <c r="A4732" s="293" t="n">
        <v>101243</v>
      </c>
      <c r="B4732" s="294" t="s">
        <v>5072</v>
      </c>
      <c r="C4732" s="293" t="s">
        <v>1914</v>
      </c>
      <c r="D4732" s="295" t="n">
        <v>25.84</v>
      </c>
    </row>
    <row r="4733" customFormat="false" ht="12.8" hidden="false" customHeight="false" outlineLevel="0" collapsed="false">
      <c r="A4733" s="293" t="n">
        <v>101271</v>
      </c>
      <c r="B4733" s="294" t="s">
        <v>5073</v>
      </c>
      <c r="C4733" s="293" t="s">
        <v>1914</v>
      </c>
      <c r="D4733" s="295" t="n">
        <v>26.46</v>
      </c>
    </row>
    <row r="4734" customFormat="false" ht="12.8" hidden="false" customHeight="false" outlineLevel="0" collapsed="false">
      <c r="A4734" s="293" t="n">
        <v>101238</v>
      </c>
      <c r="B4734" s="294" t="s">
        <v>5074</v>
      </c>
      <c r="C4734" s="293" t="s">
        <v>1914</v>
      </c>
      <c r="D4734" s="295" t="n">
        <v>29.16</v>
      </c>
    </row>
    <row r="4735" customFormat="false" ht="12.8" hidden="false" customHeight="false" outlineLevel="0" collapsed="false">
      <c r="A4735" s="293" t="n">
        <v>101232</v>
      </c>
      <c r="B4735" s="294" t="s">
        <v>5075</v>
      </c>
      <c r="C4735" s="293" t="s">
        <v>1914</v>
      </c>
      <c r="D4735" s="295" t="n">
        <v>9.75</v>
      </c>
    </row>
    <row r="4736" customFormat="false" ht="12.8" hidden="false" customHeight="false" outlineLevel="0" collapsed="false">
      <c r="A4736" s="293" t="n">
        <v>101233</v>
      </c>
      <c r="B4736" s="294" t="s">
        <v>5076</v>
      </c>
      <c r="C4736" s="293" t="s">
        <v>1914</v>
      </c>
      <c r="D4736" s="295" t="n">
        <v>8.97</v>
      </c>
    </row>
    <row r="4737" customFormat="false" ht="12.8" hidden="false" customHeight="false" outlineLevel="0" collapsed="false">
      <c r="A4737" s="293" t="n">
        <v>101248</v>
      </c>
      <c r="B4737" s="294" t="s">
        <v>5077</v>
      </c>
      <c r="C4737" s="293" t="s">
        <v>1914</v>
      </c>
      <c r="D4737" s="295" t="n">
        <v>27.83</v>
      </c>
    </row>
    <row r="4738" customFormat="false" ht="12.8" hidden="false" customHeight="false" outlineLevel="0" collapsed="false">
      <c r="A4738" s="293" t="n">
        <v>101277</v>
      </c>
      <c r="B4738" s="294" t="s">
        <v>5078</v>
      </c>
      <c r="C4738" s="293" t="s">
        <v>1914</v>
      </c>
      <c r="D4738" s="295" t="n">
        <v>31.92</v>
      </c>
    </row>
    <row r="4739" customFormat="false" ht="12.8" hidden="false" customHeight="false" outlineLevel="0" collapsed="false">
      <c r="A4739" s="293" t="n">
        <v>101267</v>
      </c>
      <c r="B4739" s="294" t="s">
        <v>5079</v>
      </c>
      <c r="C4739" s="293" t="s">
        <v>1914</v>
      </c>
      <c r="D4739" s="295" t="n">
        <v>11.33</v>
      </c>
    </row>
    <row r="4740" customFormat="false" ht="12.8" hidden="false" customHeight="false" outlineLevel="0" collapsed="false">
      <c r="A4740" s="293" t="n">
        <v>101249</v>
      </c>
      <c r="B4740" s="294" t="s">
        <v>5080</v>
      </c>
      <c r="C4740" s="293" t="s">
        <v>1914</v>
      </c>
      <c r="D4740" s="295" t="n">
        <v>14.16</v>
      </c>
    </row>
    <row r="4741" customFormat="false" ht="12.8" hidden="false" customHeight="false" outlineLevel="0" collapsed="false">
      <c r="A4741" s="293" t="n">
        <v>101273</v>
      </c>
      <c r="B4741" s="294" t="s">
        <v>5081</v>
      </c>
      <c r="C4741" s="293" t="s">
        <v>1914</v>
      </c>
      <c r="D4741" s="295" t="n">
        <v>17.67</v>
      </c>
    </row>
    <row r="4742" customFormat="false" ht="12.8" hidden="false" customHeight="false" outlineLevel="0" collapsed="false">
      <c r="A4742" s="293" t="n">
        <v>101245</v>
      </c>
      <c r="B4742" s="294" t="s">
        <v>5082</v>
      </c>
      <c r="C4742" s="293" t="s">
        <v>1914</v>
      </c>
      <c r="D4742" s="295" t="n">
        <v>17.28</v>
      </c>
    </row>
    <row r="4743" customFormat="false" ht="12.8" hidden="false" customHeight="false" outlineLevel="0" collapsed="false">
      <c r="A4743" s="293" t="n">
        <v>101250</v>
      </c>
      <c r="B4743" s="294" t="s">
        <v>5083</v>
      </c>
      <c r="C4743" s="293" t="s">
        <v>1914</v>
      </c>
      <c r="D4743" s="295" t="n">
        <v>15.74</v>
      </c>
    </row>
    <row r="4744" customFormat="false" ht="12.8" hidden="false" customHeight="false" outlineLevel="0" collapsed="false">
      <c r="A4744" s="293" t="n">
        <v>101251</v>
      </c>
      <c r="B4744" s="294" t="s">
        <v>5084</v>
      </c>
      <c r="C4744" s="293" t="s">
        <v>1914</v>
      </c>
      <c r="D4744" s="295" t="n">
        <v>17.89</v>
      </c>
    </row>
    <row r="4745" customFormat="false" ht="12.8" hidden="false" customHeight="false" outlineLevel="0" collapsed="false">
      <c r="A4745" s="293" t="n">
        <v>101274</v>
      </c>
      <c r="B4745" s="294" t="s">
        <v>5085</v>
      </c>
      <c r="C4745" s="293" t="s">
        <v>1914</v>
      </c>
      <c r="D4745" s="295" t="n">
        <v>19.55</v>
      </c>
    </row>
    <row r="4746" customFormat="false" ht="12.8" hidden="false" customHeight="false" outlineLevel="0" collapsed="false">
      <c r="A4746" s="293" t="n">
        <v>101246</v>
      </c>
      <c r="B4746" s="294" t="s">
        <v>5086</v>
      </c>
      <c r="C4746" s="293" t="s">
        <v>1914</v>
      </c>
      <c r="D4746" s="295" t="n">
        <v>20.06</v>
      </c>
    </row>
    <row r="4747" customFormat="false" ht="12.8" hidden="false" customHeight="false" outlineLevel="0" collapsed="false">
      <c r="A4747" s="293" t="n">
        <v>101252</v>
      </c>
      <c r="B4747" s="294" t="s">
        <v>5087</v>
      </c>
      <c r="C4747" s="293" t="s">
        <v>1914</v>
      </c>
      <c r="D4747" s="295" t="n">
        <v>19.41</v>
      </c>
    </row>
    <row r="4748" customFormat="false" ht="12.8" hidden="false" customHeight="false" outlineLevel="0" collapsed="false">
      <c r="A4748" s="293" t="n">
        <v>101275</v>
      </c>
      <c r="B4748" s="294" t="s">
        <v>5088</v>
      </c>
      <c r="C4748" s="293" t="s">
        <v>1914</v>
      </c>
      <c r="D4748" s="295" t="n">
        <v>22.6</v>
      </c>
    </row>
    <row r="4749" customFormat="false" ht="12.8" hidden="false" customHeight="false" outlineLevel="0" collapsed="false">
      <c r="A4749" s="293" t="n">
        <v>101247</v>
      </c>
      <c r="B4749" s="294" t="s">
        <v>5089</v>
      </c>
      <c r="C4749" s="293" t="s">
        <v>1914</v>
      </c>
      <c r="D4749" s="295" t="n">
        <v>22.26</v>
      </c>
    </row>
    <row r="4750" customFormat="false" ht="12.8" hidden="false" customHeight="false" outlineLevel="0" collapsed="false">
      <c r="A4750" s="293" t="n">
        <v>101276</v>
      </c>
      <c r="B4750" s="294" t="s">
        <v>5090</v>
      </c>
      <c r="C4750" s="293" t="s">
        <v>1914</v>
      </c>
      <c r="D4750" s="295" t="n">
        <v>24.97</v>
      </c>
    </row>
    <row r="4751" customFormat="false" ht="12.8" hidden="false" customHeight="false" outlineLevel="0" collapsed="false">
      <c r="A4751" s="293" t="n">
        <v>101253</v>
      </c>
      <c r="B4751" s="294" t="s">
        <v>5091</v>
      </c>
      <c r="C4751" s="293" t="s">
        <v>1914</v>
      </c>
      <c r="D4751" s="295" t="n">
        <v>24.44</v>
      </c>
    </row>
    <row r="4752" customFormat="false" ht="12.8" hidden="false" customHeight="false" outlineLevel="0" collapsed="false">
      <c r="A4752" s="293" t="n">
        <v>101244</v>
      </c>
      <c r="B4752" s="294" t="s">
        <v>5092</v>
      </c>
      <c r="C4752" s="293" t="s">
        <v>1914</v>
      </c>
      <c r="D4752" s="295" t="n">
        <v>16.35</v>
      </c>
    </row>
    <row r="4753" customFormat="false" ht="12.8" hidden="false" customHeight="false" outlineLevel="0" collapsed="false">
      <c r="A4753" s="293" t="n">
        <v>93358</v>
      </c>
      <c r="B4753" s="294" t="s">
        <v>5093</v>
      </c>
      <c r="C4753" s="293" t="s">
        <v>1914</v>
      </c>
      <c r="D4753" s="295" t="n">
        <v>105.81</v>
      </c>
    </row>
    <row r="4754" customFormat="false" ht="12.8" hidden="false" customHeight="false" outlineLevel="0" collapsed="false">
      <c r="A4754" s="293" t="n">
        <v>90082</v>
      </c>
      <c r="B4754" s="294" t="s">
        <v>5094</v>
      </c>
      <c r="C4754" s="293" t="s">
        <v>1914</v>
      </c>
      <c r="D4754" s="295" t="n">
        <v>10.11</v>
      </c>
    </row>
    <row r="4755" customFormat="false" ht="12.8" hidden="false" customHeight="false" outlineLevel="0" collapsed="false">
      <c r="A4755" s="293" t="n">
        <v>90091</v>
      </c>
      <c r="B4755" s="294" t="s">
        <v>5095</v>
      </c>
      <c r="C4755" s="293" t="s">
        <v>1914</v>
      </c>
      <c r="D4755" s="295" t="n">
        <v>6.36</v>
      </c>
    </row>
    <row r="4756" customFormat="false" ht="12.8" hidden="false" customHeight="false" outlineLevel="0" collapsed="false">
      <c r="A4756" s="293" t="n">
        <v>102307</v>
      </c>
      <c r="B4756" s="294" t="s">
        <v>5096</v>
      </c>
      <c r="C4756" s="293" t="s">
        <v>1914</v>
      </c>
      <c r="D4756" s="295" t="n">
        <v>12.64</v>
      </c>
    </row>
    <row r="4757" customFormat="false" ht="12.8" hidden="false" customHeight="false" outlineLevel="0" collapsed="false">
      <c r="A4757" s="293" t="n">
        <v>102315</v>
      </c>
      <c r="B4757" s="294" t="s">
        <v>5097</v>
      </c>
      <c r="C4757" s="293" t="s">
        <v>1914</v>
      </c>
      <c r="D4757" s="295" t="n">
        <v>7.96</v>
      </c>
    </row>
    <row r="4758" customFormat="false" ht="12.8" hidden="false" customHeight="false" outlineLevel="0" collapsed="false">
      <c r="A4758" s="293" t="n">
        <v>102283</v>
      </c>
      <c r="B4758" s="294" t="s">
        <v>5098</v>
      </c>
      <c r="C4758" s="293" t="s">
        <v>1914</v>
      </c>
      <c r="D4758" s="295" t="n">
        <v>13.22</v>
      </c>
    </row>
    <row r="4759" customFormat="false" ht="12.8" hidden="false" customHeight="false" outlineLevel="0" collapsed="false">
      <c r="A4759" s="293" t="n">
        <v>102291</v>
      </c>
      <c r="B4759" s="294" t="s">
        <v>5099</v>
      </c>
      <c r="C4759" s="293" t="s">
        <v>1914</v>
      </c>
      <c r="D4759" s="295" t="n">
        <v>8.33</v>
      </c>
    </row>
    <row r="4760" customFormat="false" ht="12.8" hidden="false" customHeight="false" outlineLevel="0" collapsed="false">
      <c r="A4760" s="293" t="n">
        <v>102276</v>
      </c>
      <c r="B4760" s="294" t="s">
        <v>5100</v>
      </c>
      <c r="C4760" s="293" t="s">
        <v>1914</v>
      </c>
      <c r="D4760" s="295" t="n">
        <v>11.38</v>
      </c>
    </row>
    <row r="4761" customFormat="false" ht="12.8" hidden="false" customHeight="false" outlineLevel="0" collapsed="false">
      <c r="A4761" s="293" t="n">
        <v>102306</v>
      </c>
      <c r="B4761" s="294" t="s">
        <v>5101</v>
      </c>
      <c r="C4761" s="293" t="s">
        <v>1914</v>
      </c>
      <c r="D4761" s="295" t="n">
        <v>14.22</v>
      </c>
    </row>
    <row r="4762" customFormat="false" ht="12.8" hidden="false" customHeight="false" outlineLevel="0" collapsed="false">
      <c r="A4762" s="293" t="n">
        <v>102279</v>
      </c>
      <c r="B4762" s="294" t="s">
        <v>5102</v>
      </c>
      <c r="C4762" s="293" t="s">
        <v>1914</v>
      </c>
      <c r="D4762" s="295" t="n">
        <v>7.17</v>
      </c>
    </row>
    <row r="4763" customFormat="false" ht="12.8" hidden="false" customHeight="false" outlineLevel="0" collapsed="false">
      <c r="A4763" s="293" t="n">
        <v>102282</v>
      </c>
      <c r="B4763" s="294" t="s">
        <v>5103</v>
      </c>
      <c r="C4763" s="293" t="s">
        <v>1914</v>
      </c>
      <c r="D4763" s="295" t="n">
        <v>14.89</v>
      </c>
    </row>
    <row r="4764" customFormat="false" ht="12.8" hidden="false" customHeight="false" outlineLevel="0" collapsed="false">
      <c r="A4764" s="293" t="n">
        <v>102290</v>
      </c>
      <c r="B4764" s="294" t="s">
        <v>5104</v>
      </c>
      <c r="C4764" s="293" t="s">
        <v>1914</v>
      </c>
      <c r="D4764" s="295" t="n">
        <v>9.38</v>
      </c>
    </row>
    <row r="4765" customFormat="false" ht="12.8" hidden="false" customHeight="false" outlineLevel="0" collapsed="false">
      <c r="A4765" s="293" t="n">
        <v>90100</v>
      </c>
      <c r="B4765" s="294" t="s">
        <v>5105</v>
      </c>
      <c r="C4765" s="293" t="s">
        <v>1914</v>
      </c>
      <c r="D4765" s="295" t="n">
        <v>14.26</v>
      </c>
    </row>
    <row r="4766" customFormat="false" ht="12.8" hidden="false" customHeight="false" outlineLevel="0" collapsed="false">
      <c r="A4766" s="293" t="n">
        <v>102323</v>
      </c>
      <c r="B4766" s="294" t="s">
        <v>5106</v>
      </c>
      <c r="C4766" s="293" t="s">
        <v>1914</v>
      </c>
      <c r="D4766" s="295" t="n">
        <v>17.83</v>
      </c>
    </row>
    <row r="4767" customFormat="false" ht="12.8" hidden="false" customHeight="false" outlineLevel="0" collapsed="false">
      <c r="A4767" s="293" t="n">
        <v>102327</v>
      </c>
      <c r="B4767" s="294" t="s">
        <v>5107</v>
      </c>
      <c r="C4767" s="293" t="s">
        <v>1914</v>
      </c>
      <c r="D4767" s="295" t="n">
        <v>11.24</v>
      </c>
    </row>
    <row r="4768" customFormat="false" ht="12.8" hidden="false" customHeight="false" outlineLevel="0" collapsed="false">
      <c r="A4768" s="293" t="n">
        <v>102299</v>
      </c>
      <c r="B4768" s="294" t="s">
        <v>5108</v>
      </c>
      <c r="C4768" s="293" t="s">
        <v>1914</v>
      </c>
      <c r="D4768" s="295" t="n">
        <v>18.66</v>
      </c>
    </row>
    <row r="4769" customFormat="false" ht="12.8" hidden="false" customHeight="false" outlineLevel="0" collapsed="false">
      <c r="A4769" s="293" t="n">
        <v>102303</v>
      </c>
      <c r="B4769" s="294" t="s">
        <v>5109</v>
      </c>
      <c r="C4769" s="293" t="s">
        <v>1914</v>
      </c>
      <c r="D4769" s="295" t="n">
        <v>11.75</v>
      </c>
    </row>
    <row r="4770" customFormat="false" ht="12.8" hidden="false" customHeight="false" outlineLevel="0" collapsed="false">
      <c r="A4770" s="293" t="n">
        <v>90099</v>
      </c>
      <c r="B4770" s="294" t="s">
        <v>5110</v>
      </c>
      <c r="C4770" s="293" t="s">
        <v>1914</v>
      </c>
      <c r="D4770" s="295" t="n">
        <v>16.64</v>
      </c>
    </row>
    <row r="4771" customFormat="false" ht="12.8" hidden="false" customHeight="false" outlineLevel="0" collapsed="false">
      <c r="A4771" s="293" t="n">
        <v>102322</v>
      </c>
      <c r="B4771" s="294" t="s">
        <v>5111</v>
      </c>
      <c r="C4771" s="293" t="s">
        <v>1914</v>
      </c>
      <c r="D4771" s="295" t="n">
        <v>20.81</v>
      </c>
    </row>
    <row r="4772" customFormat="false" ht="12.8" hidden="false" customHeight="false" outlineLevel="0" collapsed="false">
      <c r="A4772" s="293" t="n">
        <v>102298</v>
      </c>
      <c r="B4772" s="294" t="s">
        <v>5112</v>
      </c>
      <c r="C4772" s="293" t="s">
        <v>1914</v>
      </c>
      <c r="D4772" s="295" t="n">
        <v>21.78</v>
      </c>
    </row>
    <row r="4773" customFormat="false" ht="12.8" hidden="false" customHeight="false" outlineLevel="0" collapsed="false">
      <c r="A4773" s="293" t="n">
        <v>102302</v>
      </c>
      <c r="B4773" s="294" t="s">
        <v>5113</v>
      </c>
      <c r="C4773" s="293" t="s">
        <v>1914</v>
      </c>
      <c r="D4773" s="295" t="n">
        <v>13.72</v>
      </c>
    </row>
    <row r="4774" customFormat="false" ht="12.8" hidden="false" customHeight="false" outlineLevel="0" collapsed="false">
      <c r="A4774" s="293" t="n">
        <v>102326</v>
      </c>
      <c r="B4774" s="294" t="s">
        <v>5114</v>
      </c>
      <c r="C4774" s="293" t="s">
        <v>1914</v>
      </c>
      <c r="D4774" s="295" t="n">
        <v>13.11</v>
      </c>
    </row>
    <row r="4775" customFormat="false" ht="12.8" hidden="false" customHeight="false" outlineLevel="0" collapsed="false">
      <c r="A4775" s="293" t="n">
        <v>102314</v>
      </c>
      <c r="B4775" s="294" t="s">
        <v>5115</v>
      </c>
      <c r="C4775" s="293" t="s">
        <v>1914</v>
      </c>
      <c r="D4775" s="295" t="n">
        <v>8.97</v>
      </c>
    </row>
    <row r="4776" customFormat="false" ht="12.8" hidden="false" customHeight="false" outlineLevel="0" collapsed="false">
      <c r="A4776" s="293" t="n">
        <v>102312</v>
      </c>
      <c r="B4776" s="294" t="s">
        <v>5116</v>
      </c>
      <c r="C4776" s="293" t="s">
        <v>1914</v>
      </c>
      <c r="D4776" s="295" t="n">
        <v>11.31</v>
      </c>
    </row>
    <row r="4777" customFormat="false" ht="12.8" hidden="false" customHeight="false" outlineLevel="0" collapsed="false">
      <c r="A4777" s="293" t="n">
        <v>102288</v>
      </c>
      <c r="B4777" s="294" t="s">
        <v>5117</v>
      </c>
      <c r="C4777" s="293" t="s">
        <v>1914</v>
      </c>
      <c r="D4777" s="295" t="n">
        <v>11.84</v>
      </c>
    </row>
    <row r="4778" customFormat="false" ht="12.8" hidden="false" customHeight="false" outlineLevel="0" collapsed="false">
      <c r="A4778" s="293" t="n">
        <v>90087</v>
      </c>
      <c r="B4778" s="294" t="s">
        <v>5118</v>
      </c>
      <c r="C4778" s="293" t="s">
        <v>1914</v>
      </c>
      <c r="D4778" s="295" t="n">
        <v>9.04</v>
      </c>
    </row>
    <row r="4779" customFormat="false" ht="12.8" hidden="false" customHeight="false" outlineLevel="0" collapsed="false">
      <c r="A4779" s="293" t="n">
        <v>102308</v>
      </c>
      <c r="B4779" s="294" t="s">
        <v>5119</v>
      </c>
      <c r="C4779" s="293" t="s">
        <v>1914</v>
      </c>
      <c r="D4779" s="295" t="n">
        <v>12.24</v>
      </c>
    </row>
    <row r="4780" customFormat="false" ht="12.8" hidden="false" customHeight="false" outlineLevel="0" collapsed="false">
      <c r="A4780" s="293" t="n">
        <v>90084</v>
      </c>
      <c r="B4780" s="294" t="s">
        <v>5120</v>
      </c>
      <c r="C4780" s="293" t="s">
        <v>1914</v>
      </c>
      <c r="D4780" s="295" t="n">
        <v>9.78</v>
      </c>
    </row>
    <row r="4781" customFormat="false" ht="12.8" hidden="false" customHeight="false" outlineLevel="0" collapsed="false">
      <c r="A4781" s="293" t="n">
        <v>102284</v>
      </c>
      <c r="B4781" s="294" t="s">
        <v>5121</v>
      </c>
      <c r="C4781" s="293" t="s">
        <v>1914</v>
      </c>
      <c r="D4781" s="295" t="n">
        <v>12.81</v>
      </c>
    </row>
    <row r="4782" customFormat="false" ht="12.8" hidden="false" customHeight="false" outlineLevel="0" collapsed="false">
      <c r="A4782" s="293" t="n">
        <v>102325</v>
      </c>
      <c r="B4782" s="294" t="s">
        <v>5122</v>
      </c>
      <c r="C4782" s="293" t="s">
        <v>1914</v>
      </c>
      <c r="D4782" s="295" t="n">
        <v>16.13</v>
      </c>
    </row>
    <row r="4783" customFormat="false" ht="12.8" hidden="false" customHeight="false" outlineLevel="0" collapsed="false">
      <c r="A4783" s="293" t="n">
        <v>102329</v>
      </c>
      <c r="B4783" s="294" t="s">
        <v>5123</v>
      </c>
      <c r="C4783" s="293" t="s">
        <v>1914</v>
      </c>
      <c r="D4783" s="295" t="n">
        <v>10.16</v>
      </c>
    </row>
    <row r="4784" customFormat="false" ht="12.8" hidden="false" customHeight="false" outlineLevel="0" collapsed="false">
      <c r="A4784" s="293" t="n">
        <v>102301</v>
      </c>
      <c r="B4784" s="294" t="s">
        <v>5124</v>
      </c>
      <c r="C4784" s="293" t="s">
        <v>1914</v>
      </c>
      <c r="D4784" s="295" t="n">
        <v>16.89</v>
      </c>
    </row>
    <row r="4785" customFormat="false" ht="12.8" hidden="false" customHeight="false" outlineLevel="0" collapsed="false">
      <c r="A4785" s="293" t="n">
        <v>102305</v>
      </c>
      <c r="B4785" s="294" t="s">
        <v>5125</v>
      </c>
      <c r="C4785" s="293" t="s">
        <v>1914</v>
      </c>
      <c r="D4785" s="295" t="n">
        <v>10.63</v>
      </c>
    </row>
    <row r="4786" customFormat="false" ht="12.8" hidden="false" customHeight="false" outlineLevel="0" collapsed="false">
      <c r="A4786" s="293" t="n">
        <v>90101</v>
      </c>
      <c r="B4786" s="294" t="s">
        <v>5126</v>
      </c>
      <c r="C4786" s="293" t="s">
        <v>1914</v>
      </c>
      <c r="D4786" s="295" t="n">
        <v>14.09</v>
      </c>
    </row>
    <row r="4787" customFormat="false" ht="12.8" hidden="false" customHeight="false" outlineLevel="0" collapsed="false">
      <c r="A4787" s="293" t="n">
        <v>102324</v>
      </c>
      <c r="B4787" s="294" t="s">
        <v>5127</v>
      </c>
      <c r="C4787" s="293" t="s">
        <v>1914</v>
      </c>
      <c r="D4787" s="295" t="n">
        <v>17.62</v>
      </c>
    </row>
    <row r="4788" customFormat="false" ht="12.8" hidden="false" customHeight="false" outlineLevel="0" collapsed="false">
      <c r="A4788" s="293" t="n">
        <v>102300</v>
      </c>
      <c r="B4788" s="294" t="s">
        <v>5128</v>
      </c>
      <c r="C4788" s="293" t="s">
        <v>1914</v>
      </c>
      <c r="D4788" s="295" t="n">
        <v>18.44</v>
      </c>
    </row>
    <row r="4789" customFormat="false" ht="12.8" hidden="false" customHeight="false" outlineLevel="0" collapsed="false">
      <c r="A4789" s="293" t="n">
        <v>90102</v>
      </c>
      <c r="B4789" s="294" t="s">
        <v>5129</v>
      </c>
      <c r="C4789" s="293" t="s">
        <v>1914</v>
      </c>
      <c r="D4789" s="295" t="n">
        <v>12.9</v>
      </c>
    </row>
    <row r="4790" customFormat="false" ht="12.8" hidden="false" customHeight="false" outlineLevel="0" collapsed="false">
      <c r="A4790" s="293" t="n">
        <v>102328</v>
      </c>
      <c r="B4790" s="294" t="s">
        <v>5130</v>
      </c>
      <c r="C4790" s="293" t="s">
        <v>1914</v>
      </c>
      <c r="D4790" s="295" t="n">
        <v>11.1</v>
      </c>
    </row>
    <row r="4791" customFormat="false" ht="12.8" hidden="false" customHeight="false" outlineLevel="0" collapsed="false">
      <c r="A4791" s="293" t="n">
        <v>102304</v>
      </c>
      <c r="B4791" s="294" t="s">
        <v>5131</v>
      </c>
      <c r="C4791" s="293" t="s">
        <v>1914</v>
      </c>
      <c r="D4791" s="295" t="n">
        <v>11.61</v>
      </c>
    </row>
    <row r="4792" customFormat="false" ht="12.8" hidden="false" customHeight="false" outlineLevel="0" collapsed="false">
      <c r="A4792" s="293" t="n">
        <v>102295</v>
      </c>
      <c r="B4792" s="294" t="s">
        <v>5132</v>
      </c>
      <c r="C4792" s="293" t="s">
        <v>1914</v>
      </c>
      <c r="D4792" s="295" t="n">
        <v>7.75</v>
      </c>
    </row>
    <row r="4793" customFormat="false" ht="12.8" hidden="false" customHeight="false" outlineLevel="0" collapsed="false">
      <c r="A4793" s="293" t="n">
        <v>102281</v>
      </c>
      <c r="B4793" s="294" t="s">
        <v>5133</v>
      </c>
      <c r="C4793" s="293" t="s">
        <v>1914</v>
      </c>
      <c r="D4793" s="295" t="n">
        <v>5.91</v>
      </c>
    </row>
    <row r="4794" customFormat="false" ht="12.8" hidden="false" customHeight="false" outlineLevel="0" collapsed="false">
      <c r="A4794" s="293" t="n">
        <v>102311</v>
      </c>
      <c r="B4794" s="294" t="s">
        <v>5134</v>
      </c>
      <c r="C4794" s="293" t="s">
        <v>1914</v>
      </c>
      <c r="D4794" s="295" t="n">
        <v>11.76</v>
      </c>
    </row>
    <row r="4795" customFormat="false" ht="12.8" hidden="false" customHeight="false" outlineLevel="0" collapsed="false">
      <c r="A4795" s="293" t="n">
        <v>102319</v>
      </c>
      <c r="B4795" s="294" t="s">
        <v>5135</v>
      </c>
      <c r="C4795" s="293" t="s">
        <v>1914</v>
      </c>
      <c r="D4795" s="295" t="n">
        <v>7.41</v>
      </c>
    </row>
    <row r="4796" customFormat="false" ht="12.8" hidden="false" customHeight="false" outlineLevel="0" collapsed="false">
      <c r="A4796" s="293" t="n">
        <v>102287</v>
      </c>
      <c r="B4796" s="294" t="s">
        <v>5136</v>
      </c>
      <c r="C4796" s="293" t="s">
        <v>1914</v>
      </c>
      <c r="D4796" s="295" t="n">
        <v>12.31</v>
      </c>
    </row>
    <row r="4797" customFormat="false" ht="12.8" hidden="false" customHeight="false" outlineLevel="0" collapsed="false">
      <c r="A4797" s="293" t="n">
        <v>102316</v>
      </c>
      <c r="B4797" s="294" t="s">
        <v>5137</v>
      </c>
      <c r="C4797" s="293" t="s">
        <v>1914</v>
      </c>
      <c r="D4797" s="295" t="n">
        <v>7.71</v>
      </c>
    </row>
    <row r="4798" customFormat="false" ht="12.8" hidden="false" customHeight="false" outlineLevel="0" collapsed="false">
      <c r="A4798" s="293" t="n">
        <v>102292</v>
      </c>
      <c r="B4798" s="294" t="s">
        <v>5138</v>
      </c>
      <c r="C4798" s="293" t="s">
        <v>1914</v>
      </c>
      <c r="D4798" s="295" t="n">
        <v>8.07</v>
      </c>
    </row>
    <row r="4799" customFormat="false" ht="12.8" hidden="false" customHeight="false" outlineLevel="0" collapsed="false">
      <c r="A4799" s="293" t="n">
        <v>90092</v>
      </c>
      <c r="B4799" s="294" t="s">
        <v>5139</v>
      </c>
      <c r="C4799" s="293" t="s">
        <v>1914</v>
      </c>
      <c r="D4799" s="295" t="n">
        <v>6.16</v>
      </c>
    </row>
    <row r="4800" customFormat="false" ht="12.8" hidden="false" customHeight="false" outlineLevel="0" collapsed="false">
      <c r="A4800" s="293" t="n">
        <v>102278</v>
      </c>
      <c r="B4800" s="294" t="s">
        <v>5140</v>
      </c>
      <c r="C4800" s="293" t="s">
        <v>1914</v>
      </c>
      <c r="D4800" s="295" t="n">
        <v>9.4</v>
      </c>
    </row>
    <row r="4801" customFormat="false" ht="12.8" hidden="false" customHeight="false" outlineLevel="0" collapsed="false">
      <c r="A4801" s="293" t="n">
        <v>90094</v>
      </c>
      <c r="B4801" s="294" t="s">
        <v>5141</v>
      </c>
      <c r="C4801" s="293" t="s">
        <v>1914</v>
      </c>
      <c r="D4801" s="295" t="n">
        <v>5.83</v>
      </c>
    </row>
    <row r="4802" customFormat="false" ht="12.8" hidden="false" customHeight="false" outlineLevel="0" collapsed="false">
      <c r="A4802" s="293" t="n">
        <v>102309</v>
      </c>
      <c r="B4802" s="294" t="s">
        <v>5142</v>
      </c>
      <c r="C4802" s="293" t="s">
        <v>1914</v>
      </c>
      <c r="D4802" s="295" t="n">
        <v>11.57</v>
      </c>
    </row>
    <row r="4803" customFormat="false" ht="12.8" hidden="false" customHeight="false" outlineLevel="0" collapsed="false">
      <c r="A4803" s="293" t="n">
        <v>102285</v>
      </c>
      <c r="B4803" s="294" t="s">
        <v>5143</v>
      </c>
      <c r="C4803" s="293" t="s">
        <v>1914</v>
      </c>
      <c r="D4803" s="295" t="n">
        <v>12.12</v>
      </c>
    </row>
    <row r="4804" customFormat="false" ht="12.8" hidden="false" customHeight="false" outlineLevel="0" collapsed="false">
      <c r="A4804" s="293" t="n">
        <v>90095</v>
      </c>
      <c r="B4804" s="294" t="s">
        <v>5144</v>
      </c>
      <c r="C4804" s="293" t="s">
        <v>1914</v>
      </c>
      <c r="D4804" s="295" t="n">
        <v>5.69</v>
      </c>
    </row>
    <row r="4805" customFormat="false" ht="12.8" hidden="false" customHeight="false" outlineLevel="0" collapsed="false">
      <c r="A4805" s="293" t="n">
        <v>102320</v>
      </c>
      <c r="B4805" s="294" t="s">
        <v>5145</v>
      </c>
      <c r="C4805" s="293" t="s">
        <v>1914</v>
      </c>
      <c r="D4805" s="295" t="n">
        <v>7.12</v>
      </c>
    </row>
    <row r="4806" customFormat="false" ht="12.8" hidden="false" customHeight="false" outlineLevel="0" collapsed="false">
      <c r="A4806" s="293" t="n">
        <v>102296</v>
      </c>
      <c r="B4806" s="294" t="s">
        <v>5146</v>
      </c>
      <c r="C4806" s="293" t="s">
        <v>1914</v>
      </c>
      <c r="D4806" s="295" t="n">
        <v>7.45</v>
      </c>
    </row>
    <row r="4807" customFormat="false" ht="12.8" hidden="false" customHeight="false" outlineLevel="0" collapsed="false">
      <c r="A4807" s="293" t="n">
        <v>90086</v>
      </c>
      <c r="B4807" s="294" t="s">
        <v>5147</v>
      </c>
      <c r="C4807" s="293" t="s">
        <v>1914</v>
      </c>
      <c r="D4807" s="295" t="n">
        <v>9.25</v>
      </c>
    </row>
    <row r="4808" customFormat="false" ht="12.8" hidden="false" customHeight="false" outlineLevel="0" collapsed="false">
      <c r="A4808" s="293" t="n">
        <v>102277</v>
      </c>
      <c r="B4808" s="294" t="s">
        <v>5148</v>
      </c>
      <c r="C4808" s="293" t="s">
        <v>1914</v>
      </c>
      <c r="D4808" s="295" t="n">
        <v>8.99</v>
      </c>
    </row>
    <row r="4809" customFormat="false" ht="12.8" hidden="false" customHeight="false" outlineLevel="0" collapsed="false">
      <c r="A4809" s="293" t="n">
        <v>102286</v>
      </c>
      <c r="B4809" s="294" t="s">
        <v>5149</v>
      </c>
      <c r="C4809" s="293" t="s">
        <v>1914</v>
      </c>
      <c r="D4809" s="295" t="n">
        <v>11.77</v>
      </c>
    </row>
    <row r="4810" customFormat="false" ht="12.8" hidden="false" customHeight="false" outlineLevel="0" collapsed="false">
      <c r="A4810" s="293" t="n">
        <v>90098</v>
      </c>
      <c r="B4810" s="294" t="s">
        <v>5150</v>
      </c>
      <c r="C4810" s="293" t="s">
        <v>1914</v>
      </c>
      <c r="D4810" s="295" t="n">
        <v>5.58</v>
      </c>
    </row>
    <row r="4811" customFormat="false" ht="12.8" hidden="false" customHeight="false" outlineLevel="0" collapsed="false">
      <c r="A4811" s="293" t="n">
        <v>102313</v>
      </c>
      <c r="B4811" s="294" t="s">
        <v>5151</v>
      </c>
      <c r="C4811" s="293" t="s">
        <v>1914</v>
      </c>
      <c r="D4811" s="295" t="n">
        <v>11.09</v>
      </c>
    </row>
    <row r="4812" customFormat="false" ht="12.8" hidden="false" customHeight="false" outlineLevel="0" collapsed="false">
      <c r="A4812" s="293" t="n">
        <v>102321</v>
      </c>
      <c r="B4812" s="294" t="s">
        <v>5152</v>
      </c>
      <c r="C4812" s="293" t="s">
        <v>1914</v>
      </c>
      <c r="D4812" s="295" t="n">
        <v>6.98</v>
      </c>
    </row>
    <row r="4813" customFormat="false" ht="12.8" hidden="false" customHeight="false" outlineLevel="0" collapsed="false">
      <c r="A4813" s="293" t="n">
        <v>102289</v>
      </c>
      <c r="B4813" s="294" t="s">
        <v>5153</v>
      </c>
      <c r="C4813" s="293" t="s">
        <v>1914</v>
      </c>
      <c r="D4813" s="295" t="n">
        <v>11.6</v>
      </c>
    </row>
    <row r="4814" customFormat="false" ht="12.8" hidden="false" customHeight="false" outlineLevel="0" collapsed="false">
      <c r="A4814" s="293" t="n">
        <v>102297</v>
      </c>
      <c r="B4814" s="294" t="s">
        <v>5154</v>
      </c>
      <c r="C4814" s="293" t="s">
        <v>1914</v>
      </c>
      <c r="D4814" s="295" t="n">
        <v>7.3</v>
      </c>
    </row>
    <row r="4815" customFormat="false" ht="12.8" hidden="false" customHeight="false" outlineLevel="0" collapsed="false">
      <c r="A4815" s="293" t="n">
        <v>102280</v>
      </c>
      <c r="B4815" s="294" t="s">
        <v>5155</v>
      </c>
      <c r="C4815" s="293" t="s">
        <v>1914</v>
      </c>
      <c r="D4815" s="295" t="n">
        <v>5.66</v>
      </c>
    </row>
    <row r="4816" customFormat="false" ht="12.8" hidden="false" customHeight="false" outlineLevel="0" collapsed="false">
      <c r="A4816" s="293" t="n">
        <v>102294</v>
      </c>
      <c r="B4816" s="294" t="s">
        <v>5156</v>
      </c>
      <c r="C4816" s="293" t="s">
        <v>1914</v>
      </c>
      <c r="D4816" s="295" t="n">
        <v>7.41</v>
      </c>
    </row>
    <row r="4817" customFormat="false" ht="12.8" hidden="false" customHeight="false" outlineLevel="0" collapsed="false">
      <c r="A4817" s="293" t="n">
        <v>90090</v>
      </c>
      <c r="B4817" s="294" t="s">
        <v>5157</v>
      </c>
      <c r="C4817" s="293" t="s">
        <v>1914</v>
      </c>
      <c r="D4817" s="295" t="n">
        <v>8.87</v>
      </c>
    </row>
    <row r="4818" customFormat="false" ht="12.8" hidden="false" customHeight="false" outlineLevel="0" collapsed="false">
      <c r="A4818" s="293" t="n">
        <v>102317</v>
      </c>
      <c r="B4818" s="294" t="s">
        <v>5158</v>
      </c>
      <c r="C4818" s="293" t="s">
        <v>1914</v>
      </c>
      <c r="D4818" s="295" t="n">
        <v>7.28</v>
      </c>
    </row>
    <row r="4819" customFormat="false" ht="12.8" hidden="false" customHeight="false" outlineLevel="0" collapsed="false">
      <c r="A4819" s="293" t="n">
        <v>102293</v>
      </c>
      <c r="B4819" s="294" t="s">
        <v>5159</v>
      </c>
      <c r="C4819" s="293" t="s">
        <v>1914</v>
      </c>
      <c r="D4819" s="295" t="n">
        <v>7.63</v>
      </c>
    </row>
    <row r="4820" customFormat="false" ht="12.8" hidden="false" customHeight="false" outlineLevel="0" collapsed="false">
      <c r="A4820" s="293" t="n">
        <v>102310</v>
      </c>
      <c r="B4820" s="294" t="s">
        <v>5160</v>
      </c>
      <c r="C4820" s="293" t="s">
        <v>1914</v>
      </c>
      <c r="D4820" s="295" t="n">
        <v>11.25</v>
      </c>
    </row>
    <row r="4821" customFormat="false" ht="12.8" hidden="false" customHeight="false" outlineLevel="0" collapsed="false">
      <c r="A4821" s="293" t="n">
        <v>102318</v>
      </c>
      <c r="B4821" s="294" t="s">
        <v>5161</v>
      </c>
      <c r="C4821" s="293" t="s">
        <v>1914</v>
      </c>
      <c r="D4821" s="295" t="n">
        <v>7.08</v>
      </c>
    </row>
    <row r="4822" customFormat="false" ht="12.8" hidden="false" customHeight="false" outlineLevel="0" collapsed="false">
      <c r="A4822" s="293" t="n">
        <v>90106</v>
      </c>
      <c r="B4822" s="294" t="s">
        <v>5162</v>
      </c>
      <c r="C4822" s="293" t="s">
        <v>1914</v>
      </c>
      <c r="D4822" s="295" t="n">
        <v>8.98</v>
      </c>
    </row>
    <row r="4823" customFormat="false" ht="12.8" hidden="false" customHeight="false" outlineLevel="0" collapsed="false">
      <c r="A4823" s="293" t="n">
        <v>90105</v>
      </c>
      <c r="B4823" s="294" t="s">
        <v>5163</v>
      </c>
      <c r="C4823" s="293" t="s">
        <v>1914</v>
      </c>
      <c r="D4823" s="295" t="n">
        <v>9.87</v>
      </c>
    </row>
    <row r="4824" customFormat="false" ht="12.8" hidden="false" customHeight="false" outlineLevel="0" collapsed="false">
      <c r="A4824" s="293" t="n">
        <v>90108</v>
      </c>
      <c r="B4824" s="294" t="s">
        <v>5164</v>
      </c>
      <c r="C4824" s="293" t="s">
        <v>1914</v>
      </c>
      <c r="D4824" s="295" t="n">
        <v>8.13</v>
      </c>
    </row>
    <row r="4825" customFormat="false" ht="12.8" hidden="false" customHeight="false" outlineLevel="0" collapsed="false">
      <c r="A4825" s="293" t="n">
        <v>90107</v>
      </c>
      <c r="B4825" s="294" t="s">
        <v>5165</v>
      </c>
      <c r="C4825" s="293" t="s">
        <v>1914</v>
      </c>
      <c r="D4825" s="295" t="n">
        <v>8.87</v>
      </c>
    </row>
    <row r="4826" customFormat="false" ht="12.8" hidden="false" customHeight="false" outlineLevel="0" collapsed="false">
      <c r="A4826" s="293" t="n">
        <v>102354</v>
      </c>
      <c r="B4826" s="294" t="s">
        <v>5166</v>
      </c>
      <c r="C4826" s="293" t="s">
        <v>1914</v>
      </c>
      <c r="D4826" s="295" t="n">
        <v>163.61</v>
      </c>
    </row>
    <row r="4827" customFormat="false" ht="12.8" hidden="false" customHeight="false" outlineLevel="0" collapsed="false">
      <c r="A4827" s="293" t="n">
        <v>102355</v>
      </c>
      <c r="B4827" s="294" t="s">
        <v>5167</v>
      </c>
      <c r="C4827" s="293" t="s">
        <v>1914</v>
      </c>
      <c r="D4827" s="295" t="n">
        <v>194.22</v>
      </c>
    </row>
    <row r="4828" customFormat="false" ht="12.8" hidden="false" customHeight="false" outlineLevel="0" collapsed="false">
      <c r="A4828" s="293" t="n">
        <v>102356</v>
      </c>
      <c r="B4828" s="294" t="s">
        <v>5168</v>
      </c>
      <c r="C4828" s="293" t="s">
        <v>1914</v>
      </c>
      <c r="D4828" s="295" t="s">
        <v>1832</v>
      </c>
    </row>
    <row r="4829" customFormat="false" ht="12.8" hidden="false" customHeight="false" outlineLevel="0" collapsed="false">
      <c r="A4829" s="293" t="n">
        <v>102357</v>
      </c>
      <c r="B4829" s="294" t="s">
        <v>5169</v>
      </c>
      <c r="C4829" s="293" t="s">
        <v>1914</v>
      </c>
      <c r="D4829" s="295" t="s">
        <v>1832</v>
      </c>
    </row>
    <row r="4830" customFormat="false" ht="12.8" hidden="false" customHeight="false" outlineLevel="0" collapsed="false">
      <c r="A4830" s="293" t="n">
        <v>102358</v>
      </c>
      <c r="B4830" s="294" t="s">
        <v>5170</v>
      </c>
      <c r="C4830" s="293" t="s">
        <v>1914</v>
      </c>
      <c r="D4830" s="295" t="s">
        <v>1832</v>
      </c>
    </row>
    <row r="4831" customFormat="false" ht="12.8" hidden="false" customHeight="false" outlineLevel="0" collapsed="false">
      <c r="A4831" s="293" t="n">
        <v>102359</v>
      </c>
      <c r="B4831" s="294" t="s">
        <v>5171</v>
      </c>
      <c r="C4831" s="293" t="s">
        <v>1914</v>
      </c>
      <c r="D4831" s="295" t="s">
        <v>1832</v>
      </c>
    </row>
    <row r="4832" customFormat="false" ht="12.8" hidden="false" customHeight="false" outlineLevel="0" collapsed="false">
      <c r="A4832" s="293" t="n">
        <v>102348</v>
      </c>
      <c r="B4832" s="294" t="s">
        <v>5172</v>
      </c>
      <c r="C4832" s="293" t="s">
        <v>1914</v>
      </c>
      <c r="D4832" s="295" t="s">
        <v>1832</v>
      </c>
    </row>
    <row r="4833" customFormat="false" ht="12.8" hidden="false" customHeight="false" outlineLevel="0" collapsed="false">
      <c r="A4833" s="293" t="n">
        <v>102346</v>
      </c>
      <c r="B4833" s="294" t="s">
        <v>5173</v>
      </c>
      <c r="C4833" s="293" t="s">
        <v>1914</v>
      </c>
      <c r="D4833" s="295" t="s">
        <v>1832</v>
      </c>
    </row>
    <row r="4834" customFormat="false" ht="12.8" hidden="false" customHeight="false" outlineLevel="0" collapsed="false">
      <c r="A4834" s="293" t="n">
        <v>102347</v>
      </c>
      <c r="B4834" s="294" t="s">
        <v>5174</v>
      </c>
      <c r="C4834" s="293" t="s">
        <v>1914</v>
      </c>
      <c r="D4834" s="295" t="s">
        <v>1832</v>
      </c>
    </row>
    <row r="4835" customFormat="false" ht="12.8" hidden="false" customHeight="false" outlineLevel="0" collapsed="false">
      <c r="A4835" s="293" t="n">
        <v>102350</v>
      </c>
      <c r="B4835" s="294" t="s">
        <v>5175</v>
      </c>
      <c r="C4835" s="293" t="s">
        <v>1914</v>
      </c>
      <c r="D4835" s="295" t="s">
        <v>1832</v>
      </c>
    </row>
    <row r="4836" customFormat="false" ht="12.8" hidden="false" customHeight="false" outlineLevel="0" collapsed="false">
      <c r="A4836" s="293" t="n">
        <v>102351</v>
      </c>
      <c r="B4836" s="294" t="s">
        <v>5176</v>
      </c>
      <c r="C4836" s="293" t="s">
        <v>1914</v>
      </c>
      <c r="D4836" s="295" t="s">
        <v>1832</v>
      </c>
    </row>
    <row r="4837" customFormat="false" ht="12.8" hidden="false" customHeight="false" outlineLevel="0" collapsed="false">
      <c r="A4837" s="293" t="n">
        <v>102352</v>
      </c>
      <c r="B4837" s="294" t="s">
        <v>5177</v>
      </c>
      <c r="C4837" s="293" t="s">
        <v>1914</v>
      </c>
      <c r="D4837" s="295" t="s">
        <v>1832</v>
      </c>
    </row>
    <row r="4838" customFormat="false" ht="12.8" hidden="false" customHeight="false" outlineLevel="0" collapsed="false">
      <c r="A4838" s="293" t="n">
        <v>102353</v>
      </c>
      <c r="B4838" s="294" t="s">
        <v>5178</v>
      </c>
      <c r="C4838" s="293" t="s">
        <v>1914</v>
      </c>
      <c r="D4838" s="295" t="s">
        <v>1832</v>
      </c>
    </row>
    <row r="4839" customFormat="false" ht="12.8" hidden="false" customHeight="false" outlineLevel="0" collapsed="false">
      <c r="A4839" s="293" t="n">
        <v>102349</v>
      </c>
      <c r="B4839" s="294" t="s">
        <v>5179</v>
      </c>
      <c r="C4839" s="293" t="s">
        <v>1914</v>
      </c>
      <c r="D4839" s="295" t="s">
        <v>1832</v>
      </c>
    </row>
    <row r="4840" customFormat="false" ht="12.8" hidden="false" customHeight="false" outlineLevel="0" collapsed="false">
      <c r="A4840" s="293" t="n">
        <v>102360</v>
      </c>
      <c r="B4840" s="294" t="s">
        <v>5180</v>
      </c>
      <c r="C4840" s="293" t="s">
        <v>1914</v>
      </c>
      <c r="D4840" s="295" t="n">
        <v>26.28</v>
      </c>
    </row>
    <row r="4841" customFormat="false" ht="12.8" hidden="false" customHeight="false" outlineLevel="0" collapsed="false">
      <c r="A4841" s="293" t="n">
        <v>102361</v>
      </c>
      <c r="B4841" s="294" t="s">
        <v>5181</v>
      </c>
      <c r="C4841" s="293" t="s">
        <v>1914</v>
      </c>
      <c r="D4841" s="295" t="n">
        <v>41.13</v>
      </c>
    </row>
    <row r="4842" customFormat="false" ht="12.8" hidden="false" customHeight="false" outlineLevel="0" collapsed="false">
      <c r="A4842" s="293" t="n">
        <v>101595</v>
      </c>
      <c r="B4842" s="294" t="s">
        <v>5182</v>
      </c>
      <c r="C4842" s="293" t="s">
        <v>1826</v>
      </c>
      <c r="D4842" s="295" t="s">
        <v>1832</v>
      </c>
    </row>
    <row r="4843" customFormat="false" ht="12.8" hidden="false" customHeight="false" outlineLevel="0" collapsed="false">
      <c r="A4843" s="293" t="n">
        <v>101601</v>
      </c>
      <c r="B4843" s="294" t="s">
        <v>5183</v>
      </c>
      <c r="C4843" s="293" t="s">
        <v>1826</v>
      </c>
      <c r="D4843" s="295" t="n">
        <v>28.87</v>
      </c>
    </row>
    <row r="4844" customFormat="false" ht="12.8" hidden="false" customHeight="false" outlineLevel="0" collapsed="false">
      <c r="A4844" s="293" t="n">
        <v>101594</v>
      </c>
      <c r="B4844" s="294" t="s">
        <v>5184</v>
      </c>
      <c r="C4844" s="293" t="s">
        <v>1826</v>
      </c>
      <c r="D4844" s="295" t="s">
        <v>1832</v>
      </c>
    </row>
    <row r="4845" customFormat="false" ht="12.8" hidden="false" customHeight="false" outlineLevel="0" collapsed="false">
      <c r="A4845" s="293" t="n">
        <v>101600</v>
      </c>
      <c r="B4845" s="294" t="s">
        <v>5185</v>
      </c>
      <c r="C4845" s="293" t="s">
        <v>1826</v>
      </c>
      <c r="D4845" s="295" t="n">
        <v>19.51</v>
      </c>
    </row>
    <row r="4846" customFormat="false" ht="12.8" hidden="false" customHeight="false" outlineLevel="0" collapsed="false">
      <c r="A4846" s="293" t="n">
        <v>101597</v>
      </c>
      <c r="B4846" s="294" t="s">
        <v>5186</v>
      </c>
      <c r="C4846" s="293" t="s">
        <v>1826</v>
      </c>
      <c r="D4846" s="295" t="s">
        <v>1832</v>
      </c>
    </row>
    <row r="4847" customFormat="false" ht="12.8" hidden="false" customHeight="false" outlineLevel="0" collapsed="false">
      <c r="A4847" s="293" t="n">
        <v>101603</v>
      </c>
      <c r="B4847" s="294" t="s">
        <v>5187</v>
      </c>
      <c r="C4847" s="293" t="s">
        <v>1826</v>
      </c>
      <c r="D4847" s="295" t="n">
        <v>23.83</v>
      </c>
    </row>
    <row r="4848" customFormat="false" ht="12.8" hidden="false" customHeight="false" outlineLevel="0" collapsed="false">
      <c r="A4848" s="293" t="n">
        <v>101596</v>
      </c>
      <c r="B4848" s="294" t="s">
        <v>5188</v>
      </c>
      <c r="C4848" s="293" t="s">
        <v>1826</v>
      </c>
      <c r="D4848" s="295" t="s">
        <v>1832</v>
      </c>
    </row>
    <row r="4849" customFormat="false" ht="12.8" hidden="false" customHeight="false" outlineLevel="0" collapsed="false">
      <c r="A4849" s="293" t="n">
        <v>101602</v>
      </c>
      <c r="B4849" s="294" t="s">
        <v>5189</v>
      </c>
      <c r="C4849" s="293" t="s">
        <v>1826</v>
      </c>
      <c r="D4849" s="295" t="n">
        <v>14.46</v>
      </c>
    </row>
    <row r="4850" customFormat="false" ht="12.8" hidden="false" customHeight="false" outlineLevel="0" collapsed="false">
      <c r="A4850" s="293" t="n">
        <v>101599</v>
      </c>
      <c r="B4850" s="294" t="s">
        <v>5190</v>
      </c>
      <c r="C4850" s="293" t="s">
        <v>1826</v>
      </c>
      <c r="D4850" s="295" t="s">
        <v>1832</v>
      </c>
    </row>
    <row r="4851" customFormat="false" ht="12.8" hidden="false" customHeight="false" outlineLevel="0" collapsed="false">
      <c r="A4851" s="293" t="n">
        <v>101605</v>
      </c>
      <c r="B4851" s="294" t="s">
        <v>5191</v>
      </c>
      <c r="C4851" s="293" t="s">
        <v>1826</v>
      </c>
      <c r="D4851" s="295" t="n">
        <v>18.83</v>
      </c>
    </row>
    <row r="4852" customFormat="false" ht="12.8" hidden="false" customHeight="false" outlineLevel="0" collapsed="false">
      <c r="A4852" s="293" t="n">
        <v>101598</v>
      </c>
      <c r="B4852" s="294" t="s">
        <v>5192</v>
      </c>
      <c r="C4852" s="293" t="s">
        <v>1826</v>
      </c>
      <c r="D4852" s="295" t="s">
        <v>1832</v>
      </c>
    </row>
    <row r="4853" customFormat="false" ht="12.8" hidden="false" customHeight="false" outlineLevel="0" collapsed="false">
      <c r="A4853" s="293" t="n">
        <v>101604</v>
      </c>
      <c r="B4853" s="294" t="s">
        <v>5193</v>
      </c>
      <c r="C4853" s="293" t="s">
        <v>1826</v>
      </c>
      <c r="D4853" s="295" t="n">
        <v>9.46</v>
      </c>
    </row>
    <row r="4854" customFormat="false" ht="12.8" hidden="false" customHeight="false" outlineLevel="0" collapsed="false">
      <c r="A4854" s="293" t="n">
        <v>101588</v>
      </c>
      <c r="B4854" s="294" t="s">
        <v>5194</v>
      </c>
      <c r="C4854" s="293" t="s">
        <v>1826</v>
      </c>
      <c r="D4854" s="295" t="n">
        <v>103.4</v>
      </c>
    </row>
    <row r="4855" customFormat="false" ht="12.8" hidden="false" customHeight="false" outlineLevel="0" collapsed="false">
      <c r="A4855" s="293" t="n">
        <v>101591</v>
      </c>
      <c r="B4855" s="294" t="s">
        <v>5195</v>
      </c>
      <c r="C4855" s="293" t="s">
        <v>1826</v>
      </c>
      <c r="D4855" s="295" t="n">
        <v>125.75</v>
      </c>
    </row>
    <row r="4856" customFormat="false" ht="12.8" hidden="false" customHeight="false" outlineLevel="0" collapsed="false">
      <c r="A4856" s="293" t="n">
        <v>101590</v>
      </c>
      <c r="B4856" s="294" t="s">
        <v>5196</v>
      </c>
      <c r="C4856" s="293" t="s">
        <v>1826</v>
      </c>
      <c r="D4856" s="295" t="n">
        <v>78.13</v>
      </c>
    </row>
    <row r="4857" customFormat="false" ht="12.8" hidden="false" customHeight="false" outlineLevel="0" collapsed="false">
      <c r="A4857" s="293" t="n">
        <v>101593</v>
      </c>
      <c r="B4857" s="294" t="s">
        <v>5197</v>
      </c>
      <c r="C4857" s="293" t="s">
        <v>1826</v>
      </c>
      <c r="D4857" s="295" t="n">
        <v>102.32</v>
      </c>
    </row>
    <row r="4858" customFormat="false" ht="12.8" hidden="false" customHeight="false" outlineLevel="0" collapsed="false">
      <c r="A4858" s="293" t="n">
        <v>101592</v>
      </c>
      <c r="B4858" s="294" t="s">
        <v>5198</v>
      </c>
      <c r="C4858" s="293" t="s">
        <v>1826</v>
      </c>
      <c r="D4858" s="295" t="n">
        <v>54.54</v>
      </c>
    </row>
    <row r="4859" customFormat="false" ht="12.8" hidden="false" customHeight="false" outlineLevel="0" collapsed="false">
      <c r="A4859" s="293" t="n">
        <v>101583</v>
      </c>
      <c r="B4859" s="294" t="s">
        <v>5199</v>
      </c>
      <c r="C4859" s="293" t="s">
        <v>1826</v>
      </c>
      <c r="D4859" s="295" t="n">
        <v>100.42</v>
      </c>
    </row>
    <row r="4860" customFormat="false" ht="12.8" hidden="false" customHeight="false" outlineLevel="0" collapsed="false">
      <c r="A4860" s="293" t="n">
        <v>101582</v>
      </c>
      <c r="B4860" s="294" t="s">
        <v>5200</v>
      </c>
      <c r="C4860" s="293" t="s">
        <v>1826</v>
      </c>
      <c r="D4860" s="295" t="n">
        <v>78.46</v>
      </c>
    </row>
    <row r="4861" customFormat="false" ht="12.8" hidden="false" customHeight="false" outlineLevel="0" collapsed="false">
      <c r="A4861" s="293" t="n">
        <v>101585</v>
      </c>
      <c r="B4861" s="294" t="s">
        <v>5201</v>
      </c>
      <c r="C4861" s="293" t="s">
        <v>1826</v>
      </c>
      <c r="D4861" s="295" t="n">
        <v>85.54</v>
      </c>
    </row>
    <row r="4862" customFormat="false" ht="12.8" hidden="false" customHeight="false" outlineLevel="0" collapsed="false">
      <c r="A4862" s="293" t="n">
        <v>101584</v>
      </c>
      <c r="B4862" s="294" t="s">
        <v>5202</v>
      </c>
      <c r="C4862" s="293" t="s">
        <v>1826</v>
      </c>
      <c r="D4862" s="295" t="n">
        <v>63.58</v>
      </c>
    </row>
    <row r="4863" customFormat="false" ht="12.8" hidden="false" customHeight="false" outlineLevel="0" collapsed="false">
      <c r="A4863" s="293" t="n">
        <v>101587</v>
      </c>
      <c r="B4863" s="294" t="s">
        <v>5203</v>
      </c>
      <c r="C4863" s="293" t="s">
        <v>1826</v>
      </c>
      <c r="D4863" s="295" t="n">
        <v>75.36</v>
      </c>
    </row>
    <row r="4864" customFormat="false" ht="12.8" hidden="false" customHeight="false" outlineLevel="0" collapsed="false">
      <c r="A4864" s="293" t="n">
        <v>101586</v>
      </c>
      <c r="B4864" s="294" t="s">
        <v>5204</v>
      </c>
      <c r="C4864" s="293" t="s">
        <v>1826</v>
      </c>
      <c r="D4864" s="295" t="n">
        <v>53.2</v>
      </c>
    </row>
    <row r="4865" customFormat="false" ht="12.8" hidden="false" customHeight="false" outlineLevel="0" collapsed="false">
      <c r="A4865" s="293" t="n">
        <v>101577</v>
      </c>
      <c r="B4865" s="294" t="s">
        <v>5205</v>
      </c>
      <c r="C4865" s="293" t="s">
        <v>1826</v>
      </c>
      <c r="D4865" s="295" t="n">
        <v>62.18</v>
      </c>
    </row>
    <row r="4866" customFormat="false" ht="12.8" hidden="false" customHeight="false" outlineLevel="0" collapsed="false">
      <c r="A4866" s="293" t="n">
        <v>101576</v>
      </c>
      <c r="B4866" s="294" t="s">
        <v>5206</v>
      </c>
      <c r="C4866" s="293" t="s">
        <v>1826</v>
      </c>
      <c r="D4866" s="295" t="n">
        <v>48.09</v>
      </c>
    </row>
    <row r="4867" customFormat="false" ht="12.8" hidden="false" customHeight="false" outlineLevel="0" collapsed="false">
      <c r="A4867" s="293" t="n">
        <v>101579</v>
      </c>
      <c r="B4867" s="294" t="s">
        <v>5207</v>
      </c>
      <c r="C4867" s="293" t="s">
        <v>1826</v>
      </c>
      <c r="D4867" s="295" t="n">
        <v>53.22</v>
      </c>
    </row>
    <row r="4868" customFormat="false" ht="12.8" hidden="false" customHeight="false" outlineLevel="0" collapsed="false">
      <c r="A4868" s="293" t="n">
        <v>101578</v>
      </c>
      <c r="B4868" s="294" t="s">
        <v>5208</v>
      </c>
      <c r="C4868" s="293" t="s">
        <v>1826</v>
      </c>
      <c r="D4868" s="295" t="n">
        <v>39.14</v>
      </c>
    </row>
    <row r="4869" customFormat="false" ht="12.8" hidden="false" customHeight="false" outlineLevel="0" collapsed="false">
      <c r="A4869" s="293" t="n">
        <v>101581</v>
      </c>
      <c r="B4869" s="294" t="s">
        <v>5209</v>
      </c>
      <c r="C4869" s="293" t="s">
        <v>1826</v>
      </c>
      <c r="D4869" s="295" t="n">
        <v>47.72</v>
      </c>
    </row>
    <row r="4870" customFormat="false" ht="12.8" hidden="false" customHeight="false" outlineLevel="0" collapsed="false">
      <c r="A4870" s="293" t="n">
        <v>101580</v>
      </c>
      <c r="B4870" s="294" t="s">
        <v>5210</v>
      </c>
      <c r="C4870" s="293" t="s">
        <v>1826</v>
      </c>
      <c r="D4870" s="295" t="n">
        <v>33.44</v>
      </c>
    </row>
    <row r="4871" customFormat="false" ht="12.8" hidden="false" customHeight="false" outlineLevel="0" collapsed="false">
      <c r="A4871" s="293" t="n">
        <v>101606</v>
      </c>
      <c r="B4871" s="294" t="s">
        <v>5211</v>
      </c>
      <c r="C4871" s="293" t="s">
        <v>1826</v>
      </c>
      <c r="D4871" s="295" t="s">
        <v>1832</v>
      </c>
    </row>
    <row r="4872" customFormat="false" ht="12.8" hidden="false" customHeight="false" outlineLevel="0" collapsed="false">
      <c r="A4872" s="293" t="n">
        <v>101607</v>
      </c>
      <c r="B4872" s="294" t="s">
        <v>5212</v>
      </c>
      <c r="C4872" s="293" t="s">
        <v>1826</v>
      </c>
      <c r="D4872" s="295" t="s">
        <v>1832</v>
      </c>
    </row>
    <row r="4873" customFormat="false" ht="12.8" hidden="false" customHeight="false" outlineLevel="0" collapsed="false">
      <c r="A4873" s="293" t="n">
        <v>101608</v>
      </c>
      <c r="B4873" s="294" t="s">
        <v>5213</v>
      </c>
      <c r="C4873" s="293" t="s">
        <v>1826</v>
      </c>
      <c r="D4873" s="295" t="s">
        <v>1832</v>
      </c>
    </row>
    <row r="4874" customFormat="false" ht="12.8" hidden="false" customHeight="false" outlineLevel="0" collapsed="false">
      <c r="A4874" s="293" t="n">
        <v>101571</v>
      </c>
      <c r="B4874" s="294" t="s">
        <v>5214</v>
      </c>
      <c r="C4874" s="293" t="s">
        <v>1826</v>
      </c>
      <c r="D4874" s="295" t="n">
        <v>39.48</v>
      </c>
    </row>
    <row r="4875" customFormat="false" ht="12.8" hidden="false" customHeight="false" outlineLevel="0" collapsed="false">
      <c r="A4875" s="293" t="n">
        <v>101570</v>
      </c>
      <c r="B4875" s="294" t="s">
        <v>5215</v>
      </c>
      <c r="C4875" s="293" t="s">
        <v>1826</v>
      </c>
      <c r="D4875" s="295" t="n">
        <v>28.5</v>
      </c>
    </row>
    <row r="4876" customFormat="false" ht="12.8" hidden="false" customHeight="false" outlineLevel="0" collapsed="false">
      <c r="A4876" s="293" t="n">
        <v>101573</v>
      </c>
      <c r="B4876" s="294" t="s">
        <v>5216</v>
      </c>
      <c r="C4876" s="293" t="s">
        <v>1826</v>
      </c>
      <c r="D4876" s="295" t="n">
        <v>33.15</v>
      </c>
    </row>
    <row r="4877" customFormat="false" ht="12.8" hidden="false" customHeight="false" outlineLevel="0" collapsed="false">
      <c r="A4877" s="293" t="n">
        <v>101572</v>
      </c>
      <c r="B4877" s="294" t="s">
        <v>5217</v>
      </c>
      <c r="C4877" s="293" t="s">
        <v>1826</v>
      </c>
      <c r="D4877" s="295" t="n">
        <v>22.16</v>
      </c>
    </row>
    <row r="4878" customFormat="false" ht="12.8" hidden="false" customHeight="false" outlineLevel="0" collapsed="false">
      <c r="A4878" s="293" t="n">
        <v>101575</v>
      </c>
      <c r="B4878" s="294" t="s">
        <v>5218</v>
      </c>
      <c r="C4878" s="293" t="s">
        <v>1826</v>
      </c>
      <c r="D4878" s="295" t="n">
        <v>27.76</v>
      </c>
    </row>
    <row r="4879" customFormat="false" ht="12.8" hidden="false" customHeight="false" outlineLevel="0" collapsed="false">
      <c r="A4879" s="293" t="n">
        <v>101574</v>
      </c>
      <c r="B4879" s="294" t="s">
        <v>5219</v>
      </c>
      <c r="C4879" s="293" t="s">
        <v>1826</v>
      </c>
      <c r="D4879" s="295" t="n">
        <v>16.59</v>
      </c>
    </row>
    <row r="4880" customFormat="false" ht="12.8" hidden="false" customHeight="false" outlineLevel="0" collapsed="false">
      <c r="A4880" s="293" t="n">
        <v>101589</v>
      </c>
      <c r="B4880" s="294" t="s">
        <v>5220</v>
      </c>
      <c r="C4880" s="293" t="s">
        <v>1826</v>
      </c>
      <c r="D4880" s="295" t="n">
        <v>151.02</v>
      </c>
    </row>
    <row r="4881" customFormat="false" ht="12.8" hidden="false" customHeight="false" outlineLevel="0" collapsed="false">
      <c r="A4881" s="293" t="n">
        <v>101610</v>
      </c>
      <c r="B4881" s="294" t="s">
        <v>5221</v>
      </c>
      <c r="C4881" s="293" t="s">
        <v>307</v>
      </c>
      <c r="D4881" s="295" t="s">
        <v>1832</v>
      </c>
    </row>
    <row r="4882" customFormat="false" ht="12.8" hidden="false" customHeight="false" outlineLevel="0" collapsed="false">
      <c r="A4882" s="293" t="n">
        <v>101613</v>
      </c>
      <c r="B4882" s="294" t="s">
        <v>5222</v>
      </c>
      <c r="C4882" s="293" t="s">
        <v>307</v>
      </c>
      <c r="D4882" s="295" t="s">
        <v>1832</v>
      </c>
    </row>
    <row r="4883" customFormat="false" ht="12.8" hidden="false" customHeight="false" outlineLevel="0" collapsed="false">
      <c r="A4883" s="293" t="n">
        <v>101611</v>
      </c>
      <c r="B4883" s="294" t="s">
        <v>5223</v>
      </c>
      <c r="C4883" s="293" t="s">
        <v>307</v>
      </c>
      <c r="D4883" s="295" t="s">
        <v>1832</v>
      </c>
    </row>
    <row r="4884" customFormat="false" ht="12.8" hidden="false" customHeight="false" outlineLevel="0" collapsed="false">
      <c r="A4884" s="293" t="n">
        <v>101614</v>
      </c>
      <c r="B4884" s="294" t="s">
        <v>5224</v>
      </c>
      <c r="C4884" s="293" t="s">
        <v>307</v>
      </c>
      <c r="D4884" s="295" t="s">
        <v>1832</v>
      </c>
    </row>
    <row r="4885" customFormat="false" ht="12.8" hidden="false" customHeight="false" outlineLevel="0" collapsed="false">
      <c r="A4885" s="293" t="n">
        <v>101612</v>
      </c>
      <c r="B4885" s="294" t="s">
        <v>5225</v>
      </c>
      <c r="C4885" s="293" t="s">
        <v>307</v>
      </c>
      <c r="D4885" s="295" t="s">
        <v>1832</v>
      </c>
    </row>
    <row r="4886" customFormat="false" ht="12.8" hidden="false" customHeight="false" outlineLevel="0" collapsed="false">
      <c r="A4886" s="293" t="n">
        <v>101615</v>
      </c>
      <c r="B4886" s="294" t="s">
        <v>5226</v>
      </c>
      <c r="C4886" s="293" t="s">
        <v>307</v>
      </c>
      <c r="D4886" s="295" t="s">
        <v>1832</v>
      </c>
    </row>
    <row r="4887" customFormat="false" ht="12.8" hidden="false" customHeight="false" outlineLevel="0" collapsed="false">
      <c r="A4887" s="293" t="n">
        <v>101617</v>
      </c>
      <c r="B4887" s="294" t="s">
        <v>5227</v>
      </c>
      <c r="C4887" s="293" t="s">
        <v>1826</v>
      </c>
      <c r="D4887" s="295" t="n">
        <v>3.84</v>
      </c>
    </row>
    <row r="4888" customFormat="false" ht="12.8" hidden="false" customHeight="false" outlineLevel="0" collapsed="false">
      <c r="A4888" s="293" t="n">
        <v>101620</v>
      </c>
      <c r="B4888" s="294" t="s">
        <v>5228</v>
      </c>
      <c r="C4888" s="293" t="s">
        <v>1914</v>
      </c>
      <c r="D4888" s="295" t="n">
        <v>222.02</v>
      </c>
    </row>
    <row r="4889" customFormat="false" ht="12.8" hidden="false" customHeight="false" outlineLevel="0" collapsed="false">
      <c r="A4889" s="293" t="n">
        <v>101625</v>
      </c>
      <c r="B4889" s="294" t="s">
        <v>5229</v>
      </c>
      <c r="C4889" s="293" t="s">
        <v>1914</v>
      </c>
      <c r="D4889" s="295" t="n">
        <v>166.11</v>
      </c>
    </row>
    <row r="4890" customFormat="false" ht="12.8" hidden="false" customHeight="false" outlineLevel="0" collapsed="false">
      <c r="A4890" s="293" t="n">
        <v>101621</v>
      </c>
      <c r="B4890" s="294" t="s">
        <v>5230</v>
      </c>
      <c r="C4890" s="293" t="s">
        <v>1914</v>
      </c>
      <c r="D4890" s="295" t="n">
        <v>337.05</v>
      </c>
    </row>
    <row r="4891" customFormat="false" ht="12.8" hidden="false" customHeight="false" outlineLevel="0" collapsed="false">
      <c r="A4891" s="293" t="n">
        <v>101624</v>
      </c>
      <c r="B4891" s="294" t="s">
        <v>5231</v>
      </c>
      <c r="C4891" s="293" t="s">
        <v>1914</v>
      </c>
      <c r="D4891" s="295" t="n">
        <v>265.02</v>
      </c>
    </row>
    <row r="4892" customFormat="false" ht="12.8" hidden="false" customHeight="false" outlineLevel="0" collapsed="false">
      <c r="A4892" s="293" t="n">
        <v>101616</v>
      </c>
      <c r="B4892" s="294" t="s">
        <v>5232</v>
      </c>
      <c r="C4892" s="293" t="s">
        <v>1826</v>
      </c>
      <c r="D4892" s="295" t="n">
        <v>7.79</v>
      </c>
    </row>
    <row r="4893" customFormat="false" ht="12.8" hidden="false" customHeight="false" outlineLevel="0" collapsed="false">
      <c r="A4893" s="293" t="n">
        <v>101618</v>
      </c>
      <c r="B4893" s="294" t="s">
        <v>5233</v>
      </c>
      <c r="C4893" s="293" t="s">
        <v>1914</v>
      </c>
      <c r="D4893" s="295" t="n">
        <v>253.64</v>
      </c>
    </row>
    <row r="4894" customFormat="false" ht="12.8" hidden="false" customHeight="false" outlineLevel="0" collapsed="false">
      <c r="A4894" s="293" t="n">
        <v>101622</v>
      </c>
      <c r="B4894" s="294" t="s">
        <v>5234</v>
      </c>
      <c r="C4894" s="293" t="s">
        <v>1914</v>
      </c>
      <c r="D4894" s="295" t="n">
        <v>213.38</v>
      </c>
    </row>
    <row r="4895" customFormat="false" ht="12.8" hidden="false" customHeight="false" outlineLevel="0" collapsed="false">
      <c r="A4895" s="293" t="n">
        <v>101619</v>
      </c>
      <c r="B4895" s="294" t="s">
        <v>5235</v>
      </c>
      <c r="C4895" s="293" t="s">
        <v>1914</v>
      </c>
      <c r="D4895" s="295" t="n">
        <v>368.68</v>
      </c>
    </row>
    <row r="4896" customFormat="false" ht="12.8" hidden="false" customHeight="false" outlineLevel="0" collapsed="false">
      <c r="A4896" s="293" t="n">
        <v>101623</v>
      </c>
      <c r="B4896" s="294" t="s">
        <v>5236</v>
      </c>
      <c r="C4896" s="293" t="s">
        <v>1914</v>
      </c>
      <c r="D4896" s="295" t="n">
        <v>319.03</v>
      </c>
    </row>
    <row r="4897" customFormat="false" ht="12.8" hidden="false" customHeight="false" outlineLevel="0" collapsed="false">
      <c r="A4897" s="293" t="n">
        <v>104482</v>
      </c>
      <c r="B4897" s="294" t="s">
        <v>5237</v>
      </c>
      <c r="C4897" s="293" t="s">
        <v>3735</v>
      </c>
      <c r="D4897" s="295" t="n">
        <v>42.8</v>
      </c>
    </row>
    <row r="4898" customFormat="false" ht="12.8" hidden="false" customHeight="false" outlineLevel="0" collapsed="false">
      <c r="A4898" s="293" t="n">
        <v>104189</v>
      </c>
      <c r="B4898" s="294" t="s">
        <v>5238</v>
      </c>
      <c r="C4898" s="293" t="s">
        <v>1914</v>
      </c>
      <c r="D4898" s="295" t="n">
        <v>148.19</v>
      </c>
    </row>
    <row r="4899" customFormat="false" ht="12.8" hidden="false" customHeight="false" outlineLevel="0" collapsed="false">
      <c r="A4899" s="293" t="n">
        <v>104465</v>
      </c>
      <c r="B4899" s="294" t="s">
        <v>5239</v>
      </c>
      <c r="C4899" s="293" t="s">
        <v>1835</v>
      </c>
      <c r="D4899" s="295" t="s">
        <v>1832</v>
      </c>
    </row>
    <row r="4900" customFormat="false" ht="12.8" hidden="false" customHeight="false" outlineLevel="0" collapsed="false">
      <c r="A4900" s="293" t="n">
        <v>104188</v>
      </c>
      <c r="B4900" s="294" t="s">
        <v>5240</v>
      </c>
      <c r="C4900" s="293" t="s">
        <v>1835</v>
      </c>
      <c r="D4900" s="295" t="s">
        <v>1832</v>
      </c>
    </row>
    <row r="4901" customFormat="false" ht="12.8" hidden="false" customHeight="false" outlineLevel="0" collapsed="false">
      <c r="A4901" s="293" t="n">
        <v>104185</v>
      </c>
      <c r="B4901" s="294" t="s">
        <v>5241</v>
      </c>
      <c r="C4901" s="293" t="s">
        <v>307</v>
      </c>
      <c r="D4901" s="295" t="n">
        <v>35.88</v>
      </c>
    </row>
    <row r="4902" customFormat="false" ht="12.8" hidden="false" customHeight="false" outlineLevel="0" collapsed="false">
      <c r="A4902" s="293" t="n">
        <v>104182</v>
      </c>
      <c r="B4902" s="294" t="s">
        <v>5242</v>
      </c>
      <c r="C4902" s="293" t="s">
        <v>1835</v>
      </c>
      <c r="D4902" s="295" t="s">
        <v>1832</v>
      </c>
    </row>
    <row r="4903" customFormat="false" ht="12.8" hidden="false" customHeight="false" outlineLevel="0" collapsed="false">
      <c r="A4903" s="293" t="n">
        <v>104184</v>
      </c>
      <c r="B4903" s="294" t="s">
        <v>5243</v>
      </c>
      <c r="C4903" s="293" t="s">
        <v>307</v>
      </c>
      <c r="D4903" s="295" t="n">
        <v>40.92</v>
      </c>
    </row>
    <row r="4904" customFormat="false" ht="12.8" hidden="false" customHeight="false" outlineLevel="0" collapsed="false">
      <c r="A4904" s="293" t="n">
        <v>104190</v>
      </c>
      <c r="B4904" s="294" t="s">
        <v>5244</v>
      </c>
      <c r="C4904" s="293" t="s">
        <v>307</v>
      </c>
      <c r="D4904" s="295" t="n">
        <v>907.28</v>
      </c>
    </row>
    <row r="4905" customFormat="false" ht="12.8" hidden="false" customHeight="false" outlineLevel="0" collapsed="false">
      <c r="A4905" s="293" t="n">
        <v>104463</v>
      </c>
      <c r="B4905" s="294" t="s">
        <v>5245</v>
      </c>
      <c r="C4905" s="293" t="s">
        <v>307</v>
      </c>
      <c r="D4905" s="295" t="s">
        <v>1832</v>
      </c>
    </row>
    <row r="4906" customFormat="false" ht="12.8" hidden="false" customHeight="false" outlineLevel="0" collapsed="false">
      <c r="A4906" s="293" t="n">
        <v>104464</v>
      </c>
      <c r="B4906" s="294" t="s">
        <v>5246</v>
      </c>
      <c r="C4906" s="293" t="s">
        <v>307</v>
      </c>
      <c r="D4906" s="295" t="s">
        <v>1832</v>
      </c>
    </row>
    <row r="4907" customFormat="false" ht="12.8" hidden="false" customHeight="false" outlineLevel="0" collapsed="false">
      <c r="A4907" s="293" t="n">
        <v>104183</v>
      </c>
      <c r="B4907" s="294" t="s">
        <v>5247</v>
      </c>
      <c r="C4907" s="293" t="s">
        <v>1835</v>
      </c>
      <c r="D4907" s="295" t="n">
        <v>296.88</v>
      </c>
    </row>
    <row r="4908" customFormat="false" ht="12.8" hidden="false" customHeight="false" outlineLevel="0" collapsed="false">
      <c r="A4908" s="293" t="n">
        <v>104187</v>
      </c>
      <c r="B4908" s="294" t="s">
        <v>5248</v>
      </c>
      <c r="C4908" s="293" t="s">
        <v>1835</v>
      </c>
      <c r="D4908" s="295" t="n">
        <v>1693.44</v>
      </c>
    </row>
    <row r="4909" customFormat="false" ht="12.8" hidden="false" customHeight="false" outlineLevel="0" collapsed="false">
      <c r="A4909" s="293" t="n">
        <v>104186</v>
      </c>
      <c r="B4909" s="294" t="s">
        <v>5249</v>
      </c>
      <c r="C4909" s="293" t="s">
        <v>1835</v>
      </c>
      <c r="D4909" s="295" t="n">
        <v>287.14</v>
      </c>
    </row>
    <row r="4910" customFormat="false" ht="12.8" hidden="false" customHeight="false" outlineLevel="0" collapsed="false">
      <c r="A4910" s="293" t="n">
        <v>104180</v>
      </c>
      <c r="B4910" s="294" t="s">
        <v>5250</v>
      </c>
      <c r="C4910" s="293" t="s">
        <v>1835</v>
      </c>
      <c r="D4910" s="295" t="s">
        <v>1832</v>
      </c>
    </row>
    <row r="4911" customFormat="false" ht="12.8" hidden="false" customHeight="false" outlineLevel="0" collapsed="false">
      <c r="A4911" s="293" t="n">
        <v>104181</v>
      </c>
      <c r="B4911" s="294" t="s">
        <v>5251</v>
      </c>
      <c r="C4911" s="293" t="s">
        <v>1835</v>
      </c>
      <c r="D4911" s="295" t="s">
        <v>1832</v>
      </c>
    </row>
    <row r="4912" customFormat="false" ht="12.8" hidden="false" customHeight="false" outlineLevel="0" collapsed="false">
      <c r="A4912" s="293" t="n">
        <v>100674</v>
      </c>
      <c r="B4912" s="294" t="s">
        <v>5252</v>
      </c>
      <c r="C4912" s="293" t="s">
        <v>1826</v>
      </c>
      <c r="D4912" s="295" t="n">
        <v>717.1</v>
      </c>
    </row>
    <row r="4913" customFormat="false" ht="12.8" hidden="false" customHeight="false" outlineLevel="0" collapsed="false">
      <c r="A4913" s="293" t="n">
        <v>100664</v>
      </c>
      <c r="B4913" s="294" t="s">
        <v>5253</v>
      </c>
      <c r="C4913" s="293" t="s">
        <v>1826</v>
      </c>
      <c r="D4913" s="295" t="s">
        <v>1832</v>
      </c>
    </row>
    <row r="4914" customFormat="false" ht="12.8" hidden="false" customHeight="false" outlineLevel="0" collapsed="false">
      <c r="A4914" s="293" t="n">
        <v>94589</v>
      </c>
      <c r="B4914" s="294" t="s">
        <v>5254</v>
      </c>
      <c r="C4914" s="293" t="s">
        <v>1835</v>
      </c>
      <c r="D4914" s="295" t="n">
        <v>22.16</v>
      </c>
    </row>
    <row r="4915" customFormat="false" ht="12.8" hidden="false" customHeight="false" outlineLevel="0" collapsed="false">
      <c r="A4915" s="293" t="n">
        <v>94590</v>
      </c>
      <c r="B4915" s="294" t="s">
        <v>5255</v>
      </c>
      <c r="C4915" s="293" t="s">
        <v>1835</v>
      </c>
      <c r="D4915" s="295" t="n">
        <v>29.37</v>
      </c>
    </row>
    <row r="4916" customFormat="false" ht="12.8" hidden="false" customHeight="false" outlineLevel="0" collapsed="false">
      <c r="A4916" s="293" t="n">
        <v>94587</v>
      </c>
      <c r="B4916" s="294" t="s">
        <v>5256</v>
      </c>
      <c r="C4916" s="293" t="s">
        <v>1835</v>
      </c>
      <c r="D4916" s="295" t="n">
        <v>70.11</v>
      </c>
    </row>
    <row r="4917" customFormat="false" ht="12.8" hidden="false" customHeight="false" outlineLevel="0" collapsed="false">
      <c r="A4917" s="293" t="n">
        <v>94588</v>
      </c>
      <c r="B4917" s="294" t="s">
        <v>5257</v>
      </c>
      <c r="C4917" s="293" t="s">
        <v>1835</v>
      </c>
      <c r="D4917" s="295" t="n">
        <v>82.43</v>
      </c>
    </row>
    <row r="4918" customFormat="false" ht="12.8" hidden="false" customHeight="false" outlineLevel="0" collapsed="false">
      <c r="A4918" s="293" t="n">
        <v>105812</v>
      </c>
      <c r="B4918" s="294" t="s">
        <v>5258</v>
      </c>
      <c r="C4918" s="293" t="s">
        <v>1835</v>
      </c>
      <c r="D4918" s="295" t="n">
        <v>29.39</v>
      </c>
    </row>
    <row r="4919" customFormat="false" ht="12.8" hidden="false" customHeight="false" outlineLevel="0" collapsed="false">
      <c r="A4919" s="293" t="n">
        <v>94571</v>
      </c>
      <c r="B4919" s="294" t="s">
        <v>5259</v>
      </c>
      <c r="C4919" s="293" t="s">
        <v>1826</v>
      </c>
      <c r="D4919" s="295" t="s">
        <v>1832</v>
      </c>
    </row>
    <row r="4920" customFormat="false" ht="12.8" hidden="false" customHeight="false" outlineLevel="0" collapsed="false">
      <c r="A4920" s="293" t="n">
        <v>94570</v>
      </c>
      <c r="B4920" s="294" t="s">
        <v>5260</v>
      </c>
      <c r="C4920" s="293" t="s">
        <v>1826</v>
      </c>
      <c r="D4920" s="295" t="n">
        <v>329.25</v>
      </c>
    </row>
    <row r="4921" customFormat="false" ht="12.8" hidden="false" customHeight="false" outlineLevel="0" collapsed="false">
      <c r="A4921" s="293" t="n">
        <v>105811</v>
      </c>
      <c r="B4921" s="294" t="s">
        <v>5261</v>
      </c>
      <c r="C4921" s="293" t="s">
        <v>1826</v>
      </c>
      <c r="D4921" s="295" t="s">
        <v>1832</v>
      </c>
    </row>
    <row r="4922" customFormat="false" ht="12.8" hidden="false" customHeight="false" outlineLevel="0" collapsed="false">
      <c r="A4922" s="293" t="n">
        <v>94572</v>
      </c>
      <c r="B4922" s="294" t="s">
        <v>5262</v>
      </c>
      <c r="C4922" s="293" t="s">
        <v>1826</v>
      </c>
      <c r="D4922" s="295" t="n">
        <v>471.68</v>
      </c>
    </row>
    <row r="4923" customFormat="false" ht="12.8" hidden="false" customHeight="false" outlineLevel="0" collapsed="false">
      <c r="A4923" s="293" t="n">
        <v>94573</v>
      </c>
      <c r="B4923" s="294" t="s">
        <v>5263</v>
      </c>
      <c r="C4923" s="293" t="s">
        <v>1826</v>
      </c>
      <c r="D4923" s="295" t="n">
        <v>366.65</v>
      </c>
    </row>
    <row r="4924" customFormat="false" ht="12.8" hidden="false" customHeight="false" outlineLevel="0" collapsed="false">
      <c r="A4924" s="293" t="n">
        <v>105809</v>
      </c>
      <c r="B4924" s="294" t="s">
        <v>5264</v>
      </c>
      <c r="C4924" s="293" t="s">
        <v>1826</v>
      </c>
      <c r="D4924" s="295" t="s">
        <v>1832</v>
      </c>
    </row>
    <row r="4925" customFormat="false" ht="12.8" hidden="false" customHeight="false" outlineLevel="0" collapsed="false">
      <c r="A4925" s="293" t="n">
        <v>94569</v>
      </c>
      <c r="B4925" s="294" t="s">
        <v>5265</v>
      </c>
      <c r="C4925" s="293" t="s">
        <v>1826</v>
      </c>
      <c r="D4925" s="295" t="n">
        <v>626.7</v>
      </c>
    </row>
    <row r="4926" customFormat="false" ht="12.8" hidden="false" customHeight="false" outlineLevel="0" collapsed="false">
      <c r="A4926" s="293" t="n">
        <v>105810</v>
      </c>
      <c r="B4926" s="294" t="s">
        <v>5266</v>
      </c>
      <c r="C4926" s="293" t="s">
        <v>1826</v>
      </c>
      <c r="D4926" s="295" t="s">
        <v>1832</v>
      </c>
    </row>
    <row r="4927" customFormat="false" ht="12.8" hidden="false" customHeight="false" outlineLevel="0" collapsed="false">
      <c r="A4927" s="293" t="n">
        <v>94561</v>
      </c>
      <c r="B4927" s="294" t="s">
        <v>5267</v>
      </c>
      <c r="C4927" s="293" t="s">
        <v>1826</v>
      </c>
      <c r="D4927" s="295" t="s">
        <v>1832</v>
      </c>
    </row>
    <row r="4928" customFormat="false" ht="12.8" hidden="false" customHeight="false" outlineLevel="0" collapsed="false">
      <c r="A4928" s="293" t="n">
        <v>94562</v>
      </c>
      <c r="B4928" s="294" t="s">
        <v>5268</v>
      </c>
      <c r="C4928" s="293" t="s">
        <v>1826</v>
      </c>
      <c r="D4928" s="295" t="n">
        <v>636.17</v>
      </c>
    </row>
    <row r="4929" customFormat="false" ht="12.8" hidden="false" customHeight="false" outlineLevel="0" collapsed="false">
      <c r="A4929" s="293" t="n">
        <v>105813</v>
      </c>
      <c r="B4929" s="294" t="s">
        <v>5269</v>
      </c>
      <c r="C4929" s="293" t="s">
        <v>1826</v>
      </c>
      <c r="D4929" s="295" t="n">
        <v>1087.69</v>
      </c>
    </row>
    <row r="4930" customFormat="false" ht="12.8" hidden="false" customHeight="false" outlineLevel="0" collapsed="false">
      <c r="A4930" s="293" t="n">
        <v>94559</v>
      </c>
      <c r="B4930" s="294" t="s">
        <v>5270</v>
      </c>
      <c r="C4930" s="293" t="s">
        <v>1826</v>
      </c>
      <c r="D4930" s="295" t="n">
        <v>764.52</v>
      </c>
    </row>
    <row r="4931" customFormat="false" ht="12.8" hidden="false" customHeight="false" outlineLevel="0" collapsed="false">
      <c r="A4931" s="293" t="n">
        <v>100668</v>
      </c>
      <c r="B4931" s="294" t="s">
        <v>5271</v>
      </c>
      <c r="C4931" s="293" t="s">
        <v>1826</v>
      </c>
      <c r="D4931" s="295" t="n">
        <v>1202.45</v>
      </c>
    </row>
    <row r="4932" customFormat="false" ht="12.8" hidden="false" customHeight="false" outlineLevel="0" collapsed="false">
      <c r="A4932" s="293" t="n">
        <v>100670</v>
      </c>
      <c r="B4932" s="294" t="s">
        <v>5272</v>
      </c>
      <c r="C4932" s="293" t="s">
        <v>1826</v>
      </c>
      <c r="D4932" s="295" t="n">
        <v>886.32</v>
      </c>
    </row>
    <row r="4933" customFormat="false" ht="12.8" hidden="false" customHeight="false" outlineLevel="0" collapsed="false">
      <c r="A4933" s="293" t="n">
        <v>100665</v>
      </c>
      <c r="B4933" s="294" t="s">
        <v>5273</v>
      </c>
      <c r="C4933" s="293" t="s">
        <v>1826</v>
      </c>
      <c r="D4933" s="295" t="n">
        <v>747.68</v>
      </c>
    </row>
    <row r="4934" customFormat="false" ht="12.8" hidden="false" customHeight="false" outlineLevel="0" collapsed="false">
      <c r="A4934" s="293" t="n">
        <v>100924</v>
      </c>
      <c r="B4934" s="294" t="s">
        <v>5274</v>
      </c>
      <c r="C4934" s="293" t="s">
        <v>1826</v>
      </c>
      <c r="D4934" s="295" t="s">
        <v>1832</v>
      </c>
    </row>
    <row r="4935" customFormat="false" ht="12.8" hidden="false" customHeight="false" outlineLevel="0" collapsed="false">
      <c r="A4935" s="293" t="n">
        <v>100671</v>
      </c>
      <c r="B4935" s="294" t="s">
        <v>5275</v>
      </c>
      <c r="C4935" s="293" t="s">
        <v>1826</v>
      </c>
      <c r="D4935" s="295" t="n">
        <v>1086.41</v>
      </c>
    </row>
    <row r="4936" customFormat="false" ht="12.8" hidden="false" customHeight="false" outlineLevel="0" collapsed="false">
      <c r="A4936" s="293" t="n">
        <v>100667</v>
      </c>
      <c r="B4936" s="294" t="s">
        <v>5276</v>
      </c>
      <c r="C4936" s="293" t="s">
        <v>1826</v>
      </c>
      <c r="D4936" s="295" t="n">
        <v>944.66</v>
      </c>
    </row>
    <row r="4937" customFormat="false" ht="12.8" hidden="false" customHeight="false" outlineLevel="0" collapsed="false">
      <c r="A4937" s="293" t="n">
        <v>100669</v>
      </c>
      <c r="B4937" s="294" t="s">
        <v>5277</v>
      </c>
      <c r="C4937" s="293" t="s">
        <v>1826</v>
      </c>
      <c r="D4937" s="295" t="n">
        <v>902.74</v>
      </c>
    </row>
    <row r="4938" customFormat="false" ht="12.8" hidden="false" customHeight="false" outlineLevel="0" collapsed="false">
      <c r="A4938" s="293" t="n">
        <v>100672</v>
      </c>
      <c r="B4938" s="294" t="s">
        <v>5278</v>
      </c>
      <c r="C4938" s="293" t="s">
        <v>1826</v>
      </c>
      <c r="D4938" s="295" t="n">
        <v>721.1</v>
      </c>
    </row>
    <row r="4939" customFormat="false" ht="12.8" hidden="false" customHeight="false" outlineLevel="0" collapsed="false">
      <c r="A4939" s="293" t="n">
        <v>100666</v>
      </c>
      <c r="B4939" s="294" t="s">
        <v>5279</v>
      </c>
      <c r="C4939" s="293" t="s">
        <v>1826</v>
      </c>
      <c r="D4939" s="295" t="n">
        <v>608.35</v>
      </c>
    </row>
    <row r="4940" customFormat="false" ht="12.8" hidden="false" customHeight="false" outlineLevel="0" collapsed="false">
      <c r="A4940" s="293" t="n">
        <v>100663</v>
      </c>
      <c r="B4940" s="294" t="s">
        <v>5280</v>
      </c>
      <c r="C4940" s="293" t="s">
        <v>1826</v>
      </c>
      <c r="D4940" s="295" t="s">
        <v>1832</v>
      </c>
    </row>
    <row r="4941" customFormat="false" ht="12.8" hidden="false" customHeight="false" outlineLevel="0" collapsed="false">
      <c r="A4941" s="293" t="n">
        <v>100662</v>
      </c>
      <c r="B4941" s="294" t="s">
        <v>5281</v>
      </c>
      <c r="C4941" s="293" t="s">
        <v>1826</v>
      </c>
      <c r="D4941" s="295" t="s">
        <v>1832</v>
      </c>
    </row>
    <row r="4942" customFormat="false" ht="12.8" hidden="false" customHeight="false" outlineLevel="0" collapsed="false">
      <c r="A4942" s="293" t="n">
        <v>100661</v>
      </c>
      <c r="B4942" s="294" t="s">
        <v>5282</v>
      </c>
      <c r="C4942" s="293" t="s">
        <v>1826</v>
      </c>
      <c r="D4942" s="295" t="s">
        <v>1832</v>
      </c>
    </row>
    <row r="4943" customFormat="false" ht="12.8" hidden="false" customHeight="false" outlineLevel="0" collapsed="false">
      <c r="A4943" s="293" t="n">
        <v>100659</v>
      </c>
      <c r="B4943" s="294" t="s">
        <v>5283</v>
      </c>
      <c r="C4943" s="293" t="s">
        <v>1835</v>
      </c>
      <c r="D4943" s="295" t="n">
        <v>11.72</v>
      </c>
    </row>
    <row r="4944" customFormat="false" ht="12.8" hidden="false" customHeight="false" outlineLevel="0" collapsed="false">
      <c r="A4944" s="293" t="n">
        <v>100660</v>
      </c>
      <c r="B4944" s="294" t="s">
        <v>5284</v>
      </c>
      <c r="C4944" s="293" t="s">
        <v>1835</v>
      </c>
      <c r="D4944" s="295" t="n">
        <v>8.39</v>
      </c>
    </row>
    <row r="4945" customFormat="false" ht="12.8" hidden="false" customHeight="false" outlineLevel="0" collapsed="false">
      <c r="A4945" s="293" t="n">
        <v>100711</v>
      </c>
      <c r="B4945" s="294" t="s">
        <v>5285</v>
      </c>
      <c r="C4945" s="293" t="s">
        <v>1835</v>
      </c>
      <c r="D4945" s="295" t="s">
        <v>1832</v>
      </c>
    </row>
    <row r="4946" customFormat="false" ht="12.8" hidden="false" customHeight="false" outlineLevel="0" collapsed="false">
      <c r="A4946" s="293" t="n">
        <v>100676</v>
      </c>
      <c r="B4946" s="294" t="s">
        <v>5286</v>
      </c>
      <c r="C4946" s="293" t="s">
        <v>307</v>
      </c>
      <c r="D4946" s="295" t="n">
        <v>213.23</v>
      </c>
    </row>
    <row r="4947" customFormat="false" ht="12.8" hidden="false" customHeight="false" outlineLevel="0" collapsed="false">
      <c r="A4947" s="293" t="n">
        <v>90806</v>
      </c>
      <c r="B4947" s="294" t="s">
        <v>5287</v>
      </c>
      <c r="C4947" s="293" t="s">
        <v>307</v>
      </c>
      <c r="D4947" s="295" t="n">
        <v>441.66</v>
      </c>
    </row>
    <row r="4948" customFormat="false" ht="12.8" hidden="false" customHeight="false" outlineLevel="0" collapsed="false">
      <c r="A4948" s="293" t="n">
        <v>91292</v>
      </c>
      <c r="B4948" s="294" t="s">
        <v>5288</v>
      </c>
      <c r="C4948" s="293" t="s">
        <v>307</v>
      </c>
      <c r="D4948" s="295" t="n">
        <v>367.92</v>
      </c>
    </row>
    <row r="4949" customFormat="false" ht="12.8" hidden="false" customHeight="false" outlineLevel="0" collapsed="false">
      <c r="A4949" s="293" t="n">
        <v>90801</v>
      </c>
      <c r="B4949" s="294" t="s">
        <v>5289</v>
      </c>
      <c r="C4949" s="293" t="s">
        <v>307</v>
      </c>
      <c r="D4949" s="295" t="n">
        <v>330.51</v>
      </c>
    </row>
    <row r="4950" customFormat="false" ht="12.8" hidden="false" customHeight="false" outlineLevel="0" collapsed="false">
      <c r="A4950" s="293" t="n">
        <v>91287</v>
      </c>
      <c r="B4950" s="294" t="s">
        <v>5290</v>
      </c>
      <c r="C4950" s="293" t="s">
        <v>307</v>
      </c>
      <c r="D4950" s="295" t="n">
        <v>256.77</v>
      </c>
    </row>
    <row r="4951" customFormat="false" ht="12.8" hidden="false" customHeight="false" outlineLevel="0" collapsed="false">
      <c r="A4951" s="293" t="n">
        <v>100706</v>
      </c>
      <c r="B4951" s="294" t="s">
        <v>5291</v>
      </c>
      <c r="C4951" s="293" t="s">
        <v>307</v>
      </c>
      <c r="D4951" s="295" t="n">
        <v>85.77</v>
      </c>
    </row>
    <row r="4952" customFormat="false" ht="12.8" hidden="false" customHeight="false" outlineLevel="0" collapsed="false">
      <c r="A4952" s="293" t="n">
        <v>100709</v>
      </c>
      <c r="B4952" s="294" t="s">
        <v>5292</v>
      </c>
      <c r="C4952" s="293" t="s">
        <v>307</v>
      </c>
      <c r="D4952" s="295" t="n">
        <v>59.1</v>
      </c>
    </row>
    <row r="4953" customFormat="false" ht="12.8" hidden="false" customHeight="false" outlineLevel="0" collapsed="false">
      <c r="A4953" s="293" t="n">
        <v>100710</v>
      </c>
      <c r="B4953" s="294" t="s">
        <v>5293</v>
      </c>
      <c r="C4953" s="293" t="s">
        <v>307</v>
      </c>
      <c r="D4953" s="295" t="n">
        <v>134.18</v>
      </c>
    </row>
    <row r="4954" customFormat="false" ht="12.8" hidden="false" customHeight="false" outlineLevel="0" collapsed="false">
      <c r="A4954" s="293" t="n">
        <v>90830</v>
      </c>
      <c r="B4954" s="294" t="s">
        <v>5294</v>
      </c>
      <c r="C4954" s="293" t="s">
        <v>307</v>
      </c>
      <c r="D4954" s="295" t="n">
        <v>159.68</v>
      </c>
    </row>
    <row r="4955" customFormat="false" ht="12.8" hidden="false" customHeight="false" outlineLevel="0" collapsed="false">
      <c r="A4955" s="293" t="n">
        <v>91304</v>
      </c>
      <c r="B4955" s="294" t="s">
        <v>5295</v>
      </c>
      <c r="C4955" s="293" t="s">
        <v>307</v>
      </c>
      <c r="D4955" s="295" t="n">
        <v>105.13</v>
      </c>
    </row>
    <row r="4956" customFormat="false" ht="12.8" hidden="false" customHeight="false" outlineLevel="0" collapsed="false">
      <c r="A4956" s="293" t="n">
        <v>90831</v>
      </c>
      <c r="B4956" s="294" t="s">
        <v>5296</v>
      </c>
      <c r="C4956" s="293" t="s">
        <v>307</v>
      </c>
      <c r="D4956" s="295" t="n">
        <v>137.76</v>
      </c>
    </row>
    <row r="4957" customFormat="false" ht="12.8" hidden="false" customHeight="false" outlineLevel="0" collapsed="false">
      <c r="A4957" s="293" t="n">
        <v>91305</v>
      </c>
      <c r="B4957" s="294" t="s">
        <v>5297</v>
      </c>
      <c r="C4957" s="293" t="s">
        <v>307</v>
      </c>
      <c r="D4957" s="295" t="n">
        <v>100.23</v>
      </c>
    </row>
    <row r="4958" customFormat="false" ht="12.8" hidden="false" customHeight="false" outlineLevel="0" collapsed="false">
      <c r="A4958" s="293" t="n">
        <v>91306</v>
      </c>
      <c r="B4958" s="294" t="s">
        <v>5298</v>
      </c>
      <c r="C4958" s="293" t="s">
        <v>307</v>
      </c>
      <c r="D4958" s="295" t="n">
        <v>137.76</v>
      </c>
    </row>
    <row r="4959" customFormat="false" ht="12.8" hidden="false" customHeight="false" outlineLevel="0" collapsed="false">
      <c r="A4959" s="293" t="n">
        <v>91307</v>
      </c>
      <c r="B4959" s="294" t="s">
        <v>5299</v>
      </c>
      <c r="C4959" s="293" t="s">
        <v>307</v>
      </c>
      <c r="D4959" s="295" t="n">
        <v>87.57</v>
      </c>
    </row>
    <row r="4960" customFormat="false" ht="12.8" hidden="false" customHeight="false" outlineLevel="0" collapsed="false">
      <c r="A4960" s="293" t="n">
        <v>100707</v>
      </c>
      <c r="B4960" s="294" t="s">
        <v>5300</v>
      </c>
      <c r="C4960" s="293" t="s">
        <v>307</v>
      </c>
      <c r="D4960" s="295" t="n">
        <v>158.88</v>
      </c>
    </row>
    <row r="4961" customFormat="false" ht="12.8" hidden="false" customHeight="false" outlineLevel="0" collapsed="false">
      <c r="A4961" s="293" t="n">
        <v>100708</v>
      </c>
      <c r="B4961" s="294" t="s">
        <v>5301</v>
      </c>
      <c r="C4961" s="293" t="s">
        <v>307</v>
      </c>
      <c r="D4961" s="295" t="n">
        <v>196.77</v>
      </c>
    </row>
    <row r="4962" customFormat="false" ht="12.8" hidden="false" customHeight="false" outlineLevel="0" collapsed="false">
      <c r="A4962" s="293" t="n">
        <v>91328</v>
      </c>
      <c r="B4962" s="294" t="s">
        <v>5302</v>
      </c>
      <c r="C4962" s="293" t="s">
        <v>307</v>
      </c>
      <c r="D4962" s="295" t="n">
        <v>914.17</v>
      </c>
    </row>
    <row r="4963" customFormat="false" ht="12.8" hidden="false" customHeight="false" outlineLevel="0" collapsed="false">
      <c r="A4963" s="293" t="n">
        <v>100687</v>
      </c>
      <c r="B4963" s="294" t="s">
        <v>5303</v>
      </c>
      <c r="C4963" s="293" t="s">
        <v>307</v>
      </c>
      <c r="D4963" s="295" t="n">
        <v>1051.93</v>
      </c>
    </row>
    <row r="4964" customFormat="false" ht="12.8" hidden="false" customHeight="false" outlineLevel="0" collapsed="false">
      <c r="A4964" s="293" t="n">
        <v>100681</v>
      </c>
      <c r="B4964" s="294" t="s">
        <v>5304</v>
      </c>
      <c r="C4964" s="293" t="s">
        <v>307</v>
      </c>
      <c r="D4964" s="295" t="n">
        <v>1080.15</v>
      </c>
    </row>
    <row r="4965" customFormat="false" ht="12.8" hidden="false" customHeight="false" outlineLevel="0" collapsed="false">
      <c r="A4965" s="293" t="n">
        <v>91330</v>
      </c>
      <c r="B4965" s="294" t="s">
        <v>5305</v>
      </c>
      <c r="C4965" s="293" t="s">
        <v>307</v>
      </c>
      <c r="D4965" s="295" t="n">
        <v>942.39</v>
      </c>
    </row>
    <row r="4966" customFormat="false" ht="12.8" hidden="false" customHeight="false" outlineLevel="0" collapsed="false">
      <c r="A4966" s="293" t="n">
        <v>100689</v>
      </c>
      <c r="B4966" s="294" t="s">
        <v>5306</v>
      </c>
      <c r="C4966" s="293" t="s">
        <v>307</v>
      </c>
      <c r="D4966" s="295" t="n">
        <v>1142.25</v>
      </c>
    </row>
    <row r="4967" customFormat="false" ht="12.8" hidden="false" customHeight="false" outlineLevel="0" collapsed="false">
      <c r="A4967" s="293" t="n">
        <v>91332</v>
      </c>
      <c r="B4967" s="294" t="s">
        <v>5307</v>
      </c>
      <c r="C4967" s="293" t="s">
        <v>307</v>
      </c>
      <c r="D4967" s="295" t="n">
        <v>982.57</v>
      </c>
    </row>
    <row r="4968" customFormat="false" ht="12.8" hidden="false" customHeight="false" outlineLevel="0" collapsed="false">
      <c r="A4968" s="293" t="n">
        <v>100688</v>
      </c>
      <c r="B4968" s="294" t="s">
        <v>5308</v>
      </c>
      <c r="C4968" s="293" t="s">
        <v>307</v>
      </c>
      <c r="D4968" s="295" t="n">
        <v>908.69</v>
      </c>
    </row>
    <row r="4969" customFormat="false" ht="12.8" hidden="false" customHeight="false" outlineLevel="0" collapsed="false">
      <c r="A4969" s="293" t="n">
        <v>91329</v>
      </c>
      <c r="B4969" s="294" t="s">
        <v>5309</v>
      </c>
      <c r="C4969" s="293" t="s">
        <v>307</v>
      </c>
      <c r="D4969" s="295" t="n">
        <v>808.46</v>
      </c>
    </row>
    <row r="4970" customFormat="false" ht="12.8" hidden="false" customHeight="false" outlineLevel="0" collapsed="false">
      <c r="A4970" s="293" t="n">
        <v>100682</v>
      </c>
      <c r="B4970" s="294" t="s">
        <v>5310</v>
      </c>
      <c r="C4970" s="293" t="s">
        <v>307</v>
      </c>
      <c r="D4970" s="295" t="n">
        <v>923.59</v>
      </c>
    </row>
    <row r="4971" customFormat="false" ht="12.8" hidden="false" customHeight="false" outlineLevel="0" collapsed="false">
      <c r="A4971" s="293" t="n">
        <v>91331</v>
      </c>
      <c r="B4971" s="294" t="s">
        <v>5311</v>
      </c>
      <c r="C4971" s="293" t="s">
        <v>307</v>
      </c>
      <c r="D4971" s="295" t="n">
        <v>836.02</v>
      </c>
    </row>
    <row r="4972" customFormat="false" ht="12.8" hidden="false" customHeight="false" outlineLevel="0" collapsed="false">
      <c r="A4972" s="293" t="n">
        <v>100690</v>
      </c>
      <c r="B4972" s="294" t="s">
        <v>5312</v>
      </c>
      <c r="C4972" s="293" t="s">
        <v>307</v>
      </c>
      <c r="D4972" s="295" t="n">
        <v>980.66</v>
      </c>
    </row>
    <row r="4973" customFormat="false" ht="12.8" hidden="false" customHeight="false" outlineLevel="0" collapsed="false">
      <c r="A4973" s="293" t="n">
        <v>91333</v>
      </c>
      <c r="B4973" s="294" t="s">
        <v>5313</v>
      </c>
      <c r="C4973" s="293" t="s">
        <v>307</v>
      </c>
      <c r="D4973" s="295" t="n">
        <v>875.53</v>
      </c>
    </row>
    <row r="4974" customFormat="false" ht="12.8" hidden="false" customHeight="false" outlineLevel="0" collapsed="false">
      <c r="A4974" s="293" t="n">
        <v>90841</v>
      </c>
      <c r="B4974" s="294" t="s">
        <v>5314</v>
      </c>
      <c r="C4974" s="293" t="s">
        <v>307</v>
      </c>
      <c r="D4974" s="295" t="n">
        <v>1031.45</v>
      </c>
    </row>
    <row r="4975" customFormat="false" ht="12.8" hidden="false" customHeight="false" outlineLevel="0" collapsed="false">
      <c r="A4975" s="293" t="n">
        <v>90847</v>
      </c>
      <c r="B4975" s="294" t="s">
        <v>5315</v>
      </c>
      <c r="C4975" s="293" t="s">
        <v>307</v>
      </c>
      <c r="D4975" s="295" t="n">
        <v>893.69</v>
      </c>
    </row>
    <row r="4976" customFormat="false" ht="12.8" hidden="false" customHeight="false" outlineLevel="0" collapsed="false">
      <c r="A4976" s="293" t="n">
        <v>90842</v>
      </c>
      <c r="B4976" s="294" t="s">
        <v>5316</v>
      </c>
      <c r="C4976" s="293" t="s">
        <v>307</v>
      </c>
      <c r="D4976" s="295" t="n">
        <v>1042.09</v>
      </c>
    </row>
    <row r="4977" customFormat="false" ht="12.8" hidden="false" customHeight="false" outlineLevel="0" collapsed="false">
      <c r="A4977" s="293" t="n">
        <v>90848</v>
      </c>
      <c r="B4977" s="294" t="s">
        <v>5317</v>
      </c>
      <c r="C4977" s="293" t="s">
        <v>307</v>
      </c>
      <c r="D4977" s="295" t="n">
        <v>904.33</v>
      </c>
    </row>
    <row r="4978" customFormat="false" ht="12.8" hidden="false" customHeight="false" outlineLevel="0" collapsed="false">
      <c r="A4978" s="293" t="n">
        <v>90843</v>
      </c>
      <c r="B4978" s="294" t="s">
        <v>5318</v>
      </c>
      <c r="C4978" s="293" t="s">
        <v>307</v>
      </c>
      <c r="D4978" s="295" t="n">
        <v>1091.33</v>
      </c>
    </row>
    <row r="4979" customFormat="false" ht="12.8" hidden="false" customHeight="false" outlineLevel="0" collapsed="false">
      <c r="A4979" s="293" t="n">
        <v>90849</v>
      </c>
      <c r="B4979" s="294" t="s">
        <v>5319</v>
      </c>
      <c r="C4979" s="293" t="s">
        <v>307</v>
      </c>
      <c r="D4979" s="295" t="n">
        <v>931.65</v>
      </c>
    </row>
    <row r="4980" customFormat="false" ht="12.8" hidden="false" customHeight="false" outlineLevel="0" collapsed="false">
      <c r="A4980" s="293" t="n">
        <v>90844</v>
      </c>
      <c r="B4980" s="294" t="s">
        <v>5320</v>
      </c>
      <c r="C4980" s="293" t="s">
        <v>307</v>
      </c>
      <c r="D4980" s="295" t="n">
        <v>1173.5</v>
      </c>
    </row>
    <row r="4981" customFormat="false" ht="12.8" hidden="false" customHeight="false" outlineLevel="0" collapsed="false">
      <c r="A4981" s="293" t="n">
        <v>90850</v>
      </c>
      <c r="B4981" s="294" t="s">
        <v>5321</v>
      </c>
      <c r="C4981" s="293" t="s">
        <v>307</v>
      </c>
      <c r="D4981" s="295" t="n">
        <v>1013.82</v>
      </c>
    </row>
    <row r="4982" customFormat="false" ht="12.8" hidden="false" customHeight="false" outlineLevel="0" collapsed="false">
      <c r="A4982" s="293" t="n">
        <v>91312</v>
      </c>
      <c r="B4982" s="294" t="s">
        <v>5322</v>
      </c>
      <c r="C4982" s="293" t="s">
        <v>307</v>
      </c>
      <c r="D4982" s="295" t="n">
        <v>888.21</v>
      </c>
    </row>
    <row r="4983" customFormat="false" ht="12.8" hidden="false" customHeight="false" outlineLevel="0" collapsed="false">
      <c r="A4983" s="293" t="n">
        <v>91318</v>
      </c>
      <c r="B4983" s="294" t="s">
        <v>5323</v>
      </c>
      <c r="C4983" s="293" t="s">
        <v>307</v>
      </c>
      <c r="D4983" s="295" t="n">
        <v>787.98</v>
      </c>
    </row>
    <row r="4984" customFormat="false" ht="12.8" hidden="false" customHeight="false" outlineLevel="0" collapsed="false">
      <c r="A4984" s="293" t="n">
        <v>91313</v>
      </c>
      <c r="B4984" s="294" t="s">
        <v>5324</v>
      </c>
      <c r="C4984" s="293" t="s">
        <v>307</v>
      </c>
      <c r="D4984" s="295" t="n">
        <v>885.53</v>
      </c>
    </row>
    <row r="4985" customFormat="false" ht="12.8" hidden="false" customHeight="false" outlineLevel="0" collapsed="false">
      <c r="A4985" s="293" t="n">
        <v>91319</v>
      </c>
      <c r="B4985" s="294" t="s">
        <v>5325</v>
      </c>
      <c r="C4985" s="293" t="s">
        <v>307</v>
      </c>
      <c r="D4985" s="295" t="n">
        <v>797.96</v>
      </c>
    </row>
    <row r="4986" customFormat="false" ht="12.8" hidden="false" customHeight="false" outlineLevel="0" collapsed="false">
      <c r="A4986" s="293" t="n">
        <v>91314</v>
      </c>
      <c r="B4986" s="294" t="s">
        <v>5326</v>
      </c>
      <c r="C4986" s="293" t="s">
        <v>307</v>
      </c>
      <c r="D4986" s="295" t="n">
        <v>929.74</v>
      </c>
    </row>
    <row r="4987" customFormat="false" ht="12.8" hidden="false" customHeight="false" outlineLevel="0" collapsed="false">
      <c r="A4987" s="293" t="n">
        <v>91320</v>
      </c>
      <c r="B4987" s="294" t="s">
        <v>5327</v>
      </c>
      <c r="C4987" s="293" t="s">
        <v>307</v>
      </c>
      <c r="D4987" s="295" t="n">
        <v>824.61</v>
      </c>
    </row>
    <row r="4988" customFormat="false" ht="12.8" hidden="false" customHeight="false" outlineLevel="0" collapsed="false">
      <c r="A4988" s="293" t="n">
        <v>91315</v>
      </c>
      <c r="B4988" s="294" t="s">
        <v>5328</v>
      </c>
      <c r="C4988" s="293" t="s">
        <v>307</v>
      </c>
      <c r="D4988" s="295" t="n">
        <v>1011.24</v>
      </c>
    </row>
    <row r="4989" customFormat="false" ht="12.8" hidden="false" customHeight="false" outlineLevel="0" collapsed="false">
      <c r="A4989" s="293" t="n">
        <v>91321</v>
      </c>
      <c r="B4989" s="294" t="s">
        <v>5329</v>
      </c>
      <c r="C4989" s="293" t="s">
        <v>307</v>
      </c>
      <c r="D4989" s="295" t="n">
        <v>906.11</v>
      </c>
    </row>
    <row r="4990" customFormat="false" ht="12.8" hidden="false" customHeight="false" outlineLevel="0" collapsed="false">
      <c r="A4990" s="293" t="n">
        <v>90845</v>
      </c>
      <c r="B4990" s="294" t="s">
        <v>5330</v>
      </c>
      <c r="C4990" s="293" t="s">
        <v>307</v>
      </c>
      <c r="D4990" s="295" t="n">
        <v>1357.71</v>
      </c>
    </row>
    <row r="4991" customFormat="false" ht="12.8" hidden="false" customHeight="false" outlineLevel="0" collapsed="false">
      <c r="A4991" s="293" t="n">
        <v>90851</v>
      </c>
      <c r="B4991" s="294" t="s">
        <v>5331</v>
      </c>
      <c r="C4991" s="293" t="s">
        <v>307</v>
      </c>
      <c r="D4991" s="295" t="n">
        <v>1198.03</v>
      </c>
    </row>
    <row r="4992" customFormat="false" ht="12.8" hidden="false" customHeight="false" outlineLevel="0" collapsed="false">
      <c r="A4992" s="293" t="n">
        <v>90846</v>
      </c>
      <c r="B4992" s="294" t="s">
        <v>5332</v>
      </c>
      <c r="C4992" s="293" t="s">
        <v>307</v>
      </c>
      <c r="D4992" s="295" t="n">
        <v>1430.68</v>
      </c>
    </row>
    <row r="4993" customFormat="false" ht="12.8" hidden="false" customHeight="false" outlineLevel="0" collapsed="false">
      <c r="A4993" s="293" t="n">
        <v>90852</v>
      </c>
      <c r="B4993" s="294" t="s">
        <v>5333</v>
      </c>
      <c r="C4993" s="293" t="s">
        <v>307</v>
      </c>
      <c r="D4993" s="295" t="n">
        <v>1271</v>
      </c>
    </row>
    <row r="4994" customFormat="false" ht="12.8" hidden="false" customHeight="false" outlineLevel="0" collapsed="false">
      <c r="A4994" s="293" t="n">
        <v>91316</v>
      </c>
      <c r="B4994" s="294" t="s">
        <v>5334</v>
      </c>
      <c r="C4994" s="293" t="s">
        <v>307</v>
      </c>
      <c r="D4994" s="295" t="n">
        <v>1196.12</v>
      </c>
    </row>
    <row r="4995" customFormat="false" ht="12.8" hidden="false" customHeight="false" outlineLevel="0" collapsed="false">
      <c r="A4995" s="293" t="n">
        <v>91322</v>
      </c>
      <c r="B4995" s="294" t="s">
        <v>5335</v>
      </c>
      <c r="C4995" s="293" t="s">
        <v>307</v>
      </c>
      <c r="D4995" s="295" t="n">
        <v>1090.99</v>
      </c>
    </row>
    <row r="4996" customFormat="false" ht="12.8" hidden="false" customHeight="false" outlineLevel="0" collapsed="false">
      <c r="A4996" s="293" t="n">
        <v>91317</v>
      </c>
      <c r="B4996" s="294" t="s">
        <v>5336</v>
      </c>
      <c r="C4996" s="293" t="s">
        <v>307</v>
      </c>
      <c r="D4996" s="295" t="n">
        <v>1268.42</v>
      </c>
    </row>
    <row r="4997" customFormat="false" ht="12.8" hidden="false" customHeight="false" outlineLevel="0" collapsed="false">
      <c r="A4997" s="293" t="n">
        <v>91323</v>
      </c>
      <c r="B4997" s="294" t="s">
        <v>5337</v>
      </c>
      <c r="C4997" s="293" t="s">
        <v>307</v>
      </c>
      <c r="D4997" s="295" t="n">
        <v>1163.29</v>
      </c>
    </row>
    <row r="4998" customFormat="false" ht="12.8" hidden="false" customHeight="false" outlineLevel="0" collapsed="false">
      <c r="A4998" s="293" t="n">
        <v>100678</v>
      </c>
      <c r="B4998" s="294" t="s">
        <v>5338</v>
      </c>
      <c r="C4998" s="293" t="s">
        <v>307</v>
      </c>
      <c r="D4998" s="295" t="n">
        <v>1042.43</v>
      </c>
    </row>
    <row r="4999" customFormat="false" ht="12.8" hidden="false" customHeight="false" outlineLevel="0" collapsed="false">
      <c r="A4999" s="293" t="n">
        <v>91013</v>
      </c>
      <c r="B4999" s="294" t="s">
        <v>5339</v>
      </c>
      <c r="C4999" s="293" t="s">
        <v>307</v>
      </c>
      <c r="D4999" s="295" t="n">
        <v>904.67</v>
      </c>
    </row>
    <row r="5000" customFormat="false" ht="12.8" hidden="false" customHeight="false" outlineLevel="0" collapsed="false">
      <c r="A5000" s="293" t="n">
        <v>100680</v>
      </c>
      <c r="B5000" s="294" t="s">
        <v>5340</v>
      </c>
      <c r="C5000" s="293" t="s">
        <v>307</v>
      </c>
      <c r="D5000" s="295" t="n">
        <v>1053.59</v>
      </c>
    </row>
    <row r="5001" customFormat="false" ht="12.8" hidden="false" customHeight="false" outlineLevel="0" collapsed="false">
      <c r="A5001" s="293" t="n">
        <v>91014</v>
      </c>
      <c r="B5001" s="294" t="s">
        <v>5341</v>
      </c>
      <c r="C5001" s="293" t="s">
        <v>307</v>
      </c>
      <c r="D5001" s="295" t="n">
        <v>915.83</v>
      </c>
    </row>
    <row r="5002" customFormat="false" ht="12.8" hidden="false" customHeight="false" outlineLevel="0" collapsed="false">
      <c r="A5002" s="293" t="n">
        <v>100683</v>
      </c>
      <c r="B5002" s="294" t="s">
        <v>5342</v>
      </c>
      <c r="C5002" s="293" t="s">
        <v>307</v>
      </c>
      <c r="D5002" s="295" t="n">
        <v>1135.91</v>
      </c>
    </row>
    <row r="5003" customFormat="false" ht="12.8" hidden="false" customHeight="false" outlineLevel="0" collapsed="false">
      <c r="A5003" s="293" t="n">
        <v>91015</v>
      </c>
      <c r="B5003" s="294" t="s">
        <v>5343</v>
      </c>
      <c r="C5003" s="293" t="s">
        <v>307</v>
      </c>
      <c r="D5003" s="295" t="n">
        <v>976.23</v>
      </c>
    </row>
    <row r="5004" customFormat="false" ht="12.8" hidden="false" customHeight="false" outlineLevel="0" collapsed="false">
      <c r="A5004" s="293" t="n">
        <v>100685</v>
      </c>
      <c r="B5004" s="294" t="s">
        <v>5344</v>
      </c>
      <c r="C5004" s="293" t="s">
        <v>307</v>
      </c>
      <c r="D5004" s="295" t="n">
        <v>1183.23</v>
      </c>
    </row>
    <row r="5005" customFormat="false" ht="12.8" hidden="false" customHeight="false" outlineLevel="0" collapsed="false">
      <c r="A5005" s="293" t="n">
        <v>91016</v>
      </c>
      <c r="B5005" s="294" t="s">
        <v>5345</v>
      </c>
      <c r="C5005" s="293" t="s">
        <v>307</v>
      </c>
      <c r="D5005" s="295" t="n">
        <v>1023.55</v>
      </c>
    </row>
    <row r="5006" customFormat="false" ht="12.8" hidden="false" customHeight="false" outlineLevel="0" collapsed="false">
      <c r="A5006" s="293" t="n">
        <v>100679</v>
      </c>
      <c r="B5006" s="294" t="s">
        <v>5346</v>
      </c>
      <c r="C5006" s="293" t="s">
        <v>307</v>
      </c>
      <c r="D5006" s="295" t="n">
        <v>899.19</v>
      </c>
    </row>
    <row r="5007" customFormat="false" ht="12.8" hidden="false" customHeight="false" outlineLevel="0" collapsed="false">
      <c r="A5007" s="293" t="n">
        <v>91324</v>
      </c>
      <c r="B5007" s="294" t="s">
        <v>5347</v>
      </c>
      <c r="C5007" s="293" t="s">
        <v>307</v>
      </c>
      <c r="D5007" s="295" t="n">
        <v>798.96</v>
      </c>
    </row>
    <row r="5008" customFormat="false" ht="12.8" hidden="false" customHeight="false" outlineLevel="0" collapsed="false">
      <c r="A5008" s="293" t="n">
        <v>100712</v>
      </c>
      <c r="B5008" s="294" t="s">
        <v>5348</v>
      </c>
      <c r="C5008" s="293" t="s">
        <v>307</v>
      </c>
      <c r="D5008" s="295" t="n">
        <v>897.03</v>
      </c>
    </row>
    <row r="5009" customFormat="false" ht="12.8" hidden="false" customHeight="false" outlineLevel="0" collapsed="false">
      <c r="A5009" s="293" t="n">
        <v>91325</v>
      </c>
      <c r="B5009" s="294" t="s">
        <v>5349</v>
      </c>
      <c r="C5009" s="293" t="s">
        <v>307</v>
      </c>
      <c r="D5009" s="295" t="n">
        <v>809.46</v>
      </c>
    </row>
    <row r="5010" customFormat="false" ht="12.8" hidden="false" customHeight="false" outlineLevel="0" collapsed="false">
      <c r="A5010" s="293" t="n">
        <v>100684</v>
      </c>
      <c r="B5010" s="294" t="s">
        <v>5350</v>
      </c>
      <c r="C5010" s="293" t="s">
        <v>307</v>
      </c>
      <c r="D5010" s="295" t="n">
        <v>974.32</v>
      </c>
    </row>
    <row r="5011" customFormat="false" ht="12.8" hidden="false" customHeight="false" outlineLevel="0" collapsed="false">
      <c r="A5011" s="293" t="n">
        <v>91326</v>
      </c>
      <c r="B5011" s="294" t="s">
        <v>5351</v>
      </c>
      <c r="C5011" s="293" t="s">
        <v>307</v>
      </c>
      <c r="D5011" s="295" t="n">
        <v>869.19</v>
      </c>
    </row>
    <row r="5012" customFormat="false" ht="12.8" hidden="false" customHeight="false" outlineLevel="0" collapsed="false">
      <c r="A5012" s="293" t="n">
        <v>91327</v>
      </c>
      <c r="B5012" s="294" t="s">
        <v>5352</v>
      </c>
      <c r="C5012" s="293" t="s">
        <v>307</v>
      </c>
      <c r="D5012" s="295" t="n">
        <v>915.84</v>
      </c>
    </row>
    <row r="5013" customFormat="false" ht="12.8" hidden="false" customHeight="false" outlineLevel="0" collapsed="false">
      <c r="A5013" s="293" t="n">
        <v>100686</v>
      </c>
      <c r="B5013" s="294" t="s">
        <v>5353</v>
      </c>
      <c r="C5013" s="293" t="s">
        <v>307</v>
      </c>
      <c r="D5013" s="295" t="n">
        <v>1020.97</v>
      </c>
    </row>
    <row r="5014" customFormat="false" ht="12.8" hidden="false" customHeight="false" outlineLevel="0" collapsed="false">
      <c r="A5014" s="293" t="n">
        <v>100693</v>
      </c>
      <c r="B5014" s="294" t="s">
        <v>5354</v>
      </c>
      <c r="C5014" s="293" t="s">
        <v>307</v>
      </c>
      <c r="D5014" s="295" t="n">
        <v>1998.66</v>
      </c>
    </row>
    <row r="5015" customFormat="false" ht="12.8" hidden="false" customHeight="false" outlineLevel="0" collapsed="false">
      <c r="A5015" s="293" t="n">
        <v>91336</v>
      </c>
      <c r="B5015" s="294" t="s">
        <v>5355</v>
      </c>
      <c r="C5015" s="293" t="s">
        <v>307</v>
      </c>
      <c r="D5015" s="295" t="n">
        <v>1838.98</v>
      </c>
    </row>
    <row r="5016" customFormat="false" ht="12.8" hidden="false" customHeight="false" outlineLevel="0" collapsed="false">
      <c r="A5016" s="293" t="n">
        <v>100694</v>
      </c>
      <c r="B5016" s="294" t="s">
        <v>5356</v>
      </c>
      <c r="C5016" s="293" t="s">
        <v>307</v>
      </c>
      <c r="D5016" s="295" t="n">
        <v>1837.07</v>
      </c>
    </row>
    <row r="5017" customFormat="false" ht="12.8" hidden="false" customHeight="false" outlineLevel="0" collapsed="false">
      <c r="A5017" s="293" t="n">
        <v>91337</v>
      </c>
      <c r="B5017" s="294" t="s">
        <v>5357</v>
      </c>
      <c r="C5017" s="293" t="s">
        <v>307</v>
      </c>
      <c r="D5017" s="295" t="n">
        <v>1731.94</v>
      </c>
    </row>
    <row r="5018" customFormat="false" ht="12.8" hidden="false" customHeight="false" outlineLevel="0" collapsed="false">
      <c r="A5018" s="293" t="n">
        <v>100691</v>
      </c>
      <c r="B5018" s="294" t="s">
        <v>5358</v>
      </c>
      <c r="C5018" s="293" t="s">
        <v>307</v>
      </c>
      <c r="D5018" s="295" t="n">
        <v>1634.6</v>
      </c>
    </row>
    <row r="5019" customFormat="false" ht="12.8" hidden="false" customHeight="false" outlineLevel="0" collapsed="false">
      <c r="A5019" s="293" t="n">
        <v>100692</v>
      </c>
      <c r="B5019" s="294" t="s">
        <v>5359</v>
      </c>
      <c r="C5019" s="293" t="s">
        <v>307</v>
      </c>
      <c r="D5019" s="295" t="n">
        <v>1473.01</v>
      </c>
    </row>
    <row r="5020" customFormat="false" ht="12.8" hidden="false" customHeight="false" outlineLevel="0" collapsed="false">
      <c r="A5020" s="293" t="n">
        <v>91334</v>
      </c>
      <c r="B5020" s="294" t="s">
        <v>5360</v>
      </c>
      <c r="C5020" s="293" t="s">
        <v>307</v>
      </c>
      <c r="D5020" s="295" t="n">
        <v>1474.92</v>
      </c>
    </row>
    <row r="5021" customFormat="false" ht="12.8" hidden="false" customHeight="false" outlineLevel="0" collapsed="false">
      <c r="A5021" s="293" t="n">
        <v>91335</v>
      </c>
      <c r="B5021" s="294" t="s">
        <v>5361</v>
      </c>
      <c r="C5021" s="293" t="s">
        <v>307</v>
      </c>
      <c r="D5021" s="295" t="n">
        <v>1367.88</v>
      </c>
    </row>
    <row r="5022" customFormat="false" ht="12.8" hidden="false" customHeight="false" outlineLevel="0" collapsed="false">
      <c r="A5022" s="293" t="n">
        <v>90788</v>
      </c>
      <c r="B5022" s="294" t="s">
        <v>5362</v>
      </c>
      <c r="C5022" s="293" t="s">
        <v>307</v>
      </c>
      <c r="D5022" s="295" t="n">
        <v>811.42</v>
      </c>
    </row>
    <row r="5023" customFormat="false" ht="12.8" hidden="false" customHeight="false" outlineLevel="0" collapsed="false">
      <c r="A5023" s="293" t="n">
        <v>90789</v>
      </c>
      <c r="B5023" s="294" t="s">
        <v>5363</v>
      </c>
      <c r="C5023" s="293" t="s">
        <v>307</v>
      </c>
      <c r="D5023" s="295" t="n">
        <v>813.79</v>
      </c>
    </row>
    <row r="5024" customFormat="false" ht="12.8" hidden="false" customHeight="false" outlineLevel="0" collapsed="false">
      <c r="A5024" s="293" t="n">
        <v>90790</v>
      </c>
      <c r="B5024" s="294" t="s">
        <v>5364</v>
      </c>
      <c r="C5024" s="293" t="s">
        <v>307</v>
      </c>
      <c r="D5024" s="295" t="n">
        <v>839.85</v>
      </c>
    </row>
    <row r="5025" customFormat="false" ht="12.8" hidden="false" customHeight="false" outlineLevel="0" collapsed="false">
      <c r="A5025" s="293" t="n">
        <v>100675</v>
      </c>
      <c r="B5025" s="294" t="s">
        <v>5365</v>
      </c>
      <c r="C5025" s="293" t="s">
        <v>307</v>
      </c>
      <c r="D5025" s="295" t="n">
        <v>925.27</v>
      </c>
    </row>
    <row r="5026" customFormat="false" ht="12.8" hidden="false" customHeight="false" outlineLevel="0" collapsed="false">
      <c r="A5026" s="293" t="n">
        <v>90794</v>
      </c>
      <c r="B5026" s="294" t="s">
        <v>5366</v>
      </c>
      <c r="C5026" s="293" t="s">
        <v>307</v>
      </c>
      <c r="D5026" s="295" t="n">
        <v>716.64</v>
      </c>
    </row>
    <row r="5027" customFormat="false" ht="12.8" hidden="false" customHeight="false" outlineLevel="0" collapsed="false">
      <c r="A5027" s="293" t="n">
        <v>90795</v>
      </c>
      <c r="B5027" s="294" t="s">
        <v>5367</v>
      </c>
      <c r="C5027" s="293" t="s">
        <v>307</v>
      </c>
      <c r="D5027" s="295" t="n">
        <v>725.91</v>
      </c>
    </row>
    <row r="5028" customFormat="false" ht="12.8" hidden="false" customHeight="false" outlineLevel="0" collapsed="false">
      <c r="A5028" s="293" t="n">
        <v>90796</v>
      </c>
      <c r="B5028" s="294" t="s">
        <v>5368</v>
      </c>
      <c r="C5028" s="293" t="s">
        <v>307</v>
      </c>
      <c r="D5028" s="295" t="n">
        <v>735.2</v>
      </c>
    </row>
    <row r="5029" customFormat="false" ht="12.8" hidden="false" customHeight="false" outlineLevel="0" collapsed="false">
      <c r="A5029" s="293" t="n">
        <v>90797</v>
      </c>
      <c r="B5029" s="294" t="s">
        <v>5369</v>
      </c>
      <c r="C5029" s="293" t="s">
        <v>307</v>
      </c>
      <c r="D5029" s="295" t="n">
        <v>744.46</v>
      </c>
    </row>
    <row r="5030" customFormat="false" ht="12.8" hidden="false" customHeight="false" outlineLevel="0" collapsed="false">
      <c r="A5030" s="293" t="n">
        <v>90791</v>
      </c>
      <c r="B5030" s="294" t="s">
        <v>5370</v>
      </c>
      <c r="C5030" s="293" t="s">
        <v>307</v>
      </c>
      <c r="D5030" s="295" t="n">
        <v>986.07</v>
      </c>
    </row>
    <row r="5031" customFormat="false" ht="12.8" hidden="false" customHeight="false" outlineLevel="0" collapsed="false">
      <c r="A5031" s="293" t="n">
        <v>90793</v>
      </c>
      <c r="B5031" s="294" t="s">
        <v>5371</v>
      </c>
      <c r="C5031" s="293" t="s">
        <v>307</v>
      </c>
      <c r="D5031" s="295" t="n">
        <v>1041.24</v>
      </c>
    </row>
    <row r="5032" customFormat="false" ht="12.8" hidden="false" customHeight="false" outlineLevel="0" collapsed="false">
      <c r="A5032" s="293" t="n">
        <v>90798</v>
      </c>
      <c r="B5032" s="294" t="s">
        <v>5372</v>
      </c>
      <c r="C5032" s="293" t="s">
        <v>307</v>
      </c>
      <c r="D5032" s="295" t="n">
        <v>1068.47</v>
      </c>
    </row>
    <row r="5033" customFormat="false" ht="12.8" hidden="false" customHeight="false" outlineLevel="0" collapsed="false">
      <c r="A5033" s="293" t="n">
        <v>90799</v>
      </c>
      <c r="B5033" s="294" t="s">
        <v>5373</v>
      </c>
      <c r="C5033" s="293" t="s">
        <v>307</v>
      </c>
      <c r="D5033" s="295" t="n">
        <v>1104.35</v>
      </c>
    </row>
    <row r="5034" customFormat="false" ht="12.8" hidden="false" customHeight="false" outlineLevel="0" collapsed="false">
      <c r="A5034" s="293" t="n">
        <v>100704</v>
      </c>
      <c r="B5034" s="294" t="s">
        <v>5374</v>
      </c>
      <c r="C5034" s="293" t="s">
        <v>307</v>
      </c>
      <c r="D5034" s="295" t="n">
        <v>75.08</v>
      </c>
    </row>
    <row r="5035" customFormat="false" ht="12.8" hidden="false" customHeight="false" outlineLevel="0" collapsed="false">
      <c r="A5035" s="293" t="n">
        <v>90838</v>
      </c>
      <c r="B5035" s="294" t="s">
        <v>5375</v>
      </c>
      <c r="C5035" s="293" t="s">
        <v>307</v>
      </c>
      <c r="D5035" s="295" t="n">
        <v>1775.01</v>
      </c>
    </row>
    <row r="5036" customFormat="false" ht="12.8" hidden="false" customHeight="false" outlineLevel="0" collapsed="false">
      <c r="A5036" s="293" t="n">
        <v>91338</v>
      </c>
      <c r="B5036" s="294" t="s">
        <v>5376</v>
      </c>
      <c r="C5036" s="293" t="s">
        <v>1826</v>
      </c>
      <c r="D5036" s="295" t="n">
        <v>801.84</v>
      </c>
    </row>
    <row r="5037" customFormat="false" ht="12.8" hidden="false" customHeight="false" outlineLevel="0" collapsed="false">
      <c r="A5037" s="293" t="n">
        <v>94805</v>
      </c>
      <c r="B5037" s="294" t="s">
        <v>5377</v>
      </c>
      <c r="C5037" s="293" t="s">
        <v>307</v>
      </c>
      <c r="D5037" s="295" t="n">
        <v>793.39</v>
      </c>
    </row>
    <row r="5038" customFormat="false" ht="12.8" hidden="false" customHeight="false" outlineLevel="0" collapsed="false">
      <c r="A5038" s="293" t="n">
        <v>100702</v>
      </c>
      <c r="B5038" s="294" t="s">
        <v>5378</v>
      </c>
      <c r="C5038" s="293" t="s">
        <v>1826</v>
      </c>
      <c r="D5038" s="295" t="n">
        <v>444.86</v>
      </c>
    </row>
    <row r="5039" customFormat="false" ht="12.8" hidden="false" customHeight="false" outlineLevel="0" collapsed="false">
      <c r="A5039" s="293" t="n">
        <v>100701</v>
      </c>
      <c r="B5039" s="294" t="s">
        <v>5379</v>
      </c>
      <c r="C5039" s="293" t="s">
        <v>1826</v>
      </c>
      <c r="D5039" s="295" t="n">
        <v>701.04</v>
      </c>
    </row>
    <row r="5040" customFormat="false" ht="12.8" hidden="false" customHeight="false" outlineLevel="0" collapsed="false">
      <c r="A5040" s="293" t="n">
        <v>100700</v>
      </c>
      <c r="B5040" s="294" t="s">
        <v>5380</v>
      </c>
      <c r="C5040" s="293" t="s">
        <v>307</v>
      </c>
      <c r="D5040" s="295" t="n">
        <v>880.04</v>
      </c>
    </row>
    <row r="5041" customFormat="false" ht="12.8" hidden="false" customHeight="false" outlineLevel="0" collapsed="false">
      <c r="A5041" s="293" t="n">
        <v>91295</v>
      </c>
      <c r="B5041" s="294" t="s">
        <v>5381</v>
      </c>
      <c r="C5041" s="293" t="s">
        <v>307</v>
      </c>
      <c r="D5041" s="295" t="n">
        <v>360</v>
      </c>
    </row>
    <row r="5042" customFormat="false" ht="12.8" hidden="false" customHeight="false" outlineLevel="0" collapsed="false">
      <c r="A5042" s="293" t="n">
        <v>91296</v>
      </c>
      <c r="B5042" s="294" t="s">
        <v>5382</v>
      </c>
      <c r="C5042" s="293" t="s">
        <v>307</v>
      </c>
      <c r="D5042" s="295" t="n">
        <v>385.88</v>
      </c>
    </row>
    <row r="5043" customFormat="false" ht="12.8" hidden="false" customHeight="false" outlineLevel="0" collapsed="false">
      <c r="A5043" s="293" t="n">
        <v>91297</v>
      </c>
      <c r="B5043" s="294" t="s">
        <v>5383</v>
      </c>
      <c r="C5043" s="293" t="s">
        <v>307</v>
      </c>
      <c r="D5043" s="295" t="n">
        <v>423.71</v>
      </c>
    </row>
    <row r="5044" customFormat="false" ht="12.8" hidden="false" customHeight="false" outlineLevel="0" collapsed="false">
      <c r="A5044" s="293" t="n">
        <v>90820</v>
      </c>
      <c r="B5044" s="294" t="s">
        <v>5384</v>
      </c>
      <c r="C5044" s="293" t="s">
        <v>307</v>
      </c>
      <c r="D5044" s="295" t="n">
        <v>339.52</v>
      </c>
    </row>
    <row r="5045" customFormat="false" ht="12.8" hidden="false" customHeight="false" outlineLevel="0" collapsed="false">
      <c r="A5045" s="293" t="n">
        <v>90821</v>
      </c>
      <c r="B5045" s="294" t="s">
        <v>5385</v>
      </c>
      <c r="C5045" s="293" t="s">
        <v>307</v>
      </c>
      <c r="D5045" s="295" t="n">
        <v>347.82</v>
      </c>
    </row>
    <row r="5046" customFormat="false" ht="12.8" hidden="false" customHeight="false" outlineLevel="0" collapsed="false">
      <c r="A5046" s="293" t="n">
        <v>90822</v>
      </c>
      <c r="B5046" s="294" t="s">
        <v>5386</v>
      </c>
      <c r="C5046" s="293" t="s">
        <v>307</v>
      </c>
      <c r="D5046" s="295" t="n">
        <v>372.79</v>
      </c>
    </row>
    <row r="5047" customFormat="false" ht="12.8" hidden="false" customHeight="false" outlineLevel="0" collapsed="false">
      <c r="A5047" s="293" t="n">
        <v>90823</v>
      </c>
      <c r="B5047" s="294" t="s">
        <v>5387</v>
      </c>
      <c r="C5047" s="293" t="s">
        <v>307</v>
      </c>
      <c r="D5047" s="295" t="n">
        <v>452.62</v>
      </c>
    </row>
    <row r="5048" customFormat="false" ht="12.8" hidden="false" customHeight="false" outlineLevel="0" collapsed="false">
      <c r="A5048" s="293" t="n">
        <v>90824</v>
      </c>
      <c r="B5048" s="294" t="s">
        <v>5388</v>
      </c>
      <c r="C5048" s="293" t="s">
        <v>307</v>
      </c>
      <c r="D5048" s="295" t="n">
        <v>639.17</v>
      </c>
    </row>
    <row r="5049" customFormat="false" ht="12.8" hidden="false" customHeight="false" outlineLevel="0" collapsed="false">
      <c r="A5049" s="293" t="n">
        <v>91009</v>
      </c>
      <c r="B5049" s="294" t="s">
        <v>5389</v>
      </c>
      <c r="C5049" s="293" t="s">
        <v>307</v>
      </c>
      <c r="D5049" s="295" t="n">
        <v>350.5</v>
      </c>
    </row>
    <row r="5050" customFormat="false" ht="12.8" hidden="false" customHeight="false" outlineLevel="0" collapsed="false">
      <c r="A5050" s="293" t="n">
        <v>91010</v>
      </c>
      <c r="B5050" s="294" t="s">
        <v>5390</v>
      </c>
      <c r="C5050" s="293" t="s">
        <v>307</v>
      </c>
      <c r="D5050" s="295" t="n">
        <v>359.32</v>
      </c>
    </row>
    <row r="5051" customFormat="false" ht="12.8" hidden="false" customHeight="false" outlineLevel="0" collapsed="false">
      <c r="A5051" s="293" t="n">
        <v>91011</v>
      </c>
      <c r="B5051" s="294" t="s">
        <v>5391</v>
      </c>
      <c r="C5051" s="293" t="s">
        <v>307</v>
      </c>
      <c r="D5051" s="295" t="n">
        <v>417.37</v>
      </c>
    </row>
    <row r="5052" customFormat="false" ht="12.8" hidden="false" customHeight="false" outlineLevel="0" collapsed="false">
      <c r="A5052" s="293" t="n">
        <v>91012</v>
      </c>
      <c r="B5052" s="294" t="s">
        <v>5392</v>
      </c>
      <c r="C5052" s="293" t="s">
        <v>307</v>
      </c>
      <c r="D5052" s="295" t="n">
        <v>462.35</v>
      </c>
    </row>
    <row r="5053" customFormat="false" ht="12.8" hidden="false" customHeight="false" outlineLevel="0" collapsed="false">
      <c r="A5053" s="293" t="n">
        <v>91298</v>
      </c>
      <c r="B5053" s="294" t="s">
        <v>5393</v>
      </c>
      <c r="C5053" s="293" t="s">
        <v>307</v>
      </c>
      <c r="D5053" s="295" t="n">
        <v>916.06</v>
      </c>
    </row>
    <row r="5054" customFormat="false" ht="12.8" hidden="false" customHeight="false" outlineLevel="0" collapsed="false">
      <c r="A5054" s="293" t="n">
        <v>90825</v>
      </c>
      <c r="B5054" s="294" t="s">
        <v>5394</v>
      </c>
      <c r="C5054" s="293" t="s">
        <v>307</v>
      </c>
      <c r="D5054" s="295" t="n">
        <v>709.8</v>
      </c>
    </row>
    <row r="5055" customFormat="false" ht="12.8" hidden="false" customHeight="false" outlineLevel="0" collapsed="false">
      <c r="A5055" s="293" t="n">
        <v>91299</v>
      </c>
      <c r="B5055" s="294" t="s">
        <v>5395</v>
      </c>
      <c r="C5055" s="293" t="s">
        <v>307</v>
      </c>
      <c r="D5055" s="295" t="n">
        <v>1280.12</v>
      </c>
    </row>
    <row r="5056" customFormat="false" ht="12.8" hidden="false" customHeight="false" outlineLevel="0" collapsed="false">
      <c r="A5056" s="293" t="n">
        <v>91341</v>
      </c>
      <c r="B5056" s="294" t="s">
        <v>5396</v>
      </c>
      <c r="C5056" s="293" t="s">
        <v>1826</v>
      </c>
      <c r="D5056" s="295" t="n">
        <v>626.06</v>
      </c>
    </row>
    <row r="5057" customFormat="false" ht="12.8" hidden="false" customHeight="false" outlineLevel="0" collapsed="false">
      <c r="A5057" s="293" t="n">
        <v>94806</v>
      </c>
      <c r="B5057" s="294" t="s">
        <v>5397</v>
      </c>
      <c r="C5057" s="293" t="s">
        <v>307</v>
      </c>
      <c r="D5057" s="295" t="n">
        <v>811.29</v>
      </c>
    </row>
    <row r="5058" customFormat="false" ht="12.8" hidden="false" customHeight="false" outlineLevel="0" collapsed="false">
      <c r="A5058" s="293" t="n">
        <v>94807</v>
      </c>
      <c r="B5058" s="294" t="s">
        <v>5398</v>
      </c>
      <c r="C5058" s="293" t="s">
        <v>307</v>
      </c>
      <c r="D5058" s="295" t="n">
        <v>739.07</v>
      </c>
    </row>
    <row r="5059" customFormat="false" ht="12.8" hidden="false" customHeight="false" outlineLevel="0" collapsed="false">
      <c r="A5059" s="293" t="n">
        <v>100703</v>
      </c>
      <c r="B5059" s="294" t="s">
        <v>5399</v>
      </c>
      <c r="C5059" s="293" t="s">
        <v>307</v>
      </c>
      <c r="D5059" s="295" t="n">
        <v>36.52</v>
      </c>
    </row>
    <row r="5060" customFormat="false" ht="12.8" hidden="false" customHeight="false" outlineLevel="0" collapsed="false">
      <c r="A5060" s="293" t="n">
        <v>100695</v>
      </c>
      <c r="B5060" s="294" t="s">
        <v>5400</v>
      </c>
      <c r="C5060" s="293" t="s">
        <v>307</v>
      </c>
      <c r="D5060" s="295" t="n">
        <v>79.57</v>
      </c>
    </row>
    <row r="5061" customFormat="false" ht="12.8" hidden="false" customHeight="false" outlineLevel="0" collapsed="false">
      <c r="A5061" s="293" t="n">
        <v>100696</v>
      </c>
      <c r="B5061" s="294" t="s">
        <v>5401</v>
      </c>
      <c r="C5061" s="293" t="s">
        <v>307</v>
      </c>
      <c r="D5061" s="295" t="n">
        <v>88.42</v>
      </c>
    </row>
    <row r="5062" customFormat="false" ht="12.8" hidden="false" customHeight="false" outlineLevel="0" collapsed="false">
      <c r="A5062" s="293" t="n">
        <v>100697</v>
      </c>
      <c r="B5062" s="294" t="s">
        <v>5402</v>
      </c>
      <c r="C5062" s="293" t="s">
        <v>307</v>
      </c>
      <c r="D5062" s="295" t="n">
        <v>97.32</v>
      </c>
    </row>
    <row r="5063" customFormat="false" ht="12.8" hidden="false" customHeight="false" outlineLevel="0" collapsed="false">
      <c r="A5063" s="293" t="n">
        <v>100698</v>
      </c>
      <c r="B5063" s="294" t="s">
        <v>5403</v>
      </c>
      <c r="C5063" s="293" t="s">
        <v>307</v>
      </c>
      <c r="D5063" s="295" t="n">
        <v>106.2</v>
      </c>
    </row>
    <row r="5064" customFormat="false" ht="12.8" hidden="false" customHeight="false" outlineLevel="0" collapsed="false">
      <c r="A5064" s="293" t="n">
        <v>100699</v>
      </c>
      <c r="B5064" s="294" t="s">
        <v>5404</v>
      </c>
      <c r="C5064" s="293" t="s">
        <v>307</v>
      </c>
      <c r="D5064" s="295" t="n">
        <v>126.83</v>
      </c>
    </row>
    <row r="5065" customFormat="false" ht="12.8" hidden="false" customHeight="false" outlineLevel="0" collapsed="false">
      <c r="A5065" s="293" t="n">
        <v>100705</v>
      </c>
      <c r="B5065" s="294" t="s">
        <v>5405</v>
      </c>
      <c r="C5065" s="293" t="s">
        <v>307</v>
      </c>
      <c r="D5065" s="295" t="n">
        <v>90.56</v>
      </c>
    </row>
    <row r="5066" customFormat="false" ht="12.8" hidden="false" customHeight="false" outlineLevel="0" collapsed="false">
      <c r="A5066" s="293" t="n">
        <v>101173</v>
      </c>
      <c r="B5066" s="294" t="s">
        <v>5406</v>
      </c>
      <c r="C5066" s="293" t="s">
        <v>1835</v>
      </c>
      <c r="D5066" s="295" t="n">
        <v>67.85</v>
      </c>
    </row>
    <row r="5067" customFormat="false" ht="12.8" hidden="false" customHeight="false" outlineLevel="0" collapsed="false">
      <c r="A5067" s="293" t="n">
        <v>101174</v>
      </c>
      <c r="B5067" s="294" t="s">
        <v>5407</v>
      </c>
      <c r="C5067" s="293" t="s">
        <v>1835</v>
      </c>
      <c r="D5067" s="295" t="n">
        <v>95.85</v>
      </c>
    </row>
    <row r="5068" customFormat="false" ht="12.8" hidden="false" customHeight="false" outlineLevel="0" collapsed="false">
      <c r="A5068" s="293" t="n">
        <v>101175</v>
      </c>
      <c r="B5068" s="294" t="s">
        <v>5408</v>
      </c>
      <c r="C5068" s="293" t="s">
        <v>1835</v>
      </c>
      <c r="D5068" s="295" t="n">
        <v>130.79</v>
      </c>
    </row>
    <row r="5069" customFormat="false" ht="12.8" hidden="false" customHeight="false" outlineLevel="0" collapsed="false">
      <c r="A5069" s="293" t="n">
        <v>101176</v>
      </c>
      <c r="B5069" s="294" t="s">
        <v>5409</v>
      </c>
      <c r="C5069" s="293" t="s">
        <v>1835</v>
      </c>
      <c r="D5069" s="295" t="n">
        <v>162.64</v>
      </c>
    </row>
    <row r="5070" customFormat="false" ht="12.8" hidden="false" customHeight="false" outlineLevel="0" collapsed="false">
      <c r="A5070" s="293" t="n">
        <v>101183</v>
      </c>
      <c r="B5070" s="294" t="s">
        <v>5410</v>
      </c>
      <c r="C5070" s="293" t="s">
        <v>1835</v>
      </c>
      <c r="D5070" s="295" t="s">
        <v>1832</v>
      </c>
    </row>
    <row r="5071" customFormat="false" ht="12.8" hidden="false" customHeight="false" outlineLevel="0" collapsed="false">
      <c r="A5071" s="293" t="n">
        <v>101184</v>
      </c>
      <c r="B5071" s="294" t="s">
        <v>5411</v>
      </c>
      <c r="C5071" s="293" t="s">
        <v>1835</v>
      </c>
      <c r="D5071" s="295" t="s">
        <v>1832</v>
      </c>
    </row>
    <row r="5072" customFormat="false" ht="12.8" hidden="false" customHeight="false" outlineLevel="0" collapsed="false">
      <c r="A5072" s="293" t="n">
        <v>101182</v>
      </c>
      <c r="B5072" s="294" t="s">
        <v>5412</v>
      </c>
      <c r="C5072" s="293" t="s">
        <v>1835</v>
      </c>
      <c r="D5072" s="295" t="s">
        <v>1832</v>
      </c>
    </row>
    <row r="5073" customFormat="false" ht="12.8" hidden="false" customHeight="false" outlineLevel="0" collapsed="false">
      <c r="A5073" s="293" t="n">
        <v>101185</v>
      </c>
      <c r="B5073" s="294" t="s">
        <v>5413</v>
      </c>
      <c r="C5073" s="293" t="s">
        <v>1835</v>
      </c>
      <c r="D5073" s="295" t="s">
        <v>1832</v>
      </c>
    </row>
    <row r="5074" customFormat="false" ht="12.8" hidden="false" customHeight="false" outlineLevel="0" collapsed="false">
      <c r="A5074" s="293" t="n">
        <v>101186</v>
      </c>
      <c r="B5074" s="294" t="s">
        <v>5414</v>
      </c>
      <c r="C5074" s="293" t="s">
        <v>1835</v>
      </c>
      <c r="D5074" s="295" t="s">
        <v>1832</v>
      </c>
    </row>
    <row r="5075" customFormat="false" ht="12.8" hidden="false" customHeight="false" outlineLevel="0" collapsed="false">
      <c r="A5075" s="293" t="n">
        <v>101187</v>
      </c>
      <c r="B5075" s="294" t="s">
        <v>5415</v>
      </c>
      <c r="C5075" s="293" t="s">
        <v>1835</v>
      </c>
      <c r="D5075" s="295" t="s">
        <v>1832</v>
      </c>
    </row>
    <row r="5076" customFormat="false" ht="12.8" hidden="false" customHeight="false" outlineLevel="0" collapsed="false">
      <c r="A5076" s="293" t="n">
        <v>101177</v>
      </c>
      <c r="B5076" s="294" t="s">
        <v>5416</v>
      </c>
      <c r="C5076" s="293" t="s">
        <v>1835</v>
      </c>
      <c r="D5076" s="295" t="s">
        <v>1832</v>
      </c>
    </row>
    <row r="5077" customFormat="false" ht="12.8" hidden="false" customHeight="false" outlineLevel="0" collapsed="false">
      <c r="A5077" s="293" t="n">
        <v>101178</v>
      </c>
      <c r="B5077" s="294" t="s">
        <v>5417</v>
      </c>
      <c r="C5077" s="293" t="s">
        <v>1835</v>
      </c>
      <c r="D5077" s="295" t="s">
        <v>1832</v>
      </c>
    </row>
    <row r="5078" customFormat="false" ht="12.8" hidden="false" customHeight="false" outlineLevel="0" collapsed="false">
      <c r="A5078" s="293" t="n">
        <v>101180</v>
      </c>
      <c r="B5078" s="294" t="s">
        <v>5418</v>
      </c>
      <c r="C5078" s="293" t="s">
        <v>1835</v>
      </c>
      <c r="D5078" s="295" t="s">
        <v>1832</v>
      </c>
    </row>
    <row r="5079" customFormat="false" ht="12.8" hidden="false" customHeight="false" outlineLevel="0" collapsed="false">
      <c r="A5079" s="293" t="n">
        <v>101179</v>
      </c>
      <c r="B5079" s="294" t="s">
        <v>5419</v>
      </c>
      <c r="C5079" s="293" t="s">
        <v>1835</v>
      </c>
      <c r="D5079" s="295" t="s">
        <v>1832</v>
      </c>
    </row>
    <row r="5080" customFormat="false" ht="12.8" hidden="false" customHeight="false" outlineLevel="0" collapsed="false">
      <c r="A5080" s="293" t="n">
        <v>101181</v>
      </c>
      <c r="B5080" s="294" t="s">
        <v>5420</v>
      </c>
      <c r="C5080" s="293" t="s">
        <v>1835</v>
      </c>
      <c r="D5080" s="295" t="s">
        <v>1832</v>
      </c>
    </row>
    <row r="5081" customFormat="false" ht="12.8" hidden="false" customHeight="false" outlineLevel="0" collapsed="false">
      <c r="A5081" s="293" t="n">
        <v>100899</v>
      </c>
      <c r="B5081" s="294" t="s">
        <v>5421</v>
      </c>
      <c r="C5081" s="293" t="s">
        <v>1835</v>
      </c>
      <c r="D5081" s="295" t="n">
        <v>99.54</v>
      </c>
    </row>
    <row r="5082" customFormat="false" ht="12.8" hidden="false" customHeight="false" outlineLevel="0" collapsed="false">
      <c r="A5082" s="293" t="n">
        <v>100896</v>
      </c>
      <c r="B5082" s="294" t="s">
        <v>5422</v>
      </c>
      <c r="C5082" s="293" t="s">
        <v>1835</v>
      </c>
      <c r="D5082" s="295" t="n">
        <v>69.37</v>
      </c>
    </row>
    <row r="5083" customFormat="false" ht="12.8" hidden="false" customHeight="false" outlineLevel="0" collapsed="false">
      <c r="A5083" s="293" t="n">
        <v>100897</v>
      </c>
      <c r="B5083" s="294" t="s">
        <v>5423</v>
      </c>
      <c r="C5083" s="293" t="s">
        <v>1835</v>
      </c>
      <c r="D5083" s="295" t="n">
        <v>137.06</v>
      </c>
    </row>
    <row r="5084" customFormat="false" ht="12.8" hidden="false" customHeight="false" outlineLevel="0" collapsed="false">
      <c r="A5084" s="293" t="n">
        <v>100900</v>
      </c>
      <c r="B5084" s="294" t="s">
        <v>5424</v>
      </c>
      <c r="C5084" s="293" t="s">
        <v>1835</v>
      </c>
      <c r="D5084" s="295" t="n">
        <v>308.09</v>
      </c>
    </row>
    <row r="5085" customFormat="false" ht="12.8" hidden="false" customHeight="false" outlineLevel="0" collapsed="false">
      <c r="A5085" s="293" t="n">
        <v>100898</v>
      </c>
      <c r="B5085" s="294" t="s">
        <v>5425</v>
      </c>
      <c r="C5085" s="293" t="s">
        <v>1835</v>
      </c>
      <c r="D5085" s="295" t="n">
        <v>266.96</v>
      </c>
    </row>
    <row r="5086" customFormat="false" ht="12.8" hidden="false" customHeight="false" outlineLevel="0" collapsed="false">
      <c r="A5086" s="293" t="n">
        <v>100892</v>
      </c>
      <c r="B5086" s="294" t="s">
        <v>5426</v>
      </c>
      <c r="C5086" s="293" t="s">
        <v>2093</v>
      </c>
      <c r="D5086" s="295" t="n">
        <v>12.68</v>
      </c>
    </row>
    <row r="5087" customFormat="false" ht="12.8" hidden="false" customHeight="false" outlineLevel="0" collapsed="false">
      <c r="A5087" s="293" t="n">
        <v>100893</v>
      </c>
      <c r="B5087" s="294" t="s">
        <v>5427</v>
      </c>
      <c r="C5087" s="293" t="s">
        <v>2093</v>
      </c>
      <c r="D5087" s="295" t="n">
        <v>12.46</v>
      </c>
    </row>
    <row r="5088" customFormat="false" ht="12.8" hidden="false" customHeight="false" outlineLevel="0" collapsed="false">
      <c r="A5088" s="293" t="n">
        <v>100894</v>
      </c>
      <c r="B5088" s="294" t="s">
        <v>5428</v>
      </c>
      <c r="C5088" s="293" t="s">
        <v>2093</v>
      </c>
      <c r="D5088" s="295" t="n">
        <v>12.29</v>
      </c>
    </row>
    <row r="5089" customFormat="false" ht="12.8" hidden="false" customHeight="false" outlineLevel="0" collapsed="false">
      <c r="A5089" s="293" t="n">
        <v>100889</v>
      </c>
      <c r="B5089" s="294" t="s">
        <v>5429</v>
      </c>
      <c r="C5089" s="293" t="s">
        <v>2093</v>
      </c>
      <c r="D5089" s="295" t="n">
        <v>12.13</v>
      </c>
    </row>
    <row r="5090" customFormat="false" ht="12.8" hidden="false" customHeight="false" outlineLevel="0" collapsed="false">
      <c r="A5090" s="293" t="n">
        <v>100891</v>
      </c>
      <c r="B5090" s="294" t="s">
        <v>5430</v>
      </c>
      <c r="C5090" s="293" t="s">
        <v>2093</v>
      </c>
      <c r="D5090" s="295" t="s">
        <v>1832</v>
      </c>
    </row>
    <row r="5091" customFormat="false" ht="12.8" hidden="false" customHeight="false" outlineLevel="0" collapsed="false">
      <c r="A5091" s="293" t="n">
        <v>100890</v>
      </c>
      <c r="B5091" s="294" t="s">
        <v>5431</v>
      </c>
      <c r="C5091" s="293" t="s">
        <v>2093</v>
      </c>
      <c r="D5091" s="295" t="n">
        <v>11.92</v>
      </c>
    </row>
    <row r="5092" customFormat="false" ht="12.8" hidden="false" customHeight="false" outlineLevel="0" collapsed="false">
      <c r="A5092" s="293" t="n">
        <v>100658</v>
      </c>
      <c r="B5092" s="294" t="s">
        <v>5432</v>
      </c>
      <c r="C5092" s="293" t="s">
        <v>1835</v>
      </c>
      <c r="D5092" s="295" t="n">
        <v>374.17</v>
      </c>
    </row>
    <row r="5093" customFormat="false" ht="12.8" hidden="false" customHeight="false" outlineLevel="0" collapsed="false">
      <c r="A5093" s="293" t="n">
        <v>100657</v>
      </c>
      <c r="B5093" s="294" t="s">
        <v>5433</v>
      </c>
      <c r="C5093" s="293" t="s">
        <v>1835</v>
      </c>
      <c r="D5093" s="295" t="n">
        <v>163.01</v>
      </c>
    </row>
    <row r="5094" customFormat="false" ht="12.8" hidden="false" customHeight="false" outlineLevel="0" collapsed="false">
      <c r="A5094" s="293" t="n">
        <v>100656</v>
      </c>
      <c r="B5094" s="294" t="s">
        <v>5434</v>
      </c>
      <c r="C5094" s="293" t="s">
        <v>1835</v>
      </c>
      <c r="D5094" s="295" t="n">
        <v>126.8</v>
      </c>
    </row>
    <row r="5095" customFormat="false" ht="12.8" hidden="false" customHeight="false" outlineLevel="0" collapsed="false">
      <c r="A5095" s="293" t="n">
        <v>102649</v>
      </c>
      <c r="B5095" s="294" t="s">
        <v>5435</v>
      </c>
      <c r="C5095" s="293" t="s">
        <v>1835</v>
      </c>
      <c r="D5095" s="295" t="s">
        <v>1832</v>
      </c>
    </row>
    <row r="5096" customFormat="false" ht="12.8" hidden="false" customHeight="false" outlineLevel="0" collapsed="false">
      <c r="A5096" s="293" t="n">
        <v>102645</v>
      </c>
      <c r="B5096" s="294" t="s">
        <v>5436</v>
      </c>
      <c r="C5096" s="293" t="s">
        <v>1835</v>
      </c>
      <c r="D5096" s="295" t="s">
        <v>1832</v>
      </c>
    </row>
    <row r="5097" customFormat="false" ht="12.8" hidden="false" customHeight="false" outlineLevel="0" collapsed="false">
      <c r="A5097" s="293" t="n">
        <v>102650</v>
      </c>
      <c r="B5097" s="294" t="s">
        <v>5437</v>
      </c>
      <c r="C5097" s="293" t="s">
        <v>1835</v>
      </c>
      <c r="D5097" s="295" t="s">
        <v>1832</v>
      </c>
    </row>
    <row r="5098" customFormat="false" ht="12.8" hidden="false" customHeight="false" outlineLevel="0" collapsed="false">
      <c r="A5098" s="293" t="n">
        <v>102646</v>
      </c>
      <c r="B5098" s="294" t="s">
        <v>5438</v>
      </c>
      <c r="C5098" s="293" t="s">
        <v>1835</v>
      </c>
      <c r="D5098" s="295" t="s">
        <v>1832</v>
      </c>
    </row>
    <row r="5099" customFormat="false" ht="12.8" hidden="false" customHeight="false" outlineLevel="0" collapsed="false">
      <c r="A5099" s="293" t="n">
        <v>102651</v>
      </c>
      <c r="B5099" s="294" t="s">
        <v>5439</v>
      </c>
      <c r="C5099" s="293" t="s">
        <v>1835</v>
      </c>
      <c r="D5099" s="295" t="s">
        <v>1832</v>
      </c>
    </row>
    <row r="5100" customFormat="false" ht="12.8" hidden="false" customHeight="false" outlineLevel="0" collapsed="false">
      <c r="A5100" s="293" t="n">
        <v>102647</v>
      </c>
      <c r="B5100" s="294" t="s">
        <v>5440</v>
      </c>
      <c r="C5100" s="293" t="s">
        <v>1835</v>
      </c>
      <c r="D5100" s="295" t="s">
        <v>1832</v>
      </c>
    </row>
    <row r="5101" customFormat="false" ht="12.8" hidden="false" customHeight="false" outlineLevel="0" collapsed="false">
      <c r="A5101" s="293" t="n">
        <v>102652</v>
      </c>
      <c r="B5101" s="294" t="s">
        <v>5441</v>
      </c>
      <c r="C5101" s="293" t="s">
        <v>1835</v>
      </c>
      <c r="D5101" s="295" t="s">
        <v>1832</v>
      </c>
    </row>
    <row r="5102" customFormat="false" ht="12.8" hidden="false" customHeight="false" outlineLevel="0" collapsed="false">
      <c r="A5102" s="293" t="n">
        <v>102648</v>
      </c>
      <c r="B5102" s="294" t="s">
        <v>5442</v>
      </c>
      <c r="C5102" s="293" t="s">
        <v>1835</v>
      </c>
      <c r="D5102" s="295" t="s">
        <v>1832</v>
      </c>
    </row>
    <row r="5103" customFormat="false" ht="12.8" hidden="false" customHeight="false" outlineLevel="0" collapsed="false">
      <c r="A5103" s="293" t="n">
        <v>100651</v>
      </c>
      <c r="B5103" s="294" t="s">
        <v>5443</v>
      </c>
      <c r="C5103" s="293" t="s">
        <v>1835</v>
      </c>
      <c r="D5103" s="295" t="n">
        <v>159.2</v>
      </c>
    </row>
    <row r="5104" customFormat="false" ht="12.8" hidden="false" customHeight="false" outlineLevel="0" collapsed="false">
      <c r="A5104" s="293" t="n">
        <v>100652</v>
      </c>
      <c r="B5104" s="294" t="s">
        <v>5444</v>
      </c>
      <c r="C5104" s="293" t="s">
        <v>1835</v>
      </c>
      <c r="D5104" s="295" t="n">
        <v>306.32</v>
      </c>
    </row>
    <row r="5105" customFormat="false" ht="12.8" hidden="false" customHeight="false" outlineLevel="0" collapsed="false">
      <c r="A5105" s="293" t="n">
        <v>100653</v>
      </c>
      <c r="B5105" s="294" t="s">
        <v>5445</v>
      </c>
      <c r="C5105" s="293" t="s">
        <v>1835</v>
      </c>
      <c r="D5105" s="295" t="n">
        <v>510.64</v>
      </c>
    </row>
    <row r="5106" customFormat="false" ht="12.8" hidden="false" customHeight="false" outlineLevel="0" collapsed="false">
      <c r="A5106" s="293" t="n">
        <v>100654</v>
      </c>
      <c r="B5106" s="294" t="s">
        <v>5446</v>
      </c>
      <c r="C5106" s="293" t="s">
        <v>1835</v>
      </c>
      <c r="D5106" s="295" t="n">
        <v>681.45</v>
      </c>
    </row>
    <row r="5107" customFormat="false" ht="12.8" hidden="false" customHeight="false" outlineLevel="0" collapsed="false">
      <c r="A5107" s="293" t="n">
        <v>100655</v>
      </c>
      <c r="B5107" s="294" t="s">
        <v>5447</v>
      </c>
      <c r="C5107" s="293" t="s">
        <v>1835</v>
      </c>
      <c r="D5107" s="295" t="n">
        <v>791.59</v>
      </c>
    </row>
    <row r="5108" customFormat="false" ht="12.8" hidden="false" customHeight="false" outlineLevel="0" collapsed="false">
      <c r="A5108" s="293" t="n">
        <v>100364</v>
      </c>
      <c r="B5108" s="294" t="s">
        <v>5448</v>
      </c>
      <c r="C5108" s="293" t="s">
        <v>307</v>
      </c>
      <c r="D5108" s="295" t="n">
        <v>3448.48</v>
      </c>
    </row>
    <row r="5109" customFormat="false" ht="12.8" hidden="false" customHeight="false" outlineLevel="0" collapsed="false">
      <c r="A5109" s="293" t="n">
        <v>100374</v>
      </c>
      <c r="B5109" s="294" t="s">
        <v>5449</v>
      </c>
      <c r="C5109" s="293" t="s">
        <v>307</v>
      </c>
      <c r="D5109" s="295" t="n">
        <v>3233.9</v>
      </c>
    </row>
    <row r="5110" customFormat="false" ht="12.8" hidden="false" customHeight="false" outlineLevel="0" collapsed="false">
      <c r="A5110" s="293" t="n">
        <v>100365</v>
      </c>
      <c r="B5110" s="294" t="s">
        <v>5450</v>
      </c>
      <c r="C5110" s="293" t="s">
        <v>307</v>
      </c>
      <c r="D5110" s="295" t="n">
        <v>3993.97</v>
      </c>
    </row>
    <row r="5111" customFormat="false" ht="12.8" hidden="false" customHeight="false" outlineLevel="0" collapsed="false">
      <c r="A5111" s="293" t="n">
        <v>100375</v>
      </c>
      <c r="B5111" s="294" t="s">
        <v>5451</v>
      </c>
      <c r="C5111" s="293" t="s">
        <v>307</v>
      </c>
      <c r="D5111" s="295" t="n">
        <v>3674.94</v>
      </c>
    </row>
    <row r="5112" customFormat="false" ht="12.8" hidden="false" customHeight="false" outlineLevel="0" collapsed="false">
      <c r="A5112" s="293" t="n">
        <v>100366</v>
      </c>
      <c r="B5112" s="294" t="s">
        <v>5452</v>
      </c>
      <c r="C5112" s="293" t="s">
        <v>307</v>
      </c>
      <c r="D5112" s="295" t="n">
        <v>4240.15</v>
      </c>
    </row>
    <row r="5113" customFormat="false" ht="12.8" hidden="false" customHeight="false" outlineLevel="0" collapsed="false">
      <c r="A5113" s="293" t="n">
        <v>100376</v>
      </c>
      <c r="B5113" s="294" t="s">
        <v>5453</v>
      </c>
      <c r="C5113" s="293" t="s">
        <v>307</v>
      </c>
      <c r="D5113" s="295" t="n">
        <v>3606.52</v>
      </c>
    </row>
    <row r="5114" customFormat="false" ht="12.8" hidden="false" customHeight="false" outlineLevel="0" collapsed="false">
      <c r="A5114" s="293" t="n">
        <v>100357</v>
      </c>
      <c r="B5114" s="294" t="s">
        <v>5454</v>
      </c>
      <c r="C5114" s="293" t="s">
        <v>307</v>
      </c>
      <c r="D5114" s="295" t="n">
        <v>1214.62</v>
      </c>
    </row>
    <row r="5115" customFormat="false" ht="12.8" hidden="false" customHeight="false" outlineLevel="0" collapsed="false">
      <c r="A5115" s="293" t="n">
        <v>100367</v>
      </c>
      <c r="B5115" s="294" t="s">
        <v>5455</v>
      </c>
      <c r="C5115" s="293" t="s">
        <v>307</v>
      </c>
      <c r="D5115" s="295" t="n">
        <v>1186.07</v>
      </c>
    </row>
    <row r="5116" customFormat="false" ht="12.8" hidden="false" customHeight="false" outlineLevel="0" collapsed="false">
      <c r="A5116" s="293" t="n">
        <v>100358</v>
      </c>
      <c r="B5116" s="294" t="s">
        <v>5456</v>
      </c>
      <c r="C5116" s="293" t="s">
        <v>307</v>
      </c>
      <c r="D5116" s="295" t="n">
        <v>1672.32</v>
      </c>
    </row>
    <row r="5117" customFormat="false" ht="12.8" hidden="false" customHeight="false" outlineLevel="0" collapsed="false">
      <c r="A5117" s="293" t="n">
        <v>100368</v>
      </c>
      <c r="B5117" s="294" t="s">
        <v>5457</v>
      </c>
      <c r="C5117" s="293" t="s">
        <v>307</v>
      </c>
      <c r="D5117" s="295" t="n">
        <v>1637.1</v>
      </c>
    </row>
    <row r="5118" customFormat="false" ht="12.8" hidden="false" customHeight="false" outlineLevel="0" collapsed="false">
      <c r="A5118" s="293" t="n">
        <v>100359</v>
      </c>
      <c r="B5118" s="294" t="s">
        <v>5458</v>
      </c>
      <c r="C5118" s="293" t="s">
        <v>307</v>
      </c>
      <c r="D5118" s="295" t="n">
        <v>1747.47</v>
      </c>
    </row>
    <row r="5119" customFormat="false" ht="12.8" hidden="false" customHeight="false" outlineLevel="0" collapsed="false">
      <c r="A5119" s="293" t="n">
        <v>100369</v>
      </c>
      <c r="B5119" s="294" t="s">
        <v>5459</v>
      </c>
      <c r="C5119" s="293" t="s">
        <v>307</v>
      </c>
      <c r="D5119" s="295" t="n">
        <v>1712.25</v>
      </c>
    </row>
    <row r="5120" customFormat="false" ht="12.8" hidden="false" customHeight="false" outlineLevel="0" collapsed="false">
      <c r="A5120" s="293" t="n">
        <v>100360</v>
      </c>
      <c r="B5120" s="294" t="s">
        <v>5460</v>
      </c>
      <c r="C5120" s="293" t="s">
        <v>307</v>
      </c>
      <c r="D5120" s="295" t="n">
        <v>1935.03</v>
      </c>
    </row>
    <row r="5121" customFormat="false" ht="12.8" hidden="false" customHeight="false" outlineLevel="0" collapsed="false">
      <c r="A5121" s="293" t="n">
        <v>100370</v>
      </c>
      <c r="B5121" s="294" t="s">
        <v>5461</v>
      </c>
      <c r="C5121" s="293" t="s">
        <v>307</v>
      </c>
      <c r="D5121" s="295" t="n">
        <v>2008.92</v>
      </c>
    </row>
    <row r="5122" customFormat="false" ht="12.8" hidden="false" customHeight="false" outlineLevel="0" collapsed="false">
      <c r="A5122" s="293" t="n">
        <v>100361</v>
      </c>
      <c r="B5122" s="294" t="s">
        <v>5462</v>
      </c>
      <c r="C5122" s="293" t="s">
        <v>307</v>
      </c>
      <c r="D5122" s="295" t="n">
        <v>2424.37</v>
      </c>
    </row>
    <row r="5123" customFormat="false" ht="12.8" hidden="false" customHeight="false" outlineLevel="0" collapsed="false">
      <c r="A5123" s="293" t="n">
        <v>100371</v>
      </c>
      <c r="B5123" s="294" t="s">
        <v>5463</v>
      </c>
      <c r="C5123" s="293" t="s">
        <v>307</v>
      </c>
      <c r="D5123" s="295" t="n">
        <v>2330.45</v>
      </c>
    </row>
    <row r="5124" customFormat="false" ht="12.8" hidden="false" customHeight="false" outlineLevel="0" collapsed="false">
      <c r="A5124" s="293" t="n">
        <v>100362</v>
      </c>
      <c r="B5124" s="294" t="s">
        <v>5464</v>
      </c>
      <c r="C5124" s="293" t="s">
        <v>307</v>
      </c>
      <c r="D5124" s="295" t="n">
        <v>3075.27</v>
      </c>
    </row>
    <row r="5125" customFormat="false" ht="12.8" hidden="false" customHeight="false" outlineLevel="0" collapsed="false">
      <c r="A5125" s="293" t="n">
        <v>100372</v>
      </c>
      <c r="B5125" s="294" t="s">
        <v>5465</v>
      </c>
      <c r="C5125" s="293" t="s">
        <v>307</v>
      </c>
      <c r="D5125" s="295" t="n">
        <v>2914.36</v>
      </c>
    </row>
    <row r="5126" customFormat="false" ht="12.8" hidden="false" customHeight="false" outlineLevel="0" collapsed="false">
      <c r="A5126" s="293" t="n">
        <v>100363</v>
      </c>
      <c r="B5126" s="294" t="s">
        <v>5466</v>
      </c>
      <c r="C5126" s="293" t="s">
        <v>307</v>
      </c>
      <c r="D5126" s="295" t="n">
        <v>3167.79</v>
      </c>
    </row>
    <row r="5127" customFormat="false" ht="12.8" hidden="false" customHeight="false" outlineLevel="0" collapsed="false">
      <c r="A5127" s="293" t="n">
        <v>100373</v>
      </c>
      <c r="B5127" s="294" t="s">
        <v>5467</v>
      </c>
      <c r="C5127" s="293" t="s">
        <v>307</v>
      </c>
      <c r="D5127" s="295" t="n">
        <v>3005.34</v>
      </c>
    </row>
    <row r="5128" customFormat="false" ht="12.8" hidden="false" customHeight="false" outlineLevel="0" collapsed="false">
      <c r="A5128" s="293" t="n">
        <v>100381</v>
      </c>
      <c r="B5128" s="294" t="s">
        <v>5468</v>
      </c>
      <c r="C5128" s="293" t="s">
        <v>1826</v>
      </c>
      <c r="D5128" s="295" t="n">
        <v>66.21</v>
      </c>
    </row>
    <row r="5129" customFormat="false" ht="12.8" hidden="false" customHeight="false" outlineLevel="0" collapsed="false">
      <c r="A5129" s="293" t="n">
        <v>100380</v>
      </c>
      <c r="B5129" s="294" t="s">
        <v>5469</v>
      </c>
      <c r="C5129" s="293" t="s">
        <v>1826</v>
      </c>
      <c r="D5129" s="295" t="n">
        <v>58.34</v>
      </c>
    </row>
    <row r="5130" customFormat="false" ht="12.8" hidden="false" customHeight="false" outlineLevel="0" collapsed="false">
      <c r="A5130" s="293" t="n">
        <v>100379</v>
      </c>
      <c r="B5130" s="294" t="s">
        <v>5470</v>
      </c>
      <c r="C5130" s="293" t="s">
        <v>1826</v>
      </c>
      <c r="D5130" s="295" t="n">
        <v>43.37</v>
      </c>
    </row>
    <row r="5131" customFormat="false" ht="12.8" hidden="false" customHeight="false" outlineLevel="0" collapsed="false">
      <c r="A5131" s="293" t="n">
        <v>100384</v>
      </c>
      <c r="B5131" s="294" t="s">
        <v>5471</v>
      </c>
      <c r="C5131" s="293" t="s">
        <v>1826</v>
      </c>
      <c r="D5131" s="295" t="n">
        <v>29.82</v>
      </c>
    </row>
    <row r="5132" customFormat="false" ht="12.8" hidden="false" customHeight="false" outlineLevel="0" collapsed="false">
      <c r="A5132" s="293" t="n">
        <v>100383</v>
      </c>
      <c r="B5132" s="294" t="s">
        <v>5472</v>
      </c>
      <c r="C5132" s="293" t="s">
        <v>1826</v>
      </c>
      <c r="D5132" s="295" t="n">
        <v>28.03</v>
      </c>
    </row>
    <row r="5133" customFormat="false" ht="12.8" hidden="false" customHeight="false" outlineLevel="0" collapsed="false">
      <c r="A5133" s="293" t="n">
        <v>100382</v>
      </c>
      <c r="B5133" s="294" t="s">
        <v>5473</v>
      </c>
      <c r="C5133" s="293" t="s">
        <v>1826</v>
      </c>
      <c r="D5133" s="295" t="n">
        <v>25.73</v>
      </c>
    </row>
    <row r="5134" customFormat="false" ht="12.8" hidden="false" customHeight="false" outlineLevel="0" collapsed="false">
      <c r="A5134" s="293" t="n">
        <v>100387</v>
      </c>
      <c r="B5134" s="294" t="s">
        <v>5474</v>
      </c>
      <c r="C5134" s="293" t="s">
        <v>1826</v>
      </c>
      <c r="D5134" s="295" t="n">
        <v>61.01</v>
      </c>
    </row>
    <row r="5135" customFormat="false" ht="12.8" hidden="false" customHeight="false" outlineLevel="0" collapsed="false">
      <c r="A5135" s="293" t="n">
        <v>100386</v>
      </c>
      <c r="B5135" s="294" t="s">
        <v>5475</v>
      </c>
      <c r="C5135" s="293" t="s">
        <v>1826</v>
      </c>
      <c r="D5135" s="295" t="n">
        <v>49.77</v>
      </c>
    </row>
    <row r="5136" customFormat="false" ht="12.8" hidden="false" customHeight="false" outlineLevel="0" collapsed="false">
      <c r="A5136" s="293" t="n">
        <v>100385</v>
      </c>
      <c r="B5136" s="294" t="s">
        <v>5476</v>
      </c>
      <c r="C5136" s="293" t="s">
        <v>1826</v>
      </c>
      <c r="D5136" s="295" t="n">
        <v>38.3</v>
      </c>
    </row>
    <row r="5137" customFormat="false" ht="12.8" hidden="false" customHeight="false" outlineLevel="0" collapsed="false">
      <c r="A5137" s="293" t="n">
        <v>100377</v>
      </c>
      <c r="B5137" s="294" t="s">
        <v>5477</v>
      </c>
      <c r="C5137" s="293" t="s">
        <v>2093</v>
      </c>
      <c r="D5137" s="295" t="n">
        <v>12.12</v>
      </c>
    </row>
    <row r="5138" customFormat="false" ht="12.8" hidden="false" customHeight="false" outlineLevel="0" collapsed="false">
      <c r="A5138" s="293" t="n">
        <v>100378</v>
      </c>
      <c r="B5138" s="294" t="s">
        <v>5478</v>
      </c>
      <c r="C5138" s="293" t="s">
        <v>2093</v>
      </c>
      <c r="D5138" s="295" t="n">
        <v>11.22</v>
      </c>
    </row>
    <row r="5139" customFormat="false" ht="12.8" hidden="false" customHeight="false" outlineLevel="0" collapsed="false">
      <c r="A5139" s="293" t="n">
        <v>92596</v>
      </c>
      <c r="B5139" s="294" t="s">
        <v>5479</v>
      </c>
      <c r="C5139" s="293" t="s">
        <v>307</v>
      </c>
      <c r="D5139" s="295" t="n">
        <v>1993.95</v>
      </c>
    </row>
    <row r="5140" customFormat="false" ht="12.8" hidden="false" customHeight="false" outlineLevel="0" collapsed="false">
      <c r="A5140" s="293" t="n">
        <v>92616</v>
      </c>
      <c r="B5140" s="294" t="s">
        <v>5480</v>
      </c>
      <c r="C5140" s="293" t="s">
        <v>307</v>
      </c>
      <c r="D5140" s="295" t="n">
        <v>1905.89</v>
      </c>
    </row>
    <row r="5141" customFormat="false" ht="12.8" hidden="false" customHeight="false" outlineLevel="0" collapsed="false">
      <c r="A5141" s="293" t="n">
        <v>92598</v>
      </c>
      <c r="B5141" s="294" t="s">
        <v>5481</v>
      </c>
      <c r="C5141" s="293" t="s">
        <v>307</v>
      </c>
      <c r="D5141" s="295" t="n">
        <v>2110</v>
      </c>
    </row>
    <row r="5142" customFormat="false" ht="12.8" hidden="false" customHeight="false" outlineLevel="0" collapsed="false">
      <c r="A5142" s="293" t="n">
        <v>92618</v>
      </c>
      <c r="B5142" s="294" t="s">
        <v>5482</v>
      </c>
      <c r="C5142" s="293" t="s">
        <v>307</v>
      </c>
      <c r="D5142" s="295" t="n">
        <v>2021.94</v>
      </c>
    </row>
    <row r="5143" customFormat="false" ht="12.8" hidden="false" customHeight="false" outlineLevel="0" collapsed="false">
      <c r="A5143" s="293" t="n">
        <v>92600</v>
      </c>
      <c r="B5143" s="294" t="s">
        <v>5483</v>
      </c>
      <c r="C5143" s="293" t="s">
        <v>307</v>
      </c>
      <c r="D5143" s="295" t="n">
        <v>2255.41</v>
      </c>
    </row>
    <row r="5144" customFormat="false" ht="12.8" hidden="false" customHeight="false" outlineLevel="0" collapsed="false">
      <c r="A5144" s="293" t="n">
        <v>92620</v>
      </c>
      <c r="B5144" s="294" t="s">
        <v>5484</v>
      </c>
      <c r="C5144" s="293" t="s">
        <v>307</v>
      </c>
      <c r="D5144" s="295" t="n">
        <v>2137.99</v>
      </c>
    </row>
    <row r="5145" customFormat="false" ht="12.8" hidden="false" customHeight="false" outlineLevel="0" collapsed="false">
      <c r="A5145" s="293" t="n">
        <v>92582</v>
      </c>
      <c r="B5145" s="294" t="s">
        <v>5485</v>
      </c>
      <c r="C5145" s="293" t="s">
        <v>307</v>
      </c>
      <c r="D5145" s="295" t="n">
        <v>744.7</v>
      </c>
    </row>
    <row r="5146" customFormat="false" ht="12.8" hidden="false" customHeight="false" outlineLevel="0" collapsed="false">
      <c r="A5146" s="293" t="n">
        <v>92602</v>
      </c>
      <c r="B5146" s="294" t="s">
        <v>5486</v>
      </c>
      <c r="C5146" s="293" t="s">
        <v>307</v>
      </c>
      <c r="D5146" s="295" t="n">
        <v>744.7</v>
      </c>
    </row>
    <row r="5147" customFormat="false" ht="12.8" hidden="false" customHeight="false" outlineLevel="0" collapsed="false">
      <c r="A5147" s="293" t="n">
        <v>92584</v>
      </c>
      <c r="B5147" s="294" t="s">
        <v>5487</v>
      </c>
      <c r="C5147" s="293" t="s">
        <v>307</v>
      </c>
      <c r="D5147" s="295" t="n">
        <v>860.76</v>
      </c>
    </row>
    <row r="5148" customFormat="false" ht="12.8" hidden="false" customHeight="false" outlineLevel="0" collapsed="false">
      <c r="A5148" s="293" t="n">
        <v>92604</v>
      </c>
      <c r="B5148" s="294" t="s">
        <v>5488</v>
      </c>
      <c r="C5148" s="293" t="s">
        <v>307</v>
      </c>
      <c r="D5148" s="295" t="n">
        <v>831.4</v>
      </c>
    </row>
    <row r="5149" customFormat="false" ht="12.8" hidden="false" customHeight="false" outlineLevel="0" collapsed="false">
      <c r="A5149" s="293" t="n">
        <v>92586</v>
      </c>
      <c r="B5149" s="294" t="s">
        <v>5489</v>
      </c>
      <c r="C5149" s="293" t="s">
        <v>307</v>
      </c>
      <c r="D5149" s="295" t="n">
        <v>976.81</v>
      </c>
    </row>
    <row r="5150" customFormat="false" ht="12.8" hidden="false" customHeight="false" outlineLevel="0" collapsed="false">
      <c r="A5150" s="293" t="n">
        <v>92606</v>
      </c>
      <c r="B5150" s="294" t="s">
        <v>5490</v>
      </c>
      <c r="C5150" s="293" t="s">
        <v>307</v>
      </c>
      <c r="D5150" s="295" t="n">
        <v>947.46</v>
      </c>
    </row>
    <row r="5151" customFormat="false" ht="12.8" hidden="false" customHeight="false" outlineLevel="0" collapsed="false">
      <c r="A5151" s="293" t="n">
        <v>92588</v>
      </c>
      <c r="B5151" s="294" t="s">
        <v>5491</v>
      </c>
      <c r="C5151" s="293" t="s">
        <v>307</v>
      </c>
      <c r="D5151" s="295" t="n">
        <v>1245.93</v>
      </c>
    </row>
    <row r="5152" customFormat="false" ht="12.8" hidden="false" customHeight="false" outlineLevel="0" collapsed="false">
      <c r="A5152" s="293" t="n">
        <v>92608</v>
      </c>
      <c r="B5152" s="294" t="s">
        <v>5492</v>
      </c>
      <c r="C5152" s="293" t="s">
        <v>307</v>
      </c>
      <c r="D5152" s="295" t="n">
        <v>1187.22</v>
      </c>
    </row>
    <row r="5153" customFormat="false" ht="12.8" hidden="false" customHeight="false" outlineLevel="0" collapsed="false">
      <c r="A5153" s="293" t="n">
        <v>92590</v>
      </c>
      <c r="B5153" s="294" t="s">
        <v>5493</v>
      </c>
      <c r="C5153" s="293" t="s">
        <v>307</v>
      </c>
      <c r="D5153" s="295" t="n">
        <v>1361.98</v>
      </c>
    </row>
    <row r="5154" customFormat="false" ht="12.8" hidden="false" customHeight="false" outlineLevel="0" collapsed="false">
      <c r="A5154" s="293" t="n">
        <v>92610</v>
      </c>
      <c r="B5154" s="294" t="s">
        <v>5494</v>
      </c>
      <c r="C5154" s="293" t="s">
        <v>307</v>
      </c>
      <c r="D5154" s="295" t="n">
        <v>1303.28</v>
      </c>
    </row>
    <row r="5155" customFormat="false" ht="12.8" hidden="false" customHeight="false" outlineLevel="0" collapsed="false">
      <c r="A5155" s="293" t="n">
        <v>92592</v>
      </c>
      <c r="B5155" s="294" t="s">
        <v>5495</v>
      </c>
      <c r="C5155" s="293" t="s">
        <v>307</v>
      </c>
      <c r="D5155" s="295" t="n">
        <v>1538.47</v>
      </c>
    </row>
    <row r="5156" customFormat="false" ht="12.8" hidden="false" customHeight="false" outlineLevel="0" collapsed="false">
      <c r="A5156" s="293" t="n">
        <v>92612</v>
      </c>
      <c r="B5156" s="294" t="s">
        <v>5496</v>
      </c>
      <c r="C5156" s="293" t="s">
        <v>307</v>
      </c>
      <c r="D5156" s="295" t="n">
        <v>1479.76</v>
      </c>
    </row>
    <row r="5157" customFormat="false" ht="12.8" hidden="false" customHeight="false" outlineLevel="0" collapsed="false">
      <c r="A5157" s="293" t="n">
        <v>92594</v>
      </c>
      <c r="B5157" s="294" t="s">
        <v>5497</v>
      </c>
      <c r="C5157" s="293" t="s">
        <v>307</v>
      </c>
      <c r="D5157" s="295" t="n">
        <v>1775.73</v>
      </c>
    </row>
    <row r="5158" customFormat="false" ht="12.8" hidden="false" customHeight="false" outlineLevel="0" collapsed="false">
      <c r="A5158" s="293" t="n">
        <v>92614</v>
      </c>
      <c r="B5158" s="294" t="s">
        <v>5498</v>
      </c>
      <c r="C5158" s="293" t="s">
        <v>307</v>
      </c>
      <c r="D5158" s="295" t="n">
        <v>1658.32</v>
      </c>
    </row>
    <row r="5159" customFormat="false" ht="12.8" hidden="false" customHeight="false" outlineLevel="0" collapsed="false">
      <c r="A5159" s="293" t="n">
        <v>92552</v>
      </c>
      <c r="B5159" s="294" t="s">
        <v>5499</v>
      </c>
      <c r="C5159" s="293" t="s">
        <v>307</v>
      </c>
      <c r="D5159" s="295" t="n">
        <v>2902.59</v>
      </c>
    </row>
    <row r="5160" customFormat="false" ht="12.8" hidden="false" customHeight="false" outlineLevel="0" collapsed="false">
      <c r="A5160" s="293" t="n">
        <v>92562</v>
      </c>
      <c r="B5160" s="294" t="s">
        <v>5500</v>
      </c>
      <c r="C5160" s="293" t="s">
        <v>307</v>
      </c>
      <c r="D5160" s="295" t="n">
        <v>2842.36</v>
      </c>
    </row>
    <row r="5161" customFormat="false" ht="12.8" hidden="false" customHeight="false" outlineLevel="0" collapsed="false">
      <c r="A5161" s="293" t="n">
        <v>92553</v>
      </c>
      <c r="B5161" s="294" t="s">
        <v>5501</v>
      </c>
      <c r="C5161" s="293" t="s">
        <v>307</v>
      </c>
      <c r="D5161" s="295" t="n">
        <v>3365.62</v>
      </c>
    </row>
    <row r="5162" customFormat="false" ht="12.8" hidden="false" customHeight="false" outlineLevel="0" collapsed="false">
      <c r="A5162" s="293" t="n">
        <v>92563</v>
      </c>
      <c r="B5162" s="294" t="s">
        <v>5502</v>
      </c>
      <c r="C5162" s="293" t="s">
        <v>307</v>
      </c>
      <c r="D5162" s="295" t="n">
        <v>3295.19</v>
      </c>
    </row>
    <row r="5163" customFormat="false" ht="12.8" hidden="false" customHeight="false" outlineLevel="0" collapsed="false">
      <c r="A5163" s="293" t="n">
        <v>92554</v>
      </c>
      <c r="B5163" s="294" t="s">
        <v>5503</v>
      </c>
      <c r="C5163" s="293" t="s">
        <v>307</v>
      </c>
      <c r="D5163" s="295" t="n">
        <v>3474.02</v>
      </c>
    </row>
    <row r="5164" customFormat="false" ht="12.8" hidden="false" customHeight="false" outlineLevel="0" collapsed="false">
      <c r="A5164" s="293" t="n">
        <v>92564</v>
      </c>
      <c r="B5164" s="294" t="s">
        <v>5504</v>
      </c>
      <c r="C5164" s="293" t="s">
        <v>307</v>
      </c>
      <c r="D5164" s="295" t="n">
        <v>3387.75</v>
      </c>
    </row>
    <row r="5165" customFormat="false" ht="12.8" hidden="false" customHeight="false" outlineLevel="0" collapsed="false">
      <c r="A5165" s="293" t="n">
        <v>92545</v>
      </c>
      <c r="B5165" s="294" t="s">
        <v>5505</v>
      </c>
      <c r="C5165" s="293" t="s">
        <v>307</v>
      </c>
      <c r="D5165" s="295" t="n">
        <v>1174.83</v>
      </c>
    </row>
    <row r="5166" customFormat="false" ht="12.8" hidden="false" customHeight="false" outlineLevel="0" collapsed="false">
      <c r="A5166" s="293" t="n">
        <v>92555</v>
      </c>
      <c r="B5166" s="294" t="s">
        <v>5506</v>
      </c>
      <c r="C5166" s="293" t="s">
        <v>307</v>
      </c>
      <c r="D5166" s="295" t="n">
        <v>1160.56</v>
      </c>
    </row>
    <row r="5167" customFormat="false" ht="12.8" hidden="false" customHeight="false" outlineLevel="0" collapsed="false">
      <c r="A5167" s="293" t="n">
        <v>92546</v>
      </c>
      <c r="B5167" s="294" t="s">
        <v>5507</v>
      </c>
      <c r="C5167" s="293" t="s">
        <v>307</v>
      </c>
      <c r="D5167" s="295" t="n">
        <v>1450.54</v>
      </c>
    </row>
    <row r="5168" customFormat="false" ht="12.8" hidden="false" customHeight="false" outlineLevel="0" collapsed="false">
      <c r="A5168" s="293" t="n">
        <v>92556</v>
      </c>
      <c r="B5168" s="294" t="s">
        <v>5508</v>
      </c>
      <c r="C5168" s="293" t="s">
        <v>307</v>
      </c>
      <c r="D5168" s="295" t="n">
        <v>1425.53</v>
      </c>
    </row>
    <row r="5169" customFormat="false" ht="12.8" hidden="false" customHeight="false" outlineLevel="0" collapsed="false">
      <c r="A5169" s="293" t="n">
        <v>92547</v>
      </c>
      <c r="B5169" s="294" t="s">
        <v>5509</v>
      </c>
      <c r="C5169" s="293" t="s">
        <v>307</v>
      </c>
      <c r="D5169" s="295" t="n">
        <v>1524.19</v>
      </c>
    </row>
    <row r="5170" customFormat="false" ht="12.8" hidden="false" customHeight="false" outlineLevel="0" collapsed="false">
      <c r="A5170" s="293" t="n">
        <v>92557</v>
      </c>
      <c r="B5170" s="294" t="s">
        <v>5510</v>
      </c>
      <c r="C5170" s="293" t="s">
        <v>307</v>
      </c>
      <c r="D5170" s="295" t="n">
        <v>1499.18</v>
      </c>
    </row>
    <row r="5171" customFormat="false" ht="12.8" hidden="false" customHeight="false" outlineLevel="0" collapsed="false">
      <c r="A5171" s="293" t="n">
        <v>92548</v>
      </c>
      <c r="B5171" s="294" t="s">
        <v>5511</v>
      </c>
      <c r="C5171" s="293" t="s">
        <v>307</v>
      </c>
      <c r="D5171" s="295" t="n">
        <v>1696.97</v>
      </c>
    </row>
    <row r="5172" customFormat="false" ht="12.8" hidden="false" customHeight="false" outlineLevel="0" collapsed="false">
      <c r="A5172" s="293" t="n">
        <v>92558</v>
      </c>
      <c r="B5172" s="294" t="s">
        <v>5512</v>
      </c>
      <c r="C5172" s="293" t="s">
        <v>307</v>
      </c>
      <c r="D5172" s="295" t="n">
        <v>1682.69</v>
      </c>
    </row>
    <row r="5173" customFormat="false" ht="12.8" hidden="false" customHeight="false" outlineLevel="0" collapsed="false">
      <c r="A5173" s="293" t="n">
        <v>92549</v>
      </c>
      <c r="B5173" s="294" t="s">
        <v>5513</v>
      </c>
      <c r="C5173" s="293" t="s">
        <v>307</v>
      </c>
      <c r="D5173" s="295" t="n">
        <v>2149.61</v>
      </c>
    </row>
    <row r="5174" customFormat="false" ht="12.8" hidden="false" customHeight="false" outlineLevel="0" collapsed="false">
      <c r="A5174" s="293" t="n">
        <v>92559</v>
      </c>
      <c r="B5174" s="294" t="s">
        <v>5514</v>
      </c>
      <c r="C5174" s="293" t="s">
        <v>307</v>
      </c>
      <c r="D5174" s="295" t="n">
        <v>2123.03</v>
      </c>
    </row>
    <row r="5175" customFormat="false" ht="12.8" hidden="false" customHeight="false" outlineLevel="0" collapsed="false">
      <c r="A5175" s="293" t="n">
        <v>92550</v>
      </c>
      <c r="B5175" s="294" t="s">
        <v>5515</v>
      </c>
      <c r="C5175" s="293" t="s">
        <v>307</v>
      </c>
      <c r="D5175" s="295" t="n">
        <v>2566.66</v>
      </c>
    </row>
    <row r="5176" customFormat="false" ht="12.8" hidden="false" customHeight="false" outlineLevel="0" collapsed="false">
      <c r="A5176" s="293" t="n">
        <v>92560</v>
      </c>
      <c r="B5176" s="294" t="s">
        <v>5516</v>
      </c>
      <c r="C5176" s="293" t="s">
        <v>307</v>
      </c>
      <c r="D5176" s="295" t="n">
        <v>2530.46</v>
      </c>
    </row>
    <row r="5177" customFormat="false" ht="12.8" hidden="false" customHeight="false" outlineLevel="0" collapsed="false">
      <c r="A5177" s="293" t="n">
        <v>92551</v>
      </c>
      <c r="B5177" s="294" t="s">
        <v>5517</v>
      </c>
      <c r="C5177" s="293" t="s">
        <v>307</v>
      </c>
      <c r="D5177" s="295" t="n">
        <v>2661.25</v>
      </c>
    </row>
    <row r="5178" customFormat="false" ht="12.8" hidden="false" customHeight="false" outlineLevel="0" collapsed="false">
      <c r="A5178" s="293" t="n">
        <v>92561</v>
      </c>
      <c r="B5178" s="294" t="s">
        <v>5518</v>
      </c>
      <c r="C5178" s="293" t="s">
        <v>307</v>
      </c>
      <c r="D5178" s="295" t="n">
        <v>2626.03</v>
      </c>
    </row>
    <row r="5179" customFormat="false" ht="12.8" hidden="false" customHeight="false" outlineLevel="0" collapsed="false">
      <c r="A5179" s="293" t="n">
        <v>92262</v>
      </c>
      <c r="B5179" s="294" t="s">
        <v>5519</v>
      </c>
      <c r="C5179" s="293" t="s">
        <v>307</v>
      </c>
      <c r="D5179" s="295" t="n">
        <v>820.63</v>
      </c>
    </row>
    <row r="5180" customFormat="false" ht="12.8" hidden="false" customHeight="false" outlineLevel="0" collapsed="false">
      <c r="A5180" s="293" t="n">
        <v>92259</v>
      </c>
      <c r="B5180" s="294" t="s">
        <v>5520</v>
      </c>
      <c r="C5180" s="293" t="s">
        <v>307</v>
      </c>
      <c r="D5180" s="295" t="n">
        <v>521.01</v>
      </c>
    </row>
    <row r="5181" customFormat="false" ht="12.8" hidden="false" customHeight="false" outlineLevel="0" collapsed="false">
      <c r="A5181" s="293" t="n">
        <v>92260</v>
      </c>
      <c r="B5181" s="294" t="s">
        <v>5521</v>
      </c>
      <c r="C5181" s="293" t="s">
        <v>307</v>
      </c>
      <c r="D5181" s="295" t="n">
        <v>605.87</v>
      </c>
    </row>
    <row r="5182" customFormat="false" ht="12.8" hidden="false" customHeight="false" outlineLevel="0" collapsed="false">
      <c r="A5182" s="293" t="n">
        <v>92261</v>
      </c>
      <c r="B5182" s="294" t="s">
        <v>5522</v>
      </c>
      <c r="C5182" s="293" t="s">
        <v>307</v>
      </c>
      <c r="D5182" s="295" t="n">
        <v>688.15</v>
      </c>
    </row>
    <row r="5183" customFormat="false" ht="12.8" hidden="false" customHeight="false" outlineLevel="0" collapsed="false">
      <c r="A5183" s="293" t="n">
        <v>92258</v>
      </c>
      <c r="B5183" s="294" t="s">
        <v>5523</v>
      </c>
      <c r="C5183" s="293" t="s">
        <v>307</v>
      </c>
      <c r="D5183" s="295" t="n">
        <v>447.92</v>
      </c>
    </row>
    <row r="5184" customFormat="false" ht="12.8" hidden="false" customHeight="false" outlineLevel="0" collapsed="false">
      <c r="A5184" s="293" t="n">
        <v>92255</v>
      </c>
      <c r="B5184" s="294" t="s">
        <v>5524</v>
      </c>
      <c r="C5184" s="293" t="s">
        <v>307</v>
      </c>
      <c r="D5184" s="295" t="n">
        <v>229.08</v>
      </c>
    </row>
    <row r="5185" customFormat="false" ht="12.8" hidden="false" customHeight="false" outlineLevel="0" collapsed="false">
      <c r="A5185" s="293" t="n">
        <v>92256</v>
      </c>
      <c r="B5185" s="294" t="s">
        <v>5525</v>
      </c>
      <c r="C5185" s="293" t="s">
        <v>307</v>
      </c>
      <c r="D5185" s="295" t="n">
        <v>290.29</v>
      </c>
    </row>
    <row r="5186" customFormat="false" ht="12.8" hidden="false" customHeight="false" outlineLevel="0" collapsed="false">
      <c r="A5186" s="293" t="n">
        <v>92257</v>
      </c>
      <c r="B5186" s="294" t="s">
        <v>5526</v>
      </c>
      <c r="C5186" s="293" t="s">
        <v>307</v>
      </c>
      <c r="D5186" s="295" t="n">
        <v>350.72</v>
      </c>
    </row>
    <row r="5187" customFormat="false" ht="12.8" hidden="false" customHeight="false" outlineLevel="0" collapsed="false">
      <c r="A5187" s="293" t="n">
        <v>100393</v>
      </c>
      <c r="B5187" s="294" t="s">
        <v>5527</v>
      </c>
      <c r="C5187" s="293" t="s">
        <v>1826</v>
      </c>
      <c r="D5187" s="295" t="n">
        <v>24.14</v>
      </c>
    </row>
    <row r="5188" customFormat="false" ht="12.8" hidden="false" customHeight="false" outlineLevel="0" collapsed="false">
      <c r="A5188" s="293" t="n">
        <v>100389</v>
      </c>
      <c r="B5188" s="294" t="s">
        <v>5528</v>
      </c>
      <c r="C5188" s="293" t="s">
        <v>1826</v>
      </c>
      <c r="D5188" s="295" t="n">
        <v>21.07</v>
      </c>
    </row>
    <row r="5189" customFormat="false" ht="12.8" hidden="false" customHeight="false" outlineLevel="0" collapsed="false">
      <c r="A5189" s="293" t="n">
        <v>100395</v>
      </c>
      <c r="B5189" s="294" t="s">
        <v>5529</v>
      </c>
      <c r="C5189" s="293" t="s">
        <v>1826</v>
      </c>
      <c r="D5189" s="295" t="n">
        <v>29.14</v>
      </c>
    </row>
    <row r="5190" customFormat="false" ht="12.8" hidden="false" customHeight="false" outlineLevel="0" collapsed="false">
      <c r="A5190" s="293" t="n">
        <v>100391</v>
      </c>
      <c r="B5190" s="294" t="s">
        <v>5530</v>
      </c>
      <c r="C5190" s="293" t="s">
        <v>1826</v>
      </c>
      <c r="D5190" s="295" t="n">
        <v>24.42</v>
      </c>
    </row>
    <row r="5191" customFormat="false" ht="12.8" hidden="false" customHeight="false" outlineLevel="0" collapsed="false">
      <c r="A5191" s="293" t="n">
        <v>100392</v>
      </c>
      <c r="B5191" s="294" t="s">
        <v>5531</v>
      </c>
      <c r="C5191" s="293" t="s">
        <v>1826</v>
      </c>
      <c r="D5191" s="295" t="n">
        <v>17.99</v>
      </c>
    </row>
    <row r="5192" customFormat="false" ht="12.8" hidden="false" customHeight="false" outlineLevel="0" collapsed="false">
      <c r="A5192" s="293" t="n">
        <v>100388</v>
      </c>
      <c r="B5192" s="294" t="s">
        <v>5532</v>
      </c>
      <c r="C5192" s="293" t="s">
        <v>1826</v>
      </c>
      <c r="D5192" s="295" t="n">
        <v>22.84</v>
      </c>
    </row>
    <row r="5193" customFormat="false" ht="12.8" hidden="false" customHeight="false" outlineLevel="0" collapsed="false">
      <c r="A5193" s="293" t="n">
        <v>100394</v>
      </c>
      <c r="B5193" s="294" t="s">
        <v>5533</v>
      </c>
      <c r="C5193" s="293" t="s">
        <v>1826</v>
      </c>
      <c r="D5193" s="295" t="n">
        <v>21.91</v>
      </c>
    </row>
    <row r="5194" customFormat="false" ht="12.8" hidden="false" customHeight="false" outlineLevel="0" collapsed="false">
      <c r="A5194" s="293" t="n">
        <v>100390</v>
      </c>
      <c r="B5194" s="294" t="s">
        <v>5534</v>
      </c>
      <c r="C5194" s="293" t="s">
        <v>1826</v>
      </c>
      <c r="D5194" s="295" t="n">
        <v>27.83</v>
      </c>
    </row>
    <row r="5195" customFormat="false" ht="12.8" hidden="false" customHeight="false" outlineLevel="0" collapsed="false">
      <c r="A5195" s="293" t="n">
        <v>92575</v>
      </c>
      <c r="B5195" s="294" t="s">
        <v>5535</v>
      </c>
      <c r="C5195" s="293" t="s">
        <v>1826</v>
      </c>
      <c r="D5195" s="295" t="n">
        <v>64.75</v>
      </c>
    </row>
    <row r="5196" customFormat="false" ht="12.8" hidden="false" customHeight="false" outlineLevel="0" collapsed="false">
      <c r="A5196" s="293" t="n">
        <v>92569</v>
      </c>
      <c r="B5196" s="294" t="s">
        <v>5536</v>
      </c>
      <c r="C5196" s="293" t="s">
        <v>1826</v>
      </c>
      <c r="D5196" s="295" t="n">
        <v>70.56</v>
      </c>
    </row>
    <row r="5197" customFormat="false" ht="12.8" hidden="false" customHeight="false" outlineLevel="0" collapsed="false">
      <c r="A5197" s="293" t="n">
        <v>92578</v>
      </c>
      <c r="B5197" s="294" t="s">
        <v>5537</v>
      </c>
      <c r="C5197" s="293" t="s">
        <v>1826</v>
      </c>
      <c r="D5197" s="295" t="n">
        <v>71.34</v>
      </c>
    </row>
    <row r="5198" customFormat="false" ht="12.8" hidden="false" customHeight="false" outlineLevel="0" collapsed="false">
      <c r="A5198" s="293" t="n">
        <v>92572</v>
      </c>
      <c r="B5198" s="294" t="s">
        <v>5538</v>
      </c>
      <c r="C5198" s="293" t="s">
        <v>1826</v>
      </c>
      <c r="D5198" s="295" t="n">
        <v>82.76</v>
      </c>
    </row>
    <row r="5199" customFormat="false" ht="12.8" hidden="false" customHeight="false" outlineLevel="0" collapsed="false">
      <c r="A5199" s="293" t="n">
        <v>92576</v>
      </c>
      <c r="B5199" s="294" t="s">
        <v>5539</v>
      </c>
      <c r="C5199" s="293" t="s">
        <v>1826</v>
      </c>
      <c r="D5199" s="295" t="n">
        <v>35.16</v>
      </c>
    </row>
    <row r="5200" customFormat="false" ht="12.8" hidden="false" customHeight="false" outlineLevel="0" collapsed="false">
      <c r="A5200" s="293" t="n">
        <v>92570</v>
      </c>
      <c r="B5200" s="294" t="s">
        <v>5540</v>
      </c>
      <c r="C5200" s="293" t="s">
        <v>1826</v>
      </c>
      <c r="D5200" s="295" t="n">
        <v>44.51</v>
      </c>
    </row>
    <row r="5201" customFormat="false" ht="12.8" hidden="false" customHeight="false" outlineLevel="0" collapsed="false">
      <c r="A5201" s="293" t="n">
        <v>92579</v>
      </c>
      <c r="B5201" s="294" t="s">
        <v>5541</v>
      </c>
      <c r="C5201" s="293" t="s">
        <v>1826</v>
      </c>
      <c r="D5201" s="295" t="n">
        <v>39.1</v>
      </c>
    </row>
    <row r="5202" customFormat="false" ht="12.8" hidden="false" customHeight="false" outlineLevel="0" collapsed="false">
      <c r="A5202" s="293" t="n">
        <v>92573</v>
      </c>
      <c r="B5202" s="294" t="s">
        <v>5542</v>
      </c>
      <c r="C5202" s="293" t="s">
        <v>1826</v>
      </c>
      <c r="D5202" s="295" t="n">
        <v>49.43</v>
      </c>
    </row>
    <row r="5203" customFormat="false" ht="12.8" hidden="false" customHeight="false" outlineLevel="0" collapsed="false">
      <c r="A5203" s="293" t="n">
        <v>92574</v>
      </c>
      <c r="B5203" s="294" t="s">
        <v>5543</v>
      </c>
      <c r="C5203" s="293" t="s">
        <v>1826</v>
      </c>
      <c r="D5203" s="295" t="n">
        <v>130.03</v>
      </c>
    </row>
    <row r="5204" customFormat="false" ht="12.8" hidden="false" customHeight="false" outlineLevel="0" collapsed="false">
      <c r="A5204" s="293" t="n">
        <v>92568</v>
      </c>
      <c r="B5204" s="294" t="s">
        <v>5544</v>
      </c>
      <c r="C5204" s="293" t="s">
        <v>1826</v>
      </c>
      <c r="D5204" s="295" t="n">
        <v>127.49</v>
      </c>
    </row>
    <row r="5205" customFormat="false" ht="12.8" hidden="false" customHeight="false" outlineLevel="0" collapsed="false">
      <c r="A5205" s="293" t="n">
        <v>92577</v>
      </c>
      <c r="B5205" s="294" t="s">
        <v>5545</v>
      </c>
      <c r="C5205" s="293" t="s">
        <v>1826</v>
      </c>
      <c r="D5205" s="295" t="n">
        <v>141.76</v>
      </c>
    </row>
    <row r="5206" customFormat="false" ht="12.8" hidden="false" customHeight="false" outlineLevel="0" collapsed="false">
      <c r="A5206" s="293" t="n">
        <v>92571</v>
      </c>
      <c r="B5206" s="294" t="s">
        <v>5546</v>
      </c>
      <c r="C5206" s="293" t="s">
        <v>1826</v>
      </c>
      <c r="D5206" s="295" t="n">
        <v>138.88</v>
      </c>
    </row>
    <row r="5207" customFormat="false" ht="12.8" hidden="false" customHeight="false" outlineLevel="0" collapsed="false">
      <c r="A5207" s="293" t="n">
        <v>92581</v>
      </c>
      <c r="B5207" s="294" t="s">
        <v>5547</v>
      </c>
      <c r="C5207" s="293" t="s">
        <v>1826</v>
      </c>
      <c r="D5207" s="295" t="n">
        <v>51.19</v>
      </c>
    </row>
    <row r="5208" customFormat="false" ht="12.8" hidden="false" customHeight="false" outlineLevel="0" collapsed="false">
      <c r="A5208" s="293" t="n">
        <v>104314</v>
      </c>
      <c r="B5208" s="294" t="s">
        <v>5548</v>
      </c>
      <c r="C5208" s="293" t="s">
        <v>2093</v>
      </c>
      <c r="D5208" s="295" t="n">
        <v>11.43</v>
      </c>
    </row>
    <row r="5209" customFormat="false" ht="12.8" hidden="false" customHeight="false" outlineLevel="0" collapsed="false">
      <c r="A5209" s="293" t="n">
        <v>92580</v>
      </c>
      <c r="B5209" s="294" t="s">
        <v>5549</v>
      </c>
      <c r="C5209" s="293" t="s">
        <v>1826</v>
      </c>
      <c r="D5209" s="295" t="n">
        <v>49.56</v>
      </c>
    </row>
    <row r="5210" customFormat="false" ht="12.8" hidden="false" customHeight="false" outlineLevel="0" collapsed="false">
      <c r="A5210" s="293" t="n">
        <v>92541</v>
      </c>
      <c r="B5210" s="294" t="s">
        <v>5550</v>
      </c>
      <c r="C5210" s="293" t="s">
        <v>1826</v>
      </c>
      <c r="D5210" s="295" t="n">
        <v>91.48</v>
      </c>
    </row>
    <row r="5211" customFormat="false" ht="12.8" hidden="false" customHeight="false" outlineLevel="0" collapsed="false">
      <c r="A5211" s="293" t="n">
        <v>92539</v>
      </c>
      <c r="B5211" s="294" t="s">
        <v>5551</v>
      </c>
      <c r="C5211" s="293" t="s">
        <v>1826</v>
      </c>
      <c r="D5211" s="295" t="n">
        <v>85.11</v>
      </c>
    </row>
    <row r="5212" customFormat="false" ht="12.8" hidden="false" customHeight="false" outlineLevel="0" collapsed="false">
      <c r="A5212" s="293" t="n">
        <v>92542</v>
      </c>
      <c r="B5212" s="294" t="s">
        <v>5552</v>
      </c>
      <c r="C5212" s="293" t="s">
        <v>1826</v>
      </c>
      <c r="D5212" s="295" t="n">
        <v>112.63</v>
      </c>
    </row>
    <row r="5213" customFormat="false" ht="12.8" hidden="false" customHeight="false" outlineLevel="0" collapsed="false">
      <c r="A5213" s="293" t="n">
        <v>92540</v>
      </c>
      <c r="B5213" s="294" t="s">
        <v>5553</v>
      </c>
      <c r="C5213" s="293" t="s">
        <v>1826</v>
      </c>
      <c r="D5213" s="295" t="n">
        <v>97.63</v>
      </c>
    </row>
    <row r="5214" customFormat="false" ht="12.8" hidden="false" customHeight="false" outlineLevel="0" collapsed="false">
      <c r="A5214" s="293" t="n">
        <v>92544</v>
      </c>
      <c r="B5214" s="294" t="s">
        <v>5554</v>
      </c>
      <c r="C5214" s="293" t="s">
        <v>1826</v>
      </c>
      <c r="D5214" s="295" t="n">
        <v>20.04</v>
      </c>
    </row>
    <row r="5215" customFormat="false" ht="12.8" hidden="false" customHeight="false" outlineLevel="0" collapsed="false">
      <c r="A5215" s="293" t="n">
        <v>92543</v>
      </c>
      <c r="B5215" s="294" t="s">
        <v>5555</v>
      </c>
      <c r="C5215" s="293" t="s">
        <v>1826</v>
      </c>
      <c r="D5215" s="295" t="n">
        <v>25.17</v>
      </c>
    </row>
    <row r="5216" customFormat="false" ht="12.8" hidden="false" customHeight="false" outlineLevel="0" collapsed="false">
      <c r="A5216" s="293" t="n">
        <v>97725</v>
      </c>
      <c r="B5216" s="294" t="s">
        <v>5556</v>
      </c>
      <c r="C5216" s="293" t="s">
        <v>1914</v>
      </c>
      <c r="D5216" s="295" t="s">
        <v>1832</v>
      </c>
    </row>
    <row r="5217" customFormat="false" ht="12.8" hidden="false" customHeight="false" outlineLevel="0" collapsed="false">
      <c r="A5217" s="293" t="n">
        <v>97721</v>
      </c>
      <c r="B5217" s="294" t="s">
        <v>5557</v>
      </c>
      <c r="C5217" s="293" t="s">
        <v>1914</v>
      </c>
      <c r="D5217" s="295" t="s">
        <v>1832</v>
      </c>
    </row>
    <row r="5218" customFormat="false" ht="12.8" hidden="false" customHeight="false" outlineLevel="0" collapsed="false">
      <c r="A5218" s="293" t="n">
        <v>97722</v>
      </c>
      <c r="B5218" s="294" t="s">
        <v>5558</v>
      </c>
      <c r="C5218" s="293" t="s">
        <v>1914</v>
      </c>
      <c r="D5218" s="295" t="s">
        <v>1832</v>
      </c>
    </row>
    <row r="5219" customFormat="false" ht="12.8" hidden="false" customHeight="false" outlineLevel="0" collapsed="false">
      <c r="A5219" s="293" t="n">
        <v>97724</v>
      </c>
      <c r="B5219" s="294" t="s">
        <v>5559</v>
      </c>
      <c r="C5219" s="293" t="s">
        <v>1914</v>
      </c>
      <c r="D5219" s="295" t="s">
        <v>1832</v>
      </c>
    </row>
    <row r="5220" customFormat="false" ht="12.8" hidden="false" customHeight="false" outlineLevel="0" collapsed="false">
      <c r="A5220" s="293" t="n">
        <v>97719</v>
      </c>
      <c r="B5220" s="294" t="s">
        <v>5560</v>
      </c>
      <c r="C5220" s="293" t="s">
        <v>1914</v>
      </c>
      <c r="D5220" s="295" t="s">
        <v>1832</v>
      </c>
    </row>
    <row r="5221" customFormat="false" ht="12.8" hidden="false" customHeight="false" outlineLevel="0" collapsed="false">
      <c r="A5221" s="293" t="n">
        <v>97723</v>
      </c>
      <c r="B5221" s="294" t="s">
        <v>5561</v>
      </c>
      <c r="C5221" s="293" t="s">
        <v>1914</v>
      </c>
      <c r="D5221" s="295" t="s">
        <v>1832</v>
      </c>
    </row>
    <row r="5222" customFormat="false" ht="12.8" hidden="false" customHeight="false" outlineLevel="0" collapsed="false">
      <c r="A5222" s="293" t="n">
        <v>104946</v>
      </c>
      <c r="B5222" s="294" t="s">
        <v>5562</v>
      </c>
      <c r="C5222" s="293" t="s">
        <v>1914</v>
      </c>
      <c r="D5222" s="295" t="s">
        <v>1832</v>
      </c>
    </row>
    <row r="5223" customFormat="false" ht="12.8" hidden="false" customHeight="false" outlineLevel="0" collapsed="false">
      <c r="A5223" s="293" t="n">
        <v>104944</v>
      </c>
      <c r="B5223" s="294" t="s">
        <v>5563</v>
      </c>
      <c r="C5223" s="293" t="s">
        <v>1914</v>
      </c>
      <c r="D5223" s="295" t="s">
        <v>1832</v>
      </c>
    </row>
    <row r="5224" customFormat="false" ht="12.8" hidden="false" customHeight="false" outlineLevel="0" collapsed="false">
      <c r="A5224" s="293" t="n">
        <v>104945</v>
      </c>
      <c r="B5224" s="294" t="s">
        <v>5564</v>
      </c>
      <c r="C5224" s="293" t="s">
        <v>1914</v>
      </c>
      <c r="D5224" s="295" t="s">
        <v>1832</v>
      </c>
    </row>
    <row r="5225" customFormat="false" ht="12.8" hidden="false" customHeight="false" outlineLevel="0" collapsed="false">
      <c r="A5225" s="293" t="n">
        <v>97720</v>
      </c>
      <c r="B5225" s="294" t="s">
        <v>5565</v>
      </c>
      <c r="C5225" s="293" t="s">
        <v>1914</v>
      </c>
      <c r="D5225" s="295" t="s">
        <v>1832</v>
      </c>
    </row>
    <row r="5226" customFormat="false" ht="12.8" hidden="false" customHeight="false" outlineLevel="0" collapsed="false">
      <c r="A5226" s="293" t="n">
        <v>97740</v>
      </c>
      <c r="B5226" s="294" t="s">
        <v>5566</v>
      </c>
      <c r="C5226" s="293" t="s">
        <v>1914</v>
      </c>
      <c r="D5226" s="295" t="n">
        <v>2218.74</v>
      </c>
    </row>
    <row r="5227" customFormat="false" ht="12.8" hidden="false" customHeight="false" outlineLevel="0" collapsed="false">
      <c r="A5227" s="293" t="n">
        <v>97738</v>
      </c>
      <c r="B5227" s="294" t="s">
        <v>5567</v>
      </c>
      <c r="C5227" s="293" t="s">
        <v>1914</v>
      </c>
      <c r="D5227" s="295" t="n">
        <v>4563.84</v>
      </c>
    </row>
    <row r="5228" customFormat="false" ht="12.8" hidden="false" customHeight="false" outlineLevel="0" collapsed="false">
      <c r="A5228" s="293" t="n">
        <v>97739</v>
      </c>
      <c r="B5228" s="294" t="s">
        <v>5568</v>
      </c>
      <c r="C5228" s="293" t="s">
        <v>1914</v>
      </c>
      <c r="D5228" s="295" t="n">
        <v>3242.36</v>
      </c>
    </row>
    <row r="5229" customFormat="false" ht="12.8" hidden="false" customHeight="false" outlineLevel="0" collapsed="false">
      <c r="A5229" s="293" t="n">
        <v>97736</v>
      </c>
      <c r="B5229" s="294" t="s">
        <v>5569</v>
      </c>
      <c r="C5229" s="293" t="s">
        <v>1914</v>
      </c>
      <c r="D5229" s="295" t="n">
        <v>1590.2</v>
      </c>
    </row>
    <row r="5230" customFormat="false" ht="12.8" hidden="false" customHeight="false" outlineLevel="0" collapsed="false">
      <c r="A5230" s="293" t="n">
        <v>97734</v>
      </c>
      <c r="B5230" s="294" t="s">
        <v>5570</v>
      </c>
      <c r="C5230" s="293" t="s">
        <v>1914</v>
      </c>
      <c r="D5230" s="295" t="n">
        <v>3406.74</v>
      </c>
    </row>
    <row r="5231" customFormat="false" ht="12.8" hidden="false" customHeight="false" outlineLevel="0" collapsed="false">
      <c r="A5231" s="293" t="n">
        <v>97735</v>
      </c>
      <c r="B5231" s="294" t="s">
        <v>5571</v>
      </c>
      <c r="C5231" s="293" t="s">
        <v>1914</v>
      </c>
      <c r="D5231" s="295" t="n">
        <v>2750.02</v>
      </c>
    </row>
    <row r="5232" customFormat="false" ht="12.8" hidden="false" customHeight="false" outlineLevel="0" collapsed="false">
      <c r="A5232" s="293" t="n">
        <v>97737</v>
      </c>
      <c r="B5232" s="294" t="s">
        <v>5572</v>
      </c>
      <c r="C5232" s="293" t="s">
        <v>1914</v>
      </c>
      <c r="D5232" s="295" t="n">
        <v>3628</v>
      </c>
    </row>
    <row r="5233" customFormat="false" ht="12.8" hidden="false" customHeight="false" outlineLevel="0" collapsed="false">
      <c r="A5233" s="293" t="n">
        <v>97733</v>
      </c>
      <c r="B5233" s="294" t="s">
        <v>5573</v>
      </c>
      <c r="C5233" s="293" t="s">
        <v>1914</v>
      </c>
      <c r="D5233" s="295" t="n">
        <v>3907.21</v>
      </c>
    </row>
    <row r="5234" customFormat="false" ht="12.8" hidden="false" customHeight="false" outlineLevel="0" collapsed="false">
      <c r="A5234" s="293" t="n">
        <v>98616</v>
      </c>
      <c r="B5234" s="294" t="s">
        <v>5574</v>
      </c>
      <c r="C5234" s="293" t="s">
        <v>1826</v>
      </c>
      <c r="D5234" s="295" t="n">
        <v>296.55</v>
      </c>
    </row>
    <row r="5235" customFormat="false" ht="12.8" hidden="false" customHeight="false" outlineLevel="0" collapsed="false">
      <c r="A5235" s="293" t="n">
        <v>98619</v>
      </c>
      <c r="B5235" s="294" t="s">
        <v>5575</v>
      </c>
      <c r="C5235" s="293" t="s">
        <v>1826</v>
      </c>
      <c r="D5235" s="295" t="n">
        <v>324.17</v>
      </c>
    </row>
    <row r="5236" customFormat="false" ht="12.8" hidden="false" customHeight="false" outlineLevel="0" collapsed="false">
      <c r="A5236" s="293" t="n">
        <v>98622</v>
      </c>
      <c r="B5236" s="294" t="s">
        <v>5576</v>
      </c>
      <c r="C5236" s="293" t="s">
        <v>1826</v>
      </c>
      <c r="D5236" s="295" t="n">
        <v>505.1</v>
      </c>
    </row>
    <row r="5237" customFormat="false" ht="12.8" hidden="false" customHeight="false" outlineLevel="0" collapsed="false">
      <c r="A5237" s="293" t="n">
        <v>98625</v>
      </c>
      <c r="B5237" s="294" t="s">
        <v>5577</v>
      </c>
      <c r="C5237" s="293" t="s">
        <v>1826</v>
      </c>
      <c r="D5237" s="295" t="n">
        <v>531.31</v>
      </c>
    </row>
    <row r="5238" customFormat="false" ht="12.8" hidden="false" customHeight="false" outlineLevel="0" collapsed="false">
      <c r="A5238" s="293" t="n">
        <v>105918</v>
      </c>
      <c r="B5238" s="294" t="s">
        <v>5578</v>
      </c>
      <c r="C5238" s="293" t="s">
        <v>1826</v>
      </c>
      <c r="D5238" s="295" t="s">
        <v>1832</v>
      </c>
    </row>
    <row r="5239" customFormat="false" ht="12.8" hidden="false" customHeight="false" outlineLevel="0" collapsed="false">
      <c r="A5239" s="293" t="n">
        <v>98631</v>
      </c>
      <c r="B5239" s="294" t="s">
        <v>5579</v>
      </c>
      <c r="C5239" s="293" t="s">
        <v>1826</v>
      </c>
      <c r="D5239" s="295" t="s">
        <v>1832</v>
      </c>
    </row>
    <row r="5240" customFormat="false" ht="12.8" hidden="false" customHeight="false" outlineLevel="0" collapsed="false">
      <c r="A5240" s="293" t="n">
        <v>98637</v>
      </c>
      <c r="B5240" s="294" t="s">
        <v>5580</v>
      </c>
      <c r="C5240" s="293" t="s">
        <v>1914</v>
      </c>
      <c r="D5240" s="295" t="s">
        <v>1832</v>
      </c>
    </row>
    <row r="5241" customFormat="false" ht="12.8" hidden="false" customHeight="false" outlineLevel="0" collapsed="false">
      <c r="A5241" s="293" t="n">
        <v>98641</v>
      </c>
      <c r="B5241" s="294" t="s">
        <v>5581</v>
      </c>
      <c r="C5241" s="293" t="s">
        <v>1914</v>
      </c>
      <c r="D5241" s="295" t="s">
        <v>1832</v>
      </c>
    </row>
    <row r="5242" customFormat="false" ht="12.8" hidden="false" customHeight="false" outlineLevel="0" collapsed="false">
      <c r="A5242" s="293" t="n">
        <v>98645</v>
      </c>
      <c r="B5242" s="294" t="s">
        <v>5582</v>
      </c>
      <c r="C5242" s="293" t="s">
        <v>1914</v>
      </c>
      <c r="D5242" s="295" t="s">
        <v>1832</v>
      </c>
    </row>
    <row r="5243" customFormat="false" ht="12.8" hidden="false" customHeight="false" outlineLevel="0" collapsed="false">
      <c r="A5243" s="293" t="n">
        <v>98649</v>
      </c>
      <c r="B5243" s="294" t="s">
        <v>5583</v>
      </c>
      <c r="C5243" s="293" t="s">
        <v>1914</v>
      </c>
      <c r="D5243" s="295" t="s">
        <v>1832</v>
      </c>
    </row>
    <row r="5244" customFormat="false" ht="12.8" hidden="false" customHeight="false" outlineLevel="0" collapsed="false">
      <c r="A5244" s="293" t="n">
        <v>98653</v>
      </c>
      <c r="B5244" s="294" t="s">
        <v>5584</v>
      </c>
      <c r="C5244" s="293" t="s">
        <v>1914</v>
      </c>
      <c r="D5244" s="295" t="s">
        <v>1832</v>
      </c>
    </row>
    <row r="5245" customFormat="false" ht="12.8" hidden="false" customHeight="false" outlineLevel="0" collapsed="false">
      <c r="A5245" s="293" t="n">
        <v>98657</v>
      </c>
      <c r="B5245" s="294" t="s">
        <v>5585</v>
      </c>
      <c r="C5245" s="293" t="s">
        <v>1835</v>
      </c>
      <c r="D5245" s="295" t="n">
        <v>767.34</v>
      </c>
    </row>
    <row r="5246" customFormat="false" ht="12.8" hidden="false" customHeight="false" outlineLevel="0" collapsed="false">
      <c r="A5246" s="293" t="n">
        <v>100344</v>
      </c>
      <c r="B5246" s="294" t="s">
        <v>5586</v>
      </c>
      <c r="C5246" s="293" t="s">
        <v>2093</v>
      </c>
      <c r="D5246" s="295" t="n">
        <v>14.18</v>
      </c>
    </row>
    <row r="5247" customFormat="false" ht="12.8" hidden="false" customHeight="false" outlineLevel="0" collapsed="false">
      <c r="A5247" s="293" t="n">
        <v>100345</v>
      </c>
      <c r="B5247" s="294" t="s">
        <v>5587</v>
      </c>
      <c r="C5247" s="293" t="s">
        <v>2093</v>
      </c>
      <c r="D5247" s="295" t="n">
        <v>11.06</v>
      </c>
    </row>
    <row r="5248" customFormat="false" ht="12.8" hidden="false" customHeight="false" outlineLevel="0" collapsed="false">
      <c r="A5248" s="293" t="n">
        <v>100346</v>
      </c>
      <c r="B5248" s="294" t="s">
        <v>5588</v>
      </c>
      <c r="C5248" s="293" t="s">
        <v>2093</v>
      </c>
      <c r="D5248" s="295" t="n">
        <v>10.59</v>
      </c>
    </row>
    <row r="5249" customFormat="false" ht="12.8" hidden="false" customHeight="false" outlineLevel="0" collapsed="false">
      <c r="A5249" s="293" t="n">
        <v>100347</v>
      </c>
      <c r="B5249" s="294" t="s">
        <v>5589</v>
      </c>
      <c r="C5249" s="293" t="s">
        <v>2093</v>
      </c>
      <c r="D5249" s="295" t="n">
        <v>11.88</v>
      </c>
    </row>
    <row r="5250" customFormat="false" ht="12.8" hidden="false" customHeight="false" outlineLevel="0" collapsed="false">
      <c r="A5250" s="293" t="n">
        <v>100348</v>
      </c>
      <c r="B5250" s="294" t="s">
        <v>5590</v>
      </c>
      <c r="C5250" s="293" t="s">
        <v>2093</v>
      </c>
      <c r="D5250" s="295" t="n">
        <v>11.67</v>
      </c>
    </row>
    <row r="5251" customFormat="false" ht="12.8" hidden="false" customHeight="false" outlineLevel="0" collapsed="false">
      <c r="A5251" s="293" t="n">
        <v>100342</v>
      </c>
      <c r="B5251" s="294" t="s">
        <v>5591</v>
      </c>
      <c r="C5251" s="293" t="s">
        <v>2093</v>
      </c>
      <c r="D5251" s="295" t="n">
        <v>19.53</v>
      </c>
    </row>
    <row r="5252" customFormat="false" ht="12.8" hidden="false" customHeight="false" outlineLevel="0" collapsed="false">
      <c r="A5252" s="293" t="n">
        <v>100343</v>
      </c>
      <c r="B5252" s="294" t="s">
        <v>5592</v>
      </c>
      <c r="C5252" s="293" t="s">
        <v>2093</v>
      </c>
      <c r="D5252" s="295" t="n">
        <v>17.24</v>
      </c>
    </row>
    <row r="5253" customFormat="false" ht="12.8" hidden="false" customHeight="false" outlineLevel="0" collapsed="false">
      <c r="A5253" s="293" t="n">
        <v>100349</v>
      </c>
      <c r="B5253" s="294" t="s">
        <v>5593</v>
      </c>
      <c r="C5253" s="293" t="s">
        <v>1914</v>
      </c>
      <c r="D5253" s="295" t="n">
        <v>773.3</v>
      </c>
    </row>
    <row r="5254" customFormat="false" ht="12.8" hidden="false" customHeight="false" outlineLevel="0" collapsed="false">
      <c r="A5254" s="293" t="n">
        <v>100336</v>
      </c>
      <c r="B5254" s="294" t="s">
        <v>5594</v>
      </c>
      <c r="C5254" s="293" t="s">
        <v>1826</v>
      </c>
      <c r="D5254" s="295" t="s">
        <v>1832</v>
      </c>
    </row>
    <row r="5255" customFormat="false" ht="12.8" hidden="false" customHeight="false" outlineLevel="0" collapsed="false">
      <c r="A5255" s="293" t="n">
        <v>100337</v>
      </c>
      <c r="B5255" s="294" t="s">
        <v>5595</v>
      </c>
      <c r="C5255" s="293" t="s">
        <v>1826</v>
      </c>
      <c r="D5255" s="295" t="s">
        <v>1832</v>
      </c>
    </row>
    <row r="5256" customFormat="false" ht="12.8" hidden="false" customHeight="false" outlineLevel="0" collapsed="false">
      <c r="A5256" s="293" t="n">
        <v>100339</v>
      </c>
      <c r="B5256" s="294" t="s">
        <v>5596</v>
      </c>
      <c r="C5256" s="293" t="s">
        <v>1826</v>
      </c>
      <c r="D5256" s="295" t="s">
        <v>1832</v>
      </c>
    </row>
    <row r="5257" customFormat="false" ht="12.8" hidden="false" customHeight="false" outlineLevel="0" collapsed="false">
      <c r="A5257" s="293" t="n">
        <v>100340</v>
      </c>
      <c r="B5257" s="294" t="s">
        <v>5597</v>
      </c>
      <c r="C5257" s="293" t="s">
        <v>1826</v>
      </c>
      <c r="D5257" s="295" t="s">
        <v>1832</v>
      </c>
    </row>
    <row r="5258" customFormat="false" ht="12.8" hidden="false" customHeight="false" outlineLevel="0" collapsed="false">
      <c r="A5258" s="293" t="n">
        <v>105805</v>
      </c>
      <c r="B5258" s="294" t="s">
        <v>5598</v>
      </c>
      <c r="C5258" s="293" t="s">
        <v>1826</v>
      </c>
      <c r="D5258" s="295" t="n">
        <v>871.39</v>
      </c>
    </row>
    <row r="5259" customFormat="false" ht="12.8" hidden="false" customHeight="false" outlineLevel="0" collapsed="false">
      <c r="A5259" s="293" t="n">
        <v>105806</v>
      </c>
      <c r="B5259" s="294" t="s">
        <v>5599</v>
      </c>
      <c r="C5259" s="293" t="s">
        <v>1826</v>
      </c>
      <c r="D5259" s="295" t="n">
        <v>548.89</v>
      </c>
    </row>
    <row r="5260" customFormat="false" ht="12.8" hidden="false" customHeight="false" outlineLevel="0" collapsed="false">
      <c r="A5260" s="293" t="n">
        <v>105807</v>
      </c>
      <c r="B5260" s="294" t="s">
        <v>5600</v>
      </c>
      <c r="C5260" s="293" t="s">
        <v>1826</v>
      </c>
      <c r="D5260" s="295" t="n">
        <v>694.13</v>
      </c>
    </row>
    <row r="5261" customFormat="false" ht="12.8" hidden="false" customHeight="false" outlineLevel="0" collapsed="false">
      <c r="A5261" s="293" t="n">
        <v>105808</v>
      </c>
      <c r="B5261" s="294" t="s">
        <v>5601</v>
      </c>
      <c r="C5261" s="293" t="s">
        <v>1826</v>
      </c>
      <c r="D5261" s="295" t="n">
        <v>452.26</v>
      </c>
    </row>
    <row r="5262" customFormat="false" ht="12.8" hidden="false" customHeight="false" outlineLevel="0" collapsed="false">
      <c r="A5262" s="293" t="n">
        <v>100341</v>
      </c>
      <c r="B5262" s="294" t="s">
        <v>5602</v>
      </c>
      <c r="C5262" s="293" t="s">
        <v>1826</v>
      </c>
      <c r="D5262" s="295" t="n">
        <v>46.95</v>
      </c>
    </row>
    <row r="5263" customFormat="false" ht="12.8" hidden="false" customHeight="false" outlineLevel="0" collapsed="false">
      <c r="A5263" s="293" t="n">
        <v>100351</v>
      </c>
      <c r="B5263" s="294" t="s">
        <v>5603</v>
      </c>
      <c r="C5263" s="293" t="s">
        <v>1826</v>
      </c>
      <c r="D5263" s="295" t="s">
        <v>1832</v>
      </c>
    </row>
    <row r="5264" customFormat="false" ht="12.8" hidden="false" customHeight="false" outlineLevel="0" collapsed="false">
      <c r="A5264" s="293" t="n">
        <v>100353</v>
      </c>
      <c r="B5264" s="294" t="s">
        <v>5604</v>
      </c>
      <c r="C5264" s="293" t="s">
        <v>1826</v>
      </c>
      <c r="D5264" s="295" t="s">
        <v>1832</v>
      </c>
    </row>
    <row r="5265" customFormat="false" ht="12.8" hidden="false" customHeight="false" outlineLevel="0" collapsed="false">
      <c r="A5265" s="293" t="n">
        <v>100350</v>
      </c>
      <c r="B5265" s="294" t="s">
        <v>5605</v>
      </c>
      <c r="C5265" s="293" t="s">
        <v>1826</v>
      </c>
      <c r="D5265" s="295" t="s">
        <v>1832</v>
      </c>
    </row>
    <row r="5266" customFormat="false" ht="12.8" hidden="false" customHeight="false" outlineLevel="0" collapsed="false">
      <c r="A5266" s="293" t="n">
        <v>105043</v>
      </c>
      <c r="B5266" s="294" t="s">
        <v>5606</v>
      </c>
      <c r="C5266" s="293" t="s">
        <v>1835</v>
      </c>
      <c r="D5266" s="295" t="s">
        <v>1832</v>
      </c>
    </row>
    <row r="5267" customFormat="false" ht="12.8" hidden="false" customHeight="false" outlineLevel="0" collapsed="false">
      <c r="A5267" s="293" t="n">
        <v>105047</v>
      </c>
      <c r="B5267" s="294" t="s">
        <v>5607</v>
      </c>
      <c r="C5267" s="293" t="s">
        <v>1835</v>
      </c>
      <c r="D5267" s="295" t="s">
        <v>1832</v>
      </c>
    </row>
    <row r="5268" customFormat="false" ht="12.8" hidden="false" customHeight="false" outlineLevel="0" collapsed="false">
      <c r="A5268" s="293" t="n">
        <v>105044</v>
      </c>
      <c r="B5268" s="294" t="s">
        <v>5608</v>
      </c>
      <c r="C5268" s="293" t="s">
        <v>1835</v>
      </c>
      <c r="D5268" s="295" t="s">
        <v>1832</v>
      </c>
    </row>
    <row r="5269" customFormat="false" ht="12.8" hidden="false" customHeight="false" outlineLevel="0" collapsed="false">
      <c r="A5269" s="293" t="n">
        <v>105094</v>
      </c>
      <c r="B5269" s="294" t="s">
        <v>5609</v>
      </c>
      <c r="C5269" s="293" t="s">
        <v>1835</v>
      </c>
      <c r="D5269" s="295" t="s">
        <v>1832</v>
      </c>
    </row>
    <row r="5270" customFormat="false" ht="12.8" hidden="false" customHeight="false" outlineLevel="0" collapsed="false">
      <c r="A5270" s="293" t="n">
        <v>105096</v>
      </c>
      <c r="B5270" s="294" t="s">
        <v>5610</v>
      </c>
      <c r="C5270" s="293" t="s">
        <v>1835</v>
      </c>
      <c r="D5270" s="295" t="s">
        <v>1832</v>
      </c>
    </row>
    <row r="5271" customFormat="false" ht="12.8" hidden="false" customHeight="false" outlineLevel="0" collapsed="false">
      <c r="A5271" s="293" t="n">
        <v>105048</v>
      </c>
      <c r="B5271" s="294" t="s">
        <v>5611</v>
      </c>
      <c r="C5271" s="293" t="s">
        <v>1835</v>
      </c>
      <c r="D5271" s="295" t="s">
        <v>1832</v>
      </c>
    </row>
    <row r="5272" customFormat="false" ht="12.8" hidden="false" customHeight="false" outlineLevel="0" collapsed="false">
      <c r="A5272" s="293" t="n">
        <v>105097</v>
      </c>
      <c r="B5272" s="294" t="s">
        <v>5612</v>
      </c>
      <c r="C5272" s="293" t="s">
        <v>1835</v>
      </c>
      <c r="D5272" s="295" t="s">
        <v>1832</v>
      </c>
    </row>
    <row r="5273" customFormat="false" ht="12.8" hidden="false" customHeight="false" outlineLevel="0" collapsed="false">
      <c r="A5273" s="293" t="n">
        <v>105049</v>
      </c>
      <c r="B5273" s="294" t="s">
        <v>5613</v>
      </c>
      <c r="C5273" s="293" t="s">
        <v>1835</v>
      </c>
      <c r="D5273" s="295" t="s">
        <v>1832</v>
      </c>
    </row>
    <row r="5274" customFormat="false" ht="12.8" hidden="false" customHeight="false" outlineLevel="0" collapsed="false">
      <c r="A5274" s="293" t="n">
        <v>105051</v>
      </c>
      <c r="B5274" s="294" t="s">
        <v>5614</v>
      </c>
      <c r="C5274" s="293" t="s">
        <v>1835</v>
      </c>
      <c r="D5274" s="295" t="s">
        <v>1832</v>
      </c>
    </row>
    <row r="5275" customFormat="false" ht="12.8" hidden="false" customHeight="false" outlineLevel="0" collapsed="false">
      <c r="A5275" s="293" t="n">
        <v>105054</v>
      </c>
      <c r="B5275" s="294" t="s">
        <v>5615</v>
      </c>
      <c r="C5275" s="293" t="s">
        <v>1835</v>
      </c>
      <c r="D5275" s="295" t="s">
        <v>1832</v>
      </c>
    </row>
    <row r="5276" customFormat="false" ht="12.8" hidden="false" customHeight="false" outlineLevel="0" collapsed="false">
      <c r="A5276" s="293" t="n">
        <v>105052</v>
      </c>
      <c r="B5276" s="294" t="s">
        <v>5616</v>
      </c>
      <c r="C5276" s="293" t="s">
        <v>1835</v>
      </c>
      <c r="D5276" s="295" t="s">
        <v>1832</v>
      </c>
    </row>
    <row r="5277" customFormat="false" ht="12.8" hidden="false" customHeight="false" outlineLevel="0" collapsed="false">
      <c r="A5277" s="293" t="n">
        <v>105055</v>
      </c>
      <c r="B5277" s="294" t="s">
        <v>5617</v>
      </c>
      <c r="C5277" s="293" t="s">
        <v>1835</v>
      </c>
      <c r="D5277" s="295" t="s">
        <v>1832</v>
      </c>
    </row>
    <row r="5278" customFormat="false" ht="12.8" hidden="false" customHeight="false" outlineLevel="0" collapsed="false">
      <c r="A5278" s="293" t="n">
        <v>105065</v>
      </c>
      <c r="B5278" s="294" t="s">
        <v>5618</v>
      </c>
      <c r="C5278" s="293" t="s">
        <v>1835</v>
      </c>
      <c r="D5278" s="295" t="s">
        <v>1832</v>
      </c>
    </row>
    <row r="5279" customFormat="false" ht="12.8" hidden="false" customHeight="false" outlineLevel="0" collapsed="false">
      <c r="A5279" s="293" t="n">
        <v>105059</v>
      </c>
      <c r="B5279" s="294" t="s">
        <v>5619</v>
      </c>
      <c r="C5279" s="293" t="s">
        <v>1835</v>
      </c>
      <c r="D5279" s="295" t="s">
        <v>1832</v>
      </c>
    </row>
    <row r="5280" customFormat="false" ht="12.8" hidden="false" customHeight="false" outlineLevel="0" collapsed="false">
      <c r="A5280" s="293" t="n">
        <v>105057</v>
      </c>
      <c r="B5280" s="294" t="s">
        <v>5620</v>
      </c>
      <c r="C5280" s="293" t="s">
        <v>1835</v>
      </c>
      <c r="D5280" s="295" t="s">
        <v>1832</v>
      </c>
    </row>
    <row r="5281" customFormat="false" ht="12.8" hidden="false" customHeight="false" outlineLevel="0" collapsed="false">
      <c r="A5281" s="293" t="n">
        <v>105060</v>
      </c>
      <c r="B5281" s="294" t="s">
        <v>5621</v>
      </c>
      <c r="C5281" s="293" t="s">
        <v>1835</v>
      </c>
      <c r="D5281" s="295" t="s">
        <v>1832</v>
      </c>
    </row>
    <row r="5282" customFormat="false" ht="12.8" hidden="false" customHeight="false" outlineLevel="0" collapsed="false">
      <c r="A5282" s="293" t="n">
        <v>105042</v>
      </c>
      <c r="B5282" s="294" t="s">
        <v>5622</v>
      </c>
      <c r="C5282" s="293" t="s">
        <v>1835</v>
      </c>
      <c r="D5282" s="295" t="n">
        <v>72.09</v>
      </c>
    </row>
    <row r="5283" customFormat="false" ht="12.8" hidden="false" customHeight="false" outlineLevel="0" collapsed="false">
      <c r="A5283" s="293" t="n">
        <v>105046</v>
      </c>
      <c r="B5283" s="294" t="s">
        <v>5623</v>
      </c>
      <c r="C5283" s="293" t="s">
        <v>1835</v>
      </c>
      <c r="D5283" s="295" t="n">
        <v>59.25</v>
      </c>
    </row>
    <row r="5284" customFormat="false" ht="12.8" hidden="false" customHeight="false" outlineLevel="0" collapsed="false">
      <c r="A5284" s="293" t="n">
        <v>105095</v>
      </c>
      <c r="B5284" s="294" t="s">
        <v>5624</v>
      </c>
      <c r="C5284" s="293" t="s">
        <v>1835</v>
      </c>
      <c r="D5284" s="295" t="n">
        <v>104.87</v>
      </c>
    </row>
    <row r="5285" customFormat="false" ht="12.8" hidden="false" customHeight="false" outlineLevel="0" collapsed="false">
      <c r="A5285" s="293" t="n">
        <v>105098</v>
      </c>
      <c r="B5285" s="294" t="s">
        <v>5625</v>
      </c>
      <c r="C5285" s="293" t="s">
        <v>1835</v>
      </c>
      <c r="D5285" s="295" t="n">
        <v>92.06</v>
      </c>
    </row>
    <row r="5286" customFormat="false" ht="12.8" hidden="false" customHeight="false" outlineLevel="0" collapsed="false">
      <c r="A5286" s="293" t="n">
        <v>105050</v>
      </c>
      <c r="B5286" s="294" t="s">
        <v>5626</v>
      </c>
      <c r="C5286" s="293" t="s">
        <v>1835</v>
      </c>
      <c r="D5286" s="295" t="n">
        <v>212.07</v>
      </c>
    </row>
    <row r="5287" customFormat="false" ht="12.8" hidden="false" customHeight="false" outlineLevel="0" collapsed="false">
      <c r="A5287" s="293" t="n">
        <v>105053</v>
      </c>
      <c r="B5287" s="294" t="s">
        <v>5627</v>
      </c>
      <c r="C5287" s="293" t="s">
        <v>1835</v>
      </c>
      <c r="D5287" s="295" t="n">
        <v>199.4</v>
      </c>
    </row>
    <row r="5288" customFormat="false" ht="12.8" hidden="false" customHeight="false" outlineLevel="0" collapsed="false">
      <c r="A5288" s="293" t="n">
        <v>105056</v>
      </c>
      <c r="B5288" s="294" t="s">
        <v>5628</v>
      </c>
      <c r="C5288" s="293" t="s">
        <v>1835</v>
      </c>
      <c r="D5288" s="295" t="n">
        <v>290.99</v>
      </c>
    </row>
    <row r="5289" customFormat="false" ht="12.8" hidden="false" customHeight="false" outlineLevel="0" collapsed="false">
      <c r="A5289" s="293" t="n">
        <v>105058</v>
      </c>
      <c r="B5289" s="294" t="s">
        <v>5629</v>
      </c>
      <c r="C5289" s="293" t="s">
        <v>1835</v>
      </c>
      <c r="D5289" s="295" t="n">
        <v>279.22</v>
      </c>
    </row>
    <row r="5290" customFormat="false" ht="12.8" hidden="false" customHeight="false" outlineLevel="0" collapsed="false">
      <c r="A5290" s="293" t="n">
        <v>105062</v>
      </c>
      <c r="B5290" s="294" t="s">
        <v>5630</v>
      </c>
      <c r="C5290" s="293" t="s">
        <v>1835</v>
      </c>
      <c r="D5290" s="295" t="s">
        <v>1832</v>
      </c>
    </row>
    <row r="5291" customFormat="false" ht="12.8" hidden="false" customHeight="false" outlineLevel="0" collapsed="false">
      <c r="A5291" s="293" t="n">
        <v>105066</v>
      </c>
      <c r="B5291" s="294" t="s">
        <v>5631</v>
      </c>
      <c r="C5291" s="293" t="s">
        <v>1835</v>
      </c>
      <c r="D5291" s="295" t="s">
        <v>1832</v>
      </c>
    </row>
    <row r="5292" customFormat="false" ht="12.8" hidden="false" customHeight="false" outlineLevel="0" collapsed="false">
      <c r="A5292" s="293" t="n">
        <v>105063</v>
      </c>
      <c r="B5292" s="294" t="s">
        <v>5632</v>
      </c>
      <c r="C5292" s="293" t="s">
        <v>1835</v>
      </c>
      <c r="D5292" s="295" t="s">
        <v>1832</v>
      </c>
    </row>
    <row r="5293" customFormat="false" ht="12.8" hidden="false" customHeight="false" outlineLevel="0" collapsed="false">
      <c r="A5293" s="293" t="n">
        <v>105067</v>
      </c>
      <c r="B5293" s="294" t="s">
        <v>5633</v>
      </c>
      <c r="C5293" s="293" t="s">
        <v>1835</v>
      </c>
      <c r="D5293" s="295" t="s">
        <v>1832</v>
      </c>
    </row>
    <row r="5294" customFormat="false" ht="12.8" hidden="false" customHeight="false" outlineLevel="0" collapsed="false">
      <c r="A5294" s="293" t="n">
        <v>105069</v>
      </c>
      <c r="B5294" s="294" t="s">
        <v>5634</v>
      </c>
      <c r="C5294" s="293" t="s">
        <v>1835</v>
      </c>
      <c r="D5294" s="295" t="s">
        <v>1832</v>
      </c>
    </row>
    <row r="5295" customFormat="false" ht="12.8" hidden="false" customHeight="false" outlineLevel="0" collapsed="false">
      <c r="A5295" s="293" t="n">
        <v>105072</v>
      </c>
      <c r="B5295" s="294" t="s">
        <v>5635</v>
      </c>
      <c r="C5295" s="293" t="s">
        <v>1835</v>
      </c>
      <c r="D5295" s="295" t="s">
        <v>1832</v>
      </c>
    </row>
    <row r="5296" customFormat="false" ht="12.8" hidden="false" customHeight="false" outlineLevel="0" collapsed="false">
      <c r="A5296" s="293" t="n">
        <v>105070</v>
      </c>
      <c r="B5296" s="294" t="s">
        <v>5636</v>
      </c>
      <c r="C5296" s="293" t="s">
        <v>1835</v>
      </c>
      <c r="D5296" s="295" t="s">
        <v>1832</v>
      </c>
    </row>
    <row r="5297" customFormat="false" ht="12.8" hidden="false" customHeight="false" outlineLevel="0" collapsed="false">
      <c r="A5297" s="293" t="n">
        <v>105073</v>
      </c>
      <c r="B5297" s="294" t="s">
        <v>5637</v>
      </c>
      <c r="C5297" s="293" t="s">
        <v>1835</v>
      </c>
      <c r="D5297" s="295" t="s">
        <v>1832</v>
      </c>
    </row>
    <row r="5298" customFormat="false" ht="12.8" hidden="false" customHeight="false" outlineLevel="0" collapsed="false">
      <c r="A5298" s="293" t="n">
        <v>105075</v>
      </c>
      <c r="B5298" s="294" t="s">
        <v>5638</v>
      </c>
      <c r="C5298" s="293" t="s">
        <v>1835</v>
      </c>
      <c r="D5298" s="295" t="s">
        <v>1832</v>
      </c>
    </row>
    <row r="5299" customFormat="false" ht="12.8" hidden="false" customHeight="false" outlineLevel="0" collapsed="false">
      <c r="A5299" s="293" t="n">
        <v>105078</v>
      </c>
      <c r="B5299" s="294" t="s">
        <v>5639</v>
      </c>
      <c r="C5299" s="293" t="s">
        <v>1835</v>
      </c>
      <c r="D5299" s="295" t="s">
        <v>1832</v>
      </c>
    </row>
    <row r="5300" customFormat="false" ht="12.8" hidden="false" customHeight="false" outlineLevel="0" collapsed="false">
      <c r="A5300" s="293" t="n">
        <v>105076</v>
      </c>
      <c r="B5300" s="294" t="s">
        <v>5640</v>
      </c>
      <c r="C5300" s="293" t="s">
        <v>1835</v>
      </c>
      <c r="D5300" s="295" t="s">
        <v>1832</v>
      </c>
    </row>
    <row r="5301" customFormat="false" ht="12.8" hidden="false" customHeight="false" outlineLevel="0" collapsed="false">
      <c r="A5301" s="293" t="n">
        <v>105079</v>
      </c>
      <c r="B5301" s="294" t="s">
        <v>5641</v>
      </c>
      <c r="C5301" s="293" t="s">
        <v>1835</v>
      </c>
      <c r="D5301" s="295" t="s">
        <v>1832</v>
      </c>
    </row>
    <row r="5302" customFormat="false" ht="12.8" hidden="false" customHeight="false" outlineLevel="0" collapsed="false">
      <c r="A5302" s="293" t="n">
        <v>105061</v>
      </c>
      <c r="B5302" s="294" t="s">
        <v>5642</v>
      </c>
      <c r="C5302" s="293" t="s">
        <v>1835</v>
      </c>
      <c r="D5302" s="295" t="n">
        <v>103.3</v>
      </c>
    </row>
    <row r="5303" customFormat="false" ht="12.8" hidden="false" customHeight="false" outlineLevel="0" collapsed="false">
      <c r="A5303" s="293" t="n">
        <v>105064</v>
      </c>
      <c r="B5303" s="294" t="s">
        <v>5643</v>
      </c>
      <c r="C5303" s="293" t="s">
        <v>1835</v>
      </c>
      <c r="D5303" s="295" t="n">
        <v>86.86</v>
      </c>
    </row>
    <row r="5304" customFormat="false" ht="12.8" hidden="false" customHeight="false" outlineLevel="0" collapsed="false">
      <c r="A5304" s="293" t="n">
        <v>105068</v>
      </c>
      <c r="B5304" s="294" t="s">
        <v>5644</v>
      </c>
      <c r="C5304" s="293" t="s">
        <v>1835</v>
      </c>
      <c r="D5304" s="295" t="n">
        <v>166.4</v>
      </c>
    </row>
    <row r="5305" customFormat="false" ht="12.8" hidden="false" customHeight="false" outlineLevel="0" collapsed="false">
      <c r="A5305" s="293" t="n">
        <v>105071</v>
      </c>
      <c r="B5305" s="294" t="s">
        <v>5645</v>
      </c>
      <c r="C5305" s="293" t="s">
        <v>1835</v>
      </c>
      <c r="D5305" s="295" t="n">
        <v>149.97</v>
      </c>
    </row>
    <row r="5306" customFormat="false" ht="12.8" hidden="false" customHeight="false" outlineLevel="0" collapsed="false">
      <c r="A5306" s="293" t="n">
        <v>105074</v>
      </c>
      <c r="B5306" s="294" t="s">
        <v>5646</v>
      </c>
      <c r="C5306" s="293" t="s">
        <v>1835</v>
      </c>
      <c r="D5306" s="295" t="n">
        <v>254.71</v>
      </c>
    </row>
    <row r="5307" customFormat="false" ht="12.8" hidden="false" customHeight="false" outlineLevel="0" collapsed="false">
      <c r="A5307" s="293" t="n">
        <v>105077</v>
      </c>
      <c r="B5307" s="294" t="s">
        <v>5647</v>
      </c>
      <c r="C5307" s="293" t="s">
        <v>1835</v>
      </c>
      <c r="D5307" s="295" t="n">
        <v>238.37</v>
      </c>
    </row>
    <row r="5308" customFormat="false" ht="12.8" hidden="false" customHeight="false" outlineLevel="0" collapsed="false">
      <c r="A5308" s="293" t="n">
        <v>105090</v>
      </c>
      <c r="B5308" s="294" t="s">
        <v>5648</v>
      </c>
      <c r="C5308" s="293" t="s">
        <v>1826</v>
      </c>
      <c r="D5308" s="295" t="n">
        <v>337.82</v>
      </c>
    </row>
    <row r="5309" customFormat="false" ht="12.8" hidden="false" customHeight="false" outlineLevel="0" collapsed="false">
      <c r="A5309" s="293" t="n">
        <v>105099</v>
      </c>
      <c r="B5309" s="294" t="s">
        <v>5649</v>
      </c>
      <c r="C5309" s="293" t="s">
        <v>1835</v>
      </c>
      <c r="D5309" s="295" t="n">
        <v>88.16</v>
      </c>
    </row>
    <row r="5310" customFormat="false" ht="12.8" hidden="false" customHeight="false" outlineLevel="0" collapsed="false">
      <c r="A5310" s="293" t="n">
        <v>105100</v>
      </c>
      <c r="B5310" s="294" t="s">
        <v>5650</v>
      </c>
      <c r="C5310" s="293" t="s">
        <v>1835</v>
      </c>
      <c r="D5310" s="295" t="n">
        <v>124.44</v>
      </c>
    </row>
    <row r="5311" customFormat="false" ht="12.8" hidden="false" customHeight="false" outlineLevel="0" collapsed="false">
      <c r="A5311" s="293" t="n">
        <v>105101</v>
      </c>
      <c r="B5311" s="294" t="s">
        <v>5651</v>
      </c>
      <c r="C5311" s="293" t="s">
        <v>1835</v>
      </c>
      <c r="D5311" s="295" t="n">
        <v>238.91</v>
      </c>
    </row>
    <row r="5312" customFormat="false" ht="12.8" hidden="false" customHeight="false" outlineLevel="0" collapsed="false">
      <c r="A5312" s="293" t="n">
        <v>105102</v>
      </c>
      <c r="B5312" s="294" t="s">
        <v>5652</v>
      </c>
      <c r="C5312" s="293" t="s">
        <v>1835</v>
      </c>
      <c r="D5312" s="295" t="n">
        <v>327.3</v>
      </c>
    </row>
    <row r="5313" customFormat="false" ht="12.8" hidden="false" customHeight="false" outlineLevel="0" collapsed="false">
      <c r="A5313" s="293" t="n">
        <v>105080</v>
      </c>
      <c r="B5313" s="294" t="s">
        <v>5653</v>
      </c>
      <c r="C5313" s="293" t="s">
        <v>1835</v>
      </c>
      <c r="D5313" s="295" t="n">
        <v>67.85</v>
      </c>
    </row>
    <row r="5314" customFormat="false" ht="12.8" hidden="false" customHeight="false" outlineLevel="0" collapsed="false">
      <c r="A5314" s="293" t="n">
        <v>105081</v>
      </c>
      <c r="B5314" s="294" t="s">
        <v>5654</v>
      </c>
      <c r="C5314" s="293" t="s">
        <v>1835</v>
      </c>
      <c r="D5314" s="295" t="n">
        <v>78.01</v>
      </c>
    </row>
    <row r="5315" customFormat="false" ht="12.8" hidden="false" customHeight="false" outlineLevel="0" collapsed="false">
      <c r="A5315" s="293" t="n">
        <v>105091</v>
      </c>
      <c r="B5315" s="294" t="s">
        <v>5655</v>
      </c>
      <c r="C5315" s="293" t="s">
        <v>1835</v>
      </c>
      <c r="D5315" s="295" t="n">
        <v>133.27</v>
      </c>
    </row>
    <row r="5316" customFormat="false" ht="12.8" hidden="false" customHeight="false" outlineLevel="0" collapsed="false">
      <c r="A5316" s="293" t="n">
        <v>105089</v>
      </c>
      <c r="B5316" s="294" t="s">
        <v>5656</v>
      </c>
      <c r="C5316" s="293" t="s">
        <v>1835</v>
      </c>
      <c r="D5316" s="295" t="n">
        <v>167.34</v>
      </c>
    </row>
    <row r="5317" customFormat="false" ht="12.8" hidden="false" customHeight="false" outlineLevel="0" collapsed="false">
      <c r="A5317" s="293" t="n">
        <v>105082</v>
      </c>
      <c r="B5317" s="294" t="s">
        <v>5657</v>
      </c>
      <c r="C5317" s="293" t="s">
        <v>1835</v>
      </c>
      <c r="D5317" s="295" t="n">
        <v>70.54</v>
      </c>
    </row>
    <row r="5318" customFormat="false" ht="12.8" hidden="false" customHeight="false" outlineLevel="0" collapsed="false">
      <c r="A5318" s="293" t="n">
        <v>105083</v>
      </c>
      <c r="B5318" s="294" t="s">
        <v>5658</v>
      </c>
      <c r="C5318" s="293" t="s">
        <v>1835</v>
      </c>
      <c r="D5318" s="295" t="n">
        <v>79.24</v>
      </c>
    </row>
    <row r="5319" customFormat="false" ht="12.8" hidden="false" customHeight="false" outlineLevel="0" collapsed="false">
      <c r="A5319" s="293" t="n">
        <v>105084</v>
      </c>
      <c r="B5319" s="294" t="s">
        <v>5659</v>
      </c>
      <c r="C5319" s="293" t="s">
        <v>1835</v>
      </c>
      <c r="D5319" s="295" t="n">
        <v>97.52</v>
      </c>
    </row>
    <row r="5320" customFormat="false" ht="12.8" hidden="false" customHeight="false" outlineLevel="0" collapsed="false">
      <c r="A5320" s="293" t="n">
        <v>105086</v>
      </c>
      <c r="B5320" s="294" t="s">
        <v>5660</v>
      </c>
      <c r="C5320" s="293" t="s">
        <v>1835</v>
      </c>
      <c r="D5320" s="295" t="n">
        <v>91.18</v>
      </c>
    </row>
    <row r="5321" customFormat="false" ht="12.8" hidden="false" customHeight="false" outlineLevel="0" collapsed="false">
      <c r="A5321" s="293" t="n">
        <v>105087</v>
      </c>
      <c r="B5321" s="294" t="s">
        <v>5661</v>
      </c>
      <c r="C5321" s="293" t="s">
        <v>1835</v>
      </c>
      <c r="D5321" s="295" t="n">
        <v>102.04</v>
      </c>
    </row>
    <row r="5322" customFormat="false" ht="12.8" hidden="false" customHeight="false" outlineLevel="0" collapsed="false">
      <c r="A5322" s="293" t="n">
        <v>105088</v>
      </c>
      <c r="B5322" s="294" t="s">
        <v>5662</v>
      </c>
      <c r="C5322" s="293" t="s">
        <v>1835</v>
      </c>
      <c r="D5322" s="295" t="n">
        <v>180.84</v>
      </c>
    </row>
    <row r="5323" customFormat="false" ht="12.8" hidden="false" customHeight="false" outlineLevel="0" collapsed="false">
      <c r="A5323" s="293" t="n">
        <v>105092</v>
      </c>
      <c r="B5323" s="294" t="s">
        <v>5663</v>
      </c>
      <c r="C5323" s="293" t="s">
        <v>1835</v>
      </c>
      <c r="D5323" s="295" t="n">
        <v>144.53</v>
      </c>
    </row>
    <row r="5324" customFormat="false" ht="12.8" hidden="false" customHeight="false" outlineLevel="0" collapsed="false">
      <c r="A5324" s="293" t="n">
        <v>105085</v>
      </c>
      <c r="B5324" s="294" t="s">
        <v>5664</v>
      </c>
      <c r="C5324" s="293" t="s">
        <v>1835</v>
      </c>
      <c r="D5324" s="295" t="n">
        <v>101.78</v>
      </c>
    </row>
    <row r="5325" customFormat="false" ht="12.8" hidden="false" customHeight="false" outlineLevel="0" collapsed="false">
      <c r="A5325" s="293" t="n">
        <v>105093</v>
      </c>
      <c r="B5325" s="294" t="s">
        <v>5665</v>
      </c>
      <c r="C5325" s="293" t="s">
        <v>1835</v>
      </c>
      <c r="D5325" s="295" t="n">
        <v>147.07</v>
      </c>
    </row>
    <row r="5326" customFormat="false" ht="12.8" hidden="false" customHeight="false" outlineLevel="0" collapsed="false">
      <c r="A5326" s="293" t="n">
        <v>105041</v>
      </c>
      <c r="B5326" s="294" t="s">
        <v>5666</v>
      </c>
      <c r="C5326" s="293" t="s">
        <v>1835</v>
      </c>
      <c r="D5326" s="295" t="n">
        <v>56.37</v>
      </c>
    </row>
    <row r="5327" customFormat="false" ht="12.8" hidden="false" customHeight="false" outlineLevel="0" collapsed="false">
      <c r="A5327" s="293" t="n">
        <v>105045</v>
      </c>
      <c r="B5327" s="294" t="s">
        <v>5667</v>
      </c>
      <c r="C5327" s="293" t="s">
        <v>1835</v>
      </c>
      <c r="D5327" s="295" t="n">
        <v>64.14</v>
      </c>
    </row>
    <row r="5328" customFormat="false" ht="12.8" hidden="false" customHeight="false" outlineLevel="0" collapsed="false">
      <c r="A5328" s="293" t="n">
        <v>93961</v>
      </c>
      <c r="B5328" s="294" t="s">
        <v>5668</v>
      </c>
      <c r="C5328" s="293" t="s">
        <v>1835</v>
      </c>
      <c r="D5328" s="295" t="n">
        <v>286.7</v>
      </c>
    </row>
    <row r="5329" customFormat="false" ht="12.8" hidden="false" customHeight="false" outlineLevel="0" collapsed="false">
      <c r="A5329" s="293" t="n">
        <v>93971</v>
      </c>
      <c r="B5329" s="294" t="s">
        <v>5669</v>
      </c>
      <c r="C5329" s="293" t="s">
        <v>1835</v>
      </c>
      <c r="D5329" s="295" t="n">
        <v>238.76</v>
      </c>
    </row>
    <row r="5330" customFormat="false" ht="12.8" hidden="false" customHeight="false" outlineLevel="0" collapsed="false">
      <c r="A5330" s="293" t="n">
        <v>93959</v>
      </c>
      <c r="B5330" s="294" t="s">
        <v>5670</v>
      </c>
      <c r="C5330" s="293" t="s">
        <v>1835</v>
      </c>
      <c r="D5330" s="295" t="n">
        <v>319.07</v>
      </c>
    </row>
    <row r="5331" customFormat="false" ht="12.8" hidden="false" customHeight="false" outlineLevel="0" collapsed="false">
      <c r="A5331" s="293" t="n">
        <v>93969</v>
      </c>
      <c r="B5331" s="294" t="s">
        <v>5671</v>
      </c>
      <c r="C5331" s="293" t="s">
        <v>1835</v>
      </c>
      <c r="D5331" s="295" t="n">
        <v>264.84</v>
      </c>
    </row>
    <row r="5332" customFormat="false" ht="12.8" hidden="false" customHeight="false" outlineLevel="0" collapsed="false">
      <c r="A5332" s="293" t="n">
        <v>93957</v>
      </c>
      <c r="B5332" s="294" t="s">
        <v>5672</v>
      </c>
      <c r="C5332" s="293" t="s">
        <v>1835</v>
      </c>
      <c r="D5332" s="295" t="n">
        <v>396.18</v>
      </c>
    </row>
    <row r="5333" customFormat="false" ht="12.8" hidden="false" customHeight="false" outlineLevel="0" collapsed="false">
      <c r="A5333" s="293" t="n">
        <v>93967</v>
      </c>
      <c r="B5333" s="294" t="s">
        <v>5673</v>
      </c>
      <c r="C5333" s="293" t="s">
        <v>1835</v>
      </c>
      <c r="D5333" s="295" t="n">
        <v>329.19</v>
      </c>
    </row>
    <row r="5334" customFormat="false" ht="12.8" hidden="false" customHeight="false" outlineLevel="0" collapsed="false">
      <c r="A5334" s="293" t="n">
        <v>104878</v>
      </c>
      <c r="B5334" s="294" t="s">
        <v>5674</v>
      </c>
      <c r="C5334" s="293" t="s">
        <v>307</v>
      </c>
      <c r="D5334" s="295" t="n">
        <v>2327.63</v>
      </c>
    </row>
    <row r="5335" customFormat="false" ht="12.8" hidden="false" customHeight="false" outlineLevel="0" collapsed="false">
      <c r="A5335" s="293" t="n">
        <v>104877</v>
      </c>
      <c r="B5335" s="294" t="s">
        <v>5675</v>
      </c>
      <c r="C5335" s="293" t="s">
        <v>307</v>
      </c>
      <c r="D5335" s="295" t="n">
        <v>625.23</v>
      </c>
    </row>
    <row r="5336" customFormat="false" ht="12.8" hidden="false" customHeight="false" outlineLevel="0" collapsed="false">
      <c r="A5336" s="293" t="n">
        <v>104841</v>
      </c>
      <c r="B5336" s="294" t="s">
        <v>5676</v>
      </c>
      <c r="C5336" s="293" t="s">
        <v>1835</v>
      </c>
      <c r="D5336" s="295" t="n">
        <v>89.67</v>
      </c>
    </row>
    <row r="5337" customFormat="false" ht="12.8" hidden="false" customHeight="false" outlineLevel="0" collapsed="false">
      <c r="A5337" s="293" t="n">
        <v>104849</v>
      </c>
      <c r="B5337" s="294" t="s">
        <v>5677</v>
      </c>
      <c r="C5337" s="293" t="s">
        <v>1835</v>
      </c>
      <c r="D5337" s="295" t="n">
        <v>60.91</v>
      </c>
    </row>
    <row r="5338" customFormat="false" ht="12.8" hidden="false" customHeight="false" outlineLevel="0" collapsed="false">
      <c r="A5338" s="293" t="n">
        <v>104887</v>
      </c>
      <c r="B5338" s="294" t="s">
        <v>5678</v>
      </c>
      <c r="C5338" s="293" t="s">
        <v>1835</v>
      </c>
      <c r="D5338" s="295" t="n">
        <v>46.83</v>
      </c>
    </row>
    <row r="5339" customFormat="false" ht="12.8" hidden="false" customHeight="false" outlineLevel="0" collapsed="false">
      <c r="A5339" s="293" t="n">
        <v>104844</v>
      </c>
      <c r="B5339" s="294" t="s">
        <v>5679</v>
      </c>
      <c r="C5339" s="293" t="s">
        <v>1835</v>
      </c>
      <c r="D5339" s="295" t="n">
        <v>99.14</v>
      </c>
    </row>
    <row r="5340" customFormat="false" ht="12.8" hidden="false" customHeight="false" outlineLevel="0" collapsed="false">
      <c r="A5340" s="293" t="n">
        <v>104852</v>
      </c>
      <c r="B5340" s="294" t="s">
        <v>5680</v>
      </c>
      <c r="C5340" s="293" t="s">
        <v>1835</v>
      </c>
      <c r="D5340" s="295" t="n">
        <v>67.23</v>
      </c>
    </row>
    <row r="5341" customFormat="false" ht="12.8" hidden="false" customHeight="false" outlineLevel="0" collapsed="false">
      <c r="A5341" s="293" t="n">
        <v>104846</v>
      </c>
      <c r="B5341" s="294" t="s">
        <v>5681</v>
      </c>
      <c r="C5341" s="293" t="s">
        <v>1835</v>
      </c>
      <c r="D5341" s="295" t="n">
        <v>113.25</v>
      </c>
    </row>
    <row r="5342" customFormat="false" ht="12.8" hidden="false" customHeight="false" outlineLevel="0" collapsed="false">
      <c r="A5342" s="293" t="n">
        <v>104854</v>
      </c>
      <c r="B5342" s="294" t="s">
        <v>5682</v>
      </c>
      <c r="C5342" s="293" t="s">
        <v>1835</v>
      </c>
      <c r="D5342" s="295" t="n">
        <v>76.64</v>
      </c>
    </row>
    <row r="5343" customFormat="false" ht="12.8" hidden="false" customHeight="false" outlineLevel="0" collapsed="false">
      <c r="A5343" s="293" t="n">
        <v>104890</v>
      </c>
      <c r="B5343" s="294" t="s">
        <v>5683</v>
      </c>
      <c r="C5343" s="293" t="s">
        <v>1835</v>
      </c>
      <c r="D5343" s="295" t="n">
        <v>53.96</v>
      </c>
    </row>
    <row r="5344" customFormat="false" ht="12.8" hidden="false" customHeight="false" outlineLevel="0" collapsed="false">
      <c r="A5344" s="293" t="n">
        <v>104842</v>
      </c>
      <c r="B5344" s="294" t="s">
        <v>5684</v>
      </c>
      <c r="C5344" s="293" t="s">
        <v>1835</v>
      </c>
      <c r="D5344" s="295" t="n">
        <v>76.33</v>
      </c>
    </row>
    <row r="5345" customFormat="false" ht="12.8" hidden="false" customHeight="false" outlineLevel="0" collapsed="false">
      <c r="A5345" s="293" t="n">
        <v>104850</v>
      </c>
      <c r="B5345" s="294" t="s">
        <v>5685</v>
      </c>
      <c r="C5345" s="293" t="s">
        <v>1835</v>
      </c>
      <c r="D5345" s="295" t="n">
        <v>54.03</v>
      </c>
    </row>
    <row r="5346" customFormat="false" ht="12.8" hidden="false" customHeight="false" outlineLevel="0" collapsed="false">
      <c r="A5346" s="293" t="n">
        <v>104888</v>
      </c>
      <c r="B5346" s="294" t="s">
        <v>5686</v>
      </c>
      <c r="C5346" s="293" t="s">
        <v>1835</v>
      </c>
      <c r="D5346" s="295" t="n">
        <v>42.34</v>
      </c>
    </row>
    <row r="5347" customFormat="false" ht="12.8" hidden="false" customHeight="false" outlineLevel="0" collapsed="false">
      <c r="A5347" s="293" t="n">
        <v>104879</v>
      </c>
      <c r="B5347" s="294" t="s">
        <v>5687</v>
      </c>
      <c r="C5347" s="293" t="s">
        <v>1835</v>
      </c>
      <c r="D5347" s="295" t="n">
        <v>84.28</v>
      </c>
    </row>
    <row r="5348" customFormat="false" ht="12.8" hidden="false" customHeight="false" outlineLevel="0" collapsed="false">
      <c r="A5348" s="293" t="n">
        <v>104853</v>
      </c>
      <c r="B5348" s="294" t="s">
        <v>5688</v>
      </c>
      <c r="C5348" s="293" t="s">
        <v>1835</v>
      </c>
      <c r="D5348" s="295" t="n">
        <v>59.36</v>
      </c>
    </row>
    <row r="5349" customFormat="false" ht="12.8" hidden="false" customHeight="false" outlineLevel="0" collapsed="false">
      <c r="A5349" s="293" t="n">
        <v>104847</v>
      </c>
      <c r="B5349" s="294" t="s">
        <v>5689</v>
      </c>
      <c r="C5349" s="293" t="s">
        <v>1835</v>
      </c>
      <c r="D5349" s="295" t="n">
        <v>96.01</v>
      </c>
    </row>
    <row r="5350" customFormat="false" ht="12.8" hidden="false" customHeight="false" outlineLevel="0" collapsed="false">
      <c r="A5350" s="293" t="n">
        <v>104855</v>
      </c>
      <c r="B5350" s="294" t="s">
        <v>5690</v>
      </c>
      <c r="C5350" s="293" t="s">
        <v>1835</v>
      </c>
      <c r="D5350" s="295" t="n">
        <v>67.18</v>
      </c>
    </row>
    <row r="5351" customFormat="false" ht="12.8" hidden="false" customHeight="false" outlineLevel="0" collapsed="false">
      <c r="A5351" s="293" t="n">
        <v>104891</v>
      </c>
      <c r="B5351" s="294" t="s">
        <v>5691</v>
      </c>
      <c r="C5351" s="293" t="s">
        <v>1835</v>
      </c>
      <c r="D5351" s="295" t="n">
        <v>48.33</v>
      </c>
    </row>
    <row r="5352" customFormat="false" ht="12.8" hidden="false" customHeight="false" outlineLevel="0" collapsed="false">
      <c r="A5352" s="293" t="n">
        <v>104892</v>
      </c>
      <c r="B5352" s="294" t="s">
        <v>5692</v>
      </c>
      <c r="C5352" s="293" t="s">
        <v>1835</v>
      </c>
      <c r="D5352" s="295" t="n">
        <v>111.85</v>
      </c>
    </row>
    <row r="5353" customFormat="false" ht="12.8" hidden="false" customHeight="false" outlineLevel="0" collapsed="false">
      <c r="A5353" s="293" t="n">
        <v>104848</v>
      </c>
      <c r="B5353" s="294" t="s">
        <v>5693</v>
      </c>
      <c r="C5353" s="293" t="s">
        <v>1835</v>
      </c>
      <c r="D5353" s="295" t="n">
        <v>71.13</v>
      </c>
    </row>
    <row r="5354" customFormat="false" ht="12.8" hidden="false" customHeight="false" outlineLevel="0" collapsed="false">
      <c r="A5354" s="293" t="n">
        <v>104886</v>
      </c>
      <c r="B5354" s="294" t="s">
        <v>5694</v>
      </c>
      <c r="C5354" s="293" t="s">
        <v>1835</v>
      </c>
      <c r="D5354" s="295" t="n">
        <v>53.44</v>
      </c>
    </row>
    <row r="5355" customFormat="false" ht="12.8" hidden="false" customHeight="false" outlineLevel="0" collapsed="false">
      <c r="A5355" s="293" t="n">
        <v>104843</v>
      </c>
      <c r="B5355" s="294" t="s">
        <v>5695</v>
      </c>
      <c r="C5355" s="293" t="s">
        <v>1835</v>
      </c>
      <c r="D5355" s="295" t="n">
        <v>123.72</v>
      </c>
    </row>
    <row r="5356" customFormat="false" ht="12.8" hidden="false" customHeight="false" outlineLevel="0" collapsed="false">
      <c r="A5356" s="293" t="n">
        <v>104851</v>
      </c>
      <c r="B5356" s="294" t="s">
        <v>5696</v>
      </c>
      <c r="C5356" s="293" t="s">
        <v>1835</v>
      </c>
      <c r="D5356" s="295" t="n">
        <v>79.04</v>
      </c>
    </row>
    <row r="5357" customFormat="false" ht="12.8" hidden="false" customHeight="false" outlineLevel="0" collapsed="false">
      <c r="A5357" s="293" t="n">
        <v>104845</v>
      </c>
      <c r="B5357" s="294" t="s">
        <v>5697</v>
      </c>
      <c r="C5357" s="293" t="s">
        <v>1835</v>
      </c>
      <c r="D5357" s="295" t="n">
        <v>141.25</v>
      </c>
    </row>
    <row r="5358" customFormat="false" ht="12.8" hidden="false" customHeight="false" outlineLevel="0" collapsed="false">
      <c r="A5358" s="293" t="n">
        <v>104880</v>
      </c>
      <c r="B5358" s="294" t="s">
        <v>5698</v>
      </c>
      <c r="C5358" s="293" t="s">
        <v>1835</v>
      </c>
      <c r="D5358" s="295" t="n">
        <v>90.74</v>
      </c>
    </row>
    <row r="5359" customFormat="false" ht="12.8" hidden="false" customHeight="false" outlineLevel="0" collapsed="false">
      <c r="A5359" s="293" t="n">
        <v>104889</v>
      </c>
      <c r="B5359" s="294" t="s">
        <v>5699</v>
      </c>
      <c r="C5359" s="293" t="s">
        <v>1835</v>
      </c>
      <c r="D5359" s="295" t="n">
        <v>62.32</v>
      </c>
    </row>
    <row r="5360" customFormat="false" ht="12.8" hidden="false" customHeight="false" outlineLevel="0" collapsed="false">
      <c r="A5360" s="293" t="n">
        <v>95108</v>
      </c>
      <c r="B5360" s="294" t="s">
        <v>5700</v>
      </c>
      <c r="C5360" s="293" t="s">
        <v>307</v>
      </c>
      <c r="D5360" s="295" t="n">
        <v>43.08</v>
      </c>
    </row>
    <row r="5361" customFormat="false" ht="12.8" hidden="false" customHeight="false" outlineLevel="0" collapsed="false">
      <c r="A5361" s="293" t="n">
        <v>104857</v>
      </c>
      <c r="B5361" s="294" t="s">
        <v>5701</v>
      </c>
      <c r="C5361" s="293" t="s">
        <v>1835</v>
      </c>
      <c r="D5361" s="295" t="s">
        <v>1832</v>
      </c>
    </row>
    <row r="5362" customFormat="false" ht="12.8" hidden="false" customHeight="false" outlineLevel="0" collapsed="false">
      <c r="A5362" s="293" t="n">
        <v>104859</v>
      </c>
      <c r="B5362" s="294" t="s">
        <v>5702</v>
      </c>
      <c r="C5362" s="293" t="s">
        <v>1835</v>
      </c>
      <c r="D5362" s="295" t="s">
        <v>1832</v>
      </c>
    </row>
    <row r="5363" customFormat="false" ht="12.8" hidden="false" customHeight="false" outlineLevel="0" collapsed="false">
      <c r="A5363" s="293" t="n">
        <v>104861</v>
      </c>
      <c r="B5363" s="294" t="s">
        <v>5703</v>
      </c>
      <c r="C5363" s="293" t="s">
        <v>1835</v>
      </c>
      <c r="D5363" s="295" t="s">
        <v>1832</v>
      </c>
    </row>
    <row r="5364" customFormat="false" ht="12.8" hidden="false" customHeight="false" outlineLevel="0" collapsed="false">
      <c r="A5364" s="293" t="n">
        <v>104856</v>
      </c>
      <c r="B5364" s="294" t="s">
        <v>5704</v>
      </c>
      <c r="C5364" s="293" t="s">
        <v>1835</v>
      </c>
      <c r="D5364" s="295" t="s">
        <v>1832</v>
      </c>
    </row>
    <row r="5365" customFormat="false" ht="12.8" hidden="false" customHeight="false" outlineLevel="0" collapsed="false">
      <c r="A5365" s="293" t="n">
        <v>104858</v>
      </c>
      <c r="B5365" s="294" t="s">
        <v>5705</v>
      </c>
      <c r="C5365" s="293" t="s">
        <v>1835</v>
      </c>
      <c r="D5365" s="295" t="s">
        <v>1832</v>
      </c>
    </row>
    <row r="5366" customFormat="false" ht="12.8" hidden="false" customHeight="false" outlineLevel="0" collapsed="false">
      <c r="A5366" s="293" t="n">
        <v>104860</v>
      </c>
      <c r="B5366" s="294" t="s">
        <v>5706</v>
      </c>
      <c r="C5366" s="293" t="s">
        <v>1835</v>
      </c>
      <c r="D5366" s="295" t="s">
        <v>1832</v>
      </c>
    </row>
    <row r="5367" customFormat="false" ht="12.8" hidden="false" customHeight="false" outlineLevel="0" collapsed="false">
      <c r="A5367" s="293" t="n">
        <v>104871</v>
      </c>
      <c r="B5367" s="294" t="s">
        <v>5707</v>
      </c>
      <c r="C5367" s="293" t="s">
        <v>1835</v>
      </c>
      <c r="D5367" s="295" t="s">
        <v>1832</v>
      </c>
    </row>
    <row r="5368" customFormat="false" ht="12.8" hidden="false" customHeight="false" outlineLevel="0" collapsed="false">
      <c r="A5368" s="293" t="n">
        <v>104883</v>
      </c>
      <c r="B5368" s="294" t="s">
        <v>5708</v>
      </c>
      <c r="C5368" s="293" t="s">
        <v>1835</v>
      </c>
      <c r="D5368" s="295" t="s">
        <v>1832</v>
      </c>
    </row>
    <row r="5369" customFormat="false" ht="12.8" hidden="false" customHeight="false" outlineLevel="0" collapsed="false">
      <c r="A5369" s="293" t="n">
        <v>104865</v>
      </c>
      <c r="B5369" s="294" t="s">
        <v>5709</v>
      </c>
      <c r="C5369" s="293" t="s">
        <v>1835</v>
      </c>
      <c r="D5369" s="295" t="s">
        <v>1832</v>
      </c>
    </row>
    <row r="5370" customFormat="false" ht="12.8" hidden="false" customHeight="false" outlineLevel="0" collapsed="false">
      <c r="A5370" s="293" t="n">
        <v>104872</v>
      </c>
      <c r="B5370" s="294" t="s">
        <v>5710</v>
      </c>
      <c r="C5370" s="293" t="s">
        <v>1835</v>
      </c>
      <c r="D5370" s="295" t="s">
        <v>1832</v>
      </c>
    </row>
    <row r="5371" customFormat="false" ht="12.8" hidden="false" customHeight="false" outlineLevel="0" collapsed="false">
      <c r="A5371" s="293" t="n">
        <v>104884</v>
      </c>
      <c r="B5371" s="294" t="s">
        <v>5711</v>
      </c>
      <c r="C5371" s="293" t="s">
        <v>1835</v>
      </c>
      <c r="D5371" s="295" t="s">
        <v>1832</v>
      </c>
    </row>
    <row r="5372" customFormat="false" ht="12.8" hidden="false" customHeight="false" outlineLevel="0" collapsed="false">
      <c r="A5372" s="293" t="n">
        <v>104866</v>
      </c>
      <c r="B5372" s="294" t="s">
        <v>5712</v>
      </c>
      <c r="C5372" s="293" t="s">
        <v>1835</v>
      </c>
      <c r="D5372" s="295" t="s">
        <v>1832</v>
      </c>
    </row>
    <row r="5373" customFormat="false" ht="12.8" hidden="false" customHeight="false" outlineLevel="0" collapsed="false">
      <c r="A5373" s="293" t="n">
        <v>104873</v>
      </c>
      <c r="B5373" s="294" t="s">
        <v>5713</v>
      </c>
      <c r="C5373" s="293" t="s">
        <v>1835</v>
      </c>
      <c r="D5373" s="295" t="s">
        <v>1832</v>
      </c>
    </row>
    <row r="5374" customFormat="false" ht="12.8" hidden="false" customHeight="false" outlineLevel="0" collapsed="false">
      <c r="A5374" s="293" t="n">
        <v>104885</v>
      </c>
      <c r="B5374" s="294" t="s">
        <v>5714</v>
      </c>
      <c r="C5374" s="293" t="s">
        <v>1835</v>
      </c>
      <c r="D5374" s="295" t="s">
        <v>1832</v>
      </c>
    </row>
    <row r="5375" customFormat="false" ht="12.8" hidden="false" customHeight="false" outlineLevel="0" collapsed="false">
      <c r="A5375" s="293" t="n">
        <v>104867</v>
      </c>
      <c r="B5375" s="294" t="s">
        <v>5715</v>
      </c>
      <c r="C5375" s="293" t="s">
        <v>1835</v>
      </c>
      <c r="D5375" s="295" t="s">
        <v>1832</v>
      </c>
    </row>
    <row r="5376" customFormat="false" ht="12.8" hidden="false" customHeight="false" outlineLevel="0" collapsed="false">
      <c r="A5376" s="293" t="n">
        <v>104868</v>
      </c>
      <c r="B5376" s="294" t="s">
        <v>5716</v>
      </c>
      <c r="C5376" s="293" t="s">
        <v>1835</v>
      </c>
      <c r="D5376" s="295" t="s">
        <v>1832</v>
      </c>
    </row>
    <row r="5377" customFormat="false" ht="12.8" hidden="false" customHeight="false" outlineLevel="0" collapsed="false">
      <c r="A5377" s="293" t="n">
        <v>104874</v>
      </c>
      <c r="B5377" s="294" t="s">
        <v>5717</v>
      </c>
      <c r="C5377" s="293" t="s">
        <v>1835</v>
      </c>
      <c r="D5377" s="295" t="s">
        <v>1832</v>
      </c>
    </row>
    <row r="5378" customFormat="false" ht="12.8" hidden="false" customHeight="false" outlineLevel="0" collapsed="false">
      <c r="A5378" s="293" t="n">
        <v>104862</v>
      </c>
      <c r="B5378" s="294" t="s">
        <v>5718</v>
      </c>
      <c r="C5378" s="293" t="s">
        <v>1835</v>
      </c>
      <c r="D5378" s="295" t="s">
        <v>1832</v>
      </c>
    </row>
    <row r="5379" customFormat="false" ht="12.8" hidden="false" customHeight="false" outlineLevel="0" collapsed="false">
      <c r="A5379" s="293" t="n">
        <v>104869</v>
      </c>
      <c r="B5379" s="294" t="s">
        <v>5719</v>
      </c>
      <c r="C5379" s="293" t="s">
        <v>1835</v>
      </c>
      <c r="D5379" s="295" t="s">
        <v>1832</v>
      </c>
    </row>
    <row r="5380" customFormat="false" ht="12.8" hidden="false" customHeight="false" outlineLevel="0" collapsed="false">
      <c r="A5380" s="293" t="n">
        <v>104881</v>
      </c>
      <c r="B5380" s="294" t="s">
        <v>5720</v>
      </c>
      <c r="C5380" s="293" t="s">
        <v>1835</v>
      </c>
      <c r="D5380" s="295" t="s">
        <v>1832</v>
      </c>
    </row>
    <row r="5381" customFormat="false" ht="12.8" hidden="false" customHeight="false" outlineLevel="0" collapsed="false">
      <c r="A5381" s="293" t="n">
        <v>104863</v>
      </c>
      <c r="B5381" s="294" t="s">
        <v>5721</v>
      </c>
      <c r="C5381" s="293" t="s">
        <v>1835</v>
      </c>
      <c r="D5381" s="295" t="s">
        <v>1832</v>
      </c>
    </row>
    <row r="5382" customFormat="false" ht="12.8" hidden="false" customHeight="false" outlineLevel="0" collapsed="false">
      <c r="A5382" s="293" t="n">
        <v>104870</v>
      </c>
      <c r="B5382" s="294" t="s">
        <v>5722</v>
      </c>
      <c r="C5382" s="293" t="s">
        <v>1835</v>
      </c>
      <c r="D5382" s="295" t="s">
        <v>1832</v>
      </c>
    </row>
    <row r="5383" customFormat="false" ht="12.8" hidden="false" customHeight="false" outlineLevel="0" collapsed="false">
      <c r="A5383" s="293" t="n">
        <v>104882</v>
      </c>
      <c r="B5383" s="294" t="s">
        <v>5723</v>
      </c>
      <c r="C5383" s="293" t="s">
        <v>1835</v>
      </c>
      <c r="D5383" s="295" t="s">
        <v>1832</v>
      </c>
    </row>
    <row r="5384" customFormat="false" ht="12.8" hidden="false" customHeight="false" outlineLevel="0" collapsed="false">
      <c r="A5384" s="293" t="n">
        <v>104864</v>
      </c>
      <c r="B5384" s="294" t="s">
        <v>5724</v>
      </c>
      <c r="C5384" s="293" t="s">
        <v>1835</v>
      </c>
      <c r="D5384" s="295" t="s">
        <v>1832</v>
      </c>
    </row>
    <row r="5385" customFormat="false" ht="12.8" hidden="false" customHeight="false" outlineLevel="0" collapsed="false">
      <c r="A5385" s="293" t="n">
        <v>104876</v>
      </c>
      <c r="B5385" s="294" t="s">
        <v>5725</v>
      </c>
      <c r="C5385" s="293" t="s">
        <v>307</v>
      </c>
      <c r="D5385" s="295" t="n">
        <v>27.66</v>
      </c>
    </row>
    <row r="5386" customFormat="false" ht="12.8" hidden="false" customHeight="false" outlineLevel="0" collapsed="false">
      <c r="A5386" s="293" t="n">
        <v>104875</v>
      </c>
      <c r="B5386" s="294" t="s">
        <v>5726</v>
      </c>
      <c r="C5386" s="293" t="s">
        <v>1835</v>
      </c>
      <c r="D5386" s="295" t="n">
        <v>156.59</v>
      </c>
    </row>
    <row r="5387" customFormat="false" ht="12.8" hidden="false" customHeight="false" outlineLevel="0" collapsed="false">
      <c r="A5387" s="293" t="n">
        <v>105942</v>
      </c>
      <c r="B5387" s="294" t="s">
        <v>5727</v>
      </c>
      <c r="C5387" s="293" t="s">
        <v>1835</v>
      </c>
      <c r="D5387" s="295" t="s">
        <v>1832</v>
      </c>
    </row>
    <row r="5388" customFormat="false" ht="12.8" hidden="false" customHeight="false" outlineLevel="0" collapsed="false">
      <c r="A5388" s="293" t="n">
        <v>105943</v>
      </c>
      <c r="B5388" s="294" t="s">
        <v>5728</v>
      </c>
      <c r="C5388" s="293" t="s">
        <v>1835</v>
      </c>
      <c r="D5388" s="295" t="s">
        <v>1832</v>
      </c>
    </row>
    <row r="5389" customFormat="false" ht="12.8" hidden="false" customHeight="false" outlineLevel="0" collapsed="false">
      <c r="A5389" s="293" t="n">
        <v>105941</v>
      </c>
      <c r="B5389" s="294" t="s">
        <v>5729</v>
      </c>
      <c r="C5389" s="293" t="s">
        <v>1826</v>
      </c>
      <c r="D5389" s="295" t="s">
        <v>1832</v>
      </c>
    </row>
    <row r="5390" customFormat="false" ht="12.8" hidden="false" customHeight="false" outlineLevel="0" collapsed="false">
      <c r="A5390" s="293" t="n">
        <v>105940</v>
      </c>
      <c r="B5390" s="294" t="s">
        <v>5730</v>
      </c>
      <c r="C5390" s="293" t="s">
        <v>1826</v>
      </c>
      <c r="D5390" s="295" t="s">
        <v>1832</v>
      </c>
    </row>
    <row r="5391" customFormat="false" ht="12.8" hidden="false" customHeight="false" outlineLevel="0" collapsed="false">
      <c r="A5391" s="293" t="n">
        <v>105938</v>
      </c>
      <c r="B5391" s="294" t="s">
        <v>5731</v>
      </c>
      <c r="C5391" s="293" t="s">
        <v>1826</v>
      </c>
      <c r="D5391" s="295" t="s">
        <v>1832</v>
      </c>
    </row>
    <row r="5392" customFormat="false" ht="12.8" hidden="false" customHeight="false" outlineLevel="0" collapsed="false">
      <c r="A5392" s="293" t="n">
        <v>105939</v>
      </c>
      <c r="B5392" s="294" t="s">
        <v>5732</v>
      </c>
      <c r="C5392" s="293" t="s">
        <v>1826</v>
      </c>
      <c r="D5392" s="295" t="s">
        <v>1832</v>
      </c>
    </row>
    <row r="5393" customFormat="false" ht="12.8" hidden="false" customHeight="false" outlineLevel="0" collapsed="false">
      <c r="A5393" s="293" t="n">
        <v>96120</v>
      </c>
      <c r="B5393" s="294" t="s">
        <v>5733</v>
      </c>
      <c r="C5393" s="293" t="s">
        <v>1835</v>
      </c>
      <c r="D5393" s="295" t="n">
        <v>3.08</v>
      </c>
    </row>
    <row r="5394" customFormat="false" ht="12.8" hidden="false" customHeight="false" outlineLevel="0" collapsed="false">
      <c r="A5394" s="293" t="n">
        <v>96123</v>
      </c>
      <c r="B5394" s="294" t="s">
        <v>5734</v>
      </c>
      <c r="C5394" s="293" t="s">
        <v>1835</v>
      </c>
      <c r="D5394" s="295" t="n">
        <v>29.8</v>
      </c>
    </row>
    <row r="5395" customFormat="false" ht="12.8" hidden="false" customHeight="false" outlineLevel="0" collapsed="false">
      <c r="A5395" s="293" t="n">
        <v>96122</v>
      </c>
      <c r="B5395" s="294" t="s">
        <v>5735</v>
      </c>
      <c r="C5395" s="293" t="s">
        <v>1835</v>
      </c>
      <c r="D5395" s="295" t="n">
        <v>50.05</v>
      </c>
    </row>
    <row r="5396" customFormat="false" ht="12.8" hidden="false" customHeight="false" outlineLevel="0" collapsed="false">
      <c r="A5396" s="293" t="n">
        <v>96121</v>
      </c>
      <c r="B5396" s="294" t="s">
        <v>5736</v>
      </c>
      <c r="C5396" s="293" t="s">
        <v>1835</v>
      </c>
      <c r="D5396" s="295" t="n">
        <v>13.27</v>
      </c>
    </row>
    <row r="5397" customFormat="false" ht="12.8" hidden="false" customHeight="false" outlineLevel="0" collapsed="false">
      <c r="A5397" s="293" t="n">
        <v>99054</v>
      </c>
      <c r="B5397" s="294" t="s">
        <v>5737</v>
      </c>
      <c r="C5397" s="293" t="s">
        <v>1826</v>
      </c>
      <c r="D5397" s="295" t="n">
        <v>60.89</v>
      </c>
    </row>
    <row r="5398" customFormat="false" ht="12.8" hidden="false" customHeight="false" outlineLevel="0" collapsed="false">
      <c r="A5398" s="293" t="n">
        <v>96110</v>
      </c>
      <c r="B5398" s="294" t="s">
        <v>5738</v>
      </c>
      <c r="C5398" s="293" t="s">
        <v>1826</v>
      </c>
      <c r="D5398" s="295" t="n">
        <v>78.35</v>
      </c>
    </row>
    <row r="5399" customFormat="false" ht="12.8" hidden="false" customHeight="false" outlineLevel="0" collapsed="false">
      <c r="A5399" s="293" t="n">
        <v>96114</v>
      </c>
      <c r="B5399" s="294" t="s">
        <v>5739</v>
      </c>
      <c r="C5399" s="293" t="s">
        <v>1826</v>
      </c>
      <c r="D5399" s="295" t="n">
        <v>77.28</v>
      </c>
    </row>
    <row r="5400" customFormat="false" ht="12.8" hidden="false" customHeight="false" outlineLevel="0" collapsed="false">
      <c r="A5400" s="293" t="n">
        <v>104757</v>
      </c>
      <c r="B5400" s="294" t="s">
        <v>5740</v>
      </c>
      <c r="C5400" s="293" t="s">
        <v>1826</v>
      </c>
      <c r="D5400" s="295" t="s">
        <v>1832</v>
      </c>
    </row>
    <row r="5401" customFormat="false" ht="12.8" hidden="false" customHeight="false" outlineLevel="0" collapsed="false">
      <c r="A5401" s="293" t="n">
        <v>104756</v>
      </c>
      <c r="B5401" s="294" t="s">
        <v>5741</v>
      </c>
      <c r="C5401" s="293" t="s">
        <v>1826</v>
      </c>
      <c r="D5401" s="295" t="n">
        <v>215.45</v>
      </c>
    </row>
    <row r="5402" customFormat="false" ht="12.8" hidden="false" customHeight="false" outlineLevel="0" collapsed="false">
      <c r="A5402" s="293" t="n">
        <v>96112</v>
      </c>
      <c r="B5402" s="294" t="s">
        <v>5742</v>
      </c>
      <c r="C5402" s="293" t="s">
        <v>1826</v>
      </c>
      <c r="D5402" s="295" t="n">
        <v>168.57</v>
      </c>
    </row>
    <row r="5403" customFormat="false" ht="12.8" hidden="false" customHeight="false" outlineLevel="0" collapsed="false">
      <c r="A5403" s="293" t="n">
        <v>96113</v>
      </c>
      <c r="B5403" s="294" t="s">
        <v>5743</v>
      </c>
      <c r="C5403" s="293" t="s">
        <v>1826</v>
      </c>
      <c r="D5403" s="295" t="n">
        <v>47.85</v>
      </c>
    </row>
    <row r="5404" customFormat="false" ht="12.8" hidden="false" customHeight="false" outlineLevel="0" collapsed="false">
      <c r="A5404" s="293" t="n">
        <v>96109</v>
      </c>
      <c r="B5404" s="294" t="s">
        <v>5744</v>
      </c>
      <c r="C5404" s="293" t="s">
        <v>1826</v>
      </c>
      <c r="D5404" s="295" t="n">
        <v>53.11</v>
      </c>
    </row>
    <row r="5405" customFormat="false" ht="12.8" hidden="false" customHeight="false" outlineLevel="0" collapsed="false">
      <c r="A5405" s="293" t="n">
        <v>96116</v>
      </c>
      <c r="B5405" s="294" t="s">
        <v>5745</v>
      </c>
      <c r="C5405" s="293" t="s">
        <v>1826</v>
      </c>
      <c r="D5405" s="295" t="n">
        <v>64.56</v>
      </c>
    </row>
    <row r="5406" customFormat="false" ht="12.8" hidden="false" customHeight="false" outlineLevel="0" collapsed="false">
      <c r="A5406" s="293" t="n">
        <v>96111</v>
      </c>
      <c r="B5406" s="294" t="s">
        <v>5746</v>
      </c>
      <c r="C5406" s="293" t="s">
        <v>1826</v>
      </c>
      <c r="D5406" s="295" t="n">
        <v>64.14</v>
      </c>
    </row>
    <row r="5407" customFormat="false" ht="12.8" hidden="false" customHeight="false" outlineLevel="0" collapsed="false">
      <c r="A5407" s="293" t="n">
        <v>96486</v>
      </c>
      <c r="B5407" s="294" t="s">
        <v>5747</v>
      </c>
      <c r="C5407" s="293" t="s">
        <v>1826</v>
      </c>
      <c r="D5407" s="295" t="n">
        <v>73.6</v>
      </c>
    </row>
    <row r="5408" customFormat="false" ht="12.8" hidden="false" customHeight="false" outlineLevel="0" collapsed="false">
      <c r="A5408" s="293" t="n">
        <v>96485</v>
      </c>
      <c r="B5408" s="294" t="s">
        <v>5748</v>
      </c>
      <c r="C5408" s="293" t="s">
        <v>1826</v>
      </c>
      <c r="D5408" s="295" t="n">
        <v>73.18</v>
      </c>
    </row>
    <row r="5409" customFormat="false" ht="12.8" hidden="false" customHeight="false" outlineLevel="0" collapsed="false">
      <c r="A5409" s="293" t="n">
        <v>97557</v>
      </c>
      <c r="B5409" s="294" t="s">
        <v>5749</v>
      </c>
      <c r="C5409" s="293" t="s">
        <v>1826</v>
      </c>
      <c r="D5409" s="295" t="s">
        <v>1832</v>
      </c>
    </row>
    <row r="5410" customFormat="false" ht="12.8" hidden="false" customHeight="false" outlineLevel="0" collapsed="false">
      <c r="A5410" s="293" t="n">
        <v>101807</v>
      </c>
      <c r="B5410" s="294" t="s">
        <v>5750</v>
      </c>
      <c r="C5410" s="293" t="s">
        <v>307</v>
      </c>
      <c r="D5410" s="295" t="n">
        <v>555.12</v>
      </c>
    </row>
    <row r="5411" customFormat="false" ht="12.8" hidden="false" customHeight="false" outlineLevel="0" collapsed="false">
      <c r="A5411" s="293" t="n">
        <v>101806</v>
      </c>
      <c r="B5411" s="294" t="s">
        <v>5751</v>
      </c>
      <c r="C5411" s="293" t="s">
        <v>307</v>
      </c>
      <c r="D5411" s="295" t="n">
        <v>582.37</v>
      </c>
    </row>
    <row r="5412" customFormat="false" ht="12.8" hidden="false" customHeight="false" outlineLevel="0" collapsed="false">
      <c r="A5412" s="293" t="n">
        <v>101808</v>
      </c>
      <c r="B5412" s="294" t="s">
        <v>5752</v>
      </c>
      <c r="C5412" s="293" t="s">
        <v>307</v>
      </c>
      <c r="D5412" s="295" t="n">
        <v>565.45</v>
      </c>
    </row>
    <row r="5413" customFormat="false" ht="12.8" hidden="false" customHeight="false" outlineLevel="0" collapsed="false">
      <c r="A5413" s="293" t="n">
        <v>98058</v>
      </c>
      <c r="B5413" s="294" t="s">
        <v>5753</v>
      </c>
      <c r="C5413" s="293" t="s">
        <v>307</v>
      </c>
      <c r="D5413" s="295" t="n">
        <v>1868.86</v>
      </c>
    </row>
    <row r="5414" customFormat="false" ht="12.8" hidden="false" customHeight="false" outlineLevel="0" collapsed="false">
      <c r="A5414" s="293" t="n">
        <v>98059</v>
      </c>
      <c r="B5414" s="294" t="s">
        <v>5754</v>
      </c>
      <c r="C5414" s="293" t="s">
        <v>307</v>
      </c>
      <c r="D5414" s="295" t="n">
        <v>4003.5</v>
      </c>
    </row>
    <row r="5415" customFormat="false" ht="12.8" hidden="false" customHeight="false" outlineLevel="0" collapsed="false">
      <c r="A5415" s="293" t="n">
        <v>98060</v>
      </c>
      <c r="B5415" s="294" t="s">
        <v>5755</v>
      </c>
      <c r="C5415" s="293" t="s">
        <v>307</v>
      </c>
      <c r="D5415" s="295" t="n">
        <v>5617.49</v>
      </c>
    </row>
    <row r="5416" customFormat="false" ht="12.8" hidden="false" customHeight="false" outlineLevel="0" collapsed="false">
      <c r="A5416" s="293" t="n">
        <v>98061</v>
      </c>
      <c r="B5416" s="294" t="s">
        <v>5756</v>
      </c>
      <c r="C5416" s="293" t="s">
        <v>307</v>
      </c>
      <c r="D5416" s="295" t="n">
        <v>7846.26</v>
      </c>
    </row>
    <row r="5417" customFormat="false" ht="12.8" hidden="false" customHeight="false" outlineLevel="0" collapsed="false">
      <c r="A5417" s="293" t="n">
        <v>98088</v>
      </c>
      <c r="B5417" s="294" t="s">
        <v>5757</v>
      </c>
      <c r="C5417" s="293" t="s">
        <v>307</v>
      </c>
      <c r="D5417" s="295" t="n">
        <v>3483.42</v>
      </c>
    </row>
    <row r="5418" customFormat="false" ht="12.8" hidden="false" customHeight="false" outlineLevel="0" collapsed="false">
      <c r="A5418" s="293" t="n">
        <v>98089</v>
      </c>
      <c r="B5418" s="294" t="s">
        <v>5758</v>
      </c>
      <c r="C5418" s="293" t="s">
        <v>307</v>
      </c>
      <c r="D5418" s="295" t="n">
        <v>5544.66</v>
      </c>
    </row>
    <row r="5419" customFormat="false" ht="12.8" hidden="false" customHeight="false" outlineLevel="0" collapsed="false">
      <c r="A5419" s="293" t="n">
        <v>98090</v>
      </c>
      <c r="B5419" s="294" t="s">
        <v>5759</v>
      </c>
      <c r="C5419" s="293" t="s">
        <v>307</v>
      </c>
      <c r="D5419" s="295" t="n">
        <v>8762.62</v>
      </c>
    </row>
    <row r="5420" customFormat="false" ht="12.8" hidden="false" customHeight="false" outlineLevel="0" collapsed="false">
      <c r="A5420" s="293" t="n">
        <v>98091</v>
      </c>
      <c r="B5420" s="294" t="s">
        <v>5760</v>
      </c>
      <c r="C5420" s="293" t="s">
        <v>307</v>
      </c>
      <c r="D5420" s="295" t="n">
        <v>11474.84</v>
      </c>
    </row>
    <row r="5421" customFormat="false" ht="12.8" hidden="false" customHeight="false" outlineLevel="0" collapsed="false">
      <c r="A5421" s="293" t="n">
        <v>98092</v>
      </c>
      <c r="B5421" s="294" t="s">
        <v>5761</v>
      </c>
      <c r="C5421" s="293" t="s">
        <v>307</v>
      </c>
      <c r="D5421" s="295" t="n">
        <v>13357.55</v>
      </c>
    </row>
    <row r="5422" customFormat="false" ht="12.8" hidden="false" customHeight="false" outlineLevel="0" collapsed="false">
      <c r="A5422" s="293" t="n">
        <v>98093</v>
      </c>
      <c r="B5422" s="294" t="s">
        <v>5762</v>
      </c>
      <c r="C5422" s="293" t="s">
        <v>307</v>
      </c>
      <c r="D5422" s="295" t="n">
        <v>15786.95</v>
      </c>
    </row>
    <row r="5423" customFormat="false" ht="12.8" hidden="false" customHeight="false" outlineLevel="0" collapsed="false">
      <c r="A5423" s="293" t="n">
        <v>98072</v>
      </c>
      <c r="B5423" s="294" t="s">
        <v>5763</v>
      </c>
      <c r="C5423" s="293" t="s">
        <v>307</v>
      </c>
      <c r="D5423" s="295" t="n">
        <v>4016.16</v>
      </c>
    </row>
    <row r="5424" customFormat="false" ht="12.8" hidden="false" customHeight="false" outlineLevel="0" collapsed="false">
      <c r="A5424" s="293" t="n">
        <v>98073</v>
      </c>
      <c r="B5424" s="294" t="s">
        <v>5764</v>
      </c>
      <c r="C5424" s="293" t="s">
        <v>307</v>
      </c>
      <c r="D5424" s="295" t="n">
        <v>6378.43</v>
      </c>
    </row>
    <row r="5425" customFormat="false" ht="12.8" hidden="false" customHeight="false" outlineLevel="0" collapsed="false">
      <c r="A5425" s="293" t="n">
        <v>98074</v>
      </c>
      <c r="B5425" s="294" t="s">
        <v>5765</v>
      </c>
      <c r="C5425" s="293" t="s">
        <v>307</v>
      </c>
      <c r="D5425" s="295" t="n">
        <v>10036.28</v>
      </c>
    </row>
    <row r="5426" customFormat="false" ht="12.8" hidden="false" customHeight="false" outlineLevel="0" collapsed="false">
      <c r="A5426" s="293" t="n">
        <v>98075</v>
      </c>
      <c r="B5426" s="294" t="s">
        <v>5766</v>
      </c>
      <c r="C5426" s="293" t="s">
        <v>307</v>
      </c>
      <c r="D5426" s="295" t="n">
        <v>13119.21</v>
      </c>
    </row>
    <row r="5427" customFormat="false" ht="12.8" hidden="false" customHeight="false" outlineLevel="0" collapsed="false">
      <c r="A5427" s="293" t="n">
        <v>98076</v>
      </c>
      <c r="B5427" s="294" t="s">
        <v>5767</v>
      </c>
      <c r="C5427" s="293" t="s">
        <v>307</v>
      </c>
      <c r="D5427" s="295" t="n">
        <v>15201.77</v>
      </c>
    </row>
    <row r="5428" customFormat="false" ht="12.8" hidden="false" customHeight="false" outlineLevel="0" collapsed="false">
      <c r="A5428" s="293" t="n">
        <v>98077</v>
      </c>
      <c r="B5428" s="294" t="s">
        <v>5768</v>
      </c>
      <c r="C5428" s="293" t="s">
        <v>307</v>
      </c>
      <c r="D5428" s="295" t="n">
        <v>17944.96</v>
      </c>
    </row>
    <row r="5429" customFormat="false" ht="12.8" hidden="false" customHeight="false" outlineLevel="0" collapsed="false">
      <c r="A5429" s="293" t="n">
        <v>98062</v>
      </c>
      <c r="B5429" s="294" t="s">
        <v>5769</v>
      </c>
      <c r="C5429" s="293" t="s">
        <v>307</v>
      </c>
      <c r="D5429" s="295" t="n">
        <v>3131.45</v>
      </c>
    </row>
    <row r="5430" customFormat="false" ht="12.8" hidden="false" customHeight="false" outlineLevel="0" collapsed="false">
      <c r="A5430" s="293" t="n">
        <v>98063</v>
      </c>
      <c r="B5430" s="294" t="s">
        <v>5770</v>
      </c>
      <c r="C5430" s="293" t="s">
        <v>307</v>
      </c>
      <c r="D5430" s="295" t="n">
        <v>4782.16</v>
      </c>
    </row>
    <row r="5431" customFormat="false" ht="12.8" hidden="false" customHeight="false" outlineLevel="0" collapsed="false">
      <c r="A5431" s="293" t="n">
        <v>98064</v>
      </c>
      <c r="B5431" s="294" t="s">
        <v>5771</v>
      </c>
      <c r="C5431" s="293" t="s">
        <v>307</v>
      </c>
      <c r="D5431" s="295" t="n">
        <v>5523.74</v>
      </c>
    </row>
    <row r="5432" customFormat="false" ht="12.8" hidden="false" customHeight="false" outlineLevel="0" collapsed="false">
      <c r="A5432" s="293" t="n">
        <v>98065</v>
      </c>
      <c r="B5432" s="294" t="s">
        <v>5772</v>
      </c>
      <c r="C5432" s="293" t="s">
        <v>307</v>
      </c>
      <c r="D5432" s="295" t="n">
        <v>7672.2</v>
      </c>
    </row>
    <row r="5433" customFormat="false" ht="12.8" hidden="false" customHeight="false" outlineLevel="0" collapsed="false">
      <c r="A5433" s="293" t="n">
        <v>98094</v>
      </c>
      <c r="B5433" s="294" t="s">
        <v>5773</v>
      </c>
      <c r="C5433" s="293" t="s">
        <v>307</v>
      </c>
      <c r="D5433" s="295" t="n">
        <v>2887.5</v>
      </c>
    </row>
    <row r="5434" customFormat="false" ht="12.8" hidden="false" customHeight="false" outlineLevel="0" collapsed="false">
      <c r="A5434" s="293" t="n">
        <v>98099</v>
      </c>
      <c r="B5434" s="294" t="s">
        <v>5774</v>
      </c>
      <c r="C5434" s="293" t="s">
        <v>307</v>
      </c>
      <c r="D5434" s="295" t="n">
        <v>4947.4</v>
      </c>
    </row>
    <row r="5435" customFormat="false" ht="12.8" hidden="false" customHeight="false" outlineLevel="0" collapsed="false">
      <c r="A5435" s="293" t="n">
        <v>98100</v>
      </c>
      <c r="B5435" s="294" t="s">
        <v>5775</v>
      </c>
      <c r="C5435" s="293" t="s">
        <v>307</v>
      </c>
      <c r="D5435" s="295" t="n">
        <v>6506.1</v>
      </c>
    </row>
    <row r="5436" customFormat="false" ht="12.8" hidden="false" customHeight="false" outlineLevel="0" collapsed="false">
      <c r="A5436" s="293" t="n">
        <v>98101</v>
      </c>
      <c r="B5436" s="294" t="s">
        <v>5776</v>
      </c>
      <c r="C5436" s="293" t="s">
        <v>307</v>
      </c>
      <c r="D5436" s="295" t="n">
        <v>9637.62</v>
      </c>
    </row>
    <row r="5437" customFormat="false" ht="12.8" hidden="false" customHeight="false" outlineLevel="0" collapsed="false">
      <c r="A5437" s="293" t="n">
        <v>98078</v>
      </c>
      <c r="B5437" s="294" t="s">
        <v>5777</v>
      </c>
      <c r="C5437" s="293" t="s">
        <v>307</v>
      </c>
      <c r="D5437" s="295" t="n">
        <v>4117.7</v>
      </c>
    </row>
    <row r="5438" customFormat="false" ht="12.8" hidden="false" customHeight="false" outlineLevel="0" collapsed="false">
      <c r="A5438" s="293" t="n">
        <v>98079</v>
      </c>
      <c r="B5438" s="294" t="s">
        <v>5778</v>
      </c>
      <c r="C5438" s="293" t="s">
        <v>307</v>
      </c>
      <c r="D5438" s="295" t="n">
        <v>7263.53</v>
      </c>
    </row>
    <row r="5439" customFormat="false" ht="12.8" hidden="false" customHeight="false" outlineLevel="0" collapsed="false">
      <c r="A5439" s="293" t="n">
        <v>98080</v>
      </c>
      <c r="B5439" s="294" t="s">
        <v>5779</v>
      </c>
      <c r="C5439" s="293" t="s">
        <v>307</v>
      </c>
      <c r="D5439" s="295" t="n">
        <v>9425.64</v>
      </c>
    </row>
    <row r="5440" customFormat="false" ht="12.8" hidden="false" customHeight="false" outlineLevel="0" collapsed="false">
      <c r="A5440" s="293" t="n">
        <v>98081</v>
      </c>
      <c r="B5440" s="294" t="s">
        <v>5780</v>
      </c>
      <c r="C5440" s="293" t="s">
        <v>307</v>
      </c>
      <c r="D5440" s="295" t="n">
        <v>14029.97</v>
      </c>
    </row>
    <row r="5441" customFormat="false" ht="12.8" hidden="false" customHeight="false" outlineLevel="0" collapsed="false">
      <c r="A5441" s="293" t="n">
        <v>98052</v>
      </c>
      <c r="B5441" s="294" t="s">
        <v>5781</v>
      </c>
      <c r="C5441" s="293" t="s">
        <v>307</v>
      </c>
      <c r="D5441" s="295" t="n">
        <v>2122.79</v>
      </c>
    </row>
    <row r="5442" customFormat="false" ht="12.8" hidden="false" customHeight="false" outlineLevel="0" collapsed="false">
      <c r="A5442" s="293" t="n">
        <v>98053</v>
      </c>
      <c r="B5442" s="294" t="s">
        <v>5782</v>
      </c>
      <c r="C5442" s="293" t="s">
        <v>307</v>
      </c>
      <c r="D5442" s="295" t="n">
        <v>2921.5</v>
      </c>
    </row>
    <row r="5443" customFormat="false" ht="12.8" hidden="false" customHeight="false" outlineLevel="0" collapsed="false">
      <c r="A5443" s="293" t="n">
        <v>98054</v>
      </c>
      <c r="B5443" s="294" t="s">
        <v>5783</v>
      </c>
      <c r="C5443" s="293" t="s">
        <v>307</v>
      </c>
      <c r="D5443" s="295" t="n">
        <v>4703.79</v>
      </c>
    </row>
    <row r="5444" customFormat="false" ht="12.8" hidden="false" customHeight="false" outlineLevel="0" collapsed="false">
      <c r="A5444" s="293" t="n">
        <v>98055</v>
      </c>
      <c r="B5444" s="294" t="s">
        <v>5784</v>
      </c>
      <c r="C5444" s="293" t="s">
        <v>307</v>
      </c>
      <c r="D5444" s="295" t="n">
        <v>6398.38</v>
      </c>
    </row>
    <row r="5445" customFormat="false" ht="12.8" hidden="false" customHeight="false" outlineLevel="0" collapsed="false">
      <c r="A5445" s="293" t="n">
        <v>98056</v>
      </c>
      <c r="B5445" s="294" t="s">
        <v>5785</v>
      </c>
      <c r="C5445" s="293" t="s">
        <v>307</v>
      </c>
      <c r="D5445" s="295" t="n">
        <v>7462.03</v>
      </c>
    </row>
    <row r="5446" customFormat="false" ht="12.8" hidden="false" customHeight="false" outlineLevel="0" collapsed="false">
      <c r="A5446" s="293" t="n">
        <v>98057</v>
      </c>
      <c r="B5446" s="294" t="s">
        <v>5786</v>
      </c>
      <c r="C5446" s="293" t="s">
        <v>307</v>
      </c>
      <c r="D5446" s="295" t="n">
        <v>8888.67</v>
      </c>
    </row>
    <row r="5447" customFormat="false" ht="12.8" hidden="false" customHeight="false" outlineLevel="0" collapsed="false">
      <c r="A5447" s="293" t="n">
        <v>98082</v>
      </c>
      <c r="B5447" s="294" t="s">
        <v>5787</v>
      </c>
      <c r="C5447" s="293" t="s">
        <v>307</v>
      </c>
      <c r="D5447" s="295" t="n">
        <v>4003.44</v>
      </c>
    </row>
    <row r="5448" customFormat="false" ht="12.8" hidden="false" customHeight="false" outlineLevel="0" collapsed="false">
      <c r="A5448" s="293" t="n">
        <v>98083</v>
      </c>
      <c r="B5448" s="294" t="s">
        <v>5788</v>
      </c>
      <c r="C5448" s="293" t="s">
        <v>307</v>
      </c>
      <c r="D5448" s="295" t="n">
        <v>5280.78</v>
      </c>
    </row>
    <row r="5449" customFormat="false" ht="12.8" hidden="false" customHeight="false" outlineLevel="0" collapsed="false">
      <c r="A5449" s="293" t="n">
        <v>98084</v>
      </c>
      <c r="B5449" s="294" t="s">
        <v>5789</v>
      </c>
      <c r="C5449" s="293" t="s">
        <v>307</v>
      </c>
      <c r="D5449" s="295" t="n">
        <v>7407.76</v>
      </c>
    </row>
    <row r="5450" customFormat="false" ht="12.8" hidden="false" customHeight="false" outlineLevel="0" collapsed="false">
      <c r="A5450" s="293" t="n">
        <v>98085</v>
      </c>
      <c r="B5450" s="294" t="s">
        <v>5790</v>
      </c>
      <c r="C5450" s="293" t="s">
        <v>307</v>
      </c>
      <c r="D5450" s="295" t="n">
        <v>10057.08</v>
      </c>
    </row>
    <row r="5451" customFormat="false" ht="12.8" hidden="false" customHeight="false" outlineLevel="0" collapsed="false">
      <c r="A5451" s="293" t="n">
        <v>98087</v>
      </c>
      <c r="B5451" s="294" t="s">
        <v>5791</v>
      </c>
      <c r="C5451" s="293" t="s">
        <v>307</v>
      </c>
      <c r="D5451" s="295" t="n">
        <v>12092.25</v>
      </c>
    </row>
    <row r="5452" customFormat="false" ht="12.8" hidden="false" customHeight="false" outlineLevel="0" collapsed="false">
      <c r="A5452" s="293" t="n">
        <v>98086</v>
      </c>
      <c r="B5452" s="294" t="s">
        <v>5792</v>
      </c>
      <c r="C5452" s="293" t="s">
        <v>307</v>
      </c>
      <c r="D5452" s="295" t="n">
        <v>11345.64</v>
      </c>
    </row>
    <row r="5453" customFormat="false" ht="12.8" hidden="false" customHeight="false" outlineLevel="0" collapsed="false">
      <c r="A5453" s="293" t="n">
        <v>98066</v>
      </c>
      <c r="B5453" s="294" t="s">
        <v>5793</v>
      </c>
      <c r="C5453" s="293" t="s">
        <v>307</v>
      </c>
      <c r="D5453" s="295" t="n">
        <v>4708.56</v>
      </c>
    </row>
    <row r="5454" customFormat="false" ht="12.8" hidden="false" customHeight="false" outlineLevel="0" collapsed="false">
      <c r="A5454" s="293" t="n">
        <v>98067</v>
      </c>
      <c r="B5454" s="294" t="s">
        <v>5794</v>
      </c>
      <c r="C5454" s="293" t="s">
        <v>307</v>
      </c>
      <c r="D5454" s="295" t="n">
        <v>6268.32</v>
      </c>
    </row>
    <row r="5455" customFormat="false" ht="12.8" hidden="false" customHeight="false" outlineLevel="0" collapsed="false">
      <c r="A5455" s="293" t="n">
        <v>98068</v>
      </c>
      <c r="B5455" s="294" t="s">
        <v>5795</v>
      </c>
      <c r="C5455" s="293" t="s">
        <v>307</v>
      </c>
      <c r="D5455" s="295" t="n">
        <v>8855.89</v>
      </c>
    </row>
    <row r="5456" customFormat="false" ht="12.8" hidden="false" customHeight="false" outlineLevel="0" collapsed="false">
      <c r="A5456" s="293" t="n">
        <v>98069</v>
      </c>
      <c r="B5456" s="294" t="s">
        <v>5796</v>
      </c>
      <c r="C5456" s="293" t="s">
        <v>307</v>
      </c>
      <c r="D5456" s="295" t="n">
        <v>11967.84</v>
      </c>
    </row>
    <row r="5457" customFormat="false" ht="12.8" hidden="false" customHeight="false" outlineLevel="0" collapsed="false">
      <c r="A5457" s="293" t="n">
        <v>98071</v>
      </c>
      <c r="B5457" s="294" t="s">
        <v>5797</v>
      </c>
      <c r="C5457" s="293" t="s">
        <v>307</v>
      </c>
      <c r="D5457" s="295" t="n">
        <v>14756.41</v>
      </c>
    </row>
    <row r="5458" customFormat="false" ht="12.8" hidden="false" customHeight="false" outlineLevel="0" collapsed="false">
      <c r="A5458" s="293" t="n">
        <v>98070</v>
      </c>
      <c r="B5458" s="294" t="s">
        <v>5798</v>
      </c>
      <c r="C5458" s="293" t="s">
        <v>307</v>
      </c>
      <c r="D5458" s="295" t="n">
        <v>13625.25</v>
      </c>
    </row>
    <row r="5459" customFormat="false" ht="12.8" hidden="false" customHeight="false" outlineLevel="0" collapsed="false">
      <c r="A5459" s="293" t="n">
        <v>104915</v>
      </c>
      <c r="B5459" s="294" t="s">
        <v>5799</v>
      </c>
      <c r="C5459" s="293" t="s">
        <v>2093</v>
      </c>
      <c r="D5459" s="295" t="n">
        <v>11.52</v>
      </c>
    </row>
    <row r="5460" customFormat="false" ht="12.8" hidden="false" customHeight="false" outlineLevel="0" collapsed="false">
      <c r="A5460" s="293" t="n">
        <v>96546</v>
      </c>
      <c r="B5460" s="294" t="s">
        <v>5800</v>
      </c>
      <c r="C5460" s="293" t="s">
        <v>2093</v>
      </c>
      <c r="D5460" s="295" t="n">
        <v>16.2</v>
      </c>
    </row>
    <row r="5461" customFormat="false" ht="12.8" hidden="false" customHeight="false" outlineLevel="0" collapsed="false">
      <c r="A5461" s="293" t="n">
        <v>96544</v>
      </c>
      <c r="B5461" s="294" t="s">
        <v>5801</v>
      </c>
      <c r="C5461" s="293" t="s">
        <v>2093</v>
      </c>
      <c r="D5461" s="295" t="n">
        <v>20.8</v>
      </c>
    </row>
    <row r="5462" customFormat="false" ht="12.8" hidden="false" customHeight="false" outlineLevel="0" collapsed="false">
      <c r="A5462" s="293" t="n">
        <v>96545</v>
      </c>
      <c r="B5462" s="294" t="s">
        <v>5802</v>
      </c>
      <c r="C5462" s="293" t="s">
        <v>2093</v>
      </c>
      <c r="D5462" s="295" t="n">
        <v>18.61</v>
      </c>
    </row>
    <row r="5463" customFormat="false" ht="12.8" hidden="false" customHeight="false" outlineLevel="0" collapsed="false">
      <c r="A5463" s="293" t="n">
        <v>96543</v>
      </c>
      <c r="B5463" s="294" t="s">
        <v>5803</v>
      </c>
      <c r="C5463" s="293" t="s">
        <v>2093</v>
      </c>
      <c r="D5463" s="295" t="n">
        <v>23.34</v>
      </c>
    </row>
    <row r="5464" customFormat="false" ht="12.8" hidden="false" customHeight="false" outlineLevel="0" collapsed="false">
      <c r="A5464" s="293" t="n">
        <v>104922</v>
      </c>
      <c r="B5464" s="294" t="s">
        <v>5804</v>
      </c>
      <c r="C5464" s="293" t="s">
        <v>2093</v>
      </c>
      <c r="D5464" s="295" t="n">
        <v>12.75</v>
      </c>
    </row>
    <row r="5465" customFormat="false" ht="12.8" hidden="false" customHeight="false" outlineLevel="0" collapsed="false">
      <c r="A5465" s="293" t="n">
        <v>104920</v>
      </c>
      <c r="B5465" s="294" t="s">
        <v>5805</v>
      </c>
      <c r="C5465" s="293" t="s">
        <v>2093</v>
      </c>
      <c r="D5465" s="295" t="n">
        <v>12.42</v>
      </c>
    </row>
    <row r="5466" customFormat="false" ht="12.8" hidden="false" customHeight="false" outlineLevel="0" collapsed="false">
      <c r="A5466" s="293" t="n">
        <v>104921</v>
      </c>
      <c r="B5466" s="294" t="s">
        <v>5806</v>
      </c>
      <c r="C5466" s="293" t="s">
        <v>2093</v>
      </c>
      <c r="D5466" s="295" t="n">
        <v>11.64</v>
      </c>
    </row>
    <row r="5467" customFormat="false" ht="12.8" hidden="false" customHeight="false" outlineLevel="0" collapsed="false">
      <c r="A5467" s="293" t="n">
        <v>104919</v>
      </c>
      <c r="B5467" s="294" t="s">
        <v>5807</v>
      </c>
      <c r="C5467" s="293" t="s">
        <v>2093</v>
      </c>
      <c r="D5467" s="295" t="n">
        <v>14.66</v>
      </c>
    </row>
    <row r="5468" customFormat="false" ht="12.8" hidden="false" customHeight="false" outlineLevel="0" collapsed="false">
      <c r="A5468" s="293" t="n">
        <v>104917</v>
      </c>
      <c r="B5468" s="294" t="s">
        <v>5808</v>
      </c>
      <c r="C5468" s="293" t="s">
        <v>2093</v>
      </c>
      <c r="D5468" s="295" t="n">
        <v>17.9</v>
      </c>
    </row>
    <row r="5469" customFormat="false" ht="12.8" hidden="false" customHeight="false" outlineLevel="0" collapsed="false">
      <c r="A5469" s="293" t="n">
        <v>104918</v>
      </c>
      <c r="B5469" s="294" t="s">
        <v>5809</v>
      </c>
      <c r="C5469" s="293" t="s">
        <v>2093</v>
      </c>
      <c r="D5469" s="295" t="n">
        <v>16.48</v>
      </c>
    </row>
    <row r="5470" customFormat="false" ht="12.8" hidden="false" customHeight="false" outlineLevel="0" collapsed="false">
      <c r="A5470" s="293" t="n">
        <v>104916</v>
      </c>
      <c r="B5470" s="294" t="s">
        <v>5810</v>
      </c>
      <c r="C5470" s="293" t="s">
        <v>2093</v>
      </c>
      <c r="D5470" s="295" t="n">
        <v>19.49</v>
      </c>
    </row>
    <row r="5471" customFormat="false" ht="12.8" hidden="false" customHeight="false" outlineLevel="0" collapsed="false">
      <c r="A5471" s="293" t="n">
        <v>96557</v>
      </c>
      <c r="B5471" s="294" t="s">
        <v>5811</v>
      </c>
      <c r="C5471" s="293" t="s">
        <v>1914</v>
      </c>
      <c r="D5471" s="295" t="n">
        <v>847.29</v>
      </c>
    </row>
    <row r="5472" customFormat="false" ht="12.8" hidden="false" customHeight="false" outlineLevel="0" collapsed="false">
      <c r="A5472" s="293" t="n">
        <v>96555</v>
      </c>
      <c r="B5472" s="294" t="s">
        <v>5812</v>
      </c>
      <c r="C5472" s="293" t="s">
        <v>1914</v>
      </c>
      <c r="D5472" s="295" t="n">
        <v>737.4</v>
      </c>
    </row>
    <row r="5473" customFormat="false" ht="12.8" hidden="false" customHeight="false" outlineLevel="0" collapsed="false">
      <c r="A5473" s="293" t="n">
        <v>104924</v>
      </c>
      <c r="B5473" s="294" t="s">
        <v>5813</v>
      </c>
      <c r="C5473" s="293" t="s">
        <v>1914</v>
      </c>
      <c r="D5473" s="295" t="n">
        <v>875.19</v>
      </c>
    </row>
    <row r="5474" customFormat="false" ht="12.8" hidden="false" customHeight="false" outlineLevel="0" collapsed="false">
      <c r="A5474" s="293" t="n">
        <v>104923</v>
      </c>
      <c r="B5474" s="294" t="s">
        <v>5814</v>
      </c>
      <c r="C5474" s="293" t="s">
        <v>1914</v>
      </c>
      <c r="D5474" s="295" t="n">
        <v>800.63</v>
      </c>
    </row>
    <row r="5475" customFormat="false" ht="12.8" hidden="false" customHeight="false" outlineLevel="0" collapsed="false">
      <c r="A5475" s="293" t="n">
        <v>96558</v>
      </c>
      <c r="B5475" s="294" t="s">
        <v>5815</v>
      </c>
      <c r="C5475" s="293" t="s">
        <v>1914</v>
      </c>
      <c r="D5475" s="295" t="n">
        <v>886.07</v>
      </c>
    </row>
    <row r="5476" customFormat="false" ht="12.8" hidden="false" customHeight="false" outlineLevel="0" collapsed="false">
      <c r="A5476" s="293" t="n">
        <v>96556</v>
      </c>
      <c r="B5476" s="294" t="s">
        <v>5816</v>
      </c>
      <c r="C5476" s="293" t="s">
        <v>1914</v>
      </c>
      <c r="D5476" s="295" t="n">
        <v>917.46</v>
      </c>
    </row>
    <row r="5477" customFormat="false" ht="12.8" hidden="false" customHeight="false" outlineLevel="0" collapsed="false">
      <c r="A5477" s="293" t="n">
        <v>96523</v>
      </c>
      <c r="B5477" s="294" t="s">
        <v>5817</v>
      </c>
      <c r="C5477" s="293" t="s">
        <v>1914</v>
      </c>
      <c r="D5477" s="295" t="n">
        <v>115.8</v>
      </c>
    </row>
    <row r="5478" customFormat="false" ht="12.8" hidden="false" customHeight="false" outlineLevel="0" collapsed="false">
      <c r="A5478" s="293" t="n">
        <v>96522</v>
      </c>
      <c r="B5478" s="294" t="s">
        <v>5818</v>
      </c>
      <c r="C5478" s="293" t="s">
        <v>1914</v>
      </c>
      <c r="D5478" s="295" t="n">
        <v>174.86</v>
      </c>
    </row>
    <row r="5479" customFormat="false" ht="12.8" hidden="false" customHeight="false" outlineLevel="0" collapsed="false">
      <c r="A5479" s="293" t="n">
        <v>96527</v>
      </c>
      <c r="B5479" s="294" t="s">
        <v>5819</v>
      </c>
      <c r="C5479" s="293" t="s">
        <v>1914</v>
      </c>
      <c r="D5479" s="295" t="n">
        <v>127.47</v>
      </c>
    </row>
    <row r="5480" customFormat="false" ht="12.8" hidden="false" customHeight="false" outlineLevel="0" collapsed="false">
      <c r="A5480" s="293" t="n">
        <v>96526</v>
      </c>
      <c r="B5480" s="294" t="s">
        <v>5820</v>
      </c>
      <c r="C5480" s="293" t="s">
        <v>1914</v>
      </c>
      <c r="D5480" s="295" t="n">
        <v>249.88</v>
      </c>
    </row>
    <row r="5481" customFormat="false" ht="12.8" hidden="false" customHeight="false" outlineLevel="0" collapsed="false">
      <c r="A5481" s="293" t="n">
        <v>96521</v>
      </c>
      <c r="B5481" s="294" t="s">
        <v>5821</v>
      </c>
      <c r="C5481" s="293" t="s">
        <v>1914</v>
      </c>
      <c r="D5481" s="295" t="n">
        <v>44.61</v>
      </c>
    </row>
    <row r="5482" customFormat="false" ht="12.8" hidden="false" customHeight="false" outlineLevel="0" collapsed="false">
      <c r="A5482" s="293" t="n">
        <v>96520</v>
      </c>
      <c r="B5482" s="294" t="s">
        <v>5822</v>
      </c>
      <c r="C5482" s="293" t="s">
        <v>1914</v>
      </c>
      <c r="D5482" s="295" t="n">
        <v>103.67</v>
      </c>
    </row>
    <row r="5483" customFormat="false" ht="12.8" hidden="false" customHeight="false" outlineLevel="0" collapsed="false">
      <c r="A5483" s="293" t="n">
        <v>96525</v>
      </c>
      <c r="B5483" s="294" t="s">
        <v>5823</v>
      </c>
      <c r="C5483" s="293" t="s">
        <v>1914</v>
      </c>
      <c r="D5483" s="295" t="n">
        <v>57.58</v>
      </c>
    </row>
    <row r="5484" customFormat="false" ht="12.8" hidden="false" customHeight="false" outlineLevel="0" collapsed="false">
      <c r="A5484" s="293" t="n">
        <v>96524</v>
      </c>
      <c r="B5484" s="294" t="s">
        <v>5824</v>
      </c>
      <c r="C5484" s="293" t="s">
        <v>1914</v>
      </c>
      <c r="D5484" s="295" t="n">
        <v>172.69</v>
      </c>
    </row>
    <row r="5485" customFormat="false" ht="12.8" hidden="false" customHeight="false" outlineLevel="0" collapsed="false">
      <c r="A5485" s="293" t="n">
        <v>96537</v>
      </c>
      <c r="B5485" s="294" t="s">
        <v>5825</v>
      </c>
      <c r="C5485" s="293" t="s">
        <v>1826</v>
      </c>
      <c r="D5485" s="295" t="n">
        <v>210.37</v>
      </c>
    </row>
    <row r="5486" customFormat="false" ht="12.8" hidden="false" customHeight="false" outlineLevel="0" collapsed="false">
      <c r="A5486" s="293" t="n">
        <v>96540</v>
      </c>
      <c r="B5486" s="294" t="s">
        <v>5826</v>
      </c>
      <c r="C5486" s="293" t="s">
        <v>1826</v>
      </c>
      <c r="D5486" s="295" t="n">
        <v>152.24</v>
      </c>
    </row>
    <row r="5487" customFormat="false" ht="12.8" hidden="false" customHeight="false" outlineLevel="0" collapsed="false">
      <c r="A5487" s="293" t="n">
        <v>96528</v>
      </c>
      <c r="B5487" s="294" t="s">
        <v>5827</v>
      </c>
      <c r="C5487" s="293" t="s">
        <v>1826</v>
      </c>
      <c r="D5487" s="295" t="n">
        <v>172.76</v>
      </c>
    </row>
    <row r="5488" customFormat="false" ht="12.8" hidden="false" customHeight="false" outlineLevel="0" collapsed="false">
      <c r="A5488" s="293" t="n">
        <v>96531</v>
      </c>
      <c r="B5488" s="294" t="s">
        <v>5828</v>
      </c>
      <c r="C5488" s="293" t="s">
        <v>1826</v>
      </c>
      <c r="D5488" s="295" t="n">
        <v>119.23</v>
      </c>
    </row>
    <row r="5489" customFormat="false" ht="12.8" hidden="false" customHeight="false" outlineLevel="0" collapsed="false">
      <c r="A5489" s="293" t="n">
        <v>96534</v>
      </c>
      <c r="B5489" s="294" t="s">
        <v>5829</v>
      </c>
      <c r="C5489" s="293" t="s">
        <v>1826</v>
      </c>
      <c r="D5489" s="295" t="n">
        <v>91.36</v>
      </c>
    </row>
    <row r="5490" customFormat="false" ht="12.8" hidden="false" customHeight="false" outlineLevel="0" collapsed="false">
      <c r="A5490" s="293" t="n">
        <v>104928</v>
      </c>
      <c r="B5490" s="294" t="s">
        <v>5830</v>
      </c>
      <c r="C5490" s="293" t="s">
        <v>1826</v>
      </c>
      <c r="D5490" s="295" t="n">
        <v>173.41</v>
      </c>
    </row>
    <row r="5491" customFormat="false" ht="12.8" hidden="false" customHeight="false" outlineLevel="0" collapsed="false">
      <c r="A5491" s="293" t="n">
        <v>104929</v>
      </c>
      <c r="B5491" s="294" t="s">
        <v>5831</v>
      </c>
      <c r="C5491" s="293" t="s">
        <v>1826</v>
      </c>
      <c r="D5491" s="295" t="n">
        <v>107.67</v>
      </c>
    </row>
    <row r="5492" customFormat="false" ht="12.8" hidden="false" customHeight="false" outlineLevel="0" collapsed="false">
      <c r="A5492" s="293" t="n">
        <v>104925</v>
      </c>
      <c r="B5492" s="294" t="s">
        <v>5832</v>
      </c>
      <c r="C5492" s="293" t="s">
        <v>1826</v>
      </c>
      <c r="D5492" s="295" t="n">
        <v>176.34</v>
      </c>
    </row>
    <row r="5493" customFormat="false" ht="12.8" hidden="false" customHeight="false" outlineLevel="0" collapsed="false">
      <c r="A5493" s="293" t="n">
        <v>104926</v>
      </c>
      <c r="B5493" s="294" t="s">
        <v>5833</v>
      </c>
      <c r="C5493" s="293" t="s">
        <v>1826</v>
      </c>
      <c r="D5493" s="295" t="n">
        <v>115.91</v>
      </c>
    </row>
    <row r="5494" customFormat="false" ht="12.8" hidden="false" customHeight="false" outlineLevel="0" collapsed="false">
      <c r="A5494" s="293" t="n">
        <v>104927</v>
      </c>
      <c r="B5494" s="294" t="s">
        <v>5834</v>
      </c>
      <c r="C5494" s="293" t="s">
        <v>1826</v>
      </c>
      <c r="D5494" s="295" t="n">
        <v>84.51</v>
      </c>
    </row>
    <row r="5495" customFormat="false" ht="12.8" hidden="false" customHeight="false" outlineLevel="0" collapsed="false">
      <c r="A5495" s="293" t="n">
        <v>96538</v>
      </c>
      <c r="B5495" s="294" t="s">
        <v>5835</v>
      </c>
      <c r="C5495" s="293" t="s">
        <v>1826</v>
      </c>
      <c r="D5495" s="295" t="n">
        <v>291.11</v>
      </c>
    </row>
    <row r="5496" customFormat="false" ht="12.8" hidden="false" customHeight="false" outlineLevel="0" collapsed="false">
      <c r="A5496" s="293" t="n">
        <v>96541</v>
      </c>
      <c r="B5496" s="294" t="s">
        <v>5836</v>
      </c>
      <c r="C5496" s="293" t="s">
        <v>1826</v>
      </c>
      <c r="D5496" s="295" t="n">
        <v>217.5</v>
      </c>
    </row>
    <row r="5497" customFormat="false" ht="12.8" hidden="false" customHeight="false" outlineLevel="0" collapsed="false">
      <c r="A5497" s="293" t="n">
        <v>96529</v>
      </c>
      <c r="B5497" s="294" t="s">
        <v>5837</v>
      </c>
      <c r="C5497" s="293" t="s">
        <v>1826</v>
      </c>
      <c r="D5497" s="295" t="n">
        <v>301.62</v>
      </c>
    </row>
    <row r="5498" customFormat="false" ht="12.8" hidden="false" customHeight="false" outlineLevel="0" collapsed="false">
      <c r="A5498" s="293" t="n">
        <v>96532</v>
      </c>
      <c r="B5498" s="294" t="s">
        <v>5838</v>
      </c>
      <c r="C5498" s="293" t="s">
        <v>1826</v>
      </c>
      <c r="D5498" s="295" t="n">
        <v>208.27</v>
      </c>
    </row>
    <row r="5499" customFormat="false" ht="12.8" hidden="false" customHeight="false" outlineLevel="0" collapsed="false">
      <c r="A5499" s="293" t="n">
        <v>96535</v>
      </c>
      <c r="B5499" s="294" t="s">
        <v>5839</v>
      </c>
      <c r="C5499" s="293" t="s">
        <v>1826</v>
      </c>
      <c r="D5499" s="295" t="n">
        <v>159.68</v>
      </c>
    </row>
    <row r="5500" customFormat="false" ht="12.8" hidden="false" customHeight="false" outlineLevel="0" collapsed="false">
      <c r="A5500" s="293" t="n">
        <v>96539</v>
      </c>
      <c r="B5500" s="294" t="s">
        <v>5840</v>
      </c>
      <c r="C5500" s="293" t="s">
        <v>1826</v>
      </c>
      <c r="D5500" s="295" t="n">
        <v>150.97</v>
      </c>
    </row>
    <row r="5501" customFormat="false" ht="12.8" hidden="false" customHeight="false" outlineLevel="0" collapsed="false">
      <c r="A5501" s="293" t="n">
        <v>96542</v>
      </c>
      <c r="B5501" s="294" t="s">
        <v>5841</v>
      </c>
      <c r="C5501" s="293" t="s">
        <v>1826</v>
      </c>
      <c r="D5501" s="295" t="n">
        <v>114.82</v>
      </c>
    </row>
    <row r="5502" customFormat="false" ht="12.8" hidden="false" customHeight="false" outlineLevel="0" collapsed="false">
      <c r="A5502" s="293" t="n">
        <v>96530</v>
      </c>
      <c r="B5502" s="294" t="s">
        <v>5842</v>
      </c>
      <c r="C5502" s="293" t="s">
        <v>1826</v>
      </c>
      <c r="D5502" s="295" t="n">
        <v>157.54</v>
      </c>
    </row>
    <row r="5503" customFormat="false" ht="12.8" hidden="false" customHeight="false" outlineLevel="0" collapsed="false">
      <c r="A5503" s="293" t="n">
        <v>96533</v>
      </c>
      <c r="B5503" s="294" t="s">
        <v>5843</v>
      </c>
      <c r="C5503" s="293" t="s">
        <v>1826</v>
      </c>
      <c r="D5503" s="295" t="n">
        <v>105.8</v>
      </c>
    </row>
    <row r="5504" customFormat="false" ht="12.8" hidden="false" customHeight="false" outlineLevel="0" collapsed="false">
      <c r="A5504" s="293" t="n">
        <v>96536</v>
      </c>
      <c r="B5504" s="294" t="s">
        <v>5844</v>
      </c>
      <c r="C5504" s="293" t="s">
        <v>1826</v>
      </c>
      <c r="D5504" s="295" t="n">
        <v>78.85</v>
      </c>
    </row>
    <row r="5505" customFormat="false" ht="12.8" hidden="false" customHeight="false" outlineLevel="0" collapsed="false">
      <c r="A5505" s="293" t="n">
        <v>105518</v>
      </c>
      <c r="B5505" s="294" t="s">
        <v>5845</v>
      </c>
      <c r="C5505" s="293" t="s">
        <v>1826</v>
      </c>
      <c r="D5505" s="295" t="s">
        <v>1832</v>
      </c>
    </row>
    <row r="5506" customFormat="false" ht="12.8" hidden="false" customHeight="false" outlineLevel="0" collapsed="false">
      <c r="A5506" s="293" t="n">
        <v>105517</v>
      </c>
      <c r="B5506" s="294" t="s">
        <v>5846</v>
      </c>
      <c r="C5506" s="293" t="s">
        <v>1826</v>
      </c>
      <c r="D5506" s="295" t="s">
        <v>1832</v>
      </c>
    </row>
    <row r="5507" customFormat="false" ht="12.8" hidden="false" customHeight="false" outlineLevel="0" collapsed="false">
      <c r="A5507" s="293" t="n">
        <v>105520</v>
      </c>
      <c r="B5507" s="294" t="s">
        <v>5847</v>
      </c>
      <c r="C5507" s="293" t="s">
        <v>1826</v>
      </c>
      <c r="D5507" s="295" t="s">
        <v>1832</v>
      </c>
    </row>
    <row r="5508" customFormat="false" ht="12.8" hidden="false" customHeight="false" outlineLevel="0" collapsed="false">
      <c r="A5508" s="293" t="n">
        <v>105519</v>
      </c>
      <c r="B5508" s="294" t="s">
        <v>5848</v>
      </c>
      <c r="C5508" s="293" t="s">
        <v>1826</v>
      </c>
      <c r="D5508" s="295" t="s">
        <v>1832</v>
      </c>
    </row>
    <row r="5509" customFormat="false" ht="12.8" hidden="false" customHeight="false" outlineLevel="0" collapsed="false">
      <c r="A5509" s="293" t="n">
        <v>101793</v>
      </c>
      <c r="B5509" s="294" t="s">
        <v>5849</v>
      </c>
      <c r="C5509" s="293" t="s">
        <v>1914</v>
      </c>
      <c r="D5509" s="295" t="n">
        <v>28.45</v>
      </c>
    </row>
    <row r="5510" customFormat="false" ht="12.8" hidden="false" customHeight="false" outlineLevel="0" collapsed="false">
      <c r="A5510" s="293" t="n">
        <v>101792</v>
      </c>
      <c r="B5510" s="294" t="s">
        <v>5850</v>
      </c>
      <c r="C5510" s="293" t="s">
        <v>1914</v>
      </c>
      <c r="D5510" s="295" t="n">
        <v>19.01</v>
      </c>
    </row>
    <row r="5511" customFormat="false" ht="12.8" hidden="false" customHeight="false" outlineLevel="0" collapsed="false">
      <c r="A5511" s="293" t="n">
        <v>92272</v>
      </c>
      <c r="B5511" s="294" t="s">
        <v>5851</v>
      </c>
      <c r="C5511" s="293" t="s">
        <v>1835</v>
      </c>
      <c r="D5511" s="295" t="n">
        <v>39.67</v>
      </c>
    </row>
    <row r="5512" customFormat="false" ht="12.8" hidden="false" customHeight="false" outlineLevel="0" collapsed="false">
      <c r="A5512" s="293" t="n">
        <v>101791</v>
      </c>
      <c r="B5512" s="294" t="s">
        <v>5852</v>
      </c>
      <c r="C5512" s="293" t="s">
        <v>1835</v>
      </c>
      <c r="D5512" s="295" t="n">
        <v>26.21</v>
      </c>
    </row>
    <row r="5513" customFormat="false" ht="12.8" hidden="false" customHeight="false" outlineLevel="0" collapsed="false">
      <c r="A5513" s="293" t="n">
        <v>92273</v>
      </c>
      <c r="B5513" s="294" t="s">
        <v>5853</v>
      </c>
      <c r="C5513" s="293" t="s">
        <v>1835</v>
      </c>
      <c r="D5513" s="295" t="n">
        <v>16.32</v>
      </c>
    </row>
    <row r="5514" customFormat="false" ht="12.8" hidden="false" customHeight="false" outlineLevel="0" collapsed="false">
      <c r="A5514" s="293" t="n">
        <v>92268</v>
      </c>
      <c r="B5514" s="294" t="s">
        <v>5854</v>
      </c>
      <c r="C5514" s="293" t="s">
        <v>1826</v>
      </c>
      <c r="D5514" s="295" t="n">
        <v>96.41</v>
      </c>
    </row>
    <row r="5515" customFormat="false" ht="12.8" hidden="false" customHeight="false" outlineLevel="0" collapsed="false">
      <c r="A5515" s="293" t="n">
        <v>92267</v>
      </c>
      <c r="B5515" s="294" t="s">
        <v>5855</v>
      </c>
      <c r="C5515" s="293" t="s">
        <v>1826</v>
      </c>
      <c r="D5515" s="295" t="n">
        <v>57.5</v>
      </c>
    </row>
    <row r="5516" customFormat="false" ht="12.8" hidden="false" customHeight="false" outlineLevel="0" collapsed="false">
      <c r="A5516" s="293" t="n">
        <v>92271</v>
      </c>
      <c r="B5516" s="294" t="s">
        <v>5856</v>
      </c>
      <c r="C5516" s="293" t="s">
        <v>1826</v>
      </c>
      <c r="D5516" s="295" t="n">
        <v>108.03</v>
      </c>
    </row>
    <row r="5517" customFormat="false" ht="12.8" hidden="false" customHeight="false" outlineLevel="0" collapsed="false">
      <c r="A5517" s="293" t="n">
        <v>92264</v>
      </c>
      <c r="B5517" s="294" t="s">
        <v>5857</v>
      </c>
      <c r="C5517" s="293" t="s">
        <v>1826</v>
      </c>
      <c r="D5517" s="295" t="n">
        <v>232</v>
      </c>
    </row>
    <row r="5518" customFormat="false" ht="12.8" hidden="false" customHeight="false" outlineLevel="0" collapsed="false">
      <c r="A5518" s="293" t="n">
        <v>92263</v>
      </c>
      <c r="B5518" s="294" t="s">
        <v>5858</v>
      </c>
      <c r="C5518" s="293" t="s">
        <v>1826</v>
      </c>
      <c r="D5518" s="295" t="n">
        <v>182.49</v>
      </c>
    </row>
    <row r="5519" customFormat="false" ht="12.8" hidden="false" customHeight="false" outlineLevel="0" collapsed="false">
      <c r="A5519" s="293" t="n">
        <v>92269</v>
      </c>
      <c r="B5519" s="294" t="s">
        <v>5859</v>
      </c>
      <c r="C5519" s="293" t="s">
        <v>1826</v>
      </c>
      <c r="D5519" s="295" t="n">
        <v>137.07</v>
      </c>
    </row>
    <row r="5520" customFormat="false" ht="12.8" hidden="false" customHeight="false" outlineLevel="0" collapsed="false">
      <c r="A5520" s="293" t="n">
        <v>92270</v>
      </c>
      <c r="B5520" s="294" t="s">
        <v>5860</v>
      </c>
      <c r="C5520" s="293" t="s">
        <v>1826</v>
      </c>
      <c r="D5520" s="295" t="n">
        <v>183.2</v>
      </c>
    </row>
    <row r="5521" customFormat="false" ht="12.8" hidden="false" customHeight="false" outlineLevel="0" collapsed="false">
      <c r="A5521" s="293" t="n">
        <v>92266</v>
      </c>
      <c r="B5521" s="294" t="s">
        <v>5861</v>
      </c>
      <c r="C5521" s="293" t="s">
        <v>1826</v>
      </c>
      <c r="D5521" s="295" t="n">
        <v>177.92</v>
      </c>
    </row>
    <row r="5522" customFormat="false" ht="12.8" hidden="false" customHeight="false" outlineLevel="0" collapsed="false">
      <c r="A5522" s="293" t="n">
        <v>92265</v>
      </c>
      <c r="B5522" s="294" t="s">
        <v>5862</v>
      </c>
      <c r="C5522" s="293" t="s">
        <v>1826</v>
      </c>
      <c r="D5522" s="295" t="n">
        <v>135.45</v>
      </c>
    </row>
    <row r="5523" customFormat="false" ht="12.8" hidden="false" customHeight="false" outlineLevel="0" collapsed="false">
      <c r="A5523" s="293" t="n">
        <v>92524</v>
      </c>
      <c r="B5523" s="294" t="s">
        <v>5863</v>
      </c>
      <c r="C5523" s="293" t="s">
        <v>1826</v>
      </c>
      <c r="D5523" s="295" t="n">
        <v>86.34</v>
      </c>
    </row>
    <row r="5524" customFormat="false" ht="12.8" hidden="false" customHeight="false" outlineLevel="0" collapsed="false">
      <c r="A5524" s="293" t="n">
        <v>92528</v>
      </c>
      <c r="B5524" s="294" t="s">
        <v>5864</v>
      </c>
      <c r="C5524" s="293" t="s">
        <v>1826</v>
      </c>
      <c r="D5524" s="295" t="n">
        <v>82.27</v>
      </c>
    </row>
    <row r="5525" customFormat="false" ht="12.8" hidden="false" customHeight="false" outlineLevel="0" collapsed="false">
      <c r="A5525" s="293" t="n">
        <v>92532</v>
      </c>
      <c r="B5525" s="294" t="s">
        <v>5865</v>
      </c>
      <c r="C5525" s="293" t="s">
        <v>1826</v>
      </c>
      <c r="D5525" s="295" t="n">
        <v>78.75</v>
      </c>
    </row>
    <row r="5526" customFormat="false" ht="12.8" hidden="false" customHeight="false" outlineLevel="0" collapsed="false">
      <c r="A5526" s="293" t="n">
        <v>92536</v>
      </c>
      <c r="B5526" s="294" t="s">
        <v>5866</v>
      </c>
      <c r="C5526" s="293" t="s">
        <v>1826</v>
      </c>
      <c r="D5526" s="295" t="n">
        <v>71.98</v>
      </c>
    </row>
    <row r="5527" customFormat="false" ht="12.8" hidden="false" customHeight="false" outlineLevel="0" collapsed="false">
      <c r="A5527" s="293" t="n">
        <v>92508</v>
      </c>
      <c r="B5527" s="294" t="s">
        <v>5867</v>
      </c>
      <c r="C5527" s="293" t="s">
        <v>1826</v>
      </c>
      <c r="D5527" s="295" t="n">
        <v>119.59</v>
      </c>
    </row>
    <row r="5528" customFormat="false" ht="12.8" hidden="false" customHeight="false" outlineLevel="0" collapsed="false">
      <c r="A5528" s="293" t="n">
        <v>92512</v>
      </c>
      <c r="B5528" s="294" t="s">
        <v>5868</v>
      </c>
      <c r="C5528" s="293" t="s">
        <v>1826</v>
      </c>
      <c r="D5528" s="295" t="n">
        <v>102.34</v>
      </c>
    </row>
    <row r="5529" customFormat="false" ht="12.8" hidden="false" customHeight="false" outlineLevel="0" collapsed="false">
      <c r="A5529" s="293" t="n">
        <v>92515</v>
      </c>
      <c r="B5529" s="294" t="s">
        <v>5869</v>
      </c>
      <c r="C5529" s="293" t="s">
        <v>1826</v>
      </c>
      <c r="D5529" s="295" t="n">
        <v>93.42</v>
      </c>
    </row>
    <row r="5530" customFormat="false" ht="12.8" hidden="false" customHeight="false" outlineLevel="0" collapsed="false">
      <c r="A5530" s="293" t="n">
        <v>92520</v>
      </c>
      <c r="B5530" s="294" t="s">
        <v>5870</v>
      </c>
      <c r="C5530" s="293" t="s">
        <v>1826</v>
      </c>
      <c r="D5530" s="295" t="n">
        <v>87.38</v>
      </c>
    </row>
    <row r="5531" customFormat="false" ht="12.8" hidden="false" customHeight="false" outlineLevel="0" collapsed="false">
      <c r="A5531" s="293" t="n">
        <v>92526</v>
      </c>
      <c r="B5531" s="294" t="s">
        <v>5871</v>
      </c>
      <c r="C5531" s="293" t="s">
        <v>1826</v>
      </c>
      <c r="D5531" s="295" t="n">
        <v>47.95</v>
      </c>
    </row>
    <row r="5532" customFormat="false" ht="12.8" hidden="false" customHeight="false" outlineLevel="0" collapsed="false">
      <c r="A5532" s="293" t="n">
        <v>92530</v>
      </c>
      <c r="B5532" s="294" t="s">
        <v>5872</v>
      </c>
      <c r="C5532" s="293" t="s">
        <v>1826</v>
      </c>
      <c r="D5532" s="295" t="n">
        <v>45.04</v>
      </c>
    </row>
    <row r="5533" customFormat="false" ht="12.8" hidden="false" customHeight="false" outlineLevel="0" collapsed="false">
      <c r="A5533" s="293" t="n">
        <v>92534</v>
      </c>
      <c r="B5533" s="294" t="s">
        <v>5873</v>
      </c>
      <c r="C5533" s="293" t="s">
        <v>1826</v>
      </c>
      <c r="D5533" s="295" t="n">
        <v>42.55</v>
      </c>
    </row>
    <row r="5534" customFormat="false" ht="12.8" hidden="false" customHeight="false" outlineLevel="0" collapsed="false">
      <c r="A5534" s="293" t="n">
        <v>92538</v>
      </c>
      <c r="B5534" s="294" t="s">
        <v>5874</v>
      </c>
      <c r="C5534" s="293" t="s">
        <v>1826</v>
      </c>
      <c r="D5534" s="295" t="n">
        <v>37.63</v>
      </c>
    </row>
    <row r="5535" customFormat="false" ht="12.8" hidden="false" customHeight="false" outlineLevel="0" collapsed="false">
      <c r="A5535" s="293" t="n">
        <v>103760</v>
      </c>
      <c r="B5535" s="294" t="s">
        <v>5875</v>
      </c>
      <c r="C5535" s="293" t="s">
        <v>1826</v>
      </c>
      <c r="D5535" s="295" t="n">
        <v>130.02</v>
      </c>
    </row>
    <row r="5536" customFormat="false" ht="12.8" hidden="false" customHeight="false" outlineLevel="0" collapsed="false">
      <c r="A5536" s="293" t="n">
        <v>103761</v>
      </c>
      <c r="B5536" s="294" t="s">
        <v>5876</v>
      </c>
      <c r="C5536" s="293" t="s">
        <v>1826</v>
      </c>
      <c r="D5536" s="295" t="n">
        <v>90.85</v>
      </c>
    </row>
    <row r="5537" customFormat="false" ht="12.8" hidden="false" customHeight="false" outlineLevel="0" collapsed="false">
      <c r="A5537" s="293" t="n">
        <v>103762</v>
      </c>
      <c r="B5537" s="294" t="s">
        <v>5877</v>
      </c>
      <c r="C5537" s="293" t="s">
        <v>1826</v>
      </c>
      <c r="D5537" s="295" t="n">
        <v>78.08</v>
      </c>
    </row>
    <row r="5538" customFormat="false" ht="12.8" hidden="false" customHeight="false" outlineLevel="0" collapsed="false">
      <c r="A5538" s="293" t="n">
        <v>103763</v>
      </c>
      <c r="B5538" s="294" t="s">
        <v>5878</v>
      </c>
      <c r="C5538" s="293" t="s">
        <v>1826</v>
      </c>
      <c r="D5538" s="295" t="n">
        <v>69.2</v>
      </c>
    </row>
    <row r="5539" customFormat="false" ht="12.8" hidden="false" customHeight="false" outlineLevel="0" collapsed="false">
      <c r="A5539" s="293" t="n">
        <v>92510</v>
      </c>
      <c r="B5539" s="294" t="s">
        <v>5879</v>
      </c>
      <c r="C5539" s="293" t="s">
        <v>1826</v>
      </c>
      <c r="D5539" s="295" t="n">
        <v>75.64</v>
      </c>
    </row>
    <row r="5540" customFormat="false" ht="12.8" hidden="false" customHeight="false" outlineLevel="0" collapsed="false">
      <c r="A5540" s="293" t="n">
        <v>92514</v>
      </c>
      <c r="B5540" s="294" t="s">
        <v>5880</v>
      </c>
      <c r="C5540" s="293" t="s">
        <v>1826</v>
      </c>
      <c r="D5540" s="295" t="n">
        <v>59.92</v>
      </c>
    </row>
    <row r="5541" customFormat="false" ht="12.8" hidden="false" customHeight="false" outlineLevel="0" collapsed="false">
      <c r="A5541" s="293" t="n">
        <v>92518</v>
      </c>
      <c r="B5541" s="294" t="s">
        <v>5881</v>
      </c>
      <c r="C5541" s="293" t="s">
        <v>1826</v>
      </c>
      <c r="D5541" s="295" t="n">
        <v>52.45</v>
      </c>
    </row>
    <row r="5542" customFormat="false" ht="12.8" hidden="false" customHeight="false" outlineLevel="0" collapsed="false">
      <c r="A5542" s="293" t="n">
        <v>92522</v>
      </c>
      <c r="B5542" s="294" t="s">
        <v>5882</v>
      </c>
      <c r="C5542" s="293" t="s">
        <v>1826</v>
      </c>
      <c r="D5542" s="295" t="n">
        <v>47.75</v>
      </c>
    </row>
    <row r="5543" customFormat="false" ht="12.8" hidden="false" customHeight="false" outlineLevel="0" collapsed="false">
      <c r="A5543" s="293" t="n">
        <v>92482</v>
      </c>
      <c r="B5543" s="294" t="s">
        <v>5883</v>
      </c>
      <c r="C5543" s="293" t="s">
        <v>1826</v>
      </c>
      <c r="D5543" s="295" t="n">
        <v>370.87</v>
      </c>
    </row>
    <row r="5544" customFormat="false" ht="12.8" hidden="false" customHeight="false" outlineLevel="0" collapsed="false">
      <c r="A5544" s="293" t="n">
        <v>92484</v>
      </c>
      <c r="B5544" s="294" t="s">
        <v>5884</v>
      </c>
      <c r="C5544" s="293" t="s">
        <v>1826</v>
      </c>
      <c r="D5544" s="295" t="n">
        <v>261.62</v>
      </c>
    </row>
    <row r="5545" customFormat="false" ht="12.8" hidden="false" customHeight="false" outlineLevel="0" collapsed="false">
      <c r="A5545" s="293" t="n">
        <v>92486</v>
      </c>
      <c r="B5545" s="294" t="s">
        <v>5885</v>
      </c>
      <c r="C5545" s="293" t="s">
        <v>1826</v>
      </c>
      <c r="D5545" s="295" t="n">
        <v>190.56</v>
      </c>
    </row>
    <row r="5546" customFormat="false" ht="12.8" hidden="false" customHeight="false" outlineLevel="0" collapsed="false">
      <c r="A5546" s="293" t="n">
        <v>92492</v>
      </c>
      <c r="B5546" s="294" t="s">
        <v>5886</v>
      </c>
      <c r="C5546" s="293" t="s">
        <v>1826</v>
      </c>
      <c r="D5546" s="295" t="n">
        <v>117.43</v>
      </c>
    </row>
    <row r="5547" customFormat="false" ht="12.8" hidden="false" customHeight="false" outlineLevel="0" collapsed="false">
      <c r="A5547" s="293" t="n">
        <v>92496</v>
      </c>
      <c r="B5547" s="294" t="s">
        <v>5887</v>
      </c>
      <c r="C5547" s="293" t="s">
        <v>1826</v>
      </c>
      <c r="D5547" s="295" t="n">
        <v>111.62</v>
      </c>
    </row>
    <row r="5548" customFormat="false" ht="12.8" hidden="false" customHeight="false" outlineLevel="0" collapsed="false">
      <c r="A5548" s="293" t="n">
        <v>92500</v>
      </c>
      <c r="B5548" s="294" t="s">
        <v>5888</v>
      </c>
      <c r="C5548" s="293" t="s">
        <v>1826</v>
      </c>
      <c r="D5548" s="295" t="n">
        <v>106.85</v>
      </c>
    </row>
    <row r="5549" customFormat="false" ht="12.8" hidden="false" customHeight="false" outlineLevel="0" collapsed="false">
      <c r="A5549" s="293" t="n">
        <v>92504</v>
      </c>
      <c r="B5549" s="294" t="s">
        <v>5889</v>
      </c>
      <c r="C5549" s="293" t="s">
        <v>1826</v>
      </c>
      <c r="D5549" s="295" t="n">
        <v>98.21</v>
      </c>
    </row>
    <row r="5550" customFormat="false" ht="12.8" hidden="false" customHeight="false" outlineLevel="0" collapsed="false">
      <c r="A5550" s="293" t="n">
        <v>92488</v>
      </c>
      <c r="B5550" s="294" t="s">
        <v>5890</v>
      </c>
      <c r="C5550" s="293" t="s">
        <v>1826</v>
      </c>
      <c r="D5550" s="295" t="n">
        <v>124.33</v>
      </c>
    </row>
    <row r="5551" customFormat="false" ht="12.8" hidden="false" customHeight="false" outlineLevel="0" collapsed="false">
      <c r="A5551" s="293" t="n">
        <v>92494</v>
      </c>
      <c r="B5551" s="294" t="s">
        <v>5891</v>
      </c>
      <c r="C5551" s="293" t="s">
        <v>1826</v>
      </c>
      <c r="D5551" s="295" t="n">
        <v>77.37</v>
      </c>
    </row>
    <row r="5552" customFormat="false" ht="12.8" hidden="false" customHeight="false" outlineLevel="0" collapsed="false">
      <c r="A5552" s="293" t="n">
        <v>92498</v>
      </c>
      <c r="B5552" s="294" t="s">
        <v>5892</v>
      </c>
      <c r="C5552" s="293" t="s">
        <v>1826</v>
      </c>
      <c r="D5552" s="295" t="n">
        <v>72.77</v>
      </c>
    </row>
    <row r="5553" customFormat="false" ht="12.8" hidden="false" customHeight="false" outlineLevel="0" collapsed="false">
      <c r="A5553" s="293" t="n">
        <v>92502</v>
      </c>
      <c r="B5553" s="294" t="s">
        <v>5893</v>
      </c>
      <c r="C5553" s="293" t="s">
        <v>1826</v>
      </c>
      <c r="D5553" s="295" t="n">
        <v>69.2</v>
      </c>
    </row>
    <row r="5554" customFormat="false" ht="12.8" hidden="false" customHeight="false" outlineLevel="0" collapsed="false">
      <c r="A5554" s="293" t="n">
        <v>92506</v>
      </c>
      <c r="B5554" s="294" t="s">
        <v>5894</v>
      </c>
      <c r="C5554" s="293" t="s">
        <v>1826</v>
      </c>
      <c r="D5554" s="295" t="n">
        <v>62.61</v>
      </c>
    </row>
    <row r="5555" customFormat="false" ht="12.8" hidden="false" customHeight="false" outlineLevel="0" collapsed="false">
      <c r="A5555" s="293" t="n">
        <v>92490</v>
      </c>
      <c r="B5555" s="294" t="s">
        <v>5895</v>
      </c>
      <c r="C5555" s="293" t="s">
        <v>1826</v>
      </c>
      <c r="D5555" s="295" t="n">
        <v>82.85</v>
      </c>
    </row>
    <row r="5556" customFormat="false" ht="12.8" hidden="false" customHeight="false" outlineLevel="0" collapsed="false">
      <c r="A5556" s="293" t="n">
        <v>92433</v>
      </c>
      <c r="B5556" s="294" t="s">
        <v>5896</v>
      </c>
      <c r="C5556" s="293" t="s">
        <v>1826</v>
      </c>
      <c r="D5556" s="295" t="n">
        <v>87.64</v>
      </c>
    </row>
    <row r="5557" customFormat="false" ht="12.8" hidden="false" customHeight="false" outlineLevel="0" collapsed="false">
      <c r="A5557" s="293" t="n">
        <v>92437</v>
      </c>
      <c r="B5557" s="294" t="s">
        <v>5897</v>
      </c>
      <c r="C5557" s="293" t="s">
        <v>1826</v>
      </c>
      <c r="D5557" s="295" t="n">
        <v>83.55</v>
      </c>
    </row>
    <row r="5558" customFormat="false" ht="12.8" hidden="false" customHeight="false" outlineLevel="0" collapsed="false">
      <c r="A5558" s="293" t="n">
        <v>92441</v>
      </c>
      <c r="B5558" s="294" t="s">
        <v>5898</v>
      </c>
      <c r="C5558" s="293" t="s">
        <v>1826</v>
      </c>
      <c r="D5558" s="295" t="n">
        <v>80.61</v>
      </c>
    </row>
    <row r="5559" customFormat="false" ht="12.8" hidden="false" customHeight="false" outlineLevel="0" collapsed="false">
      <c r="A5559" s="293" t="n">
        <v>92445</v>
      </c>
      <c r="B5559" s="294" t="s">
        <v>5899</v>
      </c>
      <c r="C5559" s="293" t="s">
        <v>1826</v>
      </c>
      <c r="D5559" s="295" t="n">
        <v>74.72</v>
      </c>
    </row>
    <row r="5560" customFormat="false" ht="12.8" hidden="false" customHeight="false" outlineLevel="0" collapsed="false">
      <c r="A5560" s="293" t="n">
        <v>92417</v>
      </c>
      <c r="B5560" s="294" t="s">
        <v>5900</v>
      </c>
      <c r="C5560" s="293" t="s">
        <v>1826</v>
      </c>
      <c r="D5560" s="295" t="n">
        <v>190.53</v>
      </c>
    </row>
    <row r="5561" customFormat="false" ht="12.8" hidden="false" customHeight="false" outlineLevel="0" collapsed="false">
      <c r="A5561" s="293" t="n">
        <v>92421</v>
      </c>
      <c r="B5561" s="294" t="s">
        <v>5901</v>
      </c>
      <c r="C5561" s="293" t="s">
        <v>1826</v>
      </c>
      <c r="D5561" s="295" t="n">
        <v>125.11</v>
      </c>
    </row>
    <row r="5562" customFormat="false" ht="12.8" hidden="false" customHeight="false" outlineLevel="0" collapsed="false">
      <c r="A5562" s="293" t="n">
        <v>92425</v>
      </c>
      <c r="B5562" s="294" t="s">
        <v>5902</v>
      </c>
      <c r="C5562" s="293" t="s">
        <v>1826</v>
      </c>
      <c r="D5562" s="295" t="n">
        <v>103.75</v>
      </c>
    </row>
    <row r="5563" customFormat="false" ht="12.8" hidden="false" customHeight="false" outlineLevel="0" collapsed="false">
      <c r="A5563" s="293" t="n">
        <v>92429</v>
      </c>
      <c r="B5563" s="294" t="s">
        <v>5903</v>
      </c>
      <c r="C5563" s="293" t="s">
        <v>1826</v>
      </c>
      <c r="D5563" s="295" t="n">
        <v>93</v>
      </c>
    </row>
    <row r="5564" customFormat="false" ht="12.8" hidden="false" customHeight="false" outlineLevel="0" collapsed="false">
      <c r="A5564" s="293" t="n">
        <v>92431</v>
      </c>
      <c r="B5564" s="294" t="s">
        <v>5904</v>
      </c>
      <c r="C5564" s="293" t="s">
        <v>1826</v>
      </c>
      <c r="D5564" s="295" t="n">
        <v>70.1</v>
      </c>
    </row>
    <row r="5565" customFormat="false" ht="12.8" hidden="false" customHeight="false" outlineLevel="0" collapsed="false">
      <c r="A5565" s="293" t="n">
        <v>92435</v>
      </c>
      <c r="B5565" s="294" t="s">
        <v>5905</v>
      </c>
      <c r="C5565" s="293" t="s">
        <v>1826</v>
      </c>
      <c r="D5565" s="295" t="n">
        <v>66.6</v>
      </c>
    </row>
    <row r="5566" customFormat="false" ht="12.8" hidden="false" customHeight="false" outlineLevel="0" collapsed="false">
      <c r="A5566" s="293" t="n">
        <v>92439</v>
      </c>
      <c r="B5566" s="294" t="s">
        <v>5906</v>
      </c>
      <c r="C5566" s="293" t="s">
        <v>1826</v>
      </c>
      <c r="D5566" s="295" t="n">
        <v>64.09</v>
      </c>
    </row>
    <row r="5567" customFormat="false" ht="12.8" hidden="false" customHeight="false" outlineLevel="0" collapsed="false">
      <c r="A5567" s="293" t="n">
        <v>92443</v>
      </c>
      <c r="B5567" s="294" t="s">
        <v>5907</v>
      </c>
      <c r="C5567" s="293" t="s">
        <v>1826</v>
      </c>
      <c r="D5567" s="295" t="n">
        <v>58.78</v>
      </c>
    </row>
    <row r="5568" customFormat="false" ht="12.8" hidden="false" customHeight="false" outlineLevel="0" collapsed="false">
      <c r="A5568" s="293" t="n">
        <v>92415</v>
      </c>
      <c r="B5568" s="294" t="s">
        <v>5908</v>
      </c>
      <c r="C5568" s="293" t="s">
        <v>1826</v>
      </c>
      <c r="D5568" s="295" t="n">
        <v>160.63</v>
      </c>
    </row>
    <row r="5569" customFormat="false" ht="12.8" hidden="false" customHeight="false" outlineLevel="0" collapsed="false">
      <c r="A5569" s="293" t="n">
        <v>92419</v>
      </c>
      <c r="B5569" s="294" t="s">
        <v>5909</v>
      </c>
      <c r="C5569" s="293" t="s">
        <v>1826</v>
      </c>
      <c r="D5569" s="295" t="n">
        <v>102.2</v>
      </c>
    </row>
    <row r="5570" customFormat="false" ht="12.8" hidden="false" customHeight="false" outlineLevel="0" collapsed="false">
      <c r="A5570" s="293" t="n">
        <v>92423</v>
      </c>
      <c r="B5570" s="294" t="s">
        <v>5910</v>
      </c>
      <c r="C5570" s="293" t="s">
        <v>1826</v>
      </c>
      <c r="D5570" s="295" t="n">
        <v>83.82</v>
      </c>
    </row>
    <row r="5571" customFormat="false" ht="12.8" hidden="false" customHeight="false" outlineLevel="0" collapsed="false">
      <c r="A5571" s="293" t="n">
        <v>92427</v>
      </c>
      <c r="B5571" s="294" t="s">
        <v>5911</v>
      </c>
      <c r="C5571" s="293" t="s">
        <v>1826</v>
      </c>
      <c r="D5571" s="295" t="n">
        <v>74.53</v>
      </c>
    </row>
    <row r="5572" customFormat="false" ht="12.8" hidden="false" customHeight="false" outlineLevel="0" collapsed="false">
      <c r="A5572" s="293" t="n">
        <v>92409</v>
      </c>
      <c r="B5572" s="294" t="s">
        <v>5912</v>
      </c>
      <c r="C5572" s="293" t="s">
        <v>1826</v>
      </c>
      <c r="D5572" s="295" t="n">
        <v>264.82</v>
      </c>
    </row>
    <row r="5573" customFormat="false" ht="12.8" hidden="false" customHeight="false" outlineLevel="0" collapsed="false">
      <c r="A5573" s="293" t="n">
        <v>92411</v>
      </c>
      <c r="B5573" s="294" t="s">
        <v>5913</v>
      </c>
      <c r="C5573" s="293" t="s">
        <v>1826</v>
      </c>
      <c r="D5573" s="295" t="n">
        <v>183.06</v>
      </c>
    </row>
    <row r="5574" customFormat="false" ht="12.8" hidden="false" customHeight="false" outlineLevel="0" collapsed="false">
      <c r="A5574" s="293" t="n">
        <v>92413</v>
      </c>
      <c r="B5574" s="294" t="s">
        <v>5914</v>
      </c>
      <c r="C5574" s="293" t="s">
        <v>1826</v>
      </c>
      <c r="D5574" s="295" t="n">
        <v>122.8</v>
      </c>
    </row>
    <row r="5575" customFormat="false" ht="12.8" hidden="false" customHeight="false" outlineLevel="0" collapsed="false">
      <c r="A5575" s="293" t="n">
        <v>92465</v>
      </c>
      <c r="B5575" s="294" t="s">
        <v>5915</v>
      </c>
      <c r="C5575" s="293" t="s">
        <v>1826</v>
      </c>
      <c r="D5575" s="295" t="n">
        <v>171.87</v>
      </c>
    </row>
    <row r="5576" customFormat="false" ht="12.8" hidden="false" customHeight="false" outlineLevel="0" collapsed="false">
      <c r="A5576" s="293" t="n">
        <v>92469</v>
      </c>
      <c r="B5576" s="294" t="s">
        <v>5916</v>
      </c>
      <c r="C5576" s="293" t="s">
        <v>1826</v>
      </c>
      <c r="D5576" s="295" t="n">
        <v>156.58</v>
      </c>
    </row>
    <row r="5577" customFormat="false" ht="12.8" hidden="false" customHeight="false" outlineLevel="0" collapsed="false">
      <c r="A5577" s="293" t="n">
        <v>92473</v>
      </c>
      <c r="B5577" s="294" t="s">
        <v>5917</v>
      </c>
      <c r="C5577" s="293" t="s">
        <v>1826</v>
      </c>
      <c r="D5577" s="295" t="n">
        <v>144.13</v>
      </c>
    </row>
    <row r="5578" customFormat="false" ht="12.8" hidden="false" customHeight="false" outlineLevel="0" collapsed="false">
      <c r="A5578" s="293" t="n">
        <v>92477</v>
      </c>
      <c r="B5578" s="294" t="s">
        <v>5918</v>
      </c>
      <c r="C5578" s="293" t="s">
        <v>1826</v>
      </c>
      <c r="D5578" s="295" t="n">
        <v>117.74</v>
      </c>
    </row>
    <row r="5579" customFormat="false" ht="12.8" hidden="false" customHeight="false" outlineLevel="0" collapsed="false">
      <c r="A5579" s="293" t="n">
        <v>92449</v>
      </c>
      <c r="B5579" s="294" t="s">
        <v>5919</v>
      </c>
      <c r="C5579" s="293" t="s">
        <v>1826</v>
      </c>
      <c r="D5579" s="295" t="n">
        <v>311.56</v>
      </c>
    </row>
    <row r="5580" customFormat="false" ht="12.8" hidden="false" customHeight="false" outlineLevel="0" collapsed="false">
      <c r="A5580" s="293" t="n">
        <v>92453</v>
      </c>
      <c r="B5580" s="294" t="s">
        <v>5920</v>
      </c>
      <c r="C5580" s="293" t="s">
        <v>1826</v>
      </c>
      <c r="D5580" s="295" t="n">
        <v>266.72</v>
      </c>
    </row>
    <row r="5581" customFormat="false" ht="12.8" hidden="false" customHeight="false" outlineLevel="0" collapsed="false">
      <c r="A5581" s="293" t="n">
        <v>92457</v>
      </c>
      <c r="B5581" s="294" t="s">
        <v>5921</v>
      </c>
      <c r="C5581" s="293" t="s">
        <v>1826</v>
      </c>
      <c r="D5581" s="295" t="n">
        <v>231.96</v>
      </c>
    </row>
    <row r="5582" customFormat="false" ht="12.8" hidden="false" customHeight="false" outlineLevel="0" collapsed="false">
      <c r="A5582" s="293" t="n">
        <v>92461</v>
      </c>
      <c r="B5582" s="294" t="s">
        <v>5922</v>
      </c>
      <c r="C5582" s="293" t="s">
        <v>1826</v>
      </c>
      <c r="D5582" s="295" t="n">
        <v>213.85</v>
      </c>
    </row>
    <row r="5583" customFormat="false" ht="12.8" hidden="false" customHeight="false" outlineLevel="0" collapsed="false">
      <c r="A5583" s="293" t="n">
        <v>92467</v>
      </c>
      <c r="B5583" s="294" t="s">
        <v>5923</v>
      </c>
      <c r="C5583" s="293" t="s">
        <v>1826</v>
      </c>
      <c r="D5583" s="295" t="n">
        <v>111.63</v>
      </c>
    </row>
    <row r="5584" customFormat="false" ht="12.8" hidden="false" customHeight="false" outlineLevel="0" collapsed="false">
      <c r="A5584" s="293" t="n">
        <v>92471</v>
      </c>
      <c r="B5584" s="294" t="s">
        <v>5924</v>
      </c>
      <c r="C5584" s="293" t="s">
        <v>1826</v>
      </c>
      <c r="D5584" s="295" t="n">
        <v>101.83</v>
      </c>
    </row>
    <row r="5585" customFormat="false" ht="12.8" hidden="false" customHeight="false" outlineLevel="0" collapsed="false">
      <c r="A5585" s="293" t="n">
        <v>92475</v>
      </c>
      <c r="B5585" s="294" t="s">
        <v>5925</v>
      </c>
      <c r="C5585" s="293" t="s">
        <v>1826</v>
      </c>
      <c r="D5585" s="295" t="n">
        <v>93.83</v>
      </c>
    </row>
    <row r="5586" customFormat="false" ht="12.8" hidden="false" customHeight="false" outlineLevel="0" collapsed="false">
      <c r="A5586" s="293" t="n">
        <v>92479</v>
      </c>
      <c r="B5586" s="294" t="s">
        <v>5926</v>
      </c>
      <c r="C5586" s="293" t="s">
        <v>1826</v>
      </c>
      <c r="D5586" s="295" t="n">
        <v>76.83</v>
      </c>
    </row>
    <row r="5587" customFormat="false" ht="12.8" hidden="false" customHeight="false" outlineLevel="0" collapsed="false">
      <c r="A5587" s="293" t="n">
        <v>92451</v>
      </c>
      <c r="B5587" s="294" t="s">
        <v>5927</v>
      </c>
      <c r="C5587" s="293" t="s">
        <v>1826</v>
      </c>
      <c r="D5587" s="295" t="n">
        <v>213.18</v>
      </c>
    </row>
    <row r="5588" customFormat="false" ht="12.8" hidden="false" customHeight="false" outlineLevel="0" collapsed="false">
      <c r="A5588" s="293" t="n">
        <v>92455</v>
      </c>
      <c r="B5588" s="294" t="s">
        <v>5928</v>
      </c>
      <c r="C5588" s="293" t="s">
        <v>1826</v>
      </c>
      <c r="D5588" s="295" t="n">
        <v>174.75</v>
      </c>
    </row>
    <row r="5589" customFormat="false" ht="12.8" hidden="false" customHeight="false" outlineLevel="0" collapsed="false">
      <c r="A5589" s="293" t="n">
        <v>92459</v>
      </c>
      <c r="B5589" s="294" t="s">
        <v>5929</v>
      </c>
      <c r="C5589" s="293" t="s">
        <v>1826</v>
      </c>
      <c r="D5589" s="295" t="n">
        <v>148.61</v>
      </c>
    </row>
    <row r="5590" customFormat="false" ht="12.8" hidden="false" customHeight="false" outlineLevel="0" collapsed="false">
      <c r="A5590" s="293" t="n">
        <v>92463</v>
      </c>
      <c r="B5590" s="294" t="s">
        <v>5930</v>
      </c>
      <c r="C5590" s="293" t="s">
        <v>1826</v>
      </c>
      <c r="D5590" s="295" t="n">
        <v>134.64</v>
      </c>
    </row>
    <row r="5591" customFormat="false" ht="12.8" hidden="false" customHeight="false" outlineLevel="0" collapsed="false">
      <c r="A5591" s="293" t="n">
        <v>92446</v>
      </c>
      <c r="B5591" s="294" t="s">
        <v>5931</v>
      </c>
      <c r="C5591" s="293" t="s">
        <v>1826</v>
      </c>
      <c r="D5591" s="295" t="n">
        <v>335.49</v>
      </c>
    </row>
    <row r="5592" customFormat="false" ht="12.8" hidden="false" customHeight="false" outlineLevel="0" collapsed="false">
      <c r="A5592" s="293" t="n">
        <v>92447</v>
      </c>
      <c r="B5592" s="294" t="s">
        <v>5932</v>
      </c>
      <c r="C5592" s="293" t="s">
        <v>1826</v>
      </c>
      <c r="D5592" s="295" t="n">
        <v>235.62</v>
      </c>
    </row>
    <row r="5593" customFormat="false" ht="12.8" hidden="false" customHeight="false" outlineLevel="0" collapsed="false">
      <c r="A5593" s="293" t="n">
        <v>92448</v>
      </c>
      <c r="B5593" s="294" t="s">
        <v>5933</v>
      </c>
      <c r="C5593" s="293" t="s">
        <v>1826</v>
      </c>
      <c r="D5593" s="295" t="n">
        <v>184.76</v>
      </c>
    </row>
    <row r="5594" customFormat="false" ht="12.8" hidden="false" customHeight="false" outlineLevel="0" collapsed="false">
      <c r="A5594" s="293" t="n">
        <v>92466</v>
      </c>
      <c r="B5594" s="294" t="s">
        <v>5934</v>
      </c>
      <c r="C5594" s="293" t="s">
        <v>1826</v>
      </c>
      <c r="D5594" s="295" t="n">
        <v>269.43</v>
      </c>
    </row>
    <row r="5595" customFormat="false" ht="12.8" hidden="false" customHeight="false" outlineLevel="0" collapsed="false">
      <c r="A5595" s="293" t="n">
        <v>92470</v>
      </c>
      <c r="B5595" s="294" t="s">
        <v>5935</v>
      </c>
      <c r="C5595" s="293" t="s">
        <v>1826</v>
      </c>
      <c r="D5595" s="295" t="n">
        <v>261.06</v>
      </c>
    </row>
    <row r="5596" customFormat="false" ht="12.8" hidden="false" customHeight="false" outlineLevel="0" collapsed="false">
      <c r="A5596" s="293" t="n">
        <v>92474</v>
      </c>
      <c r="B5596" s="294" t="s">
        <v>5936</v>
      </c>
      <c r="C5596" s="293" t="s">
        <v>1826</v>
      </c>
      <c r="D5596" s="295" t="n">
        <v>253.8</v>
      </c>
    </row>
    <row r="5597" customFormat="false" ht="12.8" hidden="false" customHeight="false" outlineLevel="0" collapsed="false">
      <c r="A5597" s="293" t="n">
        <v>92478</v>
      </c>
      <c r="B5597" s="294" t="s">
        <v>5937</v>
      </c>
      <c r="C5597" s="293" t="s">
        <v>1826</v>
      </c>
      <c r="D5597" s="295" t="n">
        <v>239.62</v>
      </c>
    </row>
    <row r="5598" customFormat="false" ht="12.8" hidden="false" customHeight="false" outlineLevel="0" collapsed="false">
      <c r="A5598" s="293" t="n">
        <v>92450</v>
      </c>
      <c r="B5598" s="294" t="s">
        <v>5938</v>
      </c>
      <c r="C5598" s="293" t="s">
        <v>1826</v>
      </c>
      <c r="D5598" s="295" t="n">
        <v>351.04</v>
      </c>
    </row>
    <row r="5599" customFormat="false" ht="12.8" hidden="false" customHeight="false" outlineLevel="0" collapsed="false">
      <c r="A5599" s="293" t="n">
        <v>92454</v>
      </c>
      <c r="B5599" s="294" t="s">
        <v>5939</v>
      </c>
      <c r="C5599" s="293" t="s">
        <v>1826</v>
      </c>
      <c r="D5599" s="295" t="n">
        <v>315.03</v>
      </c>
    </row>
    <row r="5600" customFormat="false" ht="12.8" hidden="false" customHeight="false" outlineLevel="0" collapsed="false">
      <c r="A5600" s="293" t="n">
        <v>92458</v>
      </c>
      <c r="B5600" s="294" t="s">
        <v>5940</v>
      </c>
      <c r="C5600" s="293" t="s">
        <v>1826</v>
      </c>
      <c r="D5600" s="295" t="n">
        <v>292.38</v>
      </c>
    </row>
    <row r="5601" customFormat="false" ht="12.8" hidden="false" customHeight="false" outlineLevel="0" collapsed="false">
      <c r="A5601" s="293" t="n">
        <v>92462</v>
      </c>
      <c r="B5601" s="294" t="s">
        <v>5941</v>
      </c>
      <c r="C5601" s="293" t="s">
        <v>1826</v>
      </c>
      <c r="D5601" s="295" t="n">
        <v>277.84</v>
      </c>
    </row>
    <row r="5602" customFormat="false" ht="12.8" hidden="false" customHeight="false" outlineLevel="0" collapsed="false">
      <c r="A5602" s="293" t="n">
        <v>92468</v>
      </c>
      <c r="B5602" s="294" t="s">
        <v>5942</v>
      </c>
      <c r="C5602" s="293" t="s">
        <v>1826</v>
      </c>
      <c r="D5602" s="295" t="n">
        <v>131.6</v>
      </c>
    </row>
    <row r="5603" customFormat="false" ht="12.8" hidden="false" customHeight="false" outlineLevel="0" collapsed="false">
      <c r="A5603" s="293" t="n">
        <v>92472</v>
      </c>
      <c r="B5603" s="294" t="s">
        <v>5943</v>
      </c>
      <c r="C5603" s="293" t="s">
        <v>1826</v>
      </c>
      <c r="D5603" s="295" t="n">
        <v>124.39</v>
      </c>
    </row>
    <row r="5604" customFormat="false" ht="12.8" hidden="false" customHeight="false" outlineLevel="0" collapsed="false">
      <c r="A5604" s="293" t="n">
        <v>92476</v>
      </c>
      <c r="B5604" s="294" t="s">
        <v>5944</v>
      </c>
      <c r="C5604" s="293" t="s">
        <v>1826</v>
      </c>
      <c r="D5604" s="295" t="n">
        <v>118.21</v>
      </c>
    </row>
    <row r="5605" customFormat="false" ht="12.8" hidden="false" customHeight="false" outlineLevel="0" collapsed="false">
      <c r="A5605" s="293" t="n">
        <v>92480</v>
      </c>
      <c r="B5605" s="294" t="s">
        <v>5945</v>
      </c>
      <c r="C5605" s="293" t="s">
        <v>1826</v>
      </c>
      <c r="D5605" s="295" t="n">
        <v>105.98</v>
      </c>
    </row>
    <row r="5606" customFormat="false" ht="12.8" hidden="false" customHeight="false" outlineLevel="0" collapsed="false">
      <c r="A5606" s="293" t="n">
        <v>92452</v>
      </c>
      <c r="B5606" s="294" t="s">
        <v>5946</v>
      </c>
      <c r="C5606" s="293" t="s">
        <v>1826</v>
      </c>
      <c r="D5606" s="295" t="n">
        <v>210.86</v>
      </c>
    </row>
    <row r="5607" customFormat="false" ht="12.8" hidden="false" customHeight="false" outlineLevel="0" collapsed="false">
      <c r="A5607" s="293" t="n">
        <v>92456</v>
      </c>
      <c r="B5607" s="294" t="s">
        <v>5947</v>
      </c>
      <c r="C5607" s="293" t="s">
        <v>1826</v>
      </c>
      <c r="D5607" s="295" t="n">
        <v>174.99</v>
      </c>
    </row>
    <row r="5608" customFormat="false" ht="12.8" hidden="false" customHeight="false" outlineLevel="0" collapsed="false">
      <c r="A5608" s="293" t="n">
        <v>92460</v>
      </c>
      <c r="B5608" s="294" t="s">
        <v>5948</v>
      </c>
      <c r="C5608" s="293" t="s">
        <v>1826</v>
      </c>
      <c r="D5608" s="295" t="n">
        <v>147.33</v>
      </c>
    </row>
    <row r="5609" customFormat="false" ht="12.8" hidden="false" customHeight="false" outlineLevel="0" collapsed="false">
      <c r="A5609" s="293" t="n">
        <v>92464</v>
      </c>
      <c r="B5609" s="294" t="s">
        <v>5949</v>
      </c>
      <c r="C5609" s="293" t="s">
        <v>1826</v>
      </c>
      <c r="D5609" s="295" t="n">
        <v>139.3</v>
      </c>
    </row>
    <row r="5610" customFormat="false" ht="12.8" hidden="false" customHeight="false" outlineLevel="0" collapsed="false">
      <c r="A5610" s="293" t="n">
        <v>105403</v>
      </c>
      <c r="B5610" s="294" t="s">
        <v>5950</v>
      </c>
      <c r="C5610" s="293" t="s">
        <v>1826</v>
      </c>
      <c r="D5610" s="295" t="n">
        <v>200.35</v>
      </c>
    </row>
    <row r="5611" customFormat="false" ht="12.8" hidden="false" customHeight="false" outlineLevel="0" collapsed="false">
      <c r="A5611" s="293" t="n">
        <v>96252</v>
      </c>
      <c r="B5611" s="294" t="s">
        <v>5951</v>
      </c>
      <c r="C5611" s="293" t="s">
        <v>1826</v>
      </c>
      <c r="D5611" s="295" t="n">
        <v>165.01</v>
      </c>
    </row>
    <row r="5612" customFormat="false" ht="12.8" hidden="false" customHeight="false" outlineLevel="0" collapsed="false">
      <c r="A5612" s="293" t="n">
        <v>96254</v>
      </c>
      <c r="B5612" s="294" t="s">
        <v>5952</v>
      </c>
      <c r="C5612" s="293" t="s">
        <v>1835</v>
      </c>
      <c r="D5612" s="295" t="s">
        <v>1832</v>
      </c>
    </row>
    <row r="5613" customFormat="false" ht="12.8" hidden="false" customHeight="false" outlineLevel="0" collapsed="false">
      <c r="A5613" s="293" t="n">
        <v>96253</v>
      </c>
      <c r="B5613" s="294" t="s">
        <v>5953</v>
      </c>
      <c r="C5613" s="293" t="s">
        <v>1835</v>
      </c>
      <c r="D5613" s="295" t="s">
        <v>1832</v>
      </c>
    </row>
    <row r="5614" customFormat="false" ht="12.8" hidden="false" customHeight="false" outlineLevel="0" collapsed="false">
      <c r="A5614" s="293" t="n">
        <v>105406</v>
      </c>
      <c r="B5614" s="294" t="s">
        <v>5954</v>
      </c>
      <c r="C5614" s="293" t="s">
        <v>1826</v>
      </c>
      <c r="D5614" s="295" t="n">
        <v>225.63</v>
      </c>
    </row>
    <row r="5615" customFormat="false" ht="12.8" hidden="false" customHeight="false" outlineLevel="0" collapsed="false">
      <c r="A5615" s="293" t="n">
        <v>96264</v>
      </c>
      <c r="B5615" s="294" t="s">
        <v>5955</v>
      </c>
      <c r="C5615" s="293" t="s">
        <v>1826</v>
      </c>
      <c r="D5615" s="295" t="s">
        <v>1832</v>
      </c>
    </row>
    <row r="5616" customFormat="false" ht="12.8" hidden="false" customHeight="false" outlineLevel="0" collapsed="false">
      <c r="A5616" s="293" t="n">
        <v>105405</v>
      </c>
      <c r="B5616" s="294" t="s">
        <v>5956</v>
      </c>
      <c r="C5616" s="293" t="s">
        <v>1826</v>
      </c>
      <c r="D5616" s="295" t="s">
        <v>1832</v>
      </c>
    </row>
    <row r="5617" customFormat="false" ht="12.8" hidden="false" customHeight="false" outlineLevel="0" collapsed="false">
      <c r="A5617" s="293" t="n">
        <v>96258</v>
      </c>
      <c r="B5617" s="294" t="s">
        <v>5957</v>
      </c>
      <c r="C5617" s="293" t="s">
        <v>1826</v>
      </c>
      <c r="D5617" s="295" t="n">
        <v>164.06</v>
      </c>
    </row>
    <row r="5618" customFormat="false" ht="12.8" hidden="false" customHeight="false" outlineLevel="0" collapsed="false">
      <c r="A5618" s="293" t="n">
        <v>96262</v>
      </c>
      <c r="B5618" s="294" t="s">
        <v>5958</v>
      </c>
      <c r="C5618" s="293" t="s">
        <v>1826</v>
      </c>
      <c r="D5618" s="295" t="s">
        <v>1832</v>
      </c>
    </row>
    <row r="5619" customFormat="false" ht="12.8" hidden="false" customHeight="false" outlineLevel="0" collapsed="false">
      <c r="A5619" s="293" t="n">
        <v>105404</v>
      </c>
      <c r="B5619" s="294" t="s">
        <v>5959</v>
      </c>
      <c r="C5619" s="293" t="s">
        <v>1826</v>
      </c>
      <c r="D5619" s="295" t="s">
        <v>1832</v>
      </c>
    </row>
    <row r="5620" customFormat="false" ht="12.8" hidden="false" customHeight="false" outlineLevel="0" collapsed="false">
      <c r="A5620" s="293" t="n">
        <v>92751</v>
      </c>
      <c r="B5620" s="294" t="s">
        <v>5960</v>
      </c>
      <c r="C5620" s="293" t="s">
        <v>1914</v>
      </c>
      <c r="D5620" s="295" t="n">
        <v>2544.48</v>
      </c>
    </row>
    <row r="5621" customFormat="false" ht="12.8" hidden="false" customHeight="false" outlineLevel="0" collapsed="false">
      <c r="A5621" s="293" t="n">
        <v>92752</v>
      </c>
      <c r="B5621" s="294" t="s">
        <v>5961</v>
      </c>
      <c r="C5621" s="293" t="s">
        <v>1914</v>
      </c>
      <c r="D5621" s="295" t="n">
        <v>3029.98</v>
      </c>
    </row>
    <row r="5622" customFormat="false" ht="12.8" hidden="false" customHeight="false" outlineLevel="0" collapsed="false">
      <c r="A5622" s="293" t="n">
        <v>92750</v>
      </c>
      <c r="B5622" s="294" t="s">
        <v>5962</v>
      </c>
      <c r="C5622" s="293" t="s">
        <v>1914</v>
      </c>
      <c r="D5622" s="295" t="n">
        <v>2056.18</v>
      </c>
    </row>
    <row r="5623" customFormat="false" ht="12.8" hidden="false" customHeight="false" outlineLevel="0" collapsed="false">
      <c r="A5623" s="293" t="n">
        <v>92749</v>
      </c>
      <c r="B5623" s="294" t="s">
        <v>5963</v>
      </c>
      <c r="C5623" s="293" t="s">
        <v>1914</v>
      </c>
      <c r="D5623" s="295" t="n">
        <v>1221.63</v>
      </c>
    </row>
    <row r="5624" customFormat="false" ht="12.8" hidden="false" customHeight="false" outlineLevel="0" collapsed="false">
      <c r="A5624" s="293" t="n">
        <v>92745</v>
      </c>
      <c r="B5624" s="294" t="s">
        <v>5964</v>
      </c>
      <c r="C5624" s="293" t="s">
        <v>1914</v>
      </c>
      <c r="D5624" s="295" t="n">
        <v>1033.87</v>
      </c>
    </row>
    <row r="5625" customFormat="false" ht="12.8" hidden="false" customHeight="false" outlineLevel="0" collapsed="false">
      <c r="A5625" s="293" t="n">
        <v>92747</v>
      </c>
      <c r="B5625" s="294" t="s">
        <v>5965</v>
      </c>
      <c r="C5625" s="293" t="s">
        <v>1914</v>
      </c>
      <c r="D5625" s="295" t="n">
        <v>1147.89</v>
      </c>
    </row>
    <row r="5626" customFormat="false" ht="12.8" hidden="false" customHeight="false" outlineLevel="0" collapsed="false">
      <c r="A5626" s="293" t="n">
        <v>92743</v>
      </c>
      <c r="B5626" s="294" t="s">
        <v>5966</v>
      </c>
      <c r="C5626" s="293" t="s">
        <v>1914</v>
      </c>
      <c r="D5626" s="295" t="n">
        <v>848.46</v>
      </c>
    </row>
    <row r="5627" customFormat="false" ht="12.8" hidden="false" customHeight="false" outlineLevel="0" collapsed="false">
      <c r="A5627" s="293" t="n">
        <v>92746</v>
      </c>
      <c r="B5627" s="294" t="s">
        <v>5967</v>
      </c>
      <c r="C5627" s="293" t="s">
        <v>1914</v>
      </c>
      <c r="D5627" s="295" t="n">
        <v>960.08</v>
      </c>
    </row>
    <row r="5628" customFormat="false" ht="12.8" hidden="false" customHeight="false" outlineLevel="0" collapsed="false">
      <c r="A5628" s="293" t="n">
        <v>92748</v>
      </c>
      <c r="B5628" s="294" t="s">
        <v>5968</v>
      </c>
      <c r="C5628" s="293" t="s">
        <v>1914</v>
      </c>
      <c r="D5628" s="295" t="n">
        <v>1047.35</v>
      </c>
    </row>
    <row r="5629" customFormat="false" ht="12.8" hidden="false" customHeight="false" outlineLevel="0" collapsed="false">
      <c r="A5629" s="293" t="n">
        <v>92744</v>
      </c>
      <c r="B5629" s="294" t="s">
        <v>5969</v>
      </c>
      <c r="C5629" s="293" t="s">
        <v>1914</v>
      </c>
      <c r="D5629" s="295" t="n">
        <v>814.5</v>
      </c>
    </row>
    <row r="5630" customFormat="false" ht="12.8" hidden="false" customHeight="false" outlineLevel="0" collapsed="false">
      <c r="A5630" s="293" t="n">
        <v>92754</v>
      </c>
      <c r="B5630" s="294" t="s">
        <v>5970</v>
      </c>
      <c r="C5630" s="293" t="s">
        <v>1914</v>
      </c>
      <c r="D5630" s="295" t="n">
        <v>760.4</v>
      </c>
    </row>
    <row r="5631" customFormat="false" ht="12.8" hidden="false" customHeight="false" outlineLevel="0" collapsed="false">
      <c r="A5631" s="293" t="n">
        <v>92753</v>
      </c>
      <c r="B5631" s="294" t="s">
        <v>5971</v>
      </c>
      <c r="C5631" s="293" t="s">
        <v>1914</v>
      </c>
      <c r="D5631" s="295" t="n">
        <v>782.32</v>
      </c>
    </row>
    <row r="5632" customFormat="false" ht="12.8" hidden="false" customHeight="false" outlineLevel="0" collapsed="false">
      <c r="A5632" s="293" t="n">
        <v>92755</v>
      </c>
      <c r="B5632" s="294" t="s">
        <v>5972</v>
      </c>
      <c r="C5632" s="293" t="s">
        <v>1826</v>
      </c>
      <c r="D5632" s="295" t="n">
        <v>310.37</v>
      </c>
    </row>
    <row r="5633" customFormat="false" ht="12.8" hidden="false" customHeight="false" outlineLevel="0" collapsed="false">
      <c r="A5633" s="293" t="n">
        <v>92756</v>
      </c>
      <c r="B5633" s="294" t="s">
        <v>5973</v>
      </c>
      <c r="C5633" s="293" t="s">
        <v>1826</v>
      </c>
      <c r="D5633" s="295" t="n">
        <v>355.16</v>
      </c>
    </row>
    <row r="5634" customFormat="false" ht="12.8" hidden="false" customHeight="false" outlineLevel="0" collapsed="false">
      <c r="A5634" s="293" t="n">
        <v>92757</v>
      </c>
      <c r="B5634" s="294" t="s">
        <v>5974</v>
      </c>
      <c r="C5634" s="293" t="s">
        <v>1826</v>
      </c>
      <c r="D5634" s="295" t="n">
        <v>409.01</v>
      </c>
    </row>
    <row r="5635" customFormat="false" ht="12.8" hidden="false" customHeight="false" outlineLevel="0" collapsed="false">
      <c r="A5635" s="293" t="n">
        <v>92758</v>
      </c>
      <c r="B5635" s="294" t="s">
        <v>5975</v>
      </c>
      <c r="C5635" s="293" t="s">
        <v>1914</v>
      </c>
      <c r="D5635" s="295" t="n">
        <v>911.98</v>
      </c>
    </row>
    <row r="5636" customFormat="false" ht="12.8" hidden="false" customHeight="false" outlineLevel="0" collapsed="false">
      <c r="A5636" s="293" t="n">
        <v>104500</v>
      </c>
      <c r="B5636" s="294" t="s">
        <v>5976</v>
      </c>
      <c r="C5636" s="293" t="s">
        <v>1835</v>
      </c>
      <c r="D5636" s="295" t="s">
        <v>1832</v>
      </c>
    </row>
    <row r="5637" customFormat="false" ht="12.8" hidden="false" customHeight="false" outlineLevel="0" collapsed="false">
      <c r="A5637" s="293" t="n">
        <v>104503</v>
      </c>
      <c r="B5637" s="294" t="s">
        <v>5977</v>
      </c>
      <c r="C5637" s="293" t="s">
        <v>1835</v>
      </c>
      <c r="D5637" s="295" t="s">
        <v>1832</v>
      </c>
    </row>
    <row r="5638" customFormat="false" ht="12.8" hidden="false" customHeight="false" outlineLevel="0" collapsed="false">
      <c r="A5638" s="293" t="n">
        <v>104504</v>
      </c>
      <c r="B5638" s="294" t="s">
        <v>5978</v>
      </c>
      <c r="C5638" s="293" t="s">
        <v>1835</v>
      </c>
      <c r="D5638" s="295" t="s">
        <v>1832</v>
      </c>
    </row>
    <row r="5639" customFormat="false" ht="12.8" hidden="false" customHeight="false" outlineLevel="0" collapsed="false">
      <c r="A5639" s="293" t="n">
        <v>104507</v>
      </c>
      <c r="B5639" s="294" t="s">
        <v>5979</v>
      </c>
      <c r="C5639" s="293" t="s">
        <v>1835</v>
      </c>
      <c r="D5639" s="295" t="s">
        <v>1832</v>
      </c>
    </row>
    <row r="5640" customFormat="false" ht="12.8" hidden="false" customHeight="false" outlineLevel="0" collapsed="false">
      <c r="A5640" s="293" t="n">
        <v>104508</v>
      </c>
      <c r="B5640" s="294" t="s">
        <v>5980</v>
      </c>
      <c r="C5640" s="293" t="s">
        <v>1835</v>
      </c>
      <c r="D5640" s="295" t="s">
        <v>1832</v>
      </c>
    </row>
    <row r="5641" customFormat="false" ht="12.8" hidden="false" customHeight="false" outlineLevel="0" collapsed="false">
      <c r="A5641" s="293" t="n">
        <v>104509</v>
      </c>
      <c r="B5641" s="294" t="s">
        <v>5981</v>
      </c>
      <c r="C5641" s="293" t="s">
        <v>1835</v>
      </c>
      <c r="D5641" s="295" t="s">
        <v>1832</v>
      </c>
    </row>
    <row r="5642" customFormat="false" ht="12.8" hidden="false" customHeight="false" outlineLevel="0" collapsed="false">
      <c r="A5642" s="293" t="n">
        <v>104512</v>
      </c>
      <c r="B5642" s="294" t="s">
        <v>5982</v>
      </c>
      <c r="C5642" s="293" t="s">
        <v>1835</v>
      </c>
      <c r="D5642" s="295" t="s">
        <v>1832</v>
      </c>
    </row>
    <row r="5643" customFormat="false" ht="12.8" hidden="false" customHeight="false" outlineLevel="0" collapsed="false">
      <c r="A5643" s="293" t="n">
        <v>104513</v>
      </c>
      <c r="B5643" s="294" t="s">
        <v>5983</v>
      </c>
      <c r="C5643" s="293" t="s">
        <v>1835</v>
      </c>
      <c r="D5643" s="295" t="s">
        <v>1832</v>
      </c>
    </row>
    <row r="5644" customFormat="false" ht="12.8" hidden="false" customHeight="false" outlineLevel="0" collapsed="false">
      <c r="A5644" s="293" t="n">
        <v>104514</v>
      </c>
      <c r="B5644" s="294" t="s">
        <v>5984</v>
      </c>
      <c r="C5644" s="293" t="s">
        <v>1835</v>
      </c>
      <c r="D5644" s="295" t="s">
        <v>1832</v>
      </c>
    </row>
    <row r="5645" customFormat="false" ht="12.8" hidden="false" customHeight="false" outlineLevel="0" collapsed="false">
      <c r="A5645" s="293" t="n">
        <v>104501</v>
      </c>
      <c r="B5645" s="294" t="s">
        <v>5985</v>
      </c>
      <c r="C5645" s="293" t="s">
        <v>1835</v>
      </c>
      <c r="D5645" s="295" t="s">
        <v>1832</v>
      </c>
    </row>
    <row r="5646" customFormat="false" ht="12.8" hidden="false" customHeight="false" outlineLevel="0" collapsed="false">
      <c r="A5646" s="293" t="n">
        <v>104502</v>
      </c>
      <c r="B5646" s="294" t="s">
        <v>5986</v>
      </c>
      <c r="C5646" s="293" t="s">
        <v>1835</v>
      </c>
      <c r="D5646" s="295" t="s">
        <v>1832</v>
      </c>
    </row>
    <row r="5647" customFormat="false" ht="12.8" hidden="false" customHeight="false" outlineLevel="0" collapsed="false">
      <c r="A5647" s="293" t="n">
        <v>104505</v>
      </c>
      <c r="B5647" s="294" t="s">
        <v>5987</v>
      </c>
      <c r="C5647" s="293" t="s">
        <v>1835</v>
      </c>
      <c r="D5647" s="295" t="s">
        <v>1832</v>
      </c>
    </row>
    <row r="5648" customFormat="false" ht="12.8" hidden="false" customHeight="false" outlineLevel="0" collapsed="false">
      <c r="A5648" s="293" t="n">
        <v>104506</v>
      </c>
      <c r="B5648" s="294" t="s">
        <v>5988</v>
      </c>
      <c r="C5648" s="293" t="s">
        <v>1835</v>
      </c>
      <c r="D5648" s="295" t="s">
        <v>1832</v>
      </c>
    </row>
    <row r="5649" customFormat="false" ht="12.8" hidden="false" customHeight="false" outlineLevel="0" collapsed="false">
      <c r="A5649" s="293" t="n">
        <v>104510</v>
      </c>
      <c r="B5649" s="294" t="s">
        <v>5989</v>
      </c>
      <c r="C5649" s="293" t="s">
        <v>1835</v>
      </c>
      <c r="D5649" s="295" t="s">
        <v>1832</v>
      </c>
    </row>
    <row r="5650" customFormat="false" ht="12.8" hidden="false" customHeight="false" outlineLevel="0" collapsed="false">
      <c r="A5650" s="293" t="n">
        <v>104511</v>
      </c>
      <c r="B5650" s="294" t="s">
        <v>5990</v>
      </c>
      <c r="C5650" s="293" t="s">
        <v>1835</v>
      </c>
      <c r="D5650" s="295" t="s">
        <v>1832</v>
      </c>
    </row>
    <row r="5651" customFormat="false" ht="12.8" hidden="false" customHeight="false" outlineLevel="0" collapsed="false">
      <c r="A5651" s="293" t="n">
        <v>104491</v>
      </c>
      <c r="B5651" s="294" t="s">
        <v>5991</v>
      </c>
      <c r="C5651" s="293" t="s">
        <v>1835</v>
      </c>
      <c r="D5651" s="295" t="n">
        <v>4039.95</v>
      </c>
    </row>
    <row r="5652" customFormat="false" ht="12.8" hidden="false" customHeight="false" outlineLevel="0" collapsed="false">
      <c r="A5652" s="293" t="n">
        <v>104492</v>
      </c>
      <c r="B5652" s="294" t="s">
        <v>5992</v>
      </c>
      <c r="C5652" s="293" t="s">
        <v>1835</v>
      </c>
      <c r="D5652" s="295" t="n">
        <v>5051.07</v>
      </c>
    </row>
    <row r="5653" customFormat="false" ht="12.8" hidden="false" customHeight="false" outlineLevel="0" collapsed="false">
      <c r="A5653" s="293" t="n">
        <v>104493</v>
      </c>
      <c r="B5653" s="294" t="s">
        <v>5993</v>
      </c>
      <c r="C5653" s="293" t="s">
        <v>1835</v>
      </c>
      <c r="D5653" s="295" t="s">
        <v>1832</v>
      </c>
    </row>
    <row r="5654" customFormat="false" ht="12.8" hidden="false" customHeight="false" outlineLevel="0" collapsed="false">
      <c r="A5654" s="293" t="n">
        <v>104494</v>
      </c>
      <c r="B5654" s="294" t="s">
        <v>5994</v>
      </c>
      <c r="C5654" s="293" t="s">
        <v>1835</v>
      </c>
      <c r="D5654" s="295" t="n">
        <v>6820.66</v>
      </c>
    </row>
    <row r="5655" customFormat="false" ht="12.8" hidden="false" customHeight="false" outlineLevel="0" collapsed="false">
      <c r="A5655" s="293" t="n">
        <v>104495</v>
      </c>
      <c r="B5655" s="294" t="s">
        <v>5995</v>
      </c>
      <c r="C5655" s="293" t="s">
        <v>1835</v>
      </c>
      <c r="D5655" s="295" t="s">
        <v>1832</v>
      </c>
    </row>
    <row r="5656" customFormat="false" ht="12.8" hidden="false" customHeight="false" outlineLevel="0" collapsed="false">
      <c r="A5656" s="293" t="n">
        <v>104496</v>
      </c>
      <c r="B5656" s="294" t="s">
        <v>5996</v>
      </c>
      <c r="C5656" s="293" t="s">
        <v>1835</v>
      </c>
      <c r="D5656" s="295" t="s">
        <v>1832</v>
      </c>
    </row>
    <row r="5657" customFormat="false" ht="12.8" hidden="false" customHeight="false" outlineLevel="0" collapsed="false">
      <c r="A5657" s="293" t="n">
        <v>104497</v>
      </c>
      <c r="B5657" s="294" t="s">
        <v>5997</v>
      </c>
      <c r="C5657" s="293" t="s">
        <v>1835</v>
      </c>
      <c r="D5657" s="295" t="n">
        <v>8187.12</v>
      </c>
    </row>
    <row r="5658" customFormat="false" ht="12.8" hidden="false" customHeight="false" outlineLevel="0" collapsed="false">
      <c r="A5658" s="293" t="n">
        <v>104498</v>
      </c>
      <c r="B5658" s="294" t="s">
        <v>5998</v>
      </c>
      <c r="C5658" s="293" t="s">
        <v>1835</v>
      </c>
      <c r="D5658" s="295" t="s">
        <v>1832</v>
      </c>
    </row>
    <row r="5659" customFormat="false" ht="12.8" hidden="false" customHeight="false" outlineLevel="0" collapsed="false">
      <c r="A5659" s="293" t="n">
        <v>104499</v>
      </c>
      <c r="B5659" s="294" t="s">
        <v>5999</v>
      </c>
      <c r="C5659" s="293" t="s">
        <v>1835</v>
      </c>
      <c r="D5659" s="295" t="s">
        <v>1832</v>
      </c>
    </row>
    <row r="5660" customFormat="false" ht="12.8" hidden="false" customHeight="false" outlineLevel="0" collapsed="false">
      <c r="A5660" s="293" t="n">
        <v>104515</v>
      </c>
      <c r="B5660" s="294" t="s">
        <v>6000</v>
      </c>
      <c r="C5660" s="293" t="s">
        <v>1826</v>
      </c>
      <c r="D5660" s="295" t="n">
        <v>28.85</v>
      </c>
    </row>
    <row r="5661" customFormat="false" ht="12.8" hidden="false" customHeight="false" outlineLevel="0" collapsed="false">
      <c r="A5661" s="293" t="n">
        <v>87430</v>
      </c>
      <c r="B5661" s="294" t="s">
        <v>6001</v>
      </c>
      <c r="C5661" s="293" t="s">
        <v>1826</v>
      </c>
      <c r="D5661" s="295" t="n">
        <v>19.52</v>
      </c>
    </row>
    <row r="5662" customFormat="false" ht="12.8" hidden="false" customHeight="false" outlineLevel="0" collapsed="false">
      <c r="A5662" s="293" t="n">
        <v>87433</v>
      </c>
      <c r="B5662" s="294" t="s">
        <v>6002</v>
      </c>
      <c r="C5662" s="293" t="s">
        <v>1826</v>
      </c>
      <c r="D5662" s="295" t="n">
        <v>28.33</v>
      </c>
    </row>
    <row r="5663" customFormat="false" ht="12.8" hidden="false" customHeight="false" outlineLevel="0" collapsed="false">
      <c r="A5663" s="293" t="n">
        <v>87436</v>
      </c>
      <c r="B5663" s="294" t="s">
        <v>6003</v>
      </c>
      <c r="C5663" s="293" t="s">
        <v>1826</v>
      </c>
      <c r="D5663" s="295" t="n">
        <v>32.13</v>
      </c>
    </row>
    <row r="5664" customFormat="false" ht="12.8" hidden="false" customHeight="false" outlineLevel="0" collapsed="false">
      <c r="A5664" s="293" t="n">
        <v>87439</v>
      </c>
      <c r="B5664" s="294" t="s">
        <v>6004</v>
      </c>
      <c r="C5664" s="293" t="s">
        <v>1826</v>
      </c>
      <c r="D5664" s="295" t="n">
        <v>39.41</v>
      </c>
    </row>
    <row r="5665" customFormat="false" ht="12.8" hidden="false" customHeight="false" outlineLevel="0" collapsed="false">
      <c r="A5665" s="293" t="n">
        <v>104633</v>
      </c>
      <c r="B5665" s="294" t="s">
        <v>6005</v>
      </c>
      <c r="C5665" s="293" t="s">
        <v>1826</v>
      </c>
      <c r="D5665" s="295" t="n">
        <v>26.45</v>
      </c>
    </row>
    <row r="5666" customFormat="false" ht="12.8" hidden="false" customHeight="false" outlineLevel="0" collapsed="false">
      <c r="A5666" s="293" t="n">
        <v>104634</v>
      </c>
      <c r="B5666" s="294" t="s">
        <v>6006</v>
      </c>
      <c r="C5666" s="293" t="s">
        <v>1826</v>
      </c>
      <c r="D5666" s="295" t="n">
        <v>38.96</v>
      </c>
    </row>
    <row r="5667" customFormat="false" ht="12.8" hidden="false" customHeight="false" outlineLevel="0" collapsed="false">
      <c r="A5667" s="293" t="n">
        <v>87418</v>
      </c>
      <c r="B5667" s="294" t="s">
        <v>6007</v>
      </c>
      <c r="C5667" s="293" t="s">
        <v>1826</v>
      </c>
      <c r="D5667" s="295" t="n">
        <v>19.16</v>
      </c>
    </row>
    <row r="5668" customFormat="false" ht="12.8" hidden="false" customHeight="false" outlineLevel="0" collapsed="false">
      <c r="A5668" s="293" t="n">
        <v>87421</v>
      </c>
      <c r="B5668" s="294" t="s">
        <v>6008</v>
      </c>
      <c r="C5668" s="293" t="s">
        <v>1826</v>
      </c>
      <c r="D5668" s="295" t="n">
        <v>29.25</v>
      </c>
    </row>
    <row r="5669" customFormat="false" ht="12.8" hidden="false" customHeight="false" outlineLevel="0" collapsed="false">
      <c r="A5669" s="293" t="n">
        <v>104628</v>
      </c>
      <c r="B5669" s="294" t="s">
        <v>6009</v>
      </c>
      <c r="C5669" s="293" t="s">
        <v>1826</v>
      </c>
      <c r="D5669" s="295" t="n">
        <v>30.03</v>
      </c>
    </row>
    <row r="5670" customFormat="false" ht="12.8" hidden="false" customHeight="false" outlineLevel="0" collapsed="false">
      <c r="A5670" s="293" t="n">
        <v>104631</v>
      </c>
      <c r="B5670" s="294" t="s">
        <v>6010</v>
      </c>
      <c r="C5670" s="293" t="s">
        <v>1826</v>
      </c>
      <c r="D5670" s="295" t="n">
        <v>40.88</v>
      </c>
    </row>
    <row r="5671" customFormat="false" ht="12.8" hidden="false" customHeight="false" outlineLevel="0" collapsed="false">
      <c r="A5671" s="293" t="n">
        <v>104627</v>
      </c>
      <c r="B5671" s="294" t="s">
        <v>6011</v>
      </c>
      <c r="C5671" s="293" t="s">
        <v>1826</v>
      </c>
      <c r="D5671" s="295" t="n">
        <v>19.15</v>
      </c>
    </row>
    <row r="5672" customFormat="false" ht="12.8" hidden="false" customHeight="false" outlineLevel="0" collapsed="false">
      <c r="A5672" s="293" t="n">
        <v>104630</v>
      </c>
      <c r="B5672" s="294" t="s">
        <v>6012</v>
      </c>
      <c r="C5672" s="293" t="s">
        <v>1826</v>
      </c>
      <c r="D5672" s="295" t="n">
        <v>30</v>
      </c>
    </row>
    <row r="5673" customFormat="false" ht="12.8" hidden="false" customHeight="false" outlineLevel="0" collapsed="false">
      <c r="A5673" s="293" t="n">
        <v>104629</v>
      </c>
      <c r="B5673" s="294" t="s">
        <v>6013</v>
      </c>
      <c r="C5673" s="293" t="s">
        <v>1826</v>
      </c>
      <c r="D5673" s="295" t="n">
        <v>36.27</v>
      </c>
    </row>
    <row r="5674" customFormat="false" ht="12.8" hidden="false" customHeight="false" outlineLevel="0" collapsed="false">
      <c r="A5674" s="293" t="n">
        <v>104632</v>
      </c>
      <c r="B5674" s="294" t="s">
        <v>6014</v>
      </c>
      <c r="C5674" s="293" t="s">
        <v>1826</v>
      </c>
      <c r="D5674" s="295" t="n">
        <v>47.13</v>
      </c>
    </row>
    <row r="5675" customFormat="false" ht="12.8" hidden="false" customHeight="false" outlineLevel="0" collapsed="false">
      <c r="A5675" s="293" t="n">
        <v>87412</v>
      </c>
      <c r="B5675" s="294" t="s">
        <v>6015</v>
      </c>
      <c r="C5675" s="293" t="s">
        <v>1826</v>
      </c>
      <c r="D5675" s="295" t="n">
        <v>24.89</v>
      </c>
    </row>
    <row r="5676" customFormat="false" ht="12.8" hidden="false" customHeight="false" outlineLevel="0" collapsed="false">
      <c r="A5676" s="293" t="n">
        <v>87415</v>
      </c>
      <c r="B5676" s="294" t="s">
        <v>6016</v>
      </c>
      <c r="C5676" s="293" t="s">
        <v>1826</v>
      </c>
      <c r="D5676" s="295" t="n">
        <v>34.6</v>
      </c>
    </row>
    <row r="5677" customFormat="false" ht="12.8" hidden="false" customHeight="false" outlineLevel="0" collapsed="false">
      <c r="A5677" s="293" t="n">
        <v>87411</v>
      </c>
      <c r="B5677" s="294" t="s">
        <v>6017</v>
      </c>
      <c r="C5677" s="293" t="s">
        <v>1826</v>
      </c>
      <c r="D5677" s="295" t="n">
        <v>16.51</v>
      </c>
    </row>
    <row r="5678" customFormat="false" ht="12.8" hidden="false" customHeight="false" outlineLevel="0" collapsed="false">
      <c r="A5678" s="293" t="n">
        <v>87414</v>
      </c>
      <c r="B5678" s="294" t="s">
        <v>6018</v>
      </c>
      <c r="C5678" s="293" t="s">
        <v>1826</v>
      </c>
      <c r="D5678" s="295" t="n">
        <v>26.21</v>
      </c>
    </row>
    <row r="5679" customFormat="false" ht="12.8" hidden="false" customHeight="false" outlineLevel="0" collapsed="false">
      <c r="A5679" s="293" t="n">
        <v>87413</v>
      </c>
      <c r="B5679" s="294" t="s">
        <v>6019</v>
      </c>
      <c r="C5679" s="293" t="s">
        <v>1826</v>
      </c>
      <c r="D5679" s="295" t="n">
        <v>29.7</v>
      </c>
    </row>
    <row r="5680" customFormat="false" ht="12.8" hidden="false" customHeight="false" outlineLevel="0" collapsed="false">
      <c r="A5680" s="293" t="n">
        <v>87416</v>
      </c>
      <c r="B5680" s="294" t="s">
        <v>6020</v>
      </c>
      <c r="C5680" s="293" t="s">
        <v>1826</v>
      </c>
      <c r="D5680" s="295" t="n">
        <v>39.42</v>
      </c>
    </row>
    <row r="5681" customFormat="false" ht="12.8" hidden="false" customHeight="false" outlineLevel="0" collapsed="false">
      <c r="A5681" s="293" t="n">
        <v>104635</v>
      </c>
      <c r="B5681" s="294" t="s">
        <v>6021</v>
      </c>
      <c r="C5681" s="293" t="s">
        <v>1826</v>
      </c>
      <c r="D5681" s="295" t="n">
        <v>54.11</v>
      </c>
    </row>
    <row r="5682" customFormat="false" ht="12.8" hidden="false" customHeight="false" outlineLevel="0" collapsed="false">
      <c r="A5682" s="293" t="n">
        <v>104636</v>
      </c>
      <c r="B5682" s="294" t="s">
        <v>6022</v>
      </c>
      <c r="C5682" s="293" t="s">
        <v>1826</v>
      </c>
      <c r="D5682" s="295" t="n">
        <v>62.83</v>
      </c>
    </row>
    <row r="5683" customFormat="false" ht="12.8" hidden="false" customHeight="false" outlineLevel="0" collapsed="false">
      <c r="A5683" s="293" t="n">
        <v>87424</v>
      </c>
      <c r="B5683" s="294" t="s">
        <v>6023</v>
      </c>
      <c r="C5683" s="293" t="s">
        <v>1826</v>
      </c>
      <c r="D5683" s="295" t="n">
        <v>38.61</v>
      </c>
    </row>
    <row r="5684" customFormat="false" ht="12.8" hidden="false" customHeight="false" outlineLevel="0" collapsed="false">
      <c r="A5684" s="293" t="n">
        <v>87427</v>
      </c>
      <c r="B5684" s="294" t="s">
        <v>6024</v>
      </c>
      <c r="C5684" s="293" t="s">
        <v>1826</v>
      </c>
      <c r="D5684" s="295" t="n">
        <v>45.65</v>
      </c>
    </row>
    <row r="5685" customFormat="false" ht="12.8" hidden="false" customHeight="false" outlineLevel="0" collapsed="false">
      <c r="A5685" s="293" t="n">
        <v>89998</v>
      </c>
      <c r="B5685" s="294" t="s">
        <v>6025</v>
      </c>
      <c r="C5685" s="293" t="s">
        <v>2093</v>
      </c>
      <c r="D5685" s="295" t="n">
        <v>11.52</v>
      </c>
    </row>
    <row r="5686" customFormat="false" ht="12.8" hidden="false" customHeight="false" outlineLevel="0" collapsed="false">
      <c r="A5686" s="293" t="n">
        <v>102920</v>
      </c>
      <c r="B5686" s="294" t="s">
        <v>6026</v>
      </c>
      <c r="C5686" s="293" t="s">
        <v>2093</v>
      </c>
      <c r="D5686" s="295" t="n">
        <v>9.4</v>
      </c>
    </row>
    <row r="5687" customFormat="false" ht="12.8" hidden="false" customHeight="false" outlineLevel="0" collapsed="false">
      <c r="A5687" s="293" t="n">
        <v>102923</v>
      </c>
      <c r="B5687" s="294" t="s">
        <v>6027</v>
      </c>
      <c r="C5687" s="293" t="s">
        <v>2093</v>
      </c>
      <c r="D5687" s="295" t="n">
        <v>8.76</v>
      </c>
    </row>
    <row r="5688" customFormat="false" ht="12.8" hidden="false" customHeight="false" outlineLevel="0" collapsed="false">
      <c r="A5688" s="293" t="n">
        <v>90000</v>
      </c>
      <c r="B5688" s="294" t="s">
        <v>6028</v>
      </c>
      <c r="C5688" s="293" t="s">
        <v>2093</v>
      </c>
      <c r="D5688" s="295" t="n">
        <v>14.97</v>
      </c>
    </row>
    <row r="5689" customFormat="false" ht="12.8" hidden="false" customHeight="false" outlineLevel="0" collapsed="false">
      <c r="A5689" s="293" t="n">
        <v>103088</v>
      </c>
      <c r="B5689" s="294" t="s">
        <v>6029</v>
      </c>
      <c r="C5689" s="293" t="s">
        <v>2093</v>
      </c>
      <c r="D5689" s="295" t="n">
        <v>11.61</v>
      </c>
    </row>
    <row r="5690" customFormat="false" ht="12.8" hidden="false" customHeight="false" outlineLevel="0" collapsed="false">
      <c r="A5690" s="293" t="n">
        <v>102922</v>
      </c>
      <c r="B5690" s="294" t="s">
        <v>6030</v>
      </c>
      <c r="C5690" s="293" t="s">
        <v>2093</v>
      </c>
      <c r="D5690" s="295" t="n">
        <v>10.11</v>
      </c>
    </row>
    <row r="5691" customFormat="false" ht="12.8" hidden="false" customHeight="false" outlineLevel="0" collapsed="false">
      <c r="A5691" s="293" t="n">
        <v>89999</v>
      </c>
      <c r="B5691" s="294" t="s">
        <v>6031</v>
      </c>
      <c r="C5691" s="293" t="s">
        <v>2093</v>
      </c>
      <c r="D5691" s="295" t="n">
        <v>18.9</v>
      </c>
    </row>
    <row r="5692" customFormat="false" ht="12.8" hidden="false" customHeight="false" outlineLevel="0" collapsed="false">
      <c r="A5692" s="293" t="n">
        <v>89996</v>
      </c>
      <c r="B5692" s="294" t="s">
        <v>6032</v>
      </c>
      <c r="C5692" s="293" t="s">
        <v>2093</v>
      </c>
      <c r="D5692" s="295" t="n">
        <v>12.18</v>
      </c>
    </row>
    <row r="5693" customFormat="false" ht="12.8" hidden="false" customHeight="false" outlineLevel="0" collapsed="false">
      <c r="A5693" s="293" t="n">
        <v>89997</v>
      </c>
      <c r="B5693" s="294" t="s">
        <v>6033</v>
      </c>
      <c r="C5693" s="293" t="s">
        <v>2093</v>
      </c>
      <c r="D5693" s="295" t="n">
        <v>9.83</v>
      </c>
    </row>
    <row r="5694" customFormat="false" ht="12.8" hidden="false" customHeight="false" outlineLevel="0" collapsed="false">
      <c r="A5694" s="293" t="n">
        <v>102921</v>
      </c>
      <c r="B5694" s="294" t="s">
        <v>6034</v>
      </c>
      <c r="C5694" s="293" t="s">
        <v>2093</v>
      </c>
      <c r="D5694" s="295" t="n">
        <v>9.02</v>
      </c>
    </row>
    <row r="5695" customFormat="false" ht="12.8" hidden="false" customHeight="false" outlineLevel="0" collapsed="false">
      <c r="A5695" s="293" t="n">
        <v>90278</v>
      </c>
      <c r="B5695" s="294" t="s">
        <v>6035</v>
      </c>
      <c r="C5695" s="293" t="s">
        <v>1914</v>
      </c>
      <c r="D5695" s="295" t="n">
        <v>518.31</v>
      </c>
    </row>
    <row r="5696" customFormat="false" ht="12.8" hidden="false" customHeight="false" outlineLevel="0" collapsed="false">
      <c r="A5696" s="293" t="n">
        <v>90282</v>
      </c>
      <c r="B5696" s="294" t="s">
        <v>6036</v>
      </c>
      <c r="C5696" s="293" t="s">
        <v>1914</v>
      </c>
      <c r="D5696" s="295" t="n">
        <v>503.65</v>
      </c>
    </row>
    <row r="5697" customFormat="false" ht="12.8" hidden="false" customHeight="false" outlineLevel="0" collapsed="false">
      <c r="A5697" s="293" t="n">
        <v>90279</v>
      </c>
      <c r="B5697" s="294" t="s">
        <v>6037</v>
      </c>
      <c r="C5697" s="293" t="s">
        <v>1914</v>
      </c>
      <c r="D5697" s="295" t="n">
        <v>567.49</v>
      </c>
    </row>
    <row r="5698" customFormat="false" ht="12.8" hidden="false" customHeight="false" outlineLevel="0" collapsed="false">
      <c r="A5698" s="293" t="n">
        <v>90283</v>
      </c>
      <c r="B5698" s="294" t="s">
        <v>6038</v>
      </c>
      <c r="C5698" s="293" t="s">
        <v>1914</v>
      </c>
      <c r="D5698" s="295" t="n">
        <v>551.95</v>
      </c>
    </row>
    <row r="5699" customFormat="false" ht="12.8" hidden="false" customHeight="false" outlineLevel="0" collapsed="false">
      <c r="A5699" s="293" t="n">
        <v>90280</v>
      </c>
      <c r="B5699" s="294" t="s">
        <v>6039</v>
      </c>
      <c r="C5699" s="293" t="s">
        <v>1914</v>
      </c>
      <c r="D5699" s="295" t="n">
        <v>617.94</v>
      </c>
    </row>
    <row r="5700" customFormat="false" ht="12.8" hidden="false" customHeight="false" outlineLevel="0" collapsed="false">
      <c r="A5700" s="293" t="n">
        <v>90284</v>
      </c>
      <c r="B5700" s="294" t="s">
        <v>6040</v>
      </c>
      <c r="C5700" s="293" t="s">
        <v>1914</v>
      </c>
      <c r="D5700" s="295" t="n">
        <v>606.84</v>
      </c>
    </row>
    <row r="5701" customFormat="false" ht="12.8" hidden="false" customHeight="false" outlineLevel="0" collapsed="false">
      <c r="A5701" s="293" t="n">
        <v>90281</v>
      </c>
      <c r="B5701" s="294" t="s">
        <v>6041</v>
      </c>
      <c r="C5701" s="293" t="s">
        <v>1914</v>
      </c>
      <c r="D5701" s="295" t="n">
        <v>703.37</v>
      </c>
    </row>
    <row r="5702" customFormat="false" ht="12.8" hidden="false" customHeight="false" outlineLevel="0" collapsed="false">
      <c r="A5702" s="293" t="n">
        <v>90285</v>
      </c>
      <c r="B5702" s="294" t="s">
        <v>6042</v>
      </c>
      <c r="C5702" s="293" t="s">
        <v>1914</v>
      </c>
      <c r="D5702" s="295" t="n">
        <v>696.63</v>
      </c>
    </row>
    <row r="5703" customFormat="false" ht="12.8" hidden="false" customHeight="false" outlineLevel="0" collapsed="false">
      <c r="A5703" s="293" t="n">
        <v>89994</v>
      </c>
      <c r="B5703" s="294" t="s">
        <v>6043</v>
      </c>
      <c r="C5703" s="293" t="s">
        <v>1914</v>
      </c>
      <c r="D5703" s="295" t="n">
        <v>930.61</v>
      </c>
    </row>
    <row r="5704" customFormat="false" ht="12.8" hidden="false" customHeight="false" outlineLevel="0" collapsed="false">
      <c r="A5704" s="293" t="n">
        <v>89995</v>
      </c>
      <c r="B5704" s="294" t="s">
        <v>6044</v>
      </c>
      <c r="C5704" s="293" t="s">
        <v>1914</v>
      </c>
      <c r="D5704" s="295" t="n">
        <v>1061.98</v>
      </c>
    </row>
    <row r="5705" customFormat="false" ht="12.8" hidden="false" customHeight="false" outlineLevel="0" collapsed="false">
      <c r="A5705" s="293" t="n">
        <v>89993</v>
      </c>
      <c r="B5705" s="294" t="s">
        <v>6045</v>
      </c>
      <c r="C5705" s="293" t="s">
        <v>1914</v>
      </c>
      <c r="D5705" s="295" t="n">
        <v>1107.11</v>
      </c>
    </row>
    <row r="5706" customFormat="false" ht="12.8" hidden="false" customHeight="false" outlineLevel="0" collapsed="false">
      <c r="A5706" s="293" t="n">
        <v>99860</v>
      </c>
      <c r="B5706" s="294" t="s">
        <v>6046</v>
      </c>
      <c r="C5706" s="293" t="s">
        <v>1835</v>
      </c>
      <c r="D5706" s="295" t="s">
        <v>1832</v>
      </c>
    </row>
    <row r="5707" customFormat="false" ht="12.8" hidden="false" customHeight="false" outlineLevel="0" collapsed="false">
      <c r="A5707" s="293" t="n">
        <v>99858</v>
      </c>
      <c r="B5707" s="294" t="s">
        <v>6047</v>
      </c>
      <c r="C5707" s="293" t="s">
        <v>1835</v>
      </c>
      <c r="D5707" s="295" t="s">
        <v>1832</v>
      </c>
    </row>
    <row r="5708" customFormat="false" ht="12.8" hidden="false" customHeight="false" outlineLevel="0" collapsed="false">
      <c r="A5708" s="293" t="n">
        <v>99859</v>
      </c>
      <c r="B5708" s="294" t="s">
        <v>6048</v>
      </c>
      <c r="C5708" s="293" t="s">
        <v>1835</v>
      </c>
      <c r="D5708" s="295" t="s">
        <v>1832</v>
      </c>
    </row>
    <row r="5709" customFormat="false" ht="12.8" hidden="false" customHeight="false" outlineLevel="0" collapsed="false">
      <c r="A5709" s="293" t="n">
        <v>99857</v>
      </c>
      <c r="B5709" s="294" t="s">
        <v>6049</v>
      </c>
      <c r="C5709" s="293" t="s">
        <v>1835</v>
      </c>
      <c r="D5709" s="295" t="n">
        <v>114.72</v>
      </c>
    </row>
    <row r="5710" customFormat="false" ht="12.8" hidden="false" customHeight="false" outlineLevel="0" collapsed="false">
      <c r="A5710" s="293" t="n">
        <v>99855</v>
      </c>
      <c r="B5710" s="294" t="s">
        <v>6050</v>
      </c>
      <c r="C5710" s="293" t="s">
        <v>1835</v>
      </c>
      <c r="D5710" s="295" t="n">
        <v>141.95</v>
      </c>
    </row>
    <row r="5711" customFormat="false" ht="12.8" hidden="false" customHeight="false" outlineLevel="0" collapsed="false">
      <c r="A5711" s="293" t="n">
        <v>99856</v>
      </c>
      <c r="B5711" s="294" t="s">
        <v>6051</v>
      </c>
      <c r="C5711" s="293" t="s">
        <v>1835</v>
      </c>
      <c r="D5711" s="295" t="s">
        <v>1832</v>
      </c>
    </row>
    <row r="5712" customFormat="false" ht="12.8" hidden="false" customHeight="false" outlineLevel="0" collapsed="false">
      <c r="A5712" s="293" t="n">
        <v>99862</v>
      </c>
      <c r="B5712" s="294" t="s">
        <v>6052</v>
      </c>
      <c r="C5712" s="293" t="s">
        <v>1826</v>
      </c>
      <c r="D5712" s="295" t="n">
        <v>732.11</v>
      </c>
    </row>
    <row r="5713" customFormat="false" ht="12.8" hidden="false" customHeight="false" outlineLevel="0" collapsed="false">
      <c r="A5713" s="293" t="n">
        <v>99861</v>
      </c>
      <c r="B5713" s="294" t="s">
        <v>6053</v>
      </c>
      <c r="C5713" s="293" t="s">
        <v>1826</v>
      </c>
      <c r="D5713" s="295" t="n">
        <v>723.22</v>
      </c>
    </row>
    <row r="5714" customFormat="false" ht="12.8" hidden="false" customHeight="false" outlineLevel="0" collapsed="false">
      <c r="A5714" s="293" t="n">
        <v>99839</v>
      </c>
      <c r="B5714" s="294" t="s">
        <v>6054</v>
      </c>
      <c r="C5714" s="293" t="s">
        <v>1835</v>
      </c>
      <c r="D5714" s="295" t="n">
        <v>602.97</v>
      </c>
    </row>
    <row r="5715" customFormat="false" ht="12.8" hidden="false" customHeight="false" outlineLevel="0" collapsed="false">
      <c r="A5715" s="293" t="n">
        <v>99849</v>
      </c>
      <c r="B5715" s="294" t="s">
        <v>6055</v>
      </c>
      <c r="C5715" s="293" t="s">
        <v>1835</v>
      </c>
      <c r="D5715" s="295" t="s">
        <v>1832</v>
      </c>
    </row>
    <row r="5716" customFormat="false" ht="12.8" hidden="false" customHeight="false" outlineLevel="0" collapsed="false">
      <c r="A5716" s="293" t="n">
        <v>99853</v>
      </c>
      <c r="B5716" s="294" t="s">
        <v>6056</v>
      </c>
      <c r="C5716" s="293" t="s">
        <v>1835</v>
      </c>
      <c r="D5716" s="295" t="s">
        <v>1832</v>
      </c>
    </row>
    <row r="5717" customFormat="false" ht="12.8" hidden="false" customHeight="false" outlineLevel="0" collapsed="false">
      <c r="A5717" s="293" t="n">
        <v>99847</v>
      </c>
      <c r="B5717" s="294" t="s">
        <v>6057</v>
      </c>
      <c r="C5717" s="293" t="s">
        <v>1835</v>
      </c>
      <c r="D5717" s="295" t="s">
        <v>1832</v>
      </c>
    </row>
    <row r="5718" customFormat="false" ht="12.8" hidden="false" customHeight="false" outlineLevel="0" collapsed="false">
      <c r="A5718" s="293" t="n">
        <v>99851</v>
      </c>
      <c r="B5718" s="294" t="s">
        <v>6058</v>
      </c>
      <c r="C5718" s="293" t="s">
        <v>1835</v>
      </c>
      <c r="D5718" s="295" t="s">
        <v>1832</v>
      </c>
    </row>
    <row r="5719" customFormat="false" ht="12.8" hidden="false" customHeight="false" outlineLevel="0" collapsed="false">
      <c r="A5719" s="293" t="n">
        <v>99850</v>
      </c>
      <c r="B5719" s="294" t="s">
        <v>6059</v>
      </c>
      <c r="C5719" s="293" t="s">
        <v>1835</v>
      </c>
      <c r="D5719" s="295" t="s">
        <v>1832</v>
      </c>
    </row>
    <row r="5720" customFormat="false" ht="12.8" hidden="false" customHeight="false" outlineLevel="0" collapsed="false">
      <c r="A5720" s="293" t="n">
        <v>99854</v>
      </c>
      <c r="B5720" s="294" t="s">
        <v>6060</v>
      </c>
      <c r="C5720" s="293" t="s">
        <v>1835</v>
      </c>
      <c r="D5720" s="295" t="s">
        <v>1832</v>
      </c>
    </row>
    <row r="5721" customFormat="false" ht="12.8" hidden="false" customHeight="false" outlineLevel="0" collapsed="false">
      <c r="A5721" s="293" t="n">
        <v>99848</v>
      </c>
      <c r="B5721" s="294" t="s">
        <v>6061</v>
      </c>
      <c r="C5721" s="293" t="s">
        <v>1835</v>
      </c>
      <c r="D5721" s="295" t="s">
        <v>1832</v>
      </c>
    </row>
    <row r="5722" customFormat="false" ht="12.8" hidden="false" customHeight="false" outlineLevel="0" collapsed="false">
      <c r="A5722" s="293" t="n">
        <v>99852</v>
      </c>
      <c r="B5722" s="294" t="s">
        <v>6062</v>
      </c>
      <c r="C5722" s="293" t="s">
        <v>1835</v>
      </c>
      <c r="D5722" s="295" t="s">
        <v>1832</v>
      </c>
    </row>
    <row r="5723" customFormat="false" ht="12.8" hidden="false" customHeight="false" outlineLevel="0" collapsed="false">
      <c r="A5723" s="293" t="n">
        <v>99844</v>
      </c>
      <c r="B5723" s="294" t="s">
        <v>6063</v>
      </c>
      <c r="C5723" s="293" t="s">
        <v>1835</v>
      </c>
      <c r="D5723" s="295" t="s">
        <v>1832</v>
      </c>
    </row>
    <row r="5724" customFormat="false" ht="12.8" hidden="false" customHeight="false" outlineLevel="0" collapsed="false">
      <c r="A5724" s="293" t="n">
        <v>99842</v>
      </c>
      <c r="B5724" s="294" t="s">
        <v>6064</v>
      </c>
      <c r="C5724" s="293" t="s">
        <v>1835</v>
      </c>
      <c r="D5724" s="295" t="s">
        <v>1832</v>
      </c>
    </row>
    <row r="5725" customFormat="false" ht="12.8" hidden="false" customHeight="false" outlineLevel="0" collapsed="false">
      <c r="A5725" s="293" t="n">
        <v>99837</v>
      </c>
      <c r="B5725" s="294" t="s">
        <v>6065</v>
      </c>
      <c r="C5725" s="293" t="s">
        <v>1835</v>
      </c>
      <c r="D5725" s="295" t="n">
        <v>764.1</v>
      </c>
    </row>
    <row r="5726" customFormat="false" ht="12.8" hidden="false" customHeight="false" outlineLevel="0" collapsed="false">
      <c r="A5726" s="293" t="n">
        <v>99840</v>
      </c>
      <c r="B5726" s="294" t="s">
        <v>6066</v>
      </c>
      <c r="C5726" s="293" t="s">
        <v>1835</v>
      </c>
      <c r="D5726" s="295" t="s">
        <v>1832</v>
      </c>
    </row>
    <row r="5727" customFormat="false" ht="12.8" hidden="false" customHeight="false" outlineLevel="0" collapsed="false">
      <c r="A5727" s="293" t="n">
        <v>99845</v>
      </c>
      <c r="B5727" s="294" t="s">
        <v>6067</v>
      </c>
      <c r="C5727" s="293" t="s">
        <v>1835</v>
      </c>
      <c r="D5727" s="295" t="s">
        <v>1832</v>
      </c>
    </row>
    <row r="5728" customFormat="false" ht="12.8" hidden="false" customHeight="false" outlineLevel="0" collapsed="false">
      <c r="A5728" s="293" t="n">
        <v>99843</v>
      </c>
      <c r="B5728" s="294" t="s">
        <v>6068</v>
      </c>
      <c r="C5728" s="293" t="s">
        <v>1835</v>
      </c>
      <c r="D5728" s="295" t="s">
        <v>1832</v>
      </c>
    </row>
    <row r="5729" customFormat="false" ht="12.8" hidden="false" customHeight="false" outlineLevel="0" collapsed="false">
      <c r="A5729" s="293" t="n">
        <v>99838</v>
      </c>
      <c r="B5729" s="294" t="s">
        <v>6069</v>
      </c>
      <c r="C5729" s="293" t="s">
        <v>1835</v>
      </c>
      <c r="D5729" s="295" t="s">
        <v>1832</v>
      </c>
    </row>
    <row r="5730" customFormat="false" ht="12.8" hidden="false" customHeight="false" outlineLevel="0" collapsed="false">
      <c r="A5730" s="293" t="n">
        <v>99846</v>
      </c>
      <c r="B5730" s="294" t="s">
        <v>6070</v>
      </c>
      <c r="C5730" s="293" t="s">
        <v>1835</v>
      </c>
      <c r="D5730" s="295" t="s">
        <v>1832</v>
      </c>
    </row>
    <row r="5731" customFormat="false" ht="12.8" hidden="false" customHeight="false" outlineLevel="0" collapsed="false">
      <c r="A5731" s="293" t="n">
        <v>99841</v>
      </c>
      <c r="B5731" s="294" t="s">
        <v>6071</v>
      </c>
      <c r="C5731" s="293" t="s">
        <v>1835</v>
      </c>
      <c r="D5731" s="295" t="n">
        <v>1144.62</v>
      </c>
    </row>
    <row r="5732" customFormat="false" ht="12.8" hidden="false" customHeight="false" outlineLevel="0" collapsed="false">
      <c r="A5732" s="293" t="n">
        <v>94276</v>
      </c>
      <c r="B5732" s="294" t="s">
        <v>6072</v>
      </c>
      <c r="C5732" s="293" t="s">
        <v>1835</v>
      </c>
      <c r="D5732" s="295" t="n">
        <v>55.87</v>
      </c>
    </row>
    <row r="5733" customFormat="false" ht="12.8" hidden="false" customHeight="false" outlineLevel="0" collapsed="false">
      <c r="A5733" s="293" t="n">
        <v>94274</v>
      </c>
      <c r="B5733" s="294" t="s">
        <v>6073</v>
      </c>
      <c r="C5733" s="293" t="s">
        <v>1835</v>
      </c>
      <c r="D5733" s="295" t="n">
        <v>61.12</v>
      </c>
    </row>
    <row r="5734" customFormat="false" ht="12.8" hidden="false" customHeight="false" outlineLevel="0" collapsed="false">
      <c r="A5734" s="293" t="n">
        <v>94280</v>
      </c>
      <c r="B5734" s="294" t="s">
        <v>6074</v>
      </c>
      <c r="C5734" s="293" t="s">
        <v>1835</v>
      </c>
      <c r="D5734" s="295" t="n">
        <v>59.2</v>
      </c>
    </row>
    <row r="5735" customFormat="false" ht="12.8" hidden="false" customHeight="false" outlineLevel="0" collapsed="false">
      <c r="A5735" s="293" t="n">
        <v>94278</v>
      </c>
      <c r="B5735" s="294" t="s">
        <v>6075</v>
      </c>
      <c r="C5735" s="293" t="s">
        <v>1835</v>
      </c>
      <c r="D5735" s="295" t="n">
        <v>49.51</v>
      </c>
    </row>
    <row r="5736" customFormat="false" ht="12.8" hidden="false" customHeight="false" outlineLevel="0" collapsed="false">
      <c r="A5736" s="293" t="n">
        <v>94275</v>
      </c>
      <c r="B5736" s="294" t="s">
        <v>6076</v>
      </c>
      <c r="C5736" s="293" t="s">
        <v>1835</v>
      </c>
      <c r="D5736" s="295" t="n">
        <v>52.48</v>
      </c>
    </row>
    <row r="5737" customFormat="false" ht="12.8" hidden="false" customHeight="false" outlineLevel="0" collapsed="false">
      <c r="A5737" s="293" t="n">
        <v>94273</v>
      </c>
      <c r="B5737" s="294" t="s">
        <v>6077</v>
      </c>
      <c r="C5737" s="293" t="s">
        <v>1835</v>
      </c>
      <c r="D5737" s="295" t="n">
        <v>57.74</v>
      </c>
    </row>
    <row r="5738" customFormat="false" ht="12.8" hidden="false" customHeight="false" outlineLevel="0" collapsed="false">
      <c r="A5738" s="293" t="n">
        <v>94279</v>
      </c>
      <c r="B5738" s="294" t="s">
        <v>6078</v>
      </c>
      <c r="C5738" s="293" t="s">
        <v>1835</v>
      </c>
      <c r="D5738" s="295" t="n">
        <v>55.81</v>
      </c>
    </row>
    <row r="5739" customFormat="false" ht="12.8" hidden="false" customHeight="false" outlineLevel="0" collapsed="false">
      <c r="A5739" s="293" t="n">
        <v>94277</v>
      </c>
      <c r="B5739" s="294" t="s">
        <v>6079</v>
      </c>
      <c r="C5739" s="293" t="s">
        <v>1835</v>
      </c>
      <c r="D5739" s="295" t="n">
        <v>46.14</v>
      </c>
    </row>
    <row r="5740" customFormat="false" ht="12.8" hidden="false" customHeight="false" outlineLevel="0" collapsed="false">
      <c r="A5740" s="293" t="n">
        <v>104930</v>
      </c>
      <c r="B5740" s="294" t="s">
        <v>6080</v>
      </c>
      <c r="C5740" s="293" t="s">
        <v>1835</v>
      </c>
      <c r="D5740" s="295" t="s">
        <v>1832</v>
      </c>
    </row>
    <row r="5741" customFormat="false" ht="12.8" hidden="false" customHeight="false" outlineLevel="0" collapsed="false">
      <c r="A5741" s="293" t="n">
        <v>104931</v>
      </c>
      <c r="B5741" s="294" t="s">
        <v>6081</v>
      </c>
      <c r="C5741" s="293" t="s">
        <v>1835</v>
      </c>
      <c r="D5741" s="295" t="s">
        <v>1832</v>
      </c>
    </row>
    <row r="5742" customFormat="false" ht="12.8" hidden="false" customHeight="false" outlineLevel="0" collapsed="false">
      <c r="A5742" s="293" t="n">
        <v>94294</v>
      </c>
      <c r="B5742" s="294" t="s">
        <v>6082</v>
      </c>
      <c r="C5742" s="293" t="s">
        <v>1835</v>
      </c>
      <c r="D5742" s="295" t="n">
        <v>8.28</v>
      </c>
    </row>
    <row r="5743" customFormat="false" ht="12.8" hidden="false" customHeight="false" outlineLevel="0" collapsed="false">
      <c r="A5743" s="293" t="n">
        <v>94288</v>
      </c>
      <c r="B5743" s="294" t="s">
        <v>6083</v>
      </c>
      <c r="C5743" s="293" t="s">
        <v>1835</v>
      </c>
      <c r="D5743" s="295" t="n">
        <v>46.37</v>
      </c>
    </row>
    <row r="5744" customFormat="false" ht="12.8" hidden="false" customHeight="false" outlineLevel="0" collapsed="false">
      <c r="A5744" s="293" t="n">
        <v>94282</v>
      </c>
      <c r="B5744" s="294" t="s">
        <v>6084</v>
      </c>
      <c r="C5744" s="293" t="s">
        <v>1835</v>
      </c>
      <c r="D5744" s="295" t="n">
        <v>59.86</v>
      </c>
    </row>
    <row r="5745" customFormat="false" ht="12.8" hidden="false" customHeight="false" outlineLevel="0" collapsed="false">
      <c r="A5745" s="293" t="n">
        <v>94290</v>
      </c>
      <c r="B5745" s="294" t="s">
        <v>6085</v>
      </c>
      <c r="C5745" s="293" t="s">
        <v>1835</v>
      </c>
      <c r="D5745" s="295" t="n">
        <v>58.04</v>
      </c>
    </row>
    <row r="5746" customFormat="false" ht="12.8" hidden="false" customHeight="false" outlineLevel="0" collapsed="false">
      <c r="A5746" s="293" t="n">
        <v>94284</v>
      </c>
      <c r="B5746" s="294" t="s">
        <v>6086</v>
      </c>
      <c r="C5746" s="293" t="s">
        <v>1835</v>
      </c>
      <c r="D5746" s="295" t="n">
        <v>78.4</v>
      </c>
    </row>
    <row r="5747" customFormat="false" ht="12.8" hidden="false" customHeight="false" outlineLevel="0" collapsed="false">
      <c r="A5747" s="293" t="n">
        <v>94292</v>
      </c>
      <c r="B5747" s="294" t="s">
        <v>6087</v>
      </c>
      <c r="C5747" s="293" t="s">
        <v>1835</v>
      </c>
      <c r="D5747" s="295" t="n">
        <v>70.31</v>
      </c>
    </row>
    <row r="5748" customFormat="false" ht="12.8" hidden="false" customHeight="false" outlineLevel="0" collapsed="false">
      <c r="A5748" s="293" t="n">
        <v>94286</v>
      </c>
      <c r="B5748" s="294" t="s">
        <v>6088</v>
      </c>
      <c r="C5748" s="293" t="s">
        <v>1835</v>
      </c>
      <c r="D5748" s="295" t="n">
        <v>99.69</v>
      </c>
    </row>
    <row r="5749" customFormat="false" ht="12.8" hidden="false" customHeight="false" outlineLevel="0" collapsed="false">
      <c r="A5749" s="293" t="n">
        <v>94287</v>
      </c>
      <c r="B5749" s="294" t="s">
        <v>6089</v>
      </c>
      <c r="C5749" s="293" t="s">
        <v>1835</v>
      </c>
      <c r="D5749" s="295" t="n">
        <v>38.42</v>
      </c>
    </row>
    <row r="5750" customFormat="false" ht="12.8" hidden="false" customHeight="false" outlineLevel="0" collapsed="false">
      <c r="A5750" s="293" t="n">
        <v>94281</v>
      </c>
      <c r="B5750" s="294" t="s">
        <v>6090</v>
      </c>
      <c r="C5750" s="293" t="s">
        <v>1835</v>
      </c>
      <c r="D5750" s="295" t="n">
        <v>50.92</v>
      </c>
    </row>
    <row r="5751" customFormat="false" ht="12.8" hidden="false" customHeight="false" outlineLevel="0" collapsed="false">
      <c r="A5751" s="293" t="n">
        <v>94289</v>
      </c>
      <c r="B5751" s="294" t="s">
        <v>6091</v>
      </c>
      <c r="C5751" s="293" t="s">
        <v>1835</v>
      </c>
      <c r="D5751" s="295" t="n">
        <v>50.08</v>
      </c>
    </row>
    <row r="5752" customFormat="false" ht="12.8" hidden="false" customHeight="false" outlineLevel="0" collapsed="false">
      <c r="A5752" s="293" t="n">
        <v>94283</v>
      </c>
      <c r="B5752" s="294" t="s">
        <v>6092</v>
      </c>
      <c r="C5752" s="293" t="s">
        <v>1835</v>
      </c>
      <c r="D5752" s="295" t="n">
        <v>69.44</v>
      </c>
    </row>
    <row r="5753" customFormat="false" ht="12.8" hidden="false" customHeight="false" outlineLevel="0" collapsed="false">
      <c r="A5753" s="293" t="n">
        <v>94291</v>
      </c>
      <c r="B5753" s="294" t="s">
        <v>6093</v>
      </c>
      <c r="C5753" s="293" t="s">
        <v>1835</v>
      </c>
      <c r="D5753" s="295" t="n">
        <v>62.34</v>
      </c>
    </row>
    <row r="5754" customFormat="false" ht="12.8" hidden="false" customHeight="false" outlineLevel="0" collapsed="false">
      <c r="A5754" s="293" t="n">
        <v>94285</v>
      </c>
      <c r="B5754" s="294" t="s">
        <v>6094</v>
      </c>
      <c r="C5754" s="293" t="s">
        <v>1835</v>
      </c>
      <c r="D5754" s="295" t="n">
        <v>90.75</v>
      </c>
    </row>
    <row r="5755" customFormat="false" ht="12.8" hidden="false" customHeight="false" outlineLevel="0" collapsed="false">
      <c r="A5755" s="293" t="n">
        <v>94293</v>
      </c>
      <c r="B5755" s="294" t="s">
        <v>6095</v>
      </c>
      <c r="C5755" s="293" t="s">
        <v>1835</v>
      </c>
      <c r="D5755" s="295" t="n">
        <v>203.07</v>
      </c>
    </row>
    <row r="5756" customFormat="false" ht="12.8" hidden="false" customHeight="false" outlineLevel="0" collapsed="false">
      <c r="A5756" s="293" t="n">
        <v>94264</v>
      </c>
      <c r="B5756" s="294" t="s">
        <v>6096</v>
      </c>
      <c r="C5756" s="293" t="s">
        <v>1835</v>
      </c>
      <c r="D5756" s="295" t="n">
        <v>45.97</v>
      </c>
    </row>
    <row r="5757" customFormat="false" ht="12.8" hidden="false" customHeight="false" outlineLevel="0" collapsed="false">
      <c r="A5757" s="293" t="n">
        <v>94266</v>
      </c>
      <c r="B5757" s="294" t="s">
        <v>6097</v>
      </c>
      <c r="C5757" s="293" t="s">
        <v>1835</v>
      </c>
      <c r="D5757" s="295" t="n">
        <v>61.37</v>
      </c>
    </row>
    <row r="5758" customFormat="false" ht="12.8" hidden="false" customHeight="false" outlineLevel="0" collapsed="false">
      <c r="A5758" s="293" t="n">
        <v>94263</v>
      </c>
      <c r="B5758" s="294" t="s">
        <v>6098</v>
      </c>
      <c r="C5758" s="293" t="s">
        <v>1835</v>
      </c>
      <c r="D5758" s="295" t="n">
        <v>40.48</v>
      </c>
    </row>
    <row r="5759" customFormat="false" ht="12.8" hidden="false" customHeight="false" outlineLevel="0" collapsed="false">
      <c r="A5759" s="293" t="n">
        <v>94265</v>
      </c>
      <c r="B5759" s="294" t="s">
        <v>6099</v>
      </c>
      <c r="C5759" s="293" t="s">
        <v>1835</v>
      </c>
      <c r="D5759" s="295" t="n">
        <v>55.11</v>
      </c>
    </row>
    <row r="5760" customFormat="false" ht="12.8" hidden="false" customHeight="false" outlineLevel="0" collapsed="false">
      <c r="A5760" s="293" t="n">
        <v>94268</v>
      </c>
      <c r="B5760" s="294" t="s">
        <v>6100</v>
      </c>
      <c r="C5760" s="293" t="s">
        <v>1835</v>
      </c>
      <c r="D5760" s="295" t="n">
        <v>72.78</v>
      </c>
    </row>
    <row r="5761" customFormat="false" ht="12.8" hidden="false" customHeight="false" outlineLevel="0" collapsed="false">
      <c r="A5761" s="293" t="n">
        <v>94270</v>
      </c>
      <c r="B5761" s="294" t="s">
        <v>6101</v>
      </c>
      <c r="C5761" s="293" t="s">
        <v>1835</v>
      </c>
      <c r="D5761" s="295" t="n">
        <v>104.24</v>
      </c>
    </row>
    <row r="5762" customFormat="false" ht="12.8" hidden="false" customHeight="false" outlineLevel="0" collapsed="false">
      <c r="A5762" s="293" t="n">
        <v>94272</v>
      </c>
      <c r="B5762" s="294" t="s">
        <v>6102</v>
      </c>
      <c r="C5762" s="293" t="s">
        <v>1835</v>
      </c>
      <c r="D5762" s="295" t="n">
        <v>128.54</v>
      </c>
    </row>
    <row r="5763" customFormat="false" ht="12.8" hidden="false" customHeight="false" outlineLevel="0" collapsed="false">
      <c r="A5763" s="293" t="n">
        <v>94267</v>
      </c>
      <c r="B5763" s="294" t="s">
        <v>6103</v>
      </c>
      <c r="C5763" s="293" t="s">
        <v>1835</v>
      </c>
      <c r="D5763" s="295" t="n">
        <v>65.88</v>
      </c>
    </row>
    <row r="5764" customFormat="false" ht="12.8" hidden="false" customHeight="false" outlineLevel="0" collapsed="false">
      <c r="A5764" s="293" t="n">
        <v>94269</v>
      </c>
      <c r="B5764" s="294" t="s">
        <v>6104</v>
      </c>
      <c r="C5764" s="293" t="s">
        <v>1835</v>
      </c>
      <c r="D5764" s="295" t="n">
        <v>94.64</v>
      </c>
    </row>
    <row r="5765" customFormat="false" ht="12.8" hidden="false" customHeight="false" outlineLevel="0" collapsed="false">
      <c r="A5765" s="293" t="n">
        <v>94271</v>
      </c>
      <c r="B5765" s="294" t="s">
        <v>6105</v>
      </c>
      <c r="C5765" s="293" t="s">
        <v>1835</v>
      </c>
      <c r="D5765" s="295" t="n">
        <v>115.73</v>
      </c>
    </row>
    <row r="5766" customFormat="false" ht="12.8" hidden="false" customHeight="false" outlineLevel="0" collapsed="false">
      <c r="A5766" s="293" t="n">
        <v>105555</v>
      </c>
      <c r="B5766" s="294" t="s">
        <v>6106</v>
      </c>
      <c r="C5766" s="293" t="s">
        <v>307</v>
      </c>
      <c r="D5766" s="295" t="s">
        <v>1832</v>
      </c>
    </row>
    <row r="5767" customFormat="false" ht="12.8" hidden="false" customHeight="false" outlineLevel="0" collapsed="false">
      <c r="A5767" s="293" t="n">
        <v>97603</v>
      </c>
      <c r="B5767" s="294" t="s">
        <v>6107</v>
      </c>
      <c r="C5767" s="293" t="s">
        <v>307</v>
      </c>
      <c r="D5767" s="295" t="s">
        <v>1832</v>
      </c>
    </row>
    <row r="5768" customFormat="false" ht="12.8" hidden="false" customHeight="false" outlineLevel="0" collapsed="false">
      <c r="A5768" s="293" t="n">
        <v>97602</v>
      </c>
      <c r="B5768" s="294" t="s">
        <v>6108</v>
      </c>
      <c r="C5768" s="293" t="s">
        <v>307</v>
      </c>
      <c r="D5768" s="295" t="s">
        <v>1832</v>
      </c>
    </row>
    <row r="5769" customFormat="false" ht="12.8" hidden="false" customHeight="false" outlineLevel="0" collapsed="false">
      <c r="A5769" s="293" t="n">
        <v>97604</v>
      </c>
      <c r="B5769" s="294" t="s">
        <v>6109</v>
      </c>
      <c r="C5769" s="293" t="s">
        <v>307</v>
      </c>
      <c r="D5769" s="295" t="s">
        <v>1832</v>
      </c>
    </row>
    <row r="5770" customFormat="false" ht="12.8" hidden="false" customHeight="false" outlineLevel="0" collapsed="false">
      <c r="A5770" s="293" t="n">
        <v>105553</v>
      </c>
      <c r="B5770" s="294" t="s">
        <v>6110</v>
      </c>
      <c r="C5770" s="293" t="s">
        <v>307</v>
      </c>
      <c r="D5770" s="295" t="s">
        <v>1832</v>
      </c>
    </row>
    <row r="5771" customFormat="false" ht="12.8" hidden="false" customHeight="false" outlineLevel="0" collapsed="false">
      <c r="A5771" s="293" t="n">
        <v>105552</v>
      </c>
      <c r="B5771" s="294" t="s">
        <v>6111</v>
      </c>
      <c r="C5771" s="293" t="s">
        <v>307</v>
      </c>
      <c r="D5771" s="295" t="s">
        <v>1832</v>
      </c>
    </row>
    <row r="5772" customFormat="false" ht="12.8" hidden="false" customHeight="false" outlineLevel="0" collapsed="false">
      <c r="A5772" s="293" t="n">
        <v>105550</v>
      </c>
      <c r="B5772" s="294" t="s">
        <v>6112</v>
      </c>
      <c r="C5772" s="293" t="s">
        <v>307</v>
      </c>
      <c r="D5772" s="295" t="s">
        <v>1832</v>
      </c>
    </row>
    <row r="5773" customFormat="false" ht="12.8" hidden="false" customHeight="false" outlineLevel="0" collapsed="false">
      <c r="A5773" s="293" t="n">
        <v>105551</v>
      </c>
      <c r="B5773" s="294" t="s">
        <v>6113</v>
      </c>
      <c r="C5773" s="293" t="s">
        <v>307</v>
      </c>
      <c r="D5773" s="295" t="s">
        <v>1832</v>
      </c>
    </row>
    <row r="5774" customFormat="false" ht="12.8" hidden="false" customHeight="false" outlineLevel="0" collapsed="false">
      <c r="A5774" s="293" t="n">
        <v>105549</v>
      </c>
      <c r="B5774" s="294" t="s">
        <v>6114</v>
      </c>
      <c r="C5774" s="293" t="s">
        <v>307</v>
      </c>
      <c r="D5774" s="295" t="s">
        <v>1832</v>
      </c>
    </row>
    <row r="5775" customFormat="false" ht="12.8" hidden="false" customHeight="false" outlineLevel="0" collapsed="false">
      <c r="A5775" s="293" t="n">
        <v>105547</v>
      </c>
      <c r="B5775" s="294" t="s">
        <v>6115</v>
      </c>
      <c r="C5775" s="293" t="s">
        <v>1835</v>
      </c>
      <c r="D5775" s="295" t="s">
        <v>1832</v>
      </c>
    </row>
    <row r="5776" customFormat="false" ht="12.8" hidden="false" customHeight="false" outlineLevel="0" collapsed="false">
      <c r="A5776" s="293" t="n">
        <v>97605</v>
      </c>
      <c r="B5776" s="294" t="s">
        <v>6116</v>
      </c>
      <c r="C5776" s="293" t="s">
        <v>307</v>
      </c>
      <c r="D5776" s="295" t="n">
        <v>89.32</v>
      </c>
    </row>
    <row r="5777" customFormat="false" ht="12.8" hidden="false" customHeight="false" outlineLevel="0" collapsed="false">
      <c r="A5777" s="293" t="n">
        <v>97607</v>
      </c>
      <c r="B5777" s="294" t="s">
        <v>6117</v>
      </c>
      <c r="C5777" s="293" t="s">
        <v>307</v>
      </c>
      <c r="D5777" s="295" t="n">
        <v>114.71</v>
      </c>
    </row>
    <row r="5778" customFormat="false" ht="12.8" hidden="false" customHeight="false" outlineLevel="0" collapsed="false">
      <c r="A5778" s="293" t="n">
        <v>97599</v>
      </c>
      <c r="B5778" s="294" t="s">
        <v>6118</v>
      </c>
      <c r="C5778" s="293" t="s">
        <v>307</v>
      </c>
      <c r="D5778" s="295" t="n">
        <v>21.94</v>
      </c>
    </row>
    <row r="5779" customFormat="false" ht="12.8" hidden="false" customHeight="false" outlineLevel="0" collapsed="false">
      <c r="A5779" s="293" t="n">
        <v>105542</v>
      </c>
      <c r="B5779" s="294" t="s">
        <v>6119</v>
      </c>
      <c r="C5779" s="293" t="s">
        <v>307</v>
      </c>
      <c r="D5779" s="295" t="s">
        <v>1832</v>
      </c>
    </row>
    <row r="5780" customFormat="false" ht="12.8" hidden="false" customHeight="false" outlineLevel="0" collapsed="false">
      <c r="A5780" s="293" t="n">
        <v>105543</v>
      </c>
      <c r="B5780" s="294" t="s">
        <v>6120</v>
      </c>
      <c r="C5780" s="293" t="s">
        <v>307</v>
      </c>
      <c r="D5780" s="295" t="s">
        <v>1832</v>
      </c>
    </row>
    <row r="5781" customFormat="false" ht="12.8" hidden="false" customHeight="false" outlineLevel="0" collapsed="false">
      <c r="A5781" s="293" t="n">
        <v>105544</v>
      </c>
      <c r="B5781" s="294" t="s">
        <v>6121</v>
      </c>
      <c r="C5781" s="293" t="s">
        <v>307</v>
      </c>
      <c r="D5781" s="295" t="s">
        <v>1832</v>
      </c>
    </row>
    <row r="5782" customFormat="false" ht="12.8" hidden="false" customHeight="false" outlineLevel="0" collapsed="false">
      <c r="A5782" s="293" t="n">
        <v>100913</v>
      </c>
      <c r="B5782" s="294" t="s">
        <v>6122</v>
      </c>
      <c r="C5782" s="293" t="s">
        <v>307</v>
      </c>
      <c r="D5782" s="295" t="s">
        <v>1832</v>
      </c>
    </row>
    <row r="5783" customFormat="false" ht="12.8" hidden="false" customHeight="false" outlineLevel="0" collapsed="false">
      <c r="A5783" s="293" t="n">
        <v>100916</v>
      </c>
      <c r="B5783" s="294" t="s">
        <v>6123</v>
      </c>
      <c r="C5783" s="293" t="s">
        <v>307</v>
      </c>
      <c r="D5783" s="295" t="s">
        <v>1832</v>
      </c>
    </row>
    <row r="5784" customFormat="false" ht="12.8" hidden="false" customHeight="false" outlineLevel="0" collapsed="false">
      <c r="A5784" s="293" t="n">
        <v>100918</v>
      </c>
      <c r="B5784" s="294" t="s">
        <v>6124</v>
      </c>
      <c r="C5784" s="293" t="s">
        <v>307</v>
      </c>
      <c r="D5784" s="295" t="s">
        <v>1832</v>
      </c>
    </row>
    <row r="5785" customFormat="false" ht="12.8" hidden="false" customHeight="false" outlineLevel="0" collapsed="false">
      <c r="A5785" s="293" t="n">
        <v>100914</v>
      </c>
      <c r="B5785" s="294" t="s">
        <v>6125</v>
      </c>
      <c r="C5785" s="293" t="s">
        <v>307</v>
      </c>
      <c r="D5785" s="295" t="s">
        <v>1832</v>
      </c>
    </row>
    <row r="5786" customFormat="false" ht="12.8" hidden="false" customHeight="false" outlineLevel="0" collapsed="false">
      <c r="A5786" s="293" t="n">
        <v>100917</v>
      </c>
      <c r="B5786" s="294" t="s">
        <v>6126</v>
      </c>
      <c r="C5786" s="293" t="s">
        <v>307</v>
      </c>
      <c r="D5786" s="295" t="s">
        <v>1832</v>
      </c>
    </row>
    <row r="5787" customFormat="false" ht="12.8" hidden="false" customHeight="false" outlineLevel="0" collapsed="false">
      <c r="A5787" s="293" t="n">
        <v>100907</v>
      </c>
      <c r="B5787" s="294" t="s">
        <v>6127</v>
      </c>
      <c r="C5787" s="293" t="s">
        <v>307</v>
      </c>
      <c r="D5787" s="295" t="s">
        <v>1832</v>
      </c>
    </row>
    <row r="5788" customFormat="false" ht="12.8" hidden="false" customHeight="false" outlineLevel="0" collapsed="false">
      <c r="A5788" s="293" t="n">
        <v>102467</v>
      </c>
      <c r="B5788" s="294" t="s">
        <v>6128</v>
      </c>
      <c r="C5788" s="293" t="s">
        <v>307</v>
      </c>
      <c r="D5788" s="295" t="s">
        <v>1832</v>
      </c>
    </row>
    <row r="5789" customFormat="false" ht="12.8" hidden="false" customHeight="false" outlineLevel="0" collapsed="false">
      <c r="A5789" s="293" t="n">
        <v>100910</v>
      </c>
      <c r="B5789" s="294" t="s">
        <v>6129</v>
      </c>
      <c r="C5789" s="293" t="s">
        <v>307</v>
      </c>
      <c r="D5789" s="295" t="s">
        <v>1832</v>
      </c>
    </row>
    <row r="5790" customFormat="false" ht="12.8" hidden="false" customHeight="false" outlineLevel="0" collapsed="false">
      <c r="A5790" s="293" t="n">
        <v>105541</v>
      </c>
      <c r="B5790" s="294" t="s">
        <v>6130</v>
      </c>
      <c r="C5790" s="293" t="s">
        <v>307</v>
      </c>
      <c r="D5790" s="295" t="s">
        <v>1832</v>
      </c>
    </row>
    <row r="5791" customFormat="false" ht="12.8" hidden="false" customHeight="false" outlineLevel="0" collapsed="false">
      <c r="A5791" s="293" t="n">
        <v>100908</v>
      </c>
      <c r="B5791" s="294" t="s">
        <v>6131</v>
      </c>
      <c r="C5791" s="293" t="s">
        <v>307</v>
      </c>
      <c r="D5791" s="295" t="s">
        <v>1832</v>
      </c>
    </row>
    <row r="5792" customFormat="false" ht="12.8" hidden="false" customHeight="false" outlineLevel="0" collapsed="false">
      <c r="A5792" s="293" t="n">
        <v>100911</v>
      </c>
      <c r="B5792" s="294" t="s">
        <v>6132</v>
      </c>
      <c r="C5792" s="293" t="s">
        <v>307</v>
      </c>
      <c r="D5792" s="295" t="s">
        <v>1832</v>
      </c>
    </row>
    <row r="5793" customFormat="false" ht="12.8" hidden="false" customHeight="false" outlineLevel="0" collapsed="false">
      <c r="A5793" s="293" t="n">
        <v>103782</v>
      </c>
      <c r="B5793" s="294" t="s">
        <v>6133</v>
      </c>
      <c r="C5793" s="293" t="s">
        <v>307</v>
      </c>
      <c r="D5793" s="295" t="n">
        <v>36.5</v>
      </c>
    </row>
    <row r="5794" customFormat="false" ht="12.8" hidden="false" customHeight="false" outlineLevel="0" collapsed="false">
      <c r="A5794" s="293" t="n">
        <v>103786</v>
      </c>
      <c r="B5794" s="294" t="s">
        <v>6134</v>
      </c>
      <c r="C5794" s="293" t="s">
        <v>307</v>
      </c>
      <c r="D5794" s="295" t="s">
        <v>1832</v>
      </c>
    </row>
    <row r="5795" customFormat="false" ht="12.8" hidden="false" customHeight="false" outlineLevel="0" collapsed="false">
      <c r="A5795" s="293" t="n">
        <v>103787</v>
      </c>
      <c r="B5795" s="294" t="s">
        <v>6135</v>
      </c>
      <c r="C5795" s="293" t="s">
        <v>307</v>
      </c>
      <c r="D5795" s="295" t="s">
        <v>1832</v>
      </c>
    </row>
    <row r="5796" customFormat="false" ht="12.8" hidden="false" customHeight="false" outlineLevel="0" collapsed="false">
      <c r="A5796" s="293" t="n">
        <v>103788</v>
      </c>
      <c r="B5796" s="294" t="s">
        <v>6136</v>
      </c>
      <c r="C5796" s="293" t="s">
        <v>307</v>
      </c>
      <c r="D5796" s="295" t="s">
        <v>1832</v>
      </c>
    </row>
    <row r="5797" customFormat="false" ht="12.8" hidden="false" customHeight="false" outlineLevel="0" collapsed="false">
      <c r="A5797" s="293" t="n">
        <v>103783</v>
      </c>
      <c r="B5797" s="294" t="s">
        <v>6137</v>
      </c>
      <c r="C5797" s="293" t="s">
        <v>307</v>
      </c>
      <c r="D5797" s="295" t="s">
        <v>1832</v>
      </c>
    </row>
    <row r="5798" customFormat="false" ht="12.8" hidden="false" customHeight="false" outlineLevel="0" collapsed="false">
      <c r="A5798" s="293" t="n">
        <v>103784</v>
      </c>
      <c r="B5798" s="294" t="s">
        <v>6138</v>
      </c>
      <c r="C5798" s="293" t="s">
        <v>307</v>
      </c>
      <c r="D5798" s="295" t="s">
        <v>1832</v>
      </c>
    </row>
    <row r="5799" customFormat="false" ht="12.8" hidden="false" customHeight="false" outlineLevel="0" collapsed="false">
      <c r="A5799" s="293" t="n">
        <v>103785</v>
      </c>
      <c r="B5799" s="294" t="s">
        <v>6139</v>
      </c>
      <c r="C5799" s="293" t="s">
        <v>307</v>
      </c>
      <c r="D5799" s="295" t="s">
        <v>1832</v>
      </c>
    </row>
    <row r="5800" customFormat="false" ht="12.8" hidden="false" customHeight="false" outlineLevel="0" collapsed="false">
      <c r="A5800" s="293" t="n">
        <v>105546</v>
      </c>
      <c r="B5800" s="294" t="s">
        <v>6140</v>
      </c>
      <c r="C5800" s="293" t="s">
        <v>307</v>
      </c>
      <c r="D5800" s="295" t="s">
        <v>1832</v>
      </c>
    </row>
    <row r="5801" customFormat="false" ht="12.8" hidden="false" customHeight="false" outlineLevel="0" collapsed="false">
      <c r="A5801" s="293" t="n">
        <v>105545</v>
      </c>
      <c r="B5801" s="294" t="s">
        <v>6141</v>
      </c>
      <c r="C5801" s="293" t="s">
        <v>307</v>
      </c>
      <c r="D5801" s="295" t="s">
        <v>1832</v>
      </c>
    </row>
    <row r="5802" customFormat="false" ht="12.8" hidden="false" customHeight="false" outlineLevel="0" collapsed="false">
      <c r="A5802" s="293" t="n">
        <v>97610</v>
      </c>
      <c r="B5802" s="294" t="s">
        <v>6142</v>
      </c>
      <c r="C5802" s="293" t="s">
        <v>307</v>
      </c>
      <c r="D5802" s="295" t="n">
        <v>16.36</v>
      </c>
    </row>
    <row r="5803" customFormat="false" ht="12.8" hidden="false" customHeight="false" outlineLevel="0" collapsed="false">
      <c r="A5803" s="293" t="n">
        <v>97609</v>
      </c>
      <c r="B5803" s="294" t="s">
        <v>6143</v>
      </c>
      <c r="C5803" s="293" t="s">
        <v>307</v>
      </c>
      <c r="D5803" s="295" t="n">
        <v>15.68</v>
      </c>
    </row>
    <row r="5804" customFormat="false" ht="12.8" hidden="false" customHeight="false" outlineLevel="0" collapsed="false">
      <c r="A5804" s="293" t="n">
        <v>105554</v>
      </c>
      <c r="B5804" s="294" t="s">
        <v>6144</v>
      </c>
      <c r="C5804" s="293" t="s">
        <v>307</v>
      </c>
      <c r="D5804" s="295" t="n">
        <v>19.1</v>
      </c>
    </row>
    <row r="5805" customFormat="false" ht="12.8" hidden="false" customHeight="false" outlineLevel="0" collapsed="false">
      <c r="A5805" s="293" t="n">
        <v>100903</v>
      </c>
      <c r="B5805" s="294" t="s">
        <v>6145</v>
      </c>
      <c r="C5805" s="293" t="s">
        <v>307</v>
      </c>
      <c r="D5805" s="295" t="n">
        <v>36.11</v>
      </c>
    </row>
    <row r="5806" customFormat="false" ht="12.8" hidden="false" customHeight="false" outlineLevel="0" collapsed="false">
      <c r="A5806" s="293" t="n">
        <v>100902</v>
      </c>
      <c r="B5806" s="294" t="s">
        <v>6146</v>
      </c>
      <c r="C5806" s="293" t="s">
        <v>307</v>
      </c>
      <c r="D5806" s="295" t="n">
        <v>33.12</v>
      </c>
    </row>
    <row r="5807" customFormat="false" ht="12.8" hidden="false" customHeight="false" outlineLevel="0" collapsed="false">
      <c r="A5807" s="293" t="n">
        <v>105548</v>
      </c>
      <c r="B5807" s="294" t="s">
        <v>6147</v>
      </c>
      <c r="C5807" s="293" t="s">
        <v>1835</v>
      </c>
      <c r="D5807" s="295" t="s">
        <v>1832</v>
      </c>
    </row>
    <row r="5808" customFormat="false" ht="12.8" hidden="false" customHeight="false" outlineLevel="0" collapsed="false">
      <c r="A5808" s="293" t="n">
        <v>97595</v>
      </c>
      <c r="B5808" s="294" t="s">
        <v>6148</v>
      </c>
      <c r="C5808" s="293" t="s">
        <v>307</v>
      </c>
      <c r="D5808" s="295" t="n">
        <v>110.42</v>
      </c>
    </row>
    <row r="5809" customFormat="false" ht="12.8" hidden="false" customHeight="false" outlineLevel="0" collapsed="false">
      <c r="A5809" s="293" t="n">
        <v>97597</v>
      </c>
      <c r="B5809" s="294" t="s">
        <v>6149</v>
      </c>
      <c r="C5809" s="293" t="s">
        <v>307</v>
      </c>
      <c r="D5809" s="295" t="n">
        <v>78.07</v>
      </c>
    </row>
    <row r="5810" customFormat="false" ht="12.8" hidden="false" customHeight="false" outlineLevel="0" collapsed="false">
      <c r="A5810" s="293" t="n">
        <v>97596</v>
      </c>
      <c r="B5810" s="294" t="s">
        <v>6150</v>
      </c>
      <c r="C5810" s="293" t="s">
        <v>307</v>
      </c>
      <c r="D5810" s="295" t="n">
        <v>80.53</v>
      </c>
    </row>
    <row r="5811" customFormat="false" ht="12.8" hidden="false" customHeight="false" outlineLevel="0" collapsed="false">
      <c r="A5811" s="293" t="n">
        <v>97598</v>
      </c>
      <c r="B5811" s="294" t="s">
        <v>6151</v>
      </c>
      <c r="C5811" s="293" t="s">
        <v>307</v>
      </c>
      <c r="D5811" s="295" t="n">
        <v>74.25</v>
      </c>
    </row>
    <row r="5812" customFormat="false" ht="12.8" hidden="false" customHeight="false" outlineLevel="0" collapsed="false">
      <c r="A5812" s="293" t="n">
        <v>98549</v>
      </c>
      <c r="B5812" s="294" t="s">
        <v>6152</v>
      </c>
      <c r="C5812" s="293" t="s">
        <v>1826</v>
      </c>
      <c r="D5812" s="295" t="s">
        <v>1832</v>
      </c>
    </row>
    <row r="5813" customFormat="false" ht="12.8" hidden="false" customHeight="false" outlineLevel="0" collapsed="false">
      <c r="A5813" s="293" t="n">
        <v>98562</v>
      </c>
      <c r="B5813" s="294" t="s">
        <v>6153</v>
      </c>
      <c r="C5813" s="293" t="s">
        <v>1826</v>
      </c>
      <c r="D5813" s="295" t="n">
        <v>54.28</v>
      </c>
    </row>
    <row r="5814" customFormat="false" ht="12.8" hidden="false" customHeight="false" outlineLevel="0" collapsed="false">
      <c r="A5814" s="293" t="n">
        <v>98555</v>
      </c>
      <c r="B5814" s="294" t="s">
        <v>6154</v>
      </c>
      <c r="C5814" s="293" t="s">
        <v>1826</v>
      </c>
      <c r="D5814" s="295" t="n">
        <v>32.38</v>
      </c>
    </row>
    <row r="5815" customFormat="false" ht="12.8" hidden="false" customHeight="false" outlineLevel="0" collapsed="false">
      <c r="A5815" s="293" t="n">
        <v>98556</v>
      </c>
      <c r="B5815" s="294" t="s">
        <v>6155</v>
      </c>
      <c r="C5815" s="293" t="s">
        <v>1826</v>
      </c>
      <c r="D5815" s="295" t="n">
        <v>61.33</v>
      </c>
    </row>
    <row r="5816" customFormat="false" ht="12.8" hidden="false" customHeight="false" outlineLevel="0" collapsed="false">
      <c r="A5816" s="293" t="n">
        <v>98557</v>
      </c>
      <c r="B5816" s="294" t="s">
        <v>6156</v>
      </c>
      <c r="C5816" s="293" t="s">
        <v>1826</v>
      </c>
      <c r="D5816" s="295" t="n">
        <v>42.75</v>
      </c>
    </row>
    <row r="5817" customFormat="false" ht="12.8" hidden="false" customHeight="false" outlineLevel="0" collapsed="false">
      <c r="A5817" s="293" t="n">
        <v>98548</v>
      </c>
      <c r="B5817" s="294" t="s">
        <v>6157</v>
      </c>
      <c r="C5817" s="293" t="s">
        <v>1826</v>
      </c>
      <c r="D5817" s="295" t="s">
        <v>1832</v>
      </c>
    </row>
    <row r="5818" customFormat="false" ht="12.8" hidden="false" customHeight="false" outlineLevel="0" collapsed="false">
      <c r="A5818" s="293" t="n">
        <v>98547</v>
      </c>
      <c r="B5818" s="294" t="s">
        <v>6158</v>
      </c>
      <c r="C5818" s="293" t="s">
        <v>1826</v>
      </c>
      <c r="D5818" s="295" t="n">
        <v>231.4</v>
      </c>
    </row>
    <row r="5819" customFormat="false" ht="12.8" hidden="false" customHeight="false" outlineLevel="0" collapsed="false">
      <c r="A5819" s="293" t="n">
        <v>98546</v>
      </c>
      <c r="B5819" s="294" t="s">
        <v>6159</v>
      </c>
      <c r="C5819" s="293" t="s">
        <v>1826</v>
      </c>
      <c r="D5819" s="295" t="n">
        <v>136.47</v>
      </c>
    </row>
    <row r="5820" customFormat="false" ht="12.8" hidden="false" customHeight="false" outlineLevel="0" collapsed="false">
      <c r="A5820" s="293" t="n">
        <v>98552</v>
      </c>
      <c r="B5820" s="294" t="s">
        <v>6160</v>
      </c>
      <c r="C5820" s="293" t="s">
        <v>1826</v>
      </c>
      <c r="D5820" s="295" t="s">
        <v>1832</v>
      </c>
    </row>
    <row r="5821" customFormat="false" ht="12.8" hidden="false" customHeight="false" outlineLevel="0" collapsed="false">
      <c r="A5821" s="293" t="n">
        <v>98553</v>
      </c>
      <c r="B5821" s="294" t="s">
        <v>6161</v>
      </c>
      <c r="C5821" s="293" t="s">
        <v>1826</v>
      </c>
      <c r="D5821" s="295" t="n">
        <v>163.6</v>
      </c>
    </row>
    <row r="5822" customFormat="false" ht="12.8" hidden="false" customHeight="false" outlineLevel="0" collapsed="false">
      <c r="A5822" s="293" t="n">
        <v>98554</v>
      </c>
      <c r="B5822" s="294" t="s">
        <v>6162</v>
      </c>
      <c r="C5822" s="293" t="s">
        <v>1826</v>
      </c>
      <c r="D5822" s="295" t="n">
        <v>45.13</v>
      </c>
    </row>
    <row r="5823" customFormat="false" ht="12.8" hidden="false" customHeight="false" outlineLevel="0" collapsed="false">
      <c r="A5823" s="293" t="n">
        <v>98565</v>
      </c>
      <c r="B5823" s="294" t="s">
        <v>6163</v>
      </c>
      <c r="C5823" s="293" t="s">
        <v>1826</v>
      </c>
      <c r="D5823" s="295" t="n">
        <v>57.41</v>
      </c>
    </row>
    <row r="5824" customFormat="false" ht="12.8" hidden="false" customHeight="false" outlineLevel="0" collapsed="false">
      <c r="A5824" s="293" t="n">
        <v>98567</v>
      </c>
      <c r="B5824" s="294" t="s">
        <v>6164</v>
      </c>
      <c r="C5824" s="293" t="s">
        <v>1826</v>
      </c>
      <c r="D5824" s="295" t="n">
        <v>73.85</v>
      </c>
    </row>
    <row r="5825" customFormat="false" ht="12.8" hidden="false" customHeight="false" outlineLevel="0" collapsed="false">
      <c r="A5825" s="293" t="n">
        <v>98569</v>
      </c>
      <c r="B5825" s="294" t="s">
        <v>6165</v>
      </c>
      <c r="C5825" s="293" t="s">
        <v>1826</v>
      </c>
      <c r="D5825" s="295" t="n">
        <v>91.08</v>
      </c>
    </row>
    <row r="5826" customFormat="false" ht="12.8" hidden="false" customHeight="false" outlineLevel="0" collapsed="false">
      <c r="A5826" s="293" t="n">
        <v>98571</v>
      </c>
      <c r="B5826" s="294" t="s">
        <v>6166</v>
      </c>
      <c r="C5826" s="293" t="s">
        <v>1826</v>
      </c>
      <c r="D5826" s="295" t="n">
        <v>53.35</v>
      </c>
    </row>
    <row r="5827" customFormat="false" ht="12.8" hidden="false" customHeight="false" outlineLevel="0" collapsed="false">
      <c r="A5827" s="293" t="n">
        <v>98572</v>
      </c>
      <c r="B5827" s="294" t="s">
        <v>6167</v>
      </c>
      <c r="C5827" s="293" t="s">
        <v>1826</v>
      </c>
      <c r="D5827" s="295" t="n">
        <v>65.48</v>
      </c>
    </row>
    <row r="5828" customFormat="false" ht="12.8" hidden="false" customHeight="false" outlineLevel="0" collapsed="false">
      <c r="A5828" s="293" t="n">
        <v>98563</v>
      </c>
      <c r="B5828" s="294" t="s">
        <v>6168</v>
      </c>
      <c r="C5828" s="293" t="s">
        <v>1826</v>
      </c>
      <c r="D5828" s="295" t="n">
        <v>40.18</v>
      </c>
    </row>
    <row r="5829" customFormat="false" ht="12.8" hidden="false" customHeight="false" outlineLevel="0" collapsed="false">
      <c r="A5829" s="293" t="n">
        <v>98564</v>
      </c>
      <c r="B5829" s="294" t="s">
        <v>6169</v>
      </c>
      <c r="C5829" s="293" t="s">
        <v>1826</v>
      </c>
      <c r="D5829" s="295" t="n">
        <v>53.51</v>
      </c>
    </row>
    <row r="5830" customFormat="false" ht="12.8" hidden="false" customHeight="false" outlineLevel="0" collapsed="false">
      <c r="A5830" s="293" t="n">
        <v>98566</v>
      </c>
      <c r="B5830" s="294" t="s">
        <v>6170</v>
      </c>
      <c r="C5830" s="293" t="s">
        <v>1826</v>
      </c>
      <c r="D5830" s="295" t="n">
        <v>70.74</v>
      </c>
    </row>
    <row r="5831" customFormat="false" ht="12.8" hidden="false" customHeight="false" outlineLevel="0" collapsed="false">
      <c r="A5831" s="293" t="n">
        <v>98568</v>
      </c>
      <c r="B5831" s="294" t="s">
        <v>6171</v>
      </c>
      <c r="C5831" s="293" t="s">
        <v>1826</v>
      </c>
      <c r="D5831" s="295" t="n">
        <v>87.19</v>
      </c>
    </row>
    <row r="5832" customFormat="false" ht="12.8" hidden="false" customHeight="false" outlineLevel="0" collapsed="false">
      <c r="A5832" s="293" t="n">
        <v>98570</v>
      </c>
      <c r="B5832" s="294" t="s">
        <v>6172</v>
      </c>
      <c r="C5832" s="293" t="s">
        <v>1826</v>
      </c>
      <c r="D5832" s="295" t="n">
        <v>104.42</v>
      </c>
    </row>
    <row r="5833" customFormat="false" ht="12.8" hidden="false" customHeight="false" outlineLevel="0" collapsed="false">
      <c r="A5833" s="293" t="n">
        <v>98573</v>
      </c>
      <c r="B5833" s="294" t="s">
        <v>6173</v>
      </c>
      <c r="C5833" s="293" t="s">
        <v>1826</v>
      </c>
      <c r="D5833" s="295" t="n">
        <v>78.13</v>
      </c>
    </row>
    <row r="5834" customFormat="false" ht="12.8" hidden="false" customHeight="false" outlineLevel="0" collapsed="false">
      <c r="A5834" s="293" t="n">
        <v>98576</v>
      </c>
      <c r="B5834" s="294" t="s">
        <v>6174</v>
      </c>
      <c r="C5834" s="293" t="s">
        <v>1835</v>
      </c>
      <c r="D5834" s="295" t="n">
        <v>25.85</v>
      </c>
    </row>
    <row r="5835" customFormat="false" ht="12.8" hidden="false" customHeight="false" outlineLevel="0" collapsed="false">
      <c r="A5835" s="293" t="n">
        <v>98575</v>
      </c>
      <c r="B5835" s="294" t="s">
        <v>6175</v>
      </c>
      <c r="C5835" s="293" t="s">
        <v>1835</v>
      </c>
      <c r="D5835" s="295" t="n">
        <v>74</v>
      </c>
    </row>
    <row r="5836" customFormat="false" ht="12.8" hidden="false" customHeight="false" outlineLevel="0" collapsed="false">
      <c r="A5836" s="293" t="n">
        <v>98577</v>
      </c>
      <c r="B5836" s="294" t="s">
        <v>6176</v>
      </c>
      <c r="C5836" s="293" t="s">
        <v>1835</v>
      </c>
      <c r="D5836" s="295" t="n">
        <v>53.07</v>
      </c>
    </row>
    <row r="5837" customFormat="false" ht="12.8" hidden="false" customHeight="false" outlineLevel="0" collapsed="false">
      <c r="A5837" s="293" t="n">
        <v>98558</v>
      </c>
      <c r="B5837" s="294" t="s">
        <v>6177</v>
      </c>
      <c r="C5837" s="293" t="s">
        <v>307</v>
      </c>
      <c r="D5837" s="295" t="n">
        <v>10.15</v>
      </c>
    </row>
    <row r="5838" customFormat="false" ht="12.8" hidden="false" customHeight="false" outlineLevel="0" collapsed="false">
      <c r="A5838" s="293" t="n">
        <v>98550</v>
      </c>
      <c r="B5838" s="294" t="s">
        <v>6178</v>
      </c>
      <c r="C5838" s="293" t="s">
        <v>1826</v>
      </c>
      <c r="D5838" s="295" t="s">
        <v>1832</v>
      </c>
    </row>
    <row r="5839" customFormat="false" ht="12.8" hidden="false" customHeight="false" outlineLevel="0" collapsed="false">
      <c r="A5839" s="293" t="n">
        <v>98551</v>
      </c>
      <c r="B5839" s="294" t="s">
        <v>6179</v>
      </c>
      <c r="C5839" s="293" t="s">
        <v>1835</v>
      </c>
      <c r="D5839" s="295" t="s">
        <v>1832</v>
      </c>
    </row>
    <row r="5840" customFormat="false" ht="12.8" hidden="false" customHeight="false" outlineLevel="0" collapsed="false">
      <c r="A5840" s="293" t="n">
        <v>98559</v>
      </c>
      <c r="B5840" s="294" t="s">
        <v>6180</v>
      </c>
      <c r="C5840" s="293" t="s">
        <v>1835</v>
      </c>
      <c r="D5840" s="295" t="n">
        <v>5.64</v>
      </c>
    </row>
    <row r="5841" customFormat="false" ht="12.8" hidden="false" customHeight="false" outlineLevel="0" collapsed="false">
      <c r="A5841" s="293" t="n">
        <v>91925</v>
      </c>
      <c r="B5841" s="294" t="s">
        <v>6181</v>
      </c>
      <c r="C5841" s="293" t="s">
        <v>1835</v>
      </c>
      <c r="D5841" s="295" t="n">
        <v>4.21</v>
      </c>
    </row>
    <row r="5842" customFormat="false" ht="12.8" hidden="false" customHeight="false" outlineLevel="0" collapsed="false">
      <c r="A5842" s="293" t="n">
        <v>91924</v>
      </c>
      <c r="B5842" s="294" t="s">
        <v>6182</v>
      </c>
      <c r="C5842" s="293" t="s">
        <v>1835</v>
      </c>
      <c r="D5842" s="295" t="n">
        <v>3.55</v>
      </c>
    </row>
    <row r="5843" customFormat="false" ht="12.8" hidden="false" customHeight="false" outlineLevel="0" collapsed="false">
      <c r="A5843" s="293" t="n">
        <v>91933</v>
      </c>
      <c r="B5843" s="294" t="s">
        <v>6183</v>
      </c>
      <c r="C5843" s="293" t="s">
        <v>1835</v>
      </c>
      <c r="D5843" s="295" t="n">
        <v>18.48</v>
      </c>
    </row>
    <row r="5844" customFormat="false" ht="12.8" hidden="false" customHeight="false" outlineLevel="0" collapsed="false">
      <c r="A5844" s="293" t="n">
        <v>91932</v>
      </c>
      <c r="B5844" s="294" t="s">
        <v>6184</v>
      </c>
      <c r="C5844" s="293" t="s">
        <v>1835</v>
      </c>
      <c r="D5844" s="295" t="n">
        <v>19.11</v>
      </c>
    </row>
    <row r="5845" customFormat="false" ht="12.8" hidden="false" customHeight="false" outlineLevel="0" collapsed="false">
      <c r="A5845" s="293" t="n">
        <v>91935</v>
      </c>
      <c r="B5845" s="294" t="s">
        <v>6185</v>
      </c>
      <c r="C5845" s="293" t="s">
        <v>1835</v>
      </c>
      <c r="D5845" s="295" t="n">
        <v>28.89</v>
      </c>
    </row>
    <row r="5846" customFormat="false" ht="12.8" hidden="false" customHeight="false" outlineLevel="0" collapsed="false">
      <c r="A5846" s="293" t="n">
        <v>91934</v>
      </c>
      <c r="B5846" s="294" t="s">
        <v>6186</v>
      </c>
      <c r="C5846" s="293" t="s">
        <v>1835</v>
      </c>
      <c r="D5846" s="295" t="n">
        <v>27.68</v>
      </c>
    </row>
    <row r="5847" customFormat="false" ht="12.8" hidden="false" customHeight="false" outlineLevel="0" collapsed="false">
      <c r="A5847" s="293" t="n">
        <v>91927</v>
      </c>
      <c r="B5847" s="294" t="s">
        <v>6187</v>
      </c>
      <c r="C5847" s="293" t="s">
        <v>1835</v>
      </c>
      <c r="D5847" s="295" t="n">
        <v>5.65</v>
      </c>
    </row>
    <row r="5848" customFormat="false" ht="12.8" hidden="false" customHeight="false" outlineLevel="0" collapsed="false">
      <c r="A5848" s="293" t="n">
        <v>91926</v>
      </c>
      <c r="B5848" s="294" t="s">
        <v>6188</v>
      </c>
      <c r="C5848" s="293" t="s">
        <v>1835</v>
      </c>
      <c r="D5848" s="295" t="n">
        <v>5.09</v>
      </c>
    </row>
    <row r="5849" customFormat="false" ht="12.8" hidden="false" customHeight="false" outlineLevel="0" collapsed="false">
      <c r="A5849" s="293" t="n">
        <v>91929</v>
      </c>
      <c r="B5849" s="294" t="s">
        <v>6189</v>
      </c>
      <c r="C5849" s="293" t="s">
        <v>1835</v>
      </c>
      <c r="D5849" s="295" t="n">
        <v>8.26</v>
      </c>
    </row>
    <row r="5850" customFormat="false" ht="12.8" hidden="false" customHeight="false" outlineLevel="0" collapsed="false">
      <c r="A5850" s="293" t="n">
        <v>91928</v>
      </c>
      <c r="B5850" s="294" t="s">
        <v>6190</v>
      </c>
      <c r="C5850" s="293" t="s">
        <v>1835</v>
      </c>
      <c r="D5850" s="295" t="n">
        <v>7.78</v>
      </c>
    </row>
    <row r="5851" customFormat="false" ht="12.8" hidden="false" customHeight="false" outlineLevel="0" collapsed="false">
      <c r="A5851" s="293" t="n">
        <v>91931</v>
      </c>
      <c r="B5851" s="294" t="s">
        <v>6191</v>
      </c>
      <c r="C5851" s="293" t="s">
        <v>1835</v>
      </c>
      <c r="D5851" s="295" t="n">
        <v>11.61</v>
      </c>
    </row>
    <row r="5852" customFormat="false" ht="12.8" hidden="false" customHeight="false" outlineLevel="0" collapsed="false">
      <c r="A5852" s="293" t="n">
        <v>91930</v>
      </c>
      <c r="B5852" s="294" t="s">
        <v>6192</v>
      </c>
      <c r="C5852" s="293" t="s">
        <v>1835</v>
      </c>
      <c r="D5852" s="295" t="n">
        <v>10.81</v>
      </c>
    </row>
    <row r="5853" customFormat="false" ht="12.8" hidden="false" customHeight="false" outlineLevel="0" collapsed="false">
      <c r="A5853" s="293" t="n">
        <v>104620</v>
      </c>
      <c r="B5853" s="294" t="s">
        <v>6193</v>
      </c>
      <c r="C5853" s="293" t="s">
        <v>307</v>
      </c>
      <c r="D5853" s="295" t="s">
        <v>1832</v>
      </c>
    </row>
    <row r="5854" customFormat="false" ht="12.8" hidden="false" customHeight="false" outlineLevel="0" collapsed="false">
      <c r="A5854" s="293" t="n">
        <v>104624</v>
      </c>
      <c r="B5854" s="294" t="s">
        <v>6194</v>
      </c>
      <c r="C5854" s="293" t="s">
        <v>307</v>
      </c>
      <c r="D5854" s="295" t="s">
        <v>1832</v>
      </c>
    </row>
    <row r="5855" customFormat="false" ht="12.8" hidden="false" customHeight="false" outlineLevel="0" collapsed="false">
      <c r="A5855" s="293" t="n">
        <v>104622</v>
      </c>
      <c r="B5855" s="294" t="s">
        <v>6195</v>
      </c>
      <c r="C5855" s="293" t="s">
        <v>307</v>
      </c>
      <c r="D5855" s="295" t="s">
        <v>1832</v>
      </c>
    </row>
    <row r="5856" customFormat="false" ht="12.8" hidden="false" customHeight="false" outlineLevel="0" collapsed="false">
      <c r="A5856" s="293" t="n">
        <v>104621</v>
      </c>
      <c r="B5856" s="294" t="s">
        <v>6196</v>
      </c>
      <c r="C5856" s="293" t="s">
        <v>307</v>
      </c>
      <c r="D5856" s="295" t="s">
        <v>1832</v>
      </c>
    </row>
    <row r="5857" customFormat="false" ht="12.8" hidden="false" customHeight="false" outlineLevel="0" collapsed="false">
      <c r="A5857" s="293" t="n">
        <v>104625</v>
      </c>
      <c r="B5857" s="294" t="s">
        <v>6197</v>
      </c>
      <c r="C5857" s="293" t="s">
        <v>307</v>
      </c>
      <c r="D5857" s="295" t="s">
        <v>1832</v>
      </c>
    </row>
    <row r="5858" customFormat="false" ht="12.8" hidden="false" customHeight="false" outlineLevel="0" collapsed="false">
      <c r="A5858" s="293" t="n">
        <v>104623</v>
      </c>
      <c r="B5858" s="294" t="s">
        <v>6198</v>
      </c>
      <c r="C5858" s="293" t="s">
        <v>307</v>
      </c>
      <c r="D5858" s="295" t="s">
        <v>1832</v>
      </c>
    </row>
    <row r="5859" customFormat="false" ht="12.8" hidden="false" customHeight="false" outlineLevel="0" collapsed="false">
      <c r="A5859" s="293" t="n">
        <v>91937</v>
      </c>
      <c r="B5859" s="294" t="s">
        <v>6199</v>
      </c>
      <c r="C5859" s="293" t="s">
        <v>307</v>
      </c>
      <c r="D5859" s="295" t="n">
        <v>20.44</v>
      </c>
    </row>
    <row r="5860" customFormat="false" ht="12.8" hidden="false" customHeight="false" outlineLevel="0" collapsed="false">
      <c r="A5860" s="293" t="n">
        <v>92865</v>
      </c>
      <c r="B5860" s="294" t="s">
        <v>6200</v>
      </c>
      <c r="C5860" s="293" t="s">
        <v>307</v>
      </c>
      <c r="D5860" s="295" t="n">
        <v>18.68</v>
      </c>
    </row>
    <row r="5861" customFormat="false" ht="12.8" hidden="false" customHeight="false" outlineLevel="0" collapsed="false">
      <c r="A5861" s="293" t="n">
        <v>91936</v>
      </c>
      <c r="B5861" s="294" t="s">
        <v>6201</v>
      </c>
      <c r="C5861" s="293" t="s">
        <v>307</v>
      </c>
      <c r="D5861" s="295" t="n">
        <v>22.49</v>
      </c>
    </row>
    <row r="5862" customFormat="false" ht="12.8" hidden="false" customHeight="false" outlineLevel="0" collapsed="false">
      <c r="A5862" s="293" t="n">
        <v>92867</v>
      </c>
      <c r="B5862" s="294" t="s">
        <v>6202</v>
      </c>
      <c r="C5862" s="293" t="s">
        <v>307</v>
      </c>
      <c r="D5862" s="295" t="n">
        <v>41.14</v>
      </c>
    </row>
    <row r="5863" customFormat="false" ht="12.8" hidden="false" customHeight="false" outlineLevel="0" collapsed="false">
      <c r="A5863" s="293" t="n">
        <v>91939</v>
      </c>
      <c r="B5863" s="294" t="s">
        <v>6203</v>
      </c>
      <c r="C5863" s="293" t="s">
        <v>307</v>
      </c>
      <c r="D5863" s="295" t="n">
        <v>42.38</v>
      </c>
    </row>
    <row r="5864" customFormat="false" ht="12.8" hidden="false" customHeight="false" outlineLevel="0" collapsed="false">
      <c r="A5864" s="293" t="n">
        <v>92869</v>
      </c>
      <c r="B5864" s="294" t="s">
        <v>6204</v>
      </c>
      <c r="C5864" s="293" t="s">
        <v>307</v>
      </c>
      <c r="D5864" s="295" t="n">
        <v>13.6</v>
      </c>
    </row>
    <row r="5865" customFormat="false" ht="12.8" hidden="false" customHeight="false" outlineLevel="0" collapsed="false">
      <c r="A5865" s="293" t="n">
        <v>91941</v>
      </c>
      <c r="B5865" s="294" t="s">
        <v>6205</v>
      </c>
      <c r="C5865" s="293" t="s">
        <v>307</v>
      </c>
      <c r="D5865" s="295" t="n">
        <v>14.84</v>
      </c>
    </row>
    <row r="5866" customFormat="false" ht="12.8" hidden="false" customHeight="false" outlineLevel="0" collapsed="false">
      <c r="A5866" s="293" t="n">
        <v>92868</v>
      </c>
      <c r="B5866" s="294" t="s">
        <v>6206</v>
      </c>
      <c r="C5866" s="293" t="s">
        <v>307</v>
      </c>
      <c r="D5866" s="295" t="n">
        <v>22.66</v>
      </c>
    </row>
    <row r="5867" customFormat="false" ht="12.8" hidden="false" customHeight="false" outlineLevel="0" collapsed="false">
      <c r="A5867" s="293" t="n">
        <v>91940</v>
      </c>
      <c r="B5867" s="294" t="s">
        <v>6207</v>
      </c>
      <c r="C5867" s="293" t="s">
        <v>307</v>
      </c>
      <c r="D5867" s="295" t="n">
        <v>23.9</v>
      </c>
    </row>
    <row r="5868" customFormat="false" ht="12.8" hidden="false" customHeight="false" outlineLevel="0" collapsed="false">
      <c r="A5868" s="293" t="n">
        <v>92870</v>
      </c>
      <c r="B5868" s="294" t="s">
        <v>6208</v>
      </c>
      <c r="C5868" s="293" t="s">
        <v>307</v>
      </c>
      <c r="D5868" s="295" t="n">
        <v>44.2</v>
      </c>
    </row>
    <row r="5869" customFormat="false" ht="12.8" hidden="false" customHeight="false" outlineLevel="0" collapsed="false">
      <c r="A5869" s="293" t="n">
        <v>91942</v>
      </c>
      <c r="B5869" s="294" t="s">
        <v>6209</v>
      </c>
      <c r="C5869" s="293" t="s">
        <v>307</v>
      </c>
      <c r="D5869" s="295" t="n">
        <v>46.48</v>
      </c>
    </row>
    <row r="5870" customFormat="false" ht="12.8" hidden="false" customHeight="false" outlineLevel="0" collapsed="false">
      <c r="A5870" s="293" t="n">
        <v>92872</v>
      </c>
      <c r="B5870" s="294" t="s">
        <v>6210</v>
      </c>
      <c r="C5870" s="293" t="s">
        <v>307</v>
      </c>
      <c r="D5870" s="295" t="n">
        <v>15.66</v>
      </c>
    </row>
    <row r="5871" customFormat="false" ht="12.8" hidden="false" customHeight="false" outlineLevel="0" collapsed="false">
      <c r="A5871" s="293" t="n">
        <v>91944</v>
      </c>
      <c r="B5871" s="294" t="s">
        <v>6211</v>
      </c>
      <c r="C5871" s="293" t="s">
        <v>307</v>
      </c>
      <c r="D5871" s="295" t="n">
        <v>17.94</v>
      </c>
    </row>
    <row r="5872" customFormat="false" ht="12.8" hidden="false" customHeight="false" outlineLevel="0" collapsed="false">
      <c r="A5872" s="293" t="n">
        <v>92871</v>
      </c>
      <c r="B5872" s="294" t="s">
        <v>6212</v>
      </c>
      <c r="C5872" s="293" t="s">
        <v>307</v>
      </c>
      <c r="D5872" s="295" t="n">
        <v>25.08</v>
      </c>
    </row>
    <row r="5873" customFormat="false" ht="12.8" hidden="false" customHeight="false" outlineLevel="0" collapsed="false">
      <c r="A5873" s="293" t="n">
        <v>91943</v>
      </c>
      <c r="B5873" s="294" t="s">
        <v>6213</v>
      </c>
      <c r="C5873" s="293" t="s">
        <v>307</v>
      </c>
      <c r="D5873" s="295" t="n">
        <v>27.36</v>
      </c>
    </row>
    <row r="5874" customFormat="false" ht="12.8" hidden="false" customHeight="false" outlineLevel="0" collapsed="false">
      <c r="A5874" s="293" t="n">
        <v>92866</v>
      </c>
      <c r="B5874" s="294" t="s">
        <v>6214</v>
      </c>
      <c r="C5874" s="293" t="s">
        <v>307</v>
      </c>
      <c r="D5874" s="295" t="n">
        <v>17.13</v>
      </c>
    </row>
    <row r="5875" customFormat="false" ht="12.8" hidden="false" customHeight="false" outlineLevel="0" collapsed="false">
      <c r="A5875" s="293" t="n">
        <v>91987</v>
      </c>
      <c r="B5875" s="294" t="s">
        <v>6215</v>
      </c>
      <c r="C5875" s="293" t="s">
        <v>307</v>
      </c>
      <c r="D5875" s="295" t="n">
        <v>63.44</v>
      </c>
    </row>
    <row r="5876" customFormat="false" ht="12.8" hidden="false" customHeight="false" outlineLevel="0" collapsed="false">
      <c r="A5876" s="293" t="n">
        <v>91986</v>
      </c>
      <c r="B5876" s="294" t="s">
        <v>6216</v>
      </c>
      <c r="C5876" s="293" t="s">
        <v>307</v>
      </c>
      <c r="D5876" s="295" t="n">
        <v>48.79</v>
      </c>
    </row>
    <row r="5877" customFormat="false" ht="12.8" hidden="false" customHeight="false" outlineLevel="0" collapsed="false">
      <c r="A5877" s="293" t="n">
        <v>97559</v>
      </c>
      <c r="B5877" s="294" t="s">
        <v>6217</v>
      </c>
      <c r="C5877" s="293" t="s">
        <v>307</v>
      </c>
      <c r="D5877" s="295" t="n">
        <v>17.44</v>
      </c>
    </row>
    <row r="5878" customFormat="false" ht="12.8" hidden="false" customHeight="false" outlineLevel="0" collapsed="false">
      <c r="A5878" s="293" t="n">
        <v>97562</v>
      </c>
      <c r="B5878" s="294" t="s">
        <v>6218</v>
      </c>
      <c r="C5878" s="293" t="s">
        <v>307</v>
      </c>
      <c r="D5878" s="295" t="n">
        <v>14.3</v>
      </c>
    </row>
    <row r="5879" customFormat="false" ht="12.8" hidden="false" customHeight="false" outlineLevel="0" collapsed="false">
      <c r="A5879" s="293" t="n">
        <v>97564</v>
      </c>
      <c r="B5879" s="294" t="s">
        <v>6219</v>
      </c>
      <c r="C5879" s="293" t="s">
        <v>307</v>
      </c>
      <c r="D5879" s="295" t="n">
        <v>23.79</v>
      </c>
    </row>
    <row r="5880" customFormat="false" ht="12.8" hidden="false" customHeight="false" outlineLevel="0" collapsed="false">
      <c r="A5880" s="293" t="n">
        <v>91889</v>
      </c>
      <c r="B5880" s="294" t="s">
        <v>6220</v>
      </c>
      <c r="C5880" s="293" t="s">
        <v>307</v>
      </c>
      <c r="D5880" s="295" t="n">
        <v>15.6</v>
      </c>
    </row>
    <row r="5881" customFormat="false" ht="12.8" hidden="false" customHeight="false" outlineLevel="0" collapsed="false">
      <c r="A5881" s="293" t="n">
        <v>91901</v>
      </c>
      <c r="B5881" s="294" t="s">
        <v>6221</v>
      </c>
      <c r="C5881" s="293" t="s">
        <v>307</v>
      </c>
      <c r="D5881" s="295" t="n">
        <v>12.47</v>
      </c>
    </row>
    <row r="5882" customFormat="false" ht="12.8" hidden="false" customHeight="false" outlineLevel="0" collapsed="false">
      <c r="A5882" s="293" t="n">
        <v>91913</v>
      </c>
      <c r="B5882" s="294" t="s">
        <v>6222</v>
      </c>
      <c r="C5882" s="293" t="s">
        <v>307</v>
      </c>
      <c r="D5882" s="295" t="n">
        <v>22.03</v>
      </c>
    </row>
    <row r="5883" customFormat="false" ht="12.8" hidden="false" customHeight="false" outlineLevel="0" collapsed="false">
      <c r="A5883" s="293" t="n">
        <v>91892</v>
      </c>
      <c r="B5883" s="294" t="s">
        <v>6223</v>
      </c>
      <c r="C5883" s="293" t="s">
        <v>307</v>
      </c>
      <c r="D5883" s="295" t="n">
        <v>19.82</v>
      </c>
    </row>
    <row r="5884" customFormat="false" ht="12.8" hidden="false" customHeight="false" outlineLevel="0" collapsed="false">
      <c r="A5884" s="293" t="n">
        <v>91904</v>
      </c>
      <c r="B5884" s="294" t="s">
        <v>6224</v>
      </c>
      <c r="C5884" s="293" t="s">
        <v>307</v>
      </c>
      <c r="D5884" s="295" t="n">
        <v>16.68</v>
      </c>
    </row>
    <row r="5885" customFormat="false" ht="12.8" hidden="false" customHeight="false" outlineLevel="0" collapsed="false">
      <c r="A5885" s="293" t="n">
        <v>91916</v>
      </c>
      <c r="B5885" s="294" t="s">
        <v>6225</v>
      </c>
      <c r="C5885" s="293" t="s">
        <v>307</v>
      </c>
      <c r="D5885" s="295" t="n">
        <v>26.17</v>
      </c>
    </row>
    <row r="5886" customFormat="false" ht="12.8" hidden="false" customHeight="false" outlineLevel="0" collapsed="false">
      <c r="A5886" s="293" t="n">
        <v>91895</v>
      </c>
      <c r="B5886" s="294" t="s">
        <v>6226</v>
      </c>
      <c r="C5886" s="293" t="s">
        <v>307</v>
      </c>
      <c r="D5886" s="295" t="n">
        <v>23.81</v>
      </c>
    </row>
    <row r="5887" customFormat="false" ht="12.8" hidden="false" customHeight="false" outlineLevel="0" collapsed="false">
      <c r="A5887" s="293" t="n">
        <v>91907</v>
      </c>
      <c r="B5887" s="294" t="s">
        <v>6227</v>
      </c>
      <c r="C5887" s="293" t="s">
        <v>307</v>
      </c>
      <c r="D5887" s="295" t="n">
        <v>20.68</v>
      </c>
    </row>
    <row r="5888" customFormat="false" ht="12.8" hidden="false" customHeight="false" outlineLevel="0" collapsed="false">
      <c r="A5888" s="293" t="n">
        <v>91919</v>
      </c>
      <c r="B5888" s="294" t="s">
        <v>6228</v>
      </c>
      <c r="C5888" s="293" t="s">
        <v>307</v>
      </c>
      <c r="D5888" s="295" t="n">
        <v>30.09</v>
      </c>
    </row>
    <row r="5889" customFormat="false" ht="12.8" hidden="false" customHeight="false" outlineLevel="0" collapsed="false">
      <c r="A5889" s="293" t="n">
        <v>91898</v>
      </c>
      <c r="B5889" s="294" t="s">
        <v>6229</v>
      </c>
      <c r="C5889" s="293" t="s">
        <v>307</v>
      </c>
      <c r="D5889" s="295" t="n">
        <v>27.25</v>
      </c>
    </row>
    <row r="5890" customFormat="false" ht="12.8" hidden="false" customHeight="false" outlineLevel="0" collapsed="false">
      <c r="A5890" s="293" t="n">
        <v>91910</v>
      </c>
      <c r="B5890" s="294" t="s">
        <v>6230</v>
      </c>
      <c r="C5890" s="293" t="s">
        <v>307</v>
      </c>
      <c r="D5890" s="295" t="n">
        <v>24.19</v>
      </c>
    </row>
    <row r="5891" customFormat="false" ht="12.8" hidden="false" customHeight="false" outlineLevel="0" collapsed="false">
      <c r="A5891" s="293" t="n">
        <v>91922</v>
      </c>
      <c r="B5891" s="294" t="s">
        <v>6231</v>
      </c>
      <c r="C5891" s="293" t="s">
        <v>307</v>
      </c>
      <c r="D5891" s="295" t="n">
        <v>33.46</v>
      </c>
    </row>
    <row r="5892" customFormat="false" ht="12.8" hidden="false" customHeight="false" outlineLevel="0" collapsed="false">
      <c r="A5892" s="293" t="n">
        <v>91887</v>
      </c>
      <c r="B5892" s="294" t="s">
        <v>6232</v>
      </c>
      <c r="C5892" s="293" t="s">
        <v>307</v>
      </c>
      <c r="D5892" s="295" t="n">
        <v>15.92</v>
      </c>
    </row>
    <row r="5893" customFormat="false" ht="12.8" hidden="false" customHeight="false" outlineLevel="0" collapsed="false">
      <c r="A5893" s="293" t="n">
        <v>91899</v>
      </c>
      <c r="B5893" s="294" t="s">
        <v>6233</v>
      </c>
      <c r="C5893" s="293" t="s">
        <v>307</v>
      </c>
      <c r="D5893" s="295" t="n">
        <v>12.79</v>
      </c>
    </row>
    <row r="5894" customFormat="false" ht="12.8" hidden="false" customHeight="false" outlineLevel="0" collapsed="false">
      <c r="A5894" s="293" t="n">
        <v>91911</v>
      </c>
      <c r="B5894" s="294" t="s">
        <v>6234</v>
      </c>
      <c r="C5894" s="293" t="s">
        <v>307</v>
      </c>
      <c r="D5894" s="295" t="n">
        <v>22.35</v>
      </c>
    </row>
    <row r="5895" customFormat="false" ht="12.8" hidden="false" customHeight="false" outlineLevel="0" collapsed="false">
      <c r="A5895" s="293" t="n">
        <v>91890</v>
      </c>
      <c r="B5895" s="294" t="s">
        <v>6235</v>
      </c>
      <c r="C5895" s="293" t="s">
        <v>307</v>
      </c>
      <c r="D5895" s="295" t="n">
        <v>17.68</v>
      </c>
    </row>
    <row r="5896" customFormat="false" ht="12.8" hidden="false" customHeight="false" outlineLevel="0" collapsed="false">
      <c r="A5896" s="293" t="n">
        <v>91902</v>
      </c>
      <c r="B5896" s="294" t="s">
        <v>6236</v>
      </c>
      <c r="C5896" s="293" t="s">
        <v>307</v>
      </c>
      <c r="D5896" s="295" t="n">
        <v>14.54</v>
      </c>
    </row>
    <row r="5897" customFormat="false" ht="12.8" hidden="false" customHeight="false" outlineLevel="0" collapsed="false">
      <c r="A5897" s="293" t="n">
        <v>91914</v>
      </c>
      <c r="B5897" s="294" t="s">
        <v>6237</v>
      </c>
      <c r="C5897" s="293" t="s">
        <v>307</v>
      </c>
      <c r="D5897" s="295" t="n">
        <v>24.03</v>
      </c>
    </row>
    <row r="5898" customFormat="false" ht="12.8" hidden="false" customHeight="false" outlineLevel="0" collapsed="false">
      <c r="A5898" s="293" t="n">
        <v>91893</v>
      </c>
      <c r="B5898" s="294" t="s">
        <v>6238</v>
      </c>
      <c r="C5898" s="293" t="s">
        <v>307</v>
      </c>
      <c r="D5898" s="295" t="n">
        <v>21.64</v>
      </c>
    </row>
    <row r="5899" customFormat="false" ht="12.8" hidden="false" customHeight="false" outlineLevel="0" collapsed="false">
      <c r="A5899" s="293" t="n">
        <v>91905</v>
      </c>
      <c r="B5899" s="294" t="s">
        <v>6239</v>
      </c>
      <c r="C5899" s="293" t="s">
        <v>307</v>
      </c>
      <c r="D5899" s="295" t="n">
        <v>18.51</v>
      </c>
    </row>
    <row r="5900" customFormat="false" ht="12.8" hidden="false" customHeight="false" outlineLevel="0" collapsed="false">
      <c r="A5900" s="293" t="n">
        <v>91917</v>
      </c>
      <c r="B5900" s="294" t="s">
        <v>6240</v>
      </c>
      <c r="C5900" s="293" t="s">
        <v>307</v>
      </c>
      <c r="D5900" s="295" t="n">
        <v>27.92</v>
      </c>
    </row>
    <row r="5901" customFormat="false" ht="12.8" hidden="false" customHeight="false" outlineLevel="0" collapsed="false">
      <c r="A5901" s="293" t="n">
        <v>91896</v>
      </c>
      <c r="B5901" s="294" t="s">
        <v>6241</v>
      </c>
      <c r="C5901" s="293" t="s">
        <v>307</v>
      </c>
      <c r="D5901" s="295" t="n">
        <v>24.93</v>
      </c>
    </row>
    <row r="5902" customFormat="false" ht="12.8" hidden="false" customHeight="false" outlineLevel="0" collapsed="false">
      <c r="A5902" s="293" t="n">
        <v>91908</v>
      </c>
      <c r="B5902" s="294" t="s">
        <v>6242</v>
      </c>
      <c r="C5902" s="293" t="s">
        <v>307</v>
      </c>
      <c r="D5902" s="295" t="n">
        <v>21.87</v>
      </c>
    </row>
    <row r="5903" customFormat="false" ht="12.8" hidden="false" customHeight="false" outlineLevel="0" collapsed="false">
      <c r="A5903" s="293" t="n">
        <v>91920</v>
      </c>
      <c r="B5903" s="294" t="s">
        <v>6243</v>
      </c>
      <c r="C5903" s="293" t="s">
        <v>307</v>
      </c>
      <c r="D5903" s="295" t="n">
        <v>31.14</v>
      </c>
    </row>
    <row r="5904" customFormat="false" ht="12.8" hidden="false" customHeight="false" outlineLevel="0" collapsed="false">
      <c r="A5904" s="293" t="n">
        <v>91983</v>
      </c>
      <c r="B5904" s="294" t="s">
        <v>6244</v>
      </c>
      <c r="C5904" s="293" t="s">
        <v>307</v>
      </c>
      <c r="D5904" s="295" t="n">
        <v>126.92</v>
      </c>
    </row>
    <row r="5905" customFormat="false" ht="12.8" hidden="false" customHeight="false" outlineLevel="0" collapsed="false">
      <c r="A5905" s="293" t="n">
        <v>91982</v>
      </c>
      <c r="B5905" s="294" t="s">
        <v>6245</v>
      </c>
      <c r="C5905" s="293" t="s">
        <v>307</v>
      </c>
      <c r="D5905" s="295" t="n">
        <v>112.27</v>
      </c>
    </row>
    <row r="5906" customFormat="false" ht="12.8" hidden="false" customHeight="false" outlineLevel="0" collapsed="false">
      <c r="A5906" s="293" t="n">
        <v>91833</v>
      </c>
      <c r="B5906" s="294" t="s">
        <v>6246</v>
      </c>
      <c r="C5906" s="293" t="s">
        <v>1835</v>
      </c>
      <c r="D5906" s="295" t="n">
        <v>19.94</v>
      </c>
    </row>
    <row r="5907" customFormat="false" ht="12.8" hidden="false" customHeight="false" outlineLevel="0" collapsed="false">
      <c r="A5907" s="293" t="n">
        <v>91843</v>
      </c>
      <c r="B5907" s="294" t="s">
        <v>6247</v>
      </c>
      <c r="C5907" s="293" t="s">
        <v>1835</v>
      </c>
      <c r="D5907" s="295" t="n">
        <v>7.26</v>
      </c>
    </row>
    <row r="5908" customFormat="false" ht="12.8" hidden="false" customHeight="false" outlineLevel="0" collapsed="false">
      <c r="A5908" s="293" t="n">
        <v>91853</v>
      </c>
      <c r="B5908" s="294" t="s">
        <v>6248</v>
      </c>
      <c r="C5908" s="293" t="s">
        <v>1835</v>
      </c>
      <c r="D5908" s="295" t="n">
        <v>11.5</v>
      </c>
    </row>
    <row r="5909" customFormat="false" ht="12.8" hidden="false" customHeight="false" outlineLevel="0" collapsed="false">
      <c r="A5909" s="293" t="n">
        <v>91835</v>
      </c>
      <c r="B5909" s="294" t="s">
        <v>6249</v>
      </c>
      <c r="C5909" s="293" t="s">
        <v>1835</v>
      </c>
      <c r="D5909" s="295" t="n">
        <v>21.73</v>
      </c>
    </row>
    <row r="5910" customFormat="false" ht="12.8" hidden="false" customHeight="false" outlineLevel="0" collapsed="false">
      <c r="A5910" s="293" t="n">
        <v>91845</v>
      </c>
      <c r="B5910" s="294" t="s">
        <v>6250</v>
      </c>
      <c r="C5910" s="293" t="s">
        <v>1835</v>
      </c>
      <c r="D5910" s="295" t="n">
        <v>9</v>
      </c>
    </row>
    <row r="5911" customFormat="false" ht="12.8" hidden="false" customHeight="false" outlineLevel="0" collapsed="false">
      <c r="A5911" s="293" t="n">
        <v>91855</v>
      </c>
      <c r="B5911" s="294" t="s">
        <v>6251</v>
      </c>
      <c r="C5911" s="293" t="s">
        <v>1835</v>
      </c>
      <c r="D5911" s="295" t="n">
        <v>13.15</v>
      </c>
    </row>
    <row r="5912" customFormat="false" ht="12.8" hidden="false" customHeight="false" outlineLevel="0" collapsed="false">
      <c r="A5912" s="293" t="n">
        <v>91837</v>
      </c>
      <c r="B5912" s="294" t="s">
        <v>6252</v>
      </c>
      <c r="C5912" s="293" t="s">
        <v>1835</v>
      </c>
      <c r="D5912" s="295" t="n">
        <v>26.33</v>
      </c>
    </row>
    <row r="5913" customFormat="false" ht="12.8" hidden="false" customHeight="false" outlineLevel="0" collapsed="false">
      <c r="A5913" s="293" t="n">
        <v>91847</v>
      </c>
      <c r="B5913" s="294" t="s">
        <v>6253</v>
      </c>
      <c r="C5913" s="293" t="s">
        <v>1835</v>
      </c>
      <c r="D5913" s="295" t="n">
        <v>13.68</v>
      </c>
    </row>
    <row r="5914" customFormat="false" ht="12.8" hidden="false" customHeight="false" outlineLevel="0" collapsed="false">
      <c r="A5914" s="293" t="n">
        <v>91857</v>
      </c>
      <c r="B5914" s="294" t="s">
        <v>6254</v>
      </c>
      <c r="C5914" s="293" t="s">
        <v>1835</v>
      </c>
      <c r="D5914" s="295" t="n">
        <v>17.54</v>
      </c>
    </row>
    <row r="5915" customFormat="false" ht="12.8" hidden="false" customHeight="false" outlineLevel="0" collapsed="false">
      <c r="A5915" s="293" t="n">
        <v>91838</v>
      </c>
      <c r="B5915" s="294" t="s">
        <v>6255</v>
      </c>
      <c r="C5915" s="293" t="s">
        <v>1835</v>
      </c>
      <c r="D5915" s="295" t="s">
        <v>1832</v>
      </c>
    </row>
    <row r="5916" customFormat="false" ht="12.8" hidden="false" customHeight="false" outlineLevel="0" collapsed="false">
      <c r="A5916" s="293" t="n">
        <v>91848</v>
      </c>
      <c r="B5916" s="294" t="s">
        <v>6256</v>
      </c>
      <c r="C5916" s="293" t="s">
        <v>1835</v>
      </c>
      <c r="D5916" s="295" t="s">
        <v>1832</v>
      </c>
    </row>
    <row r="5917" customFormat="false" ht="12.8" hidden="false" customHeight="false" outlineLevel="0" collapsed="false">
      <c r="A5917" s="293" t="n">
        <v>91858</v>
      </c>
      <c r="B5917" s="294" t="s">
        <v>6257</v>
      </c>
      <c r="C5917" s="293" t="s">
        <v>1835</v>
      </c>
      <c r="D5917" s="295" t="s">
        <v>1832</v>
      </c>
    </row>
    <row r="5918" customFormat="false" ht="12.8" hidden="false" customHeight="false" outlineLevel="0" collapsed="false">
      <c r="A5918" s="293" t="n">
        <v>91840</v>
      </c>
      <c r="B5918" s="294" t="s">
        <v>6258</v>
      </c>
      <c r="C5918" s="293" t="s">
        <v>1835</v>
      </c>
      <c r="D5918" s="295" t="n">
        <v>25.3</v>
      </c>
    </row>
    <row r="5919" customFormat="false" ht="12.8" hidden="false" customHeight="false" outlineLevel="0" collapsed="false">
      <c r="A5919" s="293" t="n">
        <v>91850</v>
      </c>
      <c r="B5919" s="294" t="s">
        <v>6259</v>
      </c>
      <c r="C5919" s="293" t="s">
        <v>1835</v>
      </c>
      <c r="D5919" s="295" t="n">
        <v>12.57</v>
      </c>
    </row>
    <row r="5920" customFormat="false" ht="12.8" hidden="false" customHeight="false" outlineLevel="0" collapsed="false">
      <c r="A5920" s="293" t="n">
        <v>91860</v>
      </c>
      <c r="B5920" s="294" t="s">
        <v>6260</v>
      </c>
      <c r="C5920" s="293" t="s">
        <v>1835</v>
      </c>
      <c r="D5920" s="295" t="n">
        <v>16.6</v>
      </c>
    </row>
    <row r="5921" customFormat="false" ht="12.8" hidden="false" customHeight="false" outlineLevel="0" collapsed="false">
      <c r="A5921" s="293" t="n">
        <v>91831</v>
      </c>
      <c r="B5921" s="294" t="s">
        <v>6261</v>
      </c>
      <c r="C5921" s="293" t="s">
        <v>1835</v>
      </c>
      <c r="D5921" s="295" t="n">
        <v>19.41</v>
      </c>
    </row>
    <row r="5922" customFormat="false" ht="12.8" hidden="false" customHeight="false" outlineLevel="0" collapsed="false">
      <c r="A5922" s="293" t="n">
        <v>91852</v>
      </c>
      <c r="B5922" s="294" t="s">
        <v>6262</v>
      </c>
      <c r="C5922" s="293" t="s">
        <v>1835</v>
      </c>
      <c r="D5922" s="295" t="n">
        <v>11.01</v>
      </c>
    </row>
    <row r="5923" customFormat="false" ht="12.8" hidden="false" customHeight="false" outlineLevel="0" collapsed="false">
      <c r="A5923" s="293" t="n">
        <v>91834</v>
      </c>
      <c r="B5923" s="294" t="s">
        <v>6263</v>
      </c>
      <c r="C5923" s="293" t="s">
        <v>1835</v>
      </c>
      <c r="D5923" s="295" t="n">
        <v>20.39</v>
      </c>
    </row>
    <row r="5924" customFormat="false" ht="12.8" hidden="false" customHeight="false" outlineLevel="0" collapsed="false">
      <c r="A5924" s="293" t="n">
        <v>91854</v>
      </c>
      <c r="B5924" s="294" t="s">
        <v>6264</v>
      </c>
      <c r="C5924" s="293" t="s">
        <v>1835</v>
      </c>
      <c r="D5924" s="295" t="n">
        <v>11.9</v>
      </c>
    </row>
    <row r="5925" customFormat="false" ht="12.8" hidden="false" customHeight="false" outlineLevel="0" collapsed="false">
      <c r="A5925" s="293" t="n">
        <v>91836</v>
      </c>
      <c r="B5925" s="294" t="s">
        <v>6265</v>
      </c>
      <c r="C5925" s="293" t="s">
        <v>1835</v>
      </c>
      <c r="D5925" s="295" t="n">
        <v>23.21</v>
      </c>
    </row>
    <row r="5926" customFormat="false" ht="12.8" hidden="false" customHeight="false" outlineLevel="0" collapsed="false">
      <c r="A5926" s="293" t="n">
        <v>91856</v>
      </c>
      <c r="B5926" s="294" t="s">
        <v>6266</v>
      </c>
      <c r="C5926" s="293" t="s">
        <v>1835</v>
      </c>
      <c r="D5926" s="295" t="n">
        <v>14.66</v>
      </c>
    </row>
    <row r="5927" customFormat="false" ht="12.8" hidden="false" customHeight="false" outlineLevel="0" collapsed="false">
      <c r="A5927" s="293" t="n">
        <v>91839</v>
      </c>
      <c r="B5927" s="294" t="s">
        <v>6267</v>
      </c>
      <c r="C5927" s="293" t="s">
        <v>1835</v>
      </c>
      <c r="D5927" s="295" t="n">
        <v>22.26</v>
      </c>
    </row>
    <row r="5928" customFormat="false" ht="12.8" hidden="false" customHeight="false" outlineLevel="0" collapsed="false">
      <c r="A5928" s="293" t="n">
        <v>91849</v>
      </c>
      <c r="B5928" s="294" t="s">
        <v>6268</v>
      </c>
      <c r="C5928" s="293" t="s">
        <v>1835</v>
      </c>
      <c r="D5928" s="295" t="n">
        <v>9.61</v>
      </c>
    </row>
    <row r="5929" customFormat="false" ht="12.8" hidden="false" customHeight="false" outlineLevel="0" collapsed="false">
      <c r="A5929" s="293" t="n">
        <v>91859</v>
      </c>
      <c r="B5929" s="294" t="s">
        <v>6269</v>
      </c>
      <c r="C5929" s="293" t="s">
        <v>1835</v>
      </c>
      <c r="D5929" s="295" t="n">
        <v>13.78</v>
      </c>
    </row>
    <row r="5930" customFormat="false" ht="12.8" hidden="false" customHeight="false" outlineLevel="0" collapsed="false">
      <c r="A5930" s="293" t="n">
        <v>91841</v>
      </c>
      <c r="B5930" s="294" t="s">
        <v>6270</v>
      </c>
      <c r="C5930" s="293" t="s">
        <v>1835</v>
      </c>
      <c r="D5930" s="295" t="n">
        <v>24.51</v>
      </c>
    </row>
    <row r="5931" customFormat="false" ht="12.8" hidden="false" customHeight="false" outlineLevel="0" collapsed="false">
      <c r="A5931" s="293" t="n">
        <v>91851</v>
      </c>
      <c r="B5931" s="294" t="s">
        <v>6271</v>
      </c>
      <c r="C5931" s="293" t="s">
        <v>1835</v>
      </c>
      <c r="D5931" s="295" t="n">
        <v>11.78</v>
      </c>
    </row>
    <row r="5932" customFormat="false" ht="12.8" hidden="false" customHeight="false" outlineLevel="0" collapsed="false">
      <c r="A5932" s="293" t="n">
        <v>91861</v>
      </c>
      <c r="B5932" s="294" t="s">
        <v>6272</v>
      </c>
      <c r="C5932" s="293" t="s">
        <v>1835</v>
      </c>
      <c r="D5932" s="295" t="n">
        <v>15.88</v>
      </c>
    </row>
    <row r="5933" customFormat="false" ht="12.8" hidden="false" customHeight="false" outlineLevel="0" collapsed="false">
      <c r="A5933" s="293" t="n">
        <v>91862</v>
      </c>
      <c r="B5933" s="294" t="s">
        <v>6273</v>
      </c>
      <c r="C5933" s="293" t="s">
        <v>1835</v>
      </c>
      <c r="D5933" s="295" t="n">
        <v>11.09</v>
      </c>
    </row>
    <row r="5934" customFormat="false" ht="12.8" hidden="false" customHeight="false" outlineLevel="0" collapsed="false">
      <c r="A5934" s="293" t="n">
        <v>91866</v>
      </c>
      <c r="B5934" s="294" t="s">
        <v>6274</v>
      </c>
      <c r="C5934" s="293" t="s">
        <v>1835</v>
      </c>
      <c r="D5934" s="295" t="n">
        <v>9.35</v>
      </c>
    </row>
    <row r="5935" customFormat="false" ht="12.8" hidden="false" customHeight="false" outlineLevel="0" collapsed="false">
      <c r="A5935" s="293" t="n">
        <v>91870</v>
      </c>
      <c r="B5935" s="294" t="s">
        <v>6275</v>
      </c>
      <c r="C5935" s="293" t="s">
        <v>1835</v>
      </c>
      <c r="D5935" s="295" t="n">
        <v>15.23</v>
      </c>
    </row>
    <row r="5936" customFormat="false" ht="12.8" hidden="false" customHeight="false" outlineLevel="0" collapsed="false">
      <c r="A5936" s="293" t="n">
        <v>91863</v>
      </c>
      <c r="B5936" s="294" t="s">
        <v>6276</v>
      </c>
      <c r="C5936" s="293" t="s">
        <v>1835</v>
      </c>
      <c r="D5936" s="295" t="n">
        <v>12.97</v>
      </c>
    </row>
    <row r="5937" customFormat="false" ht="12.8" hidden="false" customHeight="false" outlineLevel="0" collapsed="false">
      <c r="A5937" s="293" t="n">
        <v>91867</v>
      </c>
      <c r="B5937" s="294" t="s">
        <v>6277</v>
      </c>
      <c r="C5937" s="293" t="s">
        <v>1835</v>
      </c>
      <c r="D5937" s="295" t="n">
        <v>11.23</v>
      </c>
    </row>
    <row r="5938" customFormat="false" ht="12.8" hidden="false" customHeight="false" outlineLevel="0" collapsed="false">
      <c r="A5938" s="293" t="n">
        <v>91871</v>
      </c>
      <c r="B5938" s="294" t="s">
        <v>6278</v>
      </c>
      <c r="C5938" s="293" t="s">
        <v>1835</v>
      </c>
      <c r="D5938" s="295" t="n">
        <v>17.11</v>
      </c>
    </row>
    <row r="5939" customFormat="false" ht="12.8" hidden="false" customHeight="false" outlineLevel="0" collapsed="false">
      <c r="A5939" s="293" t="n">
        <v>91864</v>
      </c>
      <c r="B5939" s="294" t="s">
        <v>6279</v>
      </c>
      <c r="C5939" s="293" t="s">
        <v>1835</v>
      </c>
      <c r="D5939" s="295" t="n">
        <v>16.93</v>
      </c>
    </row>
    <row r="5940" customFormat="false" ht="12.8" hidden="false" customHeight="false" outlineLevel="0" collapsed="false">
      <c r="A5940" s="293" t="n">
        <v>91868</v>
      </c>
      <c r="B5940" s="294" t="s">
        <v>6280</v>
      </c>
      <c r="C5940" s="293" t="s">
        <v>1835</v>
      </c>
      <c r="D5940" s="295" t="n">
        <v>15.2</v>
      </c>
    </row>
    <row r="5941" customFormat="false" ht="12.8" hidden="false" customHeight="false" outlineLevel="0" collapsed="false">
      <c r="A5941" s="293" t="n">
        <v>91872</v>
      </c>
      <c r="B5941" s="294" t="s">
        <v>6281</v>
      </c>
      <c r="C5941" s="293" t="s">
        <v>1835</v>
      </c>
      <c r="D5941" s="295" t="n">
        <v>21.07</v>
      </c>
    </row>
    <row r="5942" customFormat="false" ht="12.8" hidden="false" customHeight="false" outlineLevel="0" collapsed="false">
      <c r="A5942" s="293" t="n">
        <v>91865</v>
      </c>
      <c r="B5942" s="294" t="s">
        <v>6282</v>
      </c>
      <c r="C5942" s="293" t="s">
        <v>1835</v>
      </c>
      <c r="D5942" s="295" t="n">
        <v>20.89</v>
      </c>
    </row>
    <row r="5943" customFormat="false" ht="12.8" hidden="false" customHeight="false" outlineLevel="0" collapsed="false">
      <c r="A5943" s="293" t="n">
        <v>91869</v>
      </c>
      <c r="B5943" s="294" t="s">
        <v>6283</v>
      </c>
      <c r="C5943" s="293" t="s">
        <v>1835</v>
      </c>
      <c r="D5943" s="295" t="n">
        <v>19.09</v>
      </c>
    </row>
    <row r="5944" customFormat="false" ht="12.8" hidden="false" customHeight="false" outlineLevel="0" collapsed="false">
      <c r="A5944" s="293" t="n">
        <v>91873</v>
      </c>
      <c r="B5944" s="294" t="s">
        <v>6284</v>
      </c>
      <c r="C5944" s="293" t="s">
        <v>1835</v>
      </c>
      <c r="D5944" s="295" t="n">
        <v>24.95</v>
      </c>
    </row>
    <row r="5945" customFormat="false" ht="12.8" hidden="false" customHeight="false" outlineLevel="0" collapsed="false">
      <c r="A5945" s="293" t="n">
        <v>91981</v>
      </c>
      <c r="B5945" s="294" t="s">
        <v>6285</v>
      </c>
      <c r="C5945" s="293" t="s">
        <v>307</v>
      </c>
      <c r="D5945" s="295" t="n">
        <v>65.6</v>
      </c>
    </row>
    <row r="5946" customFormat="false" ht="12.8" hidden="false" customHeight="false" outlineLevel="0" collapsed="false">
      <c r="A5946" s="293" t="n">
        <v>91980</v>
      </c>
      <c r="B5946" s="294" t="s">
        <v>6286</v>
      </c>
      <c r="C5946" s="293" t="s">
        <v>307</v>
      </c>
      <c r="D5946" s="295" t="n">
        <v>50.95</v>
      </c>
    </row>
    <row r="5947" customFormat="false" ht="12.8" hidden="false" customHeight="false" outlineLevel="0" collapsed="false">
      <c r="A5947" s="293" t="n">
        <v>91979</v>
      </c>
      <c r="B5947" s="294" t="s">
        <v>6287</v>
      </c>
      <c r="C5947" s="293" t="s">
        <v>307</v>
      </c>
      <c r="D5947" s="295" t="n">
        <v>67.11</v>
      </c>
    </row>
    <row r="5948" customFormat="false" ht="12.8" hidden="false" customHeight="false" outlineLevel="0" collapsed="false">
      <c r="A5948" s="293" t="n">
        <v>91978</v>
      </c>
      <c r="B5948" s="294" t="s">
        <v>6288</v>
      </c>
      <c r="C5948" s="293" t="s">
        <v>307</v>
      </c>
      <c r="D5948" s="295" t="n">
        <v>52.46</v>
      </c>
    </row>
    <row r="5949" customFormat="false" ht="12.8" hidden="false" customHeight="false" outlineLevel="0" collapsed="false">
      <c r="A5949" s="293" t="n">
        <v>92029</v>
      </c>
      <c r="B5949" s="294" t="s">
        <v>6289</v>
      </c>
      <c r="C5949" s="293" t="s">
        <v>307</v>
      </c>
      <c r="D5949" s="295" t="n">
        <v>76.44</v>
      </c>
    </row>
    <row r="5950" customFormat="false" ht="12.8" hidden="false" customHeight="false" outlineLevel="0" collapsed="false">
      <c r="A5950" s="293" t="n">
        <v>92028</v>
      </c>
      <c r="B5950" s="294" t="s">
        <v>6290</v>
      </c>
      <c r="C5950" s="293" t="s">
        <v>307</v>
      </c>
      <c r="D5950" s="295" t="n">
        <v>61.79</v>
      </c>
    </row>
    <row r="5951" customFormat="false" ht="12.8" hidden="false" customHeight="false" outlineLevel="0" collapsed="false">
      <c r="A5951" s="293" t="n">
        <v>92031</v>
      </c>
      <c r="B5951" s="294" t="s">
        <v>6291</v>
      </c>
      <c r="C5951" s="293" t="s">
        <v>307</v>
      </c>
      <c r="D5951" s="295" t="n">
        <v>104.35</v>
      </c>
    </row>
    <row r="5952" customFormat="false" ht="12.8" hidden="false" customHeight="false" outlineLevel="0" collapsed="false">
      <c r="A5952" s="293" t="n">
        <v>92030</v>
      </c>
      <c r="B5952" s="294" t="s">
        <v>6292</v>
      </c>
      <c r="C5952" s="293" t="s">
        <v>307</v>
      </c>
      <c r="D5952" s="295" t="n">
        <v>89.7</v>
      </c>
    </row>
    <row r="5953" customFormat="false" ht="12.8" hidden="false" customHeight="false" outlineLevel="0" collapsed="false">
      <c r="A5953" s="293" t="n">
        <v>91955</v>
      </c>
      <c r="B5953" s="294" t="s">
        <v>6293</v>
      </c>
      <c r="C5953" s="293" t="s">
        <v>307</v>
      </c>
      <c r="D5953" s="295" t="n">
        <v>48.46</v>
      </c>
    </row>
    <row r="5954" customFormat="false" ht="12.8" hidden="false" customHeight="false" outlineLevel="0" collapsed="false">
      <c r="A5954" s="293" t="n">
        <v>91954</v>
      </c>
      <c r="B5954" s="294" t="s">
        <v>6294</v>
      </c>
      <c r="C5954" s="293" t="s">
        <v>307</v>
      </c>
      <c r="D5954" s="295" t="n">
        <v>33.81</v>
      </c>
    </row>
    <row r="5955" customFormat="false" ht="12.8" hidden="false" customHeight="false" outlineLevel="0" collapsed="false">
      <c r="A5955" s="293" t="n">
        <v>92033</v>
      </c>
      <c r="B5955" s="294" t="s">
        <v>6295</v>
      </c>
      <c r="C5955" s="293" t="s">
        <v>307</v>
      </c>
      <c r="D5955" s="295" t="n">
        <v>105.76</v>
      </c>
    </row>
    <row r="5956" customFormat="false" ht="12.8" hidden="false" customHeight="false" outlineLevel="0" collapsed="false">
      <c r="A5956" s="293" t="n">
        <v>92032</v>
      </c>
      <c r="B5956" s="294" t="s">
        <v>6296</v>
      </c>
      <c r="C5956" s="293" t="s">
        <v>307</v>
      </c>
      <c r="D5956" s="295" t="n">
        <v>91.11</v>
      </c>
    </row>
    <row r="5957" customFormat="false" ht="12.8" hidden="false" customHeight="false" outlineLevel="0" collapsed="false">
      <c r="A5957" s="293" t="n">
        <v>91961</v>
      </c>
      <c r="B5957" s="294" t="s">
        <v>6297</v>
      </c>
      <c r="C5957" s="293" t="s">
        <v>307</v>
      </c>
      <c r="D5957" s="295" t="n">
        <v>77.85</v>
      </c>
    </row>
    <row r="5958" customFormat="false" ht="12.8" hidden="false" customHeight="false" outlineLevel="0" collapsed="false">
      <c r="A5958" s="293" t="n">
        <v>91960</v>
      </c>
      <c r="B5958" s="294" t="s">
        <v>6298</v>
      </c>
      <c r="C5958" s="293" t="s">
        <v>307</v>
      </c>
      <c r="D5958" s="295" t="n">
        <v>63.2</v>
      </c>
    </row>
    <row r="5959" customFormat="false" ht="12.8" hidden="false" customHeight="false" outlineLevel="0" collapsed="false">
      <c r="A5959" s="293" t="n">
        <v>91969</v>
      </c>
      <c r="B5959" s="294" t="s">
        <v>6299</v>
      </c>
      <c r="C5959" s="293" t="s">
        <v>307</v>
      </c>
      <c r="D5959" s="295" t="n">
        <v>107.17</v>
      </c>
    </row>
    <row r="5960" customFormat="false" ht="12.8" hidden="false" customHeight="false" outlineLevel="0" collapsed="false">
      <c r="A5960" s="293" t="n">
        <v>91968</v>
      </c>
      <c r="B5960" s="294" t="s">
        <v>6300</v>
      </c>
      <c r="C5960" s="293" t="s">
        <v>307</v>
      </c>
      <c r="D5960" s="295" t="n">
        <v>92.52</v>
      </c>
    </row>
    <row r="5961" customFormat="false" ht="12.8" hidden="false" customHeight="false" outlineLevel="0" collapsed="false">
      <c r="A5961" s="293" t="n">
        <v>91985</v>
      </c>
      <c r="B5961" s="294" t="s">
        <v>6301</v>
      </c>
      <c r="C5961" s="293" t="s">
        <v>307</v>
      </c>
      <c r="D5961" s="295" t="n">
        <v>38.4</v>
      </c>
    </row>
    <row r="5962" customFormat="false" ht="12.8" hidden="false" customHeight="false" outlineLevel="0" collapsed="false">
      <c r="A5962" s="293" t="n">
        <v>91984</v>
      </c>
      <c r="B5962" s="294" t="s">
        <v>6302</v>
      </c>
      <c r="C5962" s="293" t="s">
        <v>307</v>
      </c>
      <c r="D5962" s="295" t="n">
        <v>23.75</v>
      </c>
    </row>
    <row r="5963" customFormat="false" ht="12.8" hidden="false" customHeight="false" outlineLevel="0" collapsed="false">
      <c r="A5963" s="293" t="n">
        <v>91989</v>
      </c>
      <c r="B5963" s="294" t="s">
        <v>6303</v>
      </c>
      <c r="C5963" s="293" t="s">
        <v>307</v>
      </c>
      <c r="D5963" s="295" t="n">
        <v>43.47</v>
      </c>
    </row>
    <row r="5964" customFormat="false" ht="12.8" hidden="false" customHeight="false" outlineLevel="0" collapsed="false">
      <c r="A5964" s="293" t="n">
        <v>91988</v>
      </c>
      <c r="B5964" s="294" t="s">
        <v>6304</v>
      </c>
      <c r="C5964" s="293" t="s">
        <v>307</v>
      </c>
      <c r="D5964" s="295" t="n">
        <v>28.82</v>
      </c>
    </row>
    <row r="5965" customFormat="false" ht="12.8" hidden="false" customHeight="false" outlineLevel="0" collapsed="false">
      <c r="A5965" s="293" t="n">
        <v>92023</v>
      </c>
      <c r="B5965" s="294" t="s">
        <v>6305</v>
      </c>
      <c r="C5965" s="293" t="s">
        <v>307</v>
      </c>
      <c r="D5965" s="295" t="n">
        <v>67.71</v>
      </c>
    </row>
    <row r="5966" customFormat="false" ht="12.8" hidden="false" customHeight="false" outlineLevel="0" collapsed="false">
      <c r="A5966" s="293" t="n">
        <v>92022</v>
      </c>
      <c r="B5966" s="294" t="s">
        <v>6306</v>
      </c>
      <c r="C5966" s="293" t="s">
        <v>307</v>
      </c>
      <c r="D5966" s="295" t="n">
        <v>53.06</v>
      </c>
    </row>
    <row r="5967" customFormat="false" ht="12.8" hidden="false" customHeight="false" outlineLevel="0" collapsed="false">
      <c r="A5967" s="293" t="n">
        <v>92025</v>
      </c>
      <c r="B5967" s="294" t="s">
        <v>6307</v>
      </c>
      <c r="C5967" s="293" t="s">
        <v>307</v>
      </c>
      <c r="D5967" s="295" t="n">
        <v>95.69</v>
      </c>
    </row>
    <row r="5968" customFormat="false" ht="12.8" hidden="false" customHeight="false" outlineLevel="0" collapsed="false">
      <c r="A5968" s="293" t="n">
        <v>92024</v>
      </c>
      <c r="B5968" s="294" t="s">
        <v>6308</v>
      </c>
      <c r="C5968" s="293" t="s">
        <v>307</v>
      </c>
      <c r="D5968" s="295" t="n">
        <v>81.04</v>
      </c>
    </row>
    <row r="5969" customFormat="false" ht="12.8" hidden="false" customHeight="false" outlineLevel="0" collapsed="false">
      <c r="A5969" s="293" t="n">
        <v>91957</v>
      </c>
      <c r="B5969" s="294" t="s">
        <v>6309</v>
      </c>
      <c r="C5969" s="293" t="s">
        <v>307</v>
      </c>
      <c r="D5969" s="295" t="n">
        <v>69.12</v>
      </c>
    </row>
    <row r="5970" customFormat="false" ht="12.8" hidden="false" customHeight="false" outlineLevel="0" collapsed="false">
      <c r="A5970" s="293" t="n">
        <v>91956</v>
      </c>
      <c r="B5970" s="294" t="s">
        <v>6310</v>
      </c>
      <c r="C5970" s="293" t="s">
        <v>307</v>
      </c>
      <c r="D5970" s="295" t="n">
        <v>54.47</v>
      </c>
    </row>
    <row r="5971" customFormat="false" ht="12.8" hidden="false" customHeight="false" outlineLevel="0" collapsed="false">
      <c r="A5971" s="293" t="n">
        <v>91963</v>
      </c>
      <c r="B5971" s="294" t="s">
        <v>6311</v>
      </c>
      <c r="C5971" s="293" t="s">
        <v>307</v>
      </c>
      <c r="D5971" s="295" t="n">
        <v>98.51</v>
      </c>
    </row>
    <row r="5972" customFormat="false" ht="12.8" hidden="false" customHeight="false" outlineLevel="0" collapsed="false">
      <c r="A5972" s="293" t="n">
        <v>91962</v>
      </c>
      <c r="B5972" s="294" t="s">
        <v>6312</v>
      </c>
      <c r="C5972" s="293" t="s">
        <v>307</v>
      </c>
      <c r="D5972" s="295" t="n">
        <v>83.86</v>
      </c>
    </row>
    <row r="5973" customFormat="false" ht="12.8" hidden="false" customHeight="false" outlineLevel="0" collapsed="false">
      <c r="A5973" s="293" t="n">
        <v>91953</v>
      </c>
      <c r="B5973" s="294" t="s">
        <v>6313</v>
      </c>
      <c r="C5973" s="293" t="s">
        <v>307</v>
      </c>
      <c r="D5973" s="295" t="n">
        <v>39.8</v>
      </c>
    </row>
    <row r="5974" customFormat="false" ht="12.8" hidden="false" customHeight="false" outlineLevel="0" collapsed="false">
      <c r="A5974" s="293" t="n">
        <v>91952</v>
      </c>
      <c r="B5974" s="294" t="s">
        <v>6314</v>
      </c>
      <c r="C5974" s="293" t="s">
        <v>307</v>
      </c>
      <c r="D5974" s="295" t="n">
        <v>25.15</v>
      </c>
    </row>
    <row r="5975" customFormat="false" ht="12.8" hidden="false" customHeight="false" outlineLevel="0" collapsed="false">
      <c r="A5975" s="293" t="n">
        <v>92035</v>
      </c>
      <c r="B5975" s="294" t="s">
        <v>6315</v>
      </c>
      <c r="C5975" s="293" t="s">
        <v>307</v>
      </c>
      <c r="D5975" s="295" t="n">
        <v>97.1</v>
      </c>
    </row>
    <row r="5976" customFormat="false" ht="12.8" hidden="false" customHeight="false" outlineLevel="0" collapsed="false">
      <c r="A5976" s="293" t="n">
        <v>92034</v>
      </c>
      <c r="B5976" s="294" t="s">
        <v>6316</v>
      </c>
      <c r="C5976" s="293" t="s">
        <v>307</v>
      </c>
      <c r="D5976" s="295" t="n">
        <v>82.45</v>
      </c>
    </row>
    <row r="5977" customFormat="false" ht="12.8" hidden="false" customHeight="false" outlineLevel="0" collapsed="false">
      <c r="A5977" s="293" t="n">
        <v>92027</v>
      </c>
      <c r="B5977" s="294" t="s">
        <v>6317</v>
      </c>
      <c r="C5977" s="293" t="s">
        <v>307</v>
      </c>
      <c r="D5977" s="295" t="n">
        <v>88.43</v>
      </c>
    </row>
    <row r="5978" customFormat="false" ht="12.8" hidden="false" customHeight="false" outlineLevel="0" collapsed="false">
      <c r="A5978" s="293" t="n">
        <v>92026</v>
      </c>
      <c r="B5978" s="294" t="s">
        <v>6318</v>
      </c>
      <c r="C5978" s="293" t="s">
        <v>307</v>
      </c>
      <c r="D5978" s="295" t="n">
        <v>73.78</v>
      </c>
    </row>
    <row r="5979" customFormat="false" ht="12.8" hidden="false" customHeight="false" outlineLevel="0" collapsed="false">
      <c r="A5979" s="293" t="n">
        <v>91965</v>
      </c>
      <c r="B5979" s="294" t="s">
        <v>6319</v>
      </c>
      <c r="C5979" s="293" t="s">
        <v>307</v>
      </c>
      <c r="D5979" s="295" t="n">
        <v>89.84</v>
      </c>
    </row>
    <row r="5980" customFormat="false" ht="12.8" hidden="false" customHeight="false" outlineLevel="0" collapsed="false">
      <c r="A5980" s="293" t="n">
        <v>91964</v>
      </c>
      <c r="B5980" s="294" t="s">
        <v>6320</v>
      </c>
      <c r="C5980" s="293" t="s">
        <v>307</v>
      </c>
      <c r="D5980" s="295" t="n">
        <v>75.19</v>
      </c>
    </row>
    <row r="5981" customFormat="false" ht="12.8" hidden="false" customHeight="false" outlineLevel="0" collapsed="false">
      <c r="A5981" s="293" t="n">
        <v>91973</v>
      </c>
      <c r="B5981" s="294" t="s">
        <v>6321</v>
      </c>
      <c r="C5981" s="293" t="s">
        <v>307</v>
      </c>
      <c r="D5981" s="295" t="n">
        <v>126.34</v>
      </c>
    </row>
    <row r="5982" customFormat="false" ht="12.8" hidden="false" customHeight="false" outlineLevel="0" collapsed="false">
      <c r="A5982" s="293" t="n">
        <v>91972</v>
      </c>
      <c r="B5982" s="294" t="s">
        <v>6322</v>
      </c>
      <c r="C5982" s="293" t="s">
        <v>307</v>
      </c>
      <c r="D5982" s="295" t="n">
        <v>105.16</v>
      </c>
    </row>
    <row r="5983" customFormat="false" ht="12.8" hidden="false" customHeight="false" outlineLevel="0" collapsed="false">
      <c r="A5983" s="293" t="n">
        <v>91959</v>
      </c>
      <c r="B5983" s="294" t="s">
        <v>6323</v>
      </c>
      <c r="C5983" s="293" t="s">
        <v>307</v>
      </c>
      <c r="D5983" s="295" t="n">
        <v>60.52</v>
      </c>
    </row>
    <row r="5984" customFormat="false" ht="12.8" hidden="false" customHeight="false" outlineLevel="0" collapsed="false">
      <c r="A5984" s="293" t="n">
        <v>91958</v>
      </c>
      <c r="B5984" s="294" t="s">
        <v>6324</v>
      </c>
      <c r="C5984" s="293" t="s">
        <v>307</v>
      </c>
      <c r="D5984" s="295" t="n">
        <v>45.87</v>
      </c>
    </row>
    <row r="5985" customFormat="false" ht="12.8" hidden="false" customHeight="false" outlineLevel="0" collapsed="false">
      <c r="A5985" s="293" t="n">
        <v>91971</v>
      </c>
      <c r="B5985" s="294" t="s">
        <v>6325</v>
      </c>
      <c r="C5985" s="293" t="s">
        <v>307</v>
      </c>
      <c r="D5985" s="295" t="n">
        <v>117.61</v>
      </c>
    </row>
    <row r="5986" customFormat="false" ht="12.8" hidden="false" customHeight="false" outlineLevel="0" collapsed="false">
      <c r="A5986" s="293" t="n">
        <v>91970</v>
      </c>
      <c r="B5986" s="294" t="s">
        <v>6326</v>
      </c>
      <c r="C5986" s="293" t="s">
        <v>307</v>
      </c>
      <c r="D5986" s="295" t="n">
        <v>96.43</v>
      </c>
    </row>
    <row r="5987" customFormat="false" ht="12.8" hidden="false" customHeight="false" outlineLevel="0" collapsed="false">
      <c r="A5987" s="293" t="n">
        <v>91967</v>
      </c>
      <c r="B5987" s="294" t="s">
        <v>6327</v>
      </c>
      <c r="C5987" s="293" t="s">
        <v>307</v>
      </c>
      <c r="D5987" s="295" t="n">
        <v>81.25</v>
      </c>
    </row>
    <row r="5988" customFormat="false" ht="12.8" hidden="false" customHeight="false" outlineLevel="0" collapsed="false">
      <c r="A5988" s="293" t="n">
        <v>91966</v>
      </c>
      <c r="B5988" s="294" t="s">
        <v>6328</v>
      </c>
      <c r="C5988" s="293" t="s">
        <v>307</v>
      </c>
      <c r="D5988" s="295" t="n">
        <v>66.6</v>
      </c>
    </row>
    <row r="5989" customFormat="false" ht="12.8" hidden="false" customHeight="false" outlineLevel="0" collapsed="false">
      <c r="A5989" s="293" t="n">
        <v>91975</v>
      </c>
      <c r="B5989" s="294" t="s">
        <v>6329</v>
      </c>
      <c r="C5989" s="293" t="s">
        <v>307</v>
      </c>
      <c r="D5989" s="295" t="n">
        <v>108.94</v>
      </c>
    </row>
    <row r="5990" customFormat="false" ht="12.8" hidden="false" customHeight="false" outlineLevel="0" collapsed="false">
      <c r="A5990" s="293" t="n">
        <v>91974</v>
      </c>
      <c r="B5990" s="294" t="s">
        <v>6330</v>
      </c>
      <c r="C5990" s="293" t="s">
        <v>307</v>
      </c>
      <c r="D5990" s="295" t="n">
        <v>87.76</v>
      </c>
    </row>
    <row r="5991" customFormat="false" ht="12.8" hidden="false" customHeight="false" outlineLevel="0" collapsed="false">
      <c r="A5991" s="293" t="n">
        <v>91977</v>
      </c>
      <c r="B5991" s="294" t="s">
        <v>6331</v>
      </c>
      <c r="C5991" s="293" t="s">
        <v>307</v>
      </c>
      <c r="D5991" s="295" t="n">
        <v>150.47</v>
      </c>
    </row>
    <row r="5992" customFormat="false" ht="12.8" hidden="false" customHeight="false" outlineLevel="0" collapsed="false">
      <c r="A5992" s="293" t="n">
        <v>91976</v>
      </c>
      <c r="B5992" s="294" t="s">
        <v>6332</v>
      </c>
      <c r="C5992" s="293" t="s">
        <v>307</v>
      </c>
      <c r="D5992" s="295" t="n">
        <v>129.29</v>
      </c>
    </row>
    <row r="5993" customFormat="false" ht="12.8" hidden="false" customHeight="false" outlineLevel="0" collapsed="false">
      <c r="A5993" s="293" t="n">
        <v>91874</v>
      </c>
      <c r="B5993" s="294" t="s">
        <v>6333</v>
      </c>
      <c r="C5993" s="293" t="s">
        <v>307</v>
      </c>
      <c r="D5993" s="295" t="n">
        <v>9.5</v>
      </c>
    </row>
    <row r="5994" customFormat="false" ht="12.8" hidden="false" customHeight="false" outlineLevel="0" collapsed="false">
      <c r="A5994" s="293" t="n">
        <v>91878</v>
      </c>
      <c r="B5994" s="294" t="s">
        <v>6334</v>
      </c>
      <c r="C5994" s="293" t="s">
        <v>307</v>
      </c>
      <c r="D5994" s="295" t="n">
        <v>7.43</v>
      </c>
    </row>
    <row r="5995" customFormat="false" ht="12.8" hidden="false" customHeight="false" outlineLevel="0" collapsed="false">
      <c r="A5995" s="293" t="n">
        <v>91882</v>
      </c>
      <c r="B5995" s="294" t="s">
        <v>6335</v>
      </c>
      <c r="C5995" s="293" t="s">
        <v>307</v>
      </c>
      <c r="D5995" s="295" t="n">
        <v>13.79</v>
      </c>
    </row>
    <row r="5996" customFormat="false" ht="12.8" hidden="false" customHeight="false" outlineLevel="0" collapsed="false">
      <c r="A5996" s="293" t="n">
        <v>91875</v>
      </c>
      <c r="B5996" s="294" t="s">
        <v>6336</v>
      </c>
      <c r="C5996" s="293" t="s">
        <v>307</v>
      </c>
      <c r="D5996" s="295" t="n">
        <v>11.06</v>
      </c>
    </row>
    <row r="5997" customFormat="false" ht="12.8" hidden="false" customHeight="false" outlineLevel="0" collapsed="false">
      <c r="A5997" s="293" t="n">
        <v>91879</v>
      </c>
      <c r="B5997" s="294" t="s">
        <v>6337</v>
      </c>
      <c r="C5997" s="293" t="s">
        <v>307</v>
      </c>
      <c r="D5997" s="295" t="n">
        <v>8.99</v>
      </c>
    </row>
    <row r="5998" customFormat="false" ht="12.8" hidden="false" customHeight="false" outlineLevel="0" collapsed="false">
      <c r="A5998" s="293" t="n">
        <v>91884</v>
      </c>
      <c r="B5998" s="294" t="s">
        <v>6338</v>
      </c>
      <c r="C5998" s="293" t="s">
        <v>307</v>
      </c>
      <c r="D5998" s="295" t="n">
        <v>15.34</v>
      </c>
    </row>
    <row r="5999" customFormat="false" ht="12.8" hidden="false" customHeight="false" outlineLevel="0" collapsed="false">
      <c r="A5999" s="293" t="n">
        <v>91876</v>
      </c>
      <c r="B5999" s="294" t="s">
        <v>6339</v>
      </c>
      <c r="C5999" s="293" t="s">
        <v>307</v>
      </c>
      <c r="D5999" s="295" t="n">
        <v>13.22</v>
      </c>
    </row>
    <row r="6000" customFormat="false" ht="12.8" hidden="false" customHeight="false" outlineLevel="0" collapsed="false">
      <c r="A6000" s="293" t="n">
        <v>91880</v>
      </c>
      <c r="B6000" s="294" t="s">
        <v>6340</v>
      </c>
      <c r="C6000" s="293" t="s">
        <v>307</v>
      </c>
      <c r="D6000" s="295" t="n">
        <v>11.14</v>
      </c>
    </row>
    <row r="6001" customFormat="false" ht="12.8" hidden="false" customHeight="false" outlineLevel="0" collapsed="false">
      <c r="A6001" s="293" t="n">
        <v>91885</v>
      </c>
      <c r="B6001" s="294" t="s">
        <v>6341</v>
      </c>
      <c r="C6001" s="293" t="s">
        <v>307</v>
      </c>
      <c r="D6001" s="295" t="n">
        <v>17.42</v>
      </c>
    </row>
    <row r="6002" customFormat="false" ht="12.8" hidden="false" customHeight="false" outlineLevel="0" collapsed="false">
      <c r="A6002" s="293" t="n">
        <v>91877</v>
      </c>
      <c r="B6002" s="294" t="s">
        <v>6342</v>
      </c>
      <c r="C6002" s="293" t="s">
        <v>307</v>
      </c>
      <c r="D6002" s="295" t="n">
        <v>16.07</v>
      </c>
    </row>
    <row r="6003" customFormat="false" ht="12.8" hidden="false" customHeight="false" outlineLevel="0" collapsed="false">
      <c r="A6003" s="293" t="n">
        <v>91881</v>
      </c>
      <c r="B6003" s="294" t="s">
        <v>6343</v>
      </c>
      <c r="C6003" s="293" t="s">
        <v>307</v>
      </c>
      <c r="D6003" s="295" t="n">
        <v>14</v>
      </c>
    </row>
    <row r="6004" customFormat="false" ht="12.8" hidden="false" customHeight="false" outlineLevel="0" collapsed="false">
      <c r="A6004" s="293" t="n">
        <v>91886</v>
      </c>
      <c r="B6004" s="294" t="s">
        <v>6344</v>
      </c>
      <c r="C6004" s="293" t="s">
        <v>307</v>
      </c>
      <c r="D6004" s="295" t="n">
        <v>20.21</v>
      </c>
    </row>
    <row r="6005" customFormat="false" ht="12.8" hidden="false" customHeight="false" outlineLevel="0" collapsed="false">
      <c r="A6005" s="293" t="n">
        <v>91945</v>
      </c>
      <c r="B6005" s="294" t="s">
        <v>6345</v>
      </c>
      <c r="C6005" s="293" t="s">
        <v>307</v>
      </c>
      <c r="D6005" s="295" t="n">
        <v>18.86</v>
      </c>
    </row>
    <row r="6006" customFormat="false" ht="12.8" hidden="false" customHeight="false" outlineLevel="0" collapsed="false">
      <c r="A6006" s="293" t="n">
        <v>91947</v>
      </c>
      <c r="B6006" s="294" t="s">
        <v>6346</v>
      </c>
      <c r="C6006" s="293" t="s">
        <v>307</v>
      </c>
      <c r="D6006" s="295" t="n">
        <v>12.01</v>
      </c>
    </row>
    <row r="6007" customFormat="false" ht="12.8" hidden="false" customHeight="false" outlineLevel="0" collapsed="false">
      <c r="A6007" s="293" t="n">
        <v>91946</v>
      </c>
      <c r="B6007" s="294" t="s">
        <v>6347</v>
      </c>
      <c r="C6007" s="293" t="s">
        <v>307</v>
      </c>
      <c r="D6007" s="295" t="n">
        <v>14.65</v>
      </c>
    </row>
    <row r="6008" customFormat="false" ht="12.8" hidden="false" customHeight="false" outlineLevel="0" collapsed="false">
      <c r="A6008" s="293" t="n">
        <v>91949</v>
      </c>
      <c r="B6008" s="294" t="s">
        <v>6348</v>
      </c>
      <c r="C6008" s="293" t="s">
        <v>307</v>
      </c>
      <c r="D6008" s="295" t="n">
        <v>26.32</v>
      </c>
    </row>
    <row r="6009" customFormat="false" ht="12.8" hidden="false" customHeight="false" outlineLevel="0" collapsed="false">
      <c r="A6009" s="293" t="n">
        <v>91951</v>
      </c>
      <c r="B6009" s="294" t="s">
        <v>6349</v>
      </c>
      <c r="C6009" s="293" t="s">
        <v>307</v>
      </c>
      <c r="D6009" s="295" t="n">
        <v>18.12</v>
      </c>
    </row>
    <row r="6010" customFormat="false" ht="12.8" hidden="false" customHeight="false" outlineLevel="0" collapsed="false">
      <c r="A6010" s="293" t="n">
        <v>91950</v>
      </c>
      <c r="B6010" s="294" t="s">
        <v>6350</v>
      </c>
      <c r="C6010" s="293" t="s">
        <v>307</v>
      </c>
      <c r="D6010" s="295" t="n">
        <v>21.18</v>
      </c>
    </row>
    <row r="6011" customFormat="false" ht="12.8" hidden="false" customHeight="false" outlineLevel="0" collapsed="false">
      <c r="A6011" s="293" t="n">
        <v>91992</v>
      </c>
      <c r="B6011" s="294" t="s">
        <v>6351</v>
      </c>
      <c r="C6011" s="293" t="s">
        <v>307</v>
      </c>
      <c r="D6011" s="295" t="n">
        <v>60.89</v>
      </c>
    </row>
    <row r="6012" customFormat="false" ht="12.8" hidden="false" customHeight="false" outlineLevel="0" collapsed="false">
      <c r="A6012" s="293" t="n">
        <v>91990</v>
      </c>
      <c r="B6012" s="294" t="s">
        <v>6352</v>
      </c>
      <c r="C6012" s="293" t="s">
        <v>307</v>
      </c>
      <c r="D6012" s="295" t="n">
        <v>46.24</v>
      </c>
    </row>
    <row r="6013" customFormat="false" ht="12.8" hidden="false" customHeight="false" outlineLevel="0" collapsed="false">
      <c r="A6013" s="293" t="n">
        <v>91993</v>
      </c>
      <c r="B6013" s="294" t="s">
        <v>6353</v>
      </c>
      <c r="C6013" s="293" t="s">
        <v>307</v>
      </c>
      <c r="D6013" s="295" t="n">
        <v>63.62</v>
      </c>
    </row>
    <row r="6014" customFormat="false" ht="12.8" hidden="false" customHeight="false" outlineLevel="0" collapsed="false">
      <c r="A6014" s="293" t="n">
        <v>91991</v>
      </c>
      <c r="B6014" s="294" t="s">
        <v>6354</v>
      </c>
      <c r="C6014" s="293" t="s">
        <v>307</v>
      </c>
      <c r="D6014" s="295" t="n">
        <v>48.97</v>
      </c>
    </row>
    <row r="6015" customFormat="false" ht="12.8" hidden="false" customHeight="false" outlineLevel="0" collapsed="false">
      <c r="A6015" s="293" t="n">
        <v>92000</v>
      </c>
      <c r="B6015" s="294" t="s">
        <v>6355</v>
      </c>
      <c r="C6015" s="293" t="s">
        <v>307</v>
      </c>
      <c r="D6015" s="295" t="n">
        <v>41.69</v>
      </c>
    </row>
    <row r="6016" customFormat="false" ht="12.8" hidden="false" customHeight="false" outlineLevel="0" collapsed="false">
      <c r="A6016" s="293" t="n">
        <v>91998</v>
      </c>
      <c r="B6016" s="294" t="s">
        <v>6356</v>
      </c>
      <c r="C6016" s="293" t="s">
        <v>307</v>
      </c>
      <c r="D6016" s="295" t="n">
        <v>27.04</v>
      </c>
    </row>
    <row r="6017" customFormat="false" ht="12.8" hidden="false" customHeight="false" outlineLevel="0" collapsed="false">
      <c r="A6017" s="293" t="n">
        <v>92001</v>
      </c>
      <c r="B6017" s="294" t="s">
        <v>6357</v>
      </c>
      <c r="C6017" s="293" t="s">
        <v>307</v>
      </c>
      <c r="D6017" s="295" t="n">
        <v>44.42</v>
      </c>
    </row>
    <row r="6018" customFormat="false" ht="12.8" hidden="false" customHeight="false" outlineLevel="0" collapsed="false">
      <c r="A6018" s="293" t="n">
        <v>91999</v>
      </c>
      <c r="B6018" s="294" t="s">
        <v>6358</v>
      </c>
      <c r="C6018" s="293" t="s">
        <v>307</v>
      </c>
      <c r="D6018" s="295" t="n">
        <v>29.77</v>
      </c>
    </row>
    <row r="6019" customFormat="false" ht="12.8" hidden="false" customHeight="false" outlineLevel="0" collapsed="false">
      <c r="A6019" s="293" t="n">
        <v>92008</v>
      </c>
      <c r="B6019" s="294" t="s">
        <v>6359</v>
      </c>
      <c r="C6019" s="293" t="s">
        <v>307</v>
      </c>
      <c r="D6019" s="295" t="n">
        <v>64.25</v>
      </c>
    </row>
    <row r="6020" customFormat="false" ht="12.8" hidden="false" customHeight="false" outlineLevel="0" collapsed="false">
      <c r="A6020" s="293" t="n">
        <v>92006</v>
      </c>
      <c r="B6020" s="294" t="s">
        <v>6360</v>
      </c>
      <c r="C6020" s="293" t="s">
        <v>307</v>
      </c>
      <c r="D6020" s="295" t="n">
        <v>49.6</v>
      </c>
    </row>
    <row r="6021" customFormat="false" ht="12.8" hidden="false" customHeight="false" outlineLevel="0" collapsed="false">
      <c r="A6021" s="293" t="n">
        <v>92009</v>
      </c>
      <c r="B6021" s="294" t="s">
        <v>6361</v>
      </c>
      <c r="C6021" s="293" t="s">
        <v>307</v>
      </c>
      <c r="D6021" s="295" t="n">
        <v>69.71</v>
      </c>
    </row>
    <row r="6022" customFormat="false" ht="12.8" hidden="false" customHeight="false" outlineLevel="0" collapsed="false">
      <c r="A6022" s="293" t="n">
        <v>92007</v>
      </c>
      <c r="B6022" s="294" t="s">
        <v>6362</v>
      </c>
      <c r="C6022" s="293" t="s">
        <v>307</v>
      </c>
      <c r="D6022" s="295" t="n">
        <v>55.06</v>
      </c>
    </row>
    <row r="6023" customFormat="false" ht="12.8" hidden="false" customHeight="false" outlineLevel="0" collapsed="false">
      <c r="A6023" s="293" t="n">
        <v>92016</v>
      </c>
      <c r="B6023" s="294" t="s">
        <v>6363</v>
      </c>
      <c r="C6023" s="293" t="s">
        <v>307</v>
      </c>
      <c r="D6023" s="295" t="n">
        <v>86.83</v>
      </c>
    </row>
    <row r="6024" customFormat="false" ht="12.8" hidden="false" customHeight="false" outlineLevel="0" collapsed="false">
      <c r="A6024" s="293" t="n">
        <v>92014</v>
      </c>
      <c r="B6024" s="294" t="s">
        <v>6364</v>
      </c>
      <c r="C6024" s="293" t="s">
        <v>307</v>
      </c>
      <c r="D6024" s="295" t="n">
        <v>72.18</v>
      </c>
    </row>
    <row r="6025" customFormat="false" ht="12.8" hidden="false" customHeight="false" outlineLevel="0" collapsed="false">
      <c r="A6025" s="293" t="n">
        <v>92017</v>
      </c>
      <c r="B6025" s="294" t="s">
        <v>6365</v>
      </c>
      <c r="C6025" s="293" t="s">
        <v>307</v>
      </c>
      <c r="D6025" s="295" t="n">
        <v>95.02</v>
      </c>
    </row>
    <row r="6026" customFormat="false" ht="12.8" hidden="false" customHeight="false" outlineLevel="0" collapsed="false">
      <c r="A6026" s="293" t="n">
        <v>92015</v>
      </c>
      <c r="B6026" s="294" t="s">
        <v>6366</v>
      </c>
      <c r="C6026" s="293" t="s">
        <v>307</v>
      </c>
      <c r="D6026" s="295" t="n">
        <v>80.37</v>
      </c>
    </row>
    <row r="6027" customFormat="false" ht="12.8" hidden="false" customHeight="false" outlineLevel="0" collapsed="false">
      <c r="A6027" s="293" t="n">
        <v>92019</v>
      </c>
      <c r="B6027" s="294" t="s">
        <v>6367</v>
      </c>
      <c r="C6027" s="293" t="s">
        <v>307</v>
      </c>
      <c r="D6027" s="295" t="n">
        <v>116.7</v>
      </c>
    </row>
    <row r="6028" customFormat="false" ht="12.8" hidden="false" customHeight="false" outlineLevel="0" collapsed="false">
      <c r="A6028" s="293" t="n">
        <v>92018</v>
      </c>
      <c r="B6028" s="294" t="s">
        <v>6368</v>
      </c>
      <c r="C6028" s="293" t="s">
        <v>307</v>
      </c>
      <c r="D6028" s="295" t="n">
        <v>95.52</v>
      </c>
    </row>
    <row r="6029" customFormat="false" ht="12.8" hidden="false" customHeight="false" outlineLevel="0" collapsed="false">
      <c r="A6029" s="293" t="n">
        <v>92021</v>
      </c>
      <c r="B6029" s="294" t="s">
        <v>6369</v>
      </c>
      <c r="C6029" s="293" t="s">
        <v>307</v>
      </c>
      <c r="D6029" s="295" t="n">
        <v>162.18</v>
      </c>
    </row>
    <row r="6030" customFormat="false" ht="12.8" hidden="false" customHeight="false" outlineLevel="0" collapsed="false">
      <c r="A6030" s="293" t="n">
        <v>92020</v>
      </c>
      <c r="B6030" s="294" t="s">
        <v>6370</v>
      </c>
      <c r="C6030" s="293" t="s">
        <v>307</v>
      </c>
      <c r="D6030" s="295" t="n">
        <v>141</v>
      </c>
    </row>
    <row r="6031" customFormat="false" ht="12.8" hidden="false" customHeight="false" outlineLevel="0" collapsed="false">
      <c r="A6031" s="293" t="n">
        <v>91996</v>
      </c>
      <c r="B6031" s="294" t="s">
        <v>6371</v>
      </c>
      <c r="C6031" s="293" t="s">
        <v>307</v>
      </c>
      <c r="D6031" s="295" t="n">
        <v>47.05</v>
      </c>
    </row>
    <row r="6032" customFormat="false" ht="12.8" hidden="false" customHeight="false" outlineLevel="0" collapsed="false">
      <c r="A6032" s="293" t="n">
        <v>91994</v>
      </c>
      <c r="B6032" s="294" t="s">
        <v>6372</v>
      </c>
      <c r="C6032" s="293" t="s">
        <v>307</v>
      </c>
      <c r="D6032" s="295" t="n">
        <v>32.4</v>
      </c>
    </row>
    <row r="6033" customFormat="false" ht="12.8" hidden="false" customHeight="false" outlineLevel="0" collapsed="false">
      <c r="A6033" s="293" t="n">
        <v>91997</v>
      </c>
      <c r="B6033" s="294" t="s">
        <v>6373</v>
      </c>
      <c r="C6033" s="293" t="s">
        <v>307</v>
      </c>
      <c r="D6033" s="295" t="n">
        <v>49.78</v>
      </c>
    </row>
    <row r="6034" customFormat="false" ht="12.8" hidden="false" customHeight="false" outlineLevel="0" collapsed="false">
      <c r="A6034" s="293" t="n">
        <v>91995</v>
      </c>
      <c r="B6034" s="294" t="s">
        <v>6374</v>
      </c>
      <c r="C6034" s="293" t="s">
        <v>307</v>
      </c>
      <c r="D6034" s="295" t="n">
        <v>35.13</v>
      </c>
    </row>
    <row r="6035" customFormat="false" ht="12.8" hidden="false" customHeight="false" outlineLevel="0" collapsed="false">
      <c r="A6035" s="293" t="n">
        <v>92004</v>
      </c>
      <c r="B6035" s="294" t="s">
        <v>6375</v>
      </c>
      <c r="C6035" s="293" t="s">
        <v>307</v>
      </c>
      <c r="D6035" s="295" t="n">
        <v>75.03</v>
      </c>
    </row>
    <row r="6036" customFormat="false" ht="12.8" hidden="false" customHeight="false" outlineLevel="0" collapsed="false">
      <c r="A6036" s="293" t="n">
        <v>92002</v>
      </c>
      <c r="B6036" s="294" t="s">
        <v>6376</v>
      </c>
      <c r="C6036" s="293" t="s">
        <v>307</v>
      </c>
      <c r="D6036" s="295" t="n">
        <v>60.38</v>
      </c>
    </row>
    <row r="6037" customFormat="false" ht="12.8" hidden="false" customHeight="false" outlineLevel="0" collapsed="false">
      <c r="A6037" s="293" t="n">
        <v>92005</v>
      </c>
      <c r="B6037" s="294" t="s">
        <v>6377</v>
      </c>
      <c r="C6037" s="293" t="s">
        <v>307</v>
      </c>
      <c r="D6037" s="295" t="n">
        <v>80.49</v>
      </c>
    </row>
    <row r="6038" customFormat="false" ht="12.8" hidden="false" customHeight="false" outlineLevel="0" collapsed="false">
      <c r="A6038" s="293" t="n">
        <v>92003</v>
      </c>
      <c r="B6038" s="294" t="s">
        <v>6378</v>
      </c>
      <c r="C6038" s="293" t="s">
        <v>307</v>
      </c>
      <c r="D6038" s="295" t="n">
        <v>65.84</v>
      </c>
    </row>
    <row r="6039" customFormat="false" ht="12.8" hidden="false" customHeight="false" outlineLevel="0" collapsed="false">
      <c r="A6039" s="293" t="n">
        <v>92012</v>
      </c>
      <c r="B6039" s="294" t="s">
        <v>6379</v>
      </c>
      <c r="C6039" s="293" t="s">
        <v>307</v>
      </c>
      <c r="D6039" s="295" t="n">
        <v>102.94</v>
      </c>
    </row>
    <row r="6040" customFormat="false" ht="12.8" hidden="false" customHeight="false" outlineLevel="0" collapsed="false">
      <c r="A6040" s="293" t="n">
        <v>92010</v>
      </c>
      <c r="B6040" s="294" t="s">
        <v>6380</v>
      </c>
      <c r="C6040" s="293" t="s">
        <v>307</v>
      </c>
      <c r="D6040" s="295" t="n">
        <v>88.29</v>
      </c>
    </row>
    <row r="6041" customFormat="false" ht="12.8" hidden="false" customHeight="false" outlineLevel="0" collapsed="false">
      <c r="A6041" s="293" t="n">
        <v>92013</v>
      </c>
      <c r="B6041" s="294" t="s">
        <v>6381</v>
      </c>
      <c r="C6041" s="293" t="s">
        <v>307</v>
      </c>
      <c r="D6041" s="295" t="n">
        <v>111.13</v>
      </c>
    </row>
    <row r="6042" customFormat="false" ht="12.8" hidden="false" customHeight="false" outlineLevel="0" collapsed="false">
      <c r="A6042" s="293" t="n">
        <v>92011</v>
      </c>
      <c r="B6042" s="294" t="s">
        <v>6382</v>
      </c>
      <c r="C6042" s="293" t="s">
        <v>307</v>
      </c>
      <c r="D6042" s="295" t="n">
        <v>96.48</v>
      </c>
    </row>
    <row r="6043" customFormat="false" ht="12.8" hidden="false" customHeight="false" outlineLevel="0" collapsed="false">
      <c r="A6043" s="293" t="n">
        <v>95777</v>
      </c>
      <c r="B6043" s="294" t="s">
        <v>6383</v>
      </c>
      <c r="C6043" s="293" t="s">
        <v>307</v>
      </c>
      <c r="D6043" s="295" t="n">
        <v>32.5</v>
      </c>
    </row>
    <row r="6044" customFormat="false" ht="12.8" hidden="false" customHeight="false" outlineLevel="0" collapsed="false">
      <c r="A6044" s="293" t="n">
        <v>95780</v>
      </c>
      <c r="B6044" s="294" t="s">
        <v>6384</v>
      </c>
      <c r="C6044" s="293" t="s">
        <v>307</v>
      </c>
      <c r="D6044" s="295" t="n">
        <v>38.64</v>
      </c>
    </row>
    <row r="6045" customFormat="false" ht="12.8" hidden="false" customHeight="false" outlineLevel="0" collapsed="false">
      <c r="A6045" s="293" t="n">
        <v>95783</v>
      </c>
      <c r="B6045" s="294" t="s">
        <v>6385</v>
      </c>
      <c r="C6045" s="293" t="s">
        <v>307</v>
      </c>
      <c r="D6045" s="295" t="s">
        <v>1832</v>
      </c>
    </row>
    <row r="6046" customFormat="false" ht="12.8" hidden="false" customHeight="false" outlineLevel="0" collapsed="false">
      <c r="A6046" s="293" t="n">
        <v>95778</v>
      </c>
      <c r="B6046" s="294" t="s">
        <v>6386</v>
      </c>
      <c r="C6046" s="293" t="s">
        <v>307</v>
      </c>
      <c r="D6046" s="295" t="n">
        <v>36.47</v>
      </c>
    </row>
    <row r="6047" customFormat="false" ht="12.8" hidden="false" customHeight="false" outlineLevel="0" collapsed="false">
      <c r="A6047" s="293" t="n">
        <v>95781</v>
      </c>
      <c r="B6047" s="294" t="s">
        <v>6387</v>
      </c>
      <c r="C6047" s="293" t="s">
        <v>307</v>
      </c>
      <c r="D6047" s="295" t="n">
        <v>44.17</v>
      </c>
    </row>
    <row r="6048" customFormat="false" ht="12.8" hidden="false" customHeight="false" outlineLevel="0" collapsed="false">
      <c r="A6048" s="293" t="n">
        <v>95784</v>
      </c>
      <c r="B6048" s="294" t="s">
        <v>6388</v>
      </c>
      <c r="C6048" s="293" t="s">
        <v>307</v>
      </c>
      <c r="D6048" s="295" t="s">
        <v>1832</v>
      </c>
    </row>
    <row r="6049" customFormat="false" ht="12.8" hidden="false" customHeight="false" outlineLevel="0" collapsed="false">
      <c r="A6049" s="293" t="n">
        <v>95782</v>
      </c>
      <c r="B6049" s="294" t="s">
        <v>6389</v>
      </c>
      <c r="C6049" s="293" t="s">
        <v>307</v>
      </c>
      <c r="D6049" s="295" t="n">
        <v>41.17</v>
      </c>
    </row>
    <row r="6050" customFormat="false" ht="12.8" hidden="false" customHeight="false" outlineLevel="0" collapsed="false">
      <c r="A6050" s="293" t="n">
        <v>95779</v>
      </c>
      <c r="B6050" s="294" t="s">
        <v>6390</v>
      </c>
      <c r="C6050" s="293" t="s">
        <v>307</v>
      </c>
      <c r="D6050" s="295" t="n">
        <v>30.29</v>
      </c>
    </row>
    <row r="6051" customFormat="false" ht="12.8" hidden="false" customHeight="false" outlineLevel="0" collapsed="false">
      <c r="A6051" s="293" t="n">
        <v>95785</v>
      </c>
      <c r="B6051" s="294" t="s">
        <v>6391</v>
      </c>
      <c r="C6051" s="293" t="s">
        <v>307</v>
      </c>
      <c r="D6051" s="295" t="n">
        <v>48.74</v>
      </c>
    </row>
    <row r="6052" customFormat="false" ht="12.8" hidden="false" customHeight="false" outlineLevel="0" collapsed="false">
      <c r="A6052" s="293" t="n">
        <v>95792</v>
      </c>
      <c r="B6052" s="294" t="s">
        <v>6392</v>
      </c>
      <c r="C6052" s="293" t="s">
        <v>307</v>
      </c>
      <c r="D6052" s="295" t="s">
        <v>1832</v>
      </c>
    </row>
    <row r="6053" customFormat="false" ht="12.8" hidden="false" customHeight="false" outlineLevel="0" collapsed="false">
      <c r="A6053" s="293" t="n">
        <v>95793</v>
      </c>
      <c r="B6053" s="294" t="s">
        <v>6393</v>
      </c>
      <c r="C6053" s="293" t="s">
        <v>307</v>
      </c>
      <c r="D6053" s="295" t="s">
        <v>1832</v>
      </c>
    </row>
    <row r="6054" customFormat="false" ht="12.8" hidden="false" customHeight="false" outlineLevel="0" collapsed="false">
      <c r="A6054" s="293" t="n">
        <v>95794</v>
      </c>
      <c r="B6054" s="294" t="s">
        <v>6394</v>
      </c>
      <c r="C6054" s="293" t="s">
        <v>307</v>
      </c>
      <c r="D6054" s="295" t="s">
        <v>1832</v>
      </c>
    </row>
    <row r="6055" customFormat="false" ht="12.8" hidden="false" customHeight="false" outlineLevel="0" collapsed="false">
      <c r="A6055" s="293" t="n">
        <v>95786</v>
      </c>
      <c r="B6055" s="294" t="s">
        <v>6395</v>
      </c>
      <c r="C6055" s="293" t="s">
        <v>307</v>
      </c>
      <c r="D6055" s="295" t="s">
        <v>1832</v>
      </c>
    </row>
    <row r="6056" customFormat="false" ht="12.8" hidden="false" customHeight="false" outlineLevel="0" collapsed="false">
      <c r="A6056" s="293" t="n">
        <v>95788</v>
      </c>
      <c r="B6056" s="294" t="s">
        <v>6396</v>
      </c>
      <c r="C6056" s="293" t="s">
        <v>307</v>
      </c>
      <c r="D6056" s="295" t="s">
        <v>1832</v>
      </c>
    </row>
    <row r="6057" customFormat="false" ht="12.8" hidden="false" customHeight="false" outlineLevel="0" collapsed="false">
      <c r="A6057" s="293" t="n">
        <v>95790</v>
      </c>
      <c r="B6057" s="294" t="s">
        <v>6397</v>
      </c>
      <c r="C6057" s="293" t="s">
        <v>307</v>
      </c>
      <c r="D6057" s="295" t="s">
        <v>1832</v>
      </c>
    </row>
    <row r="6058" customFormat="false" ht="12.8" hidden="false" customHeight="false" outlineLevel="0" collapsed="false">
      <c r="A6058" s="293" t="n">
        <v>95787</v>
      </c>
      <c r="B6058" s="294" t="s">
        <v>6398</v>
      </c>
      <c r="C6058" s="293" t="s">
        <v>307</v>
      </c>
      <c r="D6058" s="295" t="n">
        <v>36.81</v>
      </c>
    </row>
    <row r="6059" customFormat="false" ht="12.8" hidden="false" customHeight="false" outlineLevel="0" collapsed="false">
      <c r="A6059" s="293" t="n">
        <v>95789</v>
      </c>
      <c r="B6059" s="294" t="s">
        <v>6399</v>
      </c>
      <c r="C6059" s="293" t="s">
        <v>307</v>
      </c>
      <c r="D6059" s="295" t="n">
        <v>50.07</v>
      </c>
    </row>
    <row r="6060" customFormat="false" ht="12.8" hidden="false" customHeight="false" outlineLevel="0" collapsed="false">
      <c r="A6060" s="293" t="n">
        <v>95791</v>
      </c>
      <c r="B6060" s="294" t="s">
        <v>6400</v>
      </c>
      <c r="C6060" s="293" t="s">
        <v>307</v>
      </c>
      <c r="D6060" s="295" t="n">
        <v>69.47</v>
      </c>
    </row>
    <row r="6061" customFormat="false" ht="12.8" hidden="false" customHeight="false" outlineLevel="0" collapsed="false">
      <c r="A6061" s="293" t="n">
        <v>95795</v>
      </c>
      <c r="B6061" s="294" t="s">
        <v>6401</v>
      </c>
      <c r="C6061" s="293" t="s">
        <v>307</v>
      </c>
      <c r="D6061" s="295" t="n">
        <v>41.99</v>
      </c>
    </row>
    <row r="6062" customFormat="false" ht="12.8" hidden="false" customHeight="false" outlineLevel="0" collapsed="false">
      <c r="A6062" s="293" t="n">
        <v>95796</v>
      </c>
      <c r="B6062" s="294" t="s">
        <v>6402</v>
      </c>
      <c r="C6062" s="293" t="s">
        <v>307</v>
      </c>
      <c r="D6062" s="295" t="n">
        <v>58.85</v>
      </c>
    </row>
    <row r="6063" customFormat="false" ht="12.8" hidden="false" customHeight="false" outlineLevel="0" collapsed="false">
      <c r="A6063" s="293" t="n">
        <v>95797</v>
      </c>
      <c r="B6063" s="294" t="s">
        <v>6403</v>
      </c>
      <c r="C6063" s="293" t="s">
        <v>307</v>
      </c>
      <c r="D6063" s="295" t="n">
        <v>81.29</v>
      </c>
    </row>
    <row r="6064" customFormat="false" ht="12.8" hidden="false" customHeight="false" outlineLevel="0" collapsed="false">
      <c r="A6064" s="293" t="n">
        <v>95798</v>
      </c>
      <c r="B6064" s="294" t="s">
        <v>6404</v>
      </c>
      <c r="C6064" s="293" t="s">
        <v>307</v>
      </c>
      <c r="D6064" s="295" t="s">
        <v>1832</v>
      </c>
    </row>
    <row r="6065" customFormat="false" ht="12.8" hidden="false" customHeight="false" outlineLevel="0" collapsed="false">
      <c r="A6065" s="293" t="n">
        <v>95799</v>
      </c>
      <c r="B6065" s="294" t="s">
        <v>6405</v>
      </c>
      <c r="C6065" s="293" t="s">
        <v>307</v>
      </c>
      <c r="D6065" s="295" t="s">
        <v>1832</v>
      </c>
    </row>
    <row r="6066" customFormat="false" ht="12.8" hidden="false" customHeight="false" outlineLevel="0" collapsed="false">
      <c r="A6066" s="293" t="n">
        <v>95800</v>
      </c>
      <c r="B6066" s="294" t="s">
        <v>6406</v>
      </c>
      <c r="C6066" s="293" t="s">
        <v>307</v>
      </c>
      <c r="D6066" s="295" t="s">
        <v>1832</v>
      </c>
    </row>
    <row r="6067" customFormat="false" ht="12.8" hidden="false" customHeight="false" outlineLevel="0" collapsed="false">
      <c r="A6067" s="293" t="n">
        <v>95801</v>
      </c>
      <c r="B6067" s="294" t="s">
        <v>6407</v>
      </c>
      <c r="C6067" s="293" t="s">
        <v>307</v>
      </c>
      <c r="D6067" s="295" t="n">
        <v>50.15</v>
      </c>
    </row>
    <row r="6068" customFormat="false" ht="12.8" hidden="false" customHeight="false" outlineLevel="0" collapsed="false">
      <c r="A6068" s="293" t="n">
        <v>95802</v>
      </c>
      <c r="B6068" s="294" t="s">
        <v>6408</v>
      </c>
      <c r="C6068" s="293" t="s">
        <v>307</v>
      </c>
      <c r="D6068" s="295" t="n">
        <v>62.57</v>
      </c>
    </row>
    <row r="6069" customFormat="false" ht="12.8" hidden="false" customHeight="false" outlineLevel="0" collapsed="false">
      <c r="A6069" s="293" t="n">
        <v>95803</v>
      </c>
      <c r="B6069" s="294" t="s">
        <v>6409</v>
      </c>
      <c r="C6069" s="293" t="s">
        <v>307</v>
      </c>
      <c r="D6069" s="295" t="n">
        <v>90.79</v>
      </c>
    </row>
    <row r="6070" customFormat="false" ht="12.8" hidden="false" customHeight="false" outlineLevel="0" collapsed="false">
      <c r="A6070" s="293" t="n">
        <v>95804</v>
      </c>
      <c r="B6070" s="294" t="s">
        <v>6410</v>
      </c>
      <c r="C6070" s="293" t="s">
        <v>307</v>
      </c>
      <c r="D6070" s="295" t="n">
        <v>26.64</v>
      </c>
    </row>
    <row r="6071" customFormat="false" ht="12.8" hidden="false" customHeight="false" outlineLevel="0" collapsed="false">
      <c r="A6071" s="293" t="n">
        <v>95805</v>
      </c>
      <c r="B6071" s="294" t="s">
        <v>6411</v>
      </c>
      <c r="C6071" s="293" t="s">
        <v>307</v>
      </c>
      <c r="D6071" s="295" t="n">
        <v>28.41</v>
      </c>
    </row>
    <row r="6072" customFormat="false" ht="12.8" hidden="false" customHeight="false" outlineLevel="0" collapsed="false">
      <c r="A6072" s="293" t="n">
        <v>95806</v>
      </c>
      <c r="B6072" s="294" t="s">
        <v>6412</v>
      </c>
      <c r="C6072" s="293" t="s">
        <v>307</v>
      </c>
      <c r="D6072" s="295" t="n">
        <v>31.39</v>
      </c>
    </row>
    <row r="6073" customFormat="false" ht="12.8" hidden="false" customHeight="false" outlineLevel="0" collapsed="false">
      <c r="A6073" s="293" t="n">
        <v>104401</v>
      </c>
      <c r="B6073" s="294" t="s">
        <v>6413</v>
      </c>
      <c r="C6073" s="293" t="s">
        <v>307</v>
      </c>
      <c r="D6073" s="295" t="n">
        <v>29.67</v>
      </c>
    </row>
    <row r="6074" customFormat="false" ht="12.8" hidden="false" customHeight="false" outlineLevel="0" collapsed="false">
      <c r="A6074" s="293" t="n">
        <v>104402</v>
      </c>
      <c r="B6074" s="294" t="s">
        <v>6414</v>
      </c>
      <c r="C6074" s="293" t="s">
        <v>307</v>
      </c>
      <c r="D6074" s="295" t="n">
        <v>31.91</v>
      </c>
    </row>
    <row r="6075" customFormat="false" ht="12.8" hidden="false" customHeight="false" outlineLevel="0" collapsed="false">
      <c r="A6075" s="293" t="n">
        <v>104403</v>
      </c>
      <c r="B6075" s="294" t="s">
        <v>6415</v>
      </c>
      <c r="C6075" s="293" t="s">
        <v>307</v>
      </c>
      <c r="D6075" s="295" t="n">
        <v>39.61</v>
      </c>
    </row>
    <row r="6076" customFormat="false" ht="12.8" hidden="false" customHeight="false" outlineLevel="0" collapsed="false">
      <c r="A6076" s="293" t="n">
        <v>104395</v>
      </c>
      <c r="B6076" s="294" t="s">
        <v>6416</v>
      </c>
      <c r="C6076" s="293" t="s">
        <v>307</v>
      </c>
      <c r="D6076" s="295" t="n">
        <v>26.14</v>
      </c>
    </row>
    <row r="6077" customFormat="false" ht="12.8" hidden="false" customHeight="false" outlineLevel="0" collapsed="false">
      <c r="A6077" s="293" t="n">
        <v>104396</v>
      </c>
      <c r="B6077" s="294" t="s">
        <v>6417</v>
      </c>
      <c r="C6077" s="293" t="s">
        <v>307</v>
      </c>
      <c r="D6077" s="295" t="n">
        <v>27.08</v>
      </c>
    </row>
    <row r="6078" customFormat="false" ht="12.8" hidden="false" customHeight="false" outlineLevel="0" collapsed="false">
      <c r="A6078" s="293" t="n">
        <v>104397</v>
      </c>
      <c r="B6078" s="294" t="s">
        <v>6418</v>
      </c>
      <c r="C6078" s="293" t="s">
        <v>307</v>
      </c>
      <c r="D6078" s="295" t="n">
        <v>32.03</v>
      </c>
    </row>
    <row r="6079" customFormat="false" ht="12.8" hidden="false" customHeight="false" outlineLevel="0" collapsed="false">
      <c r="A6079" s="293" t="n">
        <v>95810</v>
      </c>
      <c r="B6079" s="294" t="s">
        <v>6419</v>
      </c>
      <c r="C6079" s="293" t="s">
        <v>307</v>
      </c>
      <c r="D6079" s="295" t="n">
        <v>17.8</v>
      </c>
    </row>
    <row r="6080" customFormat="false" ht="12.8" hidden="false" customHeight="false" outlineLevel="0" collapsed="false">
      <c r="A6080" s="293" t="n">
        <v>95811</v>
      </c>
      <c r="B6080" s="294" t="s">
        <v>6420</v>
      </c>
      <c r="C6080" s="293" t="s">
        <v>307</v>
      </c>
      <c r="D6080" s="295" t="n">
        <v>23.13</v>
      </c>
    </row>
    <row r="6081" customFormat="false" ht="12.8" hidden="false" customHeight="false" outlineLevel="0" collapsed="false">
      <c r="A6081" s="293" t="n">
        <v>95812</v>
      </c>
      <c r="B6081" s="294" t="s">
        <v>6421</v>
      </c>
      <c r="C6081" s="293" t="s">
        <v>307</v>
      </c>
      <c r="D6081" s="295" t="n">
        <v>32.56</v>
      </c>
    </row>
    <row r="6082" customFormat="false" ht="12.8" hidden="false" customHeight="false" outlineLevel="0" collapsed="false">
      <c r="A6082" s="293" t="n">
        <v>95807</v>
      </c>
      <c r="B6082" s="294" t="s">
        <v>6422</v>
      </c>
      <c r="C6082" s="293" t="s">
        <v>307</v>
      </c>
      <c r="D6082" s="295" t="n">
        <v>31.64</v>
      </c>
    </row>
    <row r="6083" customFormat="false" ht="12.8" hidden="false" customHeight="false" outlineLevel="0" collapsed="false">
      <c r="A6083" s="293" t="n">
        <v>95808</v>
      </c>
      <c r="B6083" s="294" t="s">
        <v>6423</v>
      </c>
      <c r="C6083" s="293" t="s">
        <v>307</v>
      </c>
      <c r="D6083" s="295" t="n">
        <v>36.97</v>
      </c>
    </row>
    <row r="6084" customFormat="false" ht="12.8" hidden="false" customHeight="false" outlineLevel="0" collapsed="false">
      <c r="A6084" s="293" t="n">
        <v>95809</v>
      </c>
      <c r="B6084" s="294" t="s">
        <v>6424</v>
      </c>
      <c r="C6084" s="293" t="s">
        <v>307</v>
      </c>
      <c r="D6084" s="295" t="n">
        <v>46.41</v>
      </c>
    </row>
    <row r="6085" customFormat="false" ht="12.8" hidden="false" customHeight="false" outlineLevel="0" collapsed="false">
      <c r="A6085" s="293" t="n">
        <v>104398</v>
      </c>
      <c r="B6085" s="294" t="s">
        <v>6425</v>
      </c>
      <c r="C6085" s="293" t="s">
        <v>307</v>
      </c>
      <c r="D6085" s="295" t="n">
        <v>31.62</v>
      </c>
    </row>
    <row r="6086" customFormat="false" ht="12.8" hidden="false" customHeight="false" outlineLevel="0" collapsed="false">
      <c r="A6086" s="293" t="n">
        <v>104399</v>
      </c>
      <c r="B6086" s="294" t="s">
        <v>6426</v>
      </c>
      <c r="C6086" s="293" t="s">
        <v>307</v>
      </c>
      <c r="D6086" s="295" t="n">
        <v>35.64</v>
      </c>
    </row>
    <row r="6087" customFormat="false" ht="12.8" hidden="false" customHeight="false" outlineLevel="0" collapsed="false">
      <c r="A6087" s="293" t="n">
        <v>104400</v>
      </c>
      <c r="B6087" s="294" t="s">
        <v>6427</v>
      </c>
      <c r="C6087" s="293" t="s">
        <v>307</v>
      </c>
      <c r="D6087" s="295" t="n">
        <v>45.84</v>
      </c>
    </row>
    <row r="6088" customFormat="false" ht="12.8" hidden="false" customHeight="false" outlineLevel="0" collapsed="false">
      <c r="A6088" s="293" t="n">
        <v>104404</v>
      </c>
      <c r="B6088" s="294" t="s">
        <v>6428</v>
      </c>
      <c r="C6088" s="293" t="s">
        <v>307</v>
      </c>
      <c r="D6088" s="295" t="n">
        <v>41.53</v>
      </c>
    </row>
    <row r="6089" customFormat="false" ht="12.8" hidden="false" customHeight="false" outlineLevel="0" collapsed="false">
      <c r="A6089" s="293" t="n">
        <v>104405</v>
      </c>
      <c r="B6089" s="294" t="s">
        <v>6429</v>
      </c>
      <c r="C6089" s="293" t="s">
        <v>307</v>
      </c>
      <c r="D6089" s="295" t="n">
        <v>56.1</v>
      </c>
    </row>
    <row r="6090" customFormat="false" ht="12.8" hidden="false" customHeight="false" outlineLevel="0" collapsed="false">
      <c r="A6090" s="293" t="n">
        <v>95813</v>
      </c>
      <c r="B6090" s="294" t="s">
        <v>6430</v>
      </c>
      <c r="C6090" s="293" t="s">
        <v>307</v>
      </c>
      <c r="D6090" s="295" t="n">
        <v>20.98</v>
      </c>
    </row>
    <row r="6091" customFormat="false" ht="12.8" hidden="false" customHeight="false" outlineLevel="0" collapsed="false">
      <c r="A6091" s="293" t="n">
        <v>95814</v>
      </c>
      <c r="B6091" s="294" t="s">
        <v>6431</v>
      </c>
      <c r="C6091" s="293" t="s">
        <v>307</v>
      </c>
      <c r="D6091" s="295" t="n">
        <v>28.09</v>
      </c>
    </row>
    <row r="6092" customFormat="false" ht="12.8" hidden="false" customHeight="false" outlineLevel="0" collapsed="false">
      <c r="A6092" s="293" t="n">
        <v>95815</v>
      </c>
      <c r="B6092" s="294" t="s">
        <v>6432</v>
      </c>
      <c r="C6092" s="293" t="s">
        <v>307</v>
      </c>
      <c r="D6092" s="295" t="n">
        <v>42.25</v>
      </c>
    </row>
    <row r="6093" customFormat="false" ht="12.8" hidden="false" customHeight="false" outlineLevel="0" collapsed="false">
      <c r="A6093" s="293" t="n">
        <v>95816</v>
      </c>
      <c r="B6093" s="294" t="s">
        <v>6433</v>
      </c>
      <c r="C6093" s="293" t="s">
        <v>307</v>
      </c>
      <c r="D6093" s="295" t="n">
        <v>38.29</v>
      </c>
    </row>
    <row r="6094" customFormat="false" ht="12.8" hidden="false" customHeight="false" outlineLevel="0" collapsed="false">
      <c r="A6094" s="293" t="n">
        <v>95817</v>
      </c>
      <c r="B6094" s="294" t="s">
        <v>6434</v>
      </c>
      <c r="C6094" s="293" t="s">
        <v>307</v>
      </c>
      <c r="D6094" s="295" t="n">
        <v>46.69</v>
      </c>
    </row>
    <row r="6095" customFormat="false" ht="12.8" hidden="false" customHeight="false" outlineLevel="0" collapsed="false">
      <c r="A6095" s="293" t="n">
        <v>95818</v>
      </c>
      <c r="B6095" s="294" t="s">
        <v>6435</v>
      </c>
      <c r="C6095" s="293" t="s">
        <v>307</v>
      </c>
      <c r="D6095" s="295" t="n">
        <v>64.8</v>
      </c>
    </row>
    <row r="6096" customFormat="false" ht="12.8" hidden="false" customHeight="false" outlineLevel="0" collapsed="false">
      <c r="A6096" s="293" t="n">
        <v>104391</v>
      </c>
      <c r="B6096" s="294" t="s">
        <v>6436</v>
      </c>
      <c r="C6096" s="293" t="s">
        <v>307</v>
      </c>
      <c r="D6096" s="295" t="s">
        <v>1832</v>
      </c>
    </row>
    <row r="6097" customFormat="false" ht="12.8" hidden="false" customHeight="false" outlineLevel="0" collapsed="false">
      <c r="A6097" s="293" t="n">
        <v>104392</v>
      </c>
      <c r="B6097" s="294" t="s">
        <v>6437</v>
      </c>
      <c r="C6097" s="293" t="s">
        <v>307</v>
      </c>
      <c r="D6097" s="295" t="s">
        <v>1832</v>
      </c>
    </row>
    <row r="6098" customFormat="false" ht="12.8" hidden="false" customHeight="false" outlineLevel="0" collapsed="false">
      <c r="A6098" s="293" t="n">
        <v>104393</v>
      </c>
      <c r="B6098" s="294" t="s">
        <v>6438</v>
      </c>
      <c r="C6098" s="293" t="s">
        <v>307</v>
      </c>
      <c r="D6098" s="295" t="s">
        <v>1832</v>
      </c>
    </row>
    <row r="6099" customFormat="false" ht="12.8" hidden="false" customHeight="false" outlineLevel="0" collapsed="false">
      <c r="A6099" s="293" t="n">
        <v>104394</v>
      </c>
      <c r="B6099" s="294" t="s">
        <v>6439</v>
      </c>
      <c r="C6099" s="293" t="s">
        <v>307</v>
      </c>
      <c r="D6099" s="295" t="s">
        <v>1832</v>
      </c>
    </row>
    <row r="6100" customFormat="false" ht="12.8" hidden="false" customHeight="false" outlineLevel="0" collapsed="false">
      <c r="A6100" s="293" t="n">
        <v>95761</v>
      </c>
      <c r="B6100" s="294" t="s">
        <v>6440</v>
      </c>
      <c r="C6100" s="293" t="s">
        <v>307</v>
      </c>
      <c r="D6100" s="295" t="s">
        <v>1832</v>
      </c>
    </row>
    <row r="6101" customFormat="false" ht="12.8" hidden="false" customHeight="false" outlineLevel="0" collapsed="false">
      <c r="A6101" s="293" t="n">
        <v>95763</v>
      </c>
      <c r="B6101" s="294" t="s">
        <v>6441</v>
      </c>
      <c r="C6101" s="293" t="s">
        <v>307</v>
      </c>
      <c r="D6101" s="295" t="s">
        <v>1832</v>
      </c>
    </row>
    <row r="6102" customFormat="false" ht="12.8" hidden="false" customHeight="false" outlineLevel="0" collapsed="false">
      <c r="A6102" s="293" t="n">
        <v>95765</v>
      </c>
      <c r="B6102" s="294" t="s">
        <v>6442</v>
      </c>
      <c r="C6102" s="293" t="s">
        <v>307</v>
      </c>
      <c r="D6102" s="295" t="s">
        <v>1832</v>
      </c>
    </row>
    <row r="6103" customFormat="false" ht="12.8" hidden="false" customHeight="false" outlineLevel="0" collapsed="false">
      <c r="A6103" s="293" t="n">
        <v>95767</v>
      </c>
      <c r="B6103" s="294" t="s">
        <v>6443</v>
      </c>
      <c r="C6103" s="293" t="s">
        <v>307</v>
      </c>
      <c r="D6103" s="295" t="s">
        <v>1832</v>
      </c>
    </row>
    <row r="6104" customFormat="false" ht="12.8" hidden="false" customHeight="false" outlineLevel="0" collapsed="false">
      <c r="A6104" s="293" t="n">
        <v>95762</v>
      </c>
      <c r="B6104" s="294" t="s">
        <v>6444</v>
      </c>
      <c r="C6104" s="293" t="s">
        <v>307</v>
      </c>
      <c r="D6104" s="295" t="s">
        <v>1832</v>
      </c>
    </row>
    <row r="6105" customFormat="false" ht="12.8" hidden="false" customHeight="false" outlineLevel="0" collapsed="false">
      <c r="A6105" s="293" t="n">
        <v>95764</v>
      </c>
      <c r="B6105" s="294" t="s">
        <v>6445</v>
      </c>
      <c r="C6105" s="293" t="s">
        <v>307</v>
      </c>
      <c r="D6105" s="295" t="s">
        <v>1832</v>
      </c>
    </row>
    <row r="6106" customFormat="false" ht="12.8" hidden="false" customHeight="false" outlineLevel="0" collapsed="false">
      <c r="A6106" s="293" t="n">
        <v>95766</v>
      </c>
      <c r="B6106" s="294" t="s">
        <v>6446</v>
      </c>
      <c r="C6106" s="293" t="s">
        <v>307</v>
      </c>
      <c r="D6106" s="295" t="s">
        <v>1832</v>
      </c>
    </row>
    <row r="6107" customFormat="false" ht="12.8" hidden="false" customHeight="false" outlineLevel="0" collapsed="false">
      <c r="A6107" s="293" t="n">
        <v>95768</v>
      </c>
      <c r="B6107" s="294" t="s">
        <v>6447</v>
      </c>
      <c r="C6107" s="293" t="s">
        <v>307</v>
      </c>
      <c r="D6107" s="295" t="s">
        <v>1832</v>
      </c>
    </row>
    <row r="6108" customFormat="false" ht="12.8" hidden="false" customHeight="false" outlineLevel="0" collapsed="false">
      <c r="A6108" s="293" t="n">
        <v>95739</v>
      </c>
      <c r="B6108" s="294" t="s">
        <v>6448</v>
      </c>
      <c r="C6108" s="293" t="s">
        <v>307</v>
      </c>
      <c r="D6108" s="295" t="s">
        <v>1832</v>
      </c>
    </row>
    <row r="6109" customFormat="false" ht="12.8" hidden="false" customHeight="false" outlineLevel="0" collapsed="false">
      <c r="A6109" s="293" t="n">
        <v>95740</v>
      </c>
      <c r="B6109" s="294" t="s">
        <v>6449</v>
      </c>
      <c r="C6109" s="293" t="s">
        <v>307</v>
      </c>
      <c r="D6109" s="295" t="s">
        <v>1832</v>
      </c>
    </row>
    <row r="6110" customFormat="false" ht="12.8" hidden="false" customHeight="false" outlineLevel="0" collapsed="false">
      <c r="A6110" s="293" t="n">
        <v>95741</v>
      </c>
      <c r="B6110" s="294" t="s">
        <v>6450</v>
      </c>
      <c r="C6110" s="293" t="s">
        <v>307</v>
      </c>
      <c r="D6110" s="295" t="s">
        <v>1832</v>
      </c>
    </row>
    <row r="6111" customFormat="false" ht="12.8" hidden="false" customHeight="false" outlineLevel="0" collapsed="false">
      <c r="A6111" s="293" t="n">
        <v>104409</v>
      </c>
      <c r="B6111" s="294" t="s">
        <v>6451</v>
      </c>
      <c r="C6111" s="293" t="s">
        <v>1835</v>
      </c>
      <c r="D6111" s="295" t="s">
        <v>1832</v>
      </c>
    </row>
    <row r="6112" customFormat="false" ht="12.8" hidden="false" customHeight="false" outlineLevel="0" collapsed="false">
      <c r="A6112" s="293" t="n">
        <v>104408</v>
      </c>
      <c r="B6112" s="294" t="s">
        <v>6452</v>
      </c>
      <c r="C6112" s="293" t="s">
        <v>1835</v>
      </c>
      <c r="D6112" s="295" t="s">
        <v>1832</v>
      </c>
    </row>
    <row r="6113" customFormat="false" ht="12.8" hidden="false" customHeight="false" outlineLevel="0" collapsed="false">
      <c r="A6113" s="293" t="n">
        <v>104407</v>
      </c>
      <c r="B6113" s="294" t="s">
        <v>6453</v>
      </c>
      <c r="C6113" s="293" t="s">
        <v>1835</v>
      </c>
      <c r="D6113" s="295" t="s">
        <v>1832</v>
      </c>
    </row>
    <row r="6114" customFormat="false" ht="12.8" hidden="false" customHeight="false" outlineLevel="0" collapsed="false">
      <c r="A6114" s="293" t="n">
        <v>104406</v>
      </c>
      <c r="B6114" s="294" t="s">
        <v>6454</v>
      </c>
      <c r="C6114" s="293" t="s">
        <v>1835</v>
      </c>
      <c r="D6114" s="295" t="s">
        <v>1832</v>
      </c>
    </row>
    <row r="6115" customFormat="false" ht="12.8" hidden="false" customHeight="false" outlineLevel="0" collapsed="false">
      <c r="A6115" s="293" t="n">
        <v>95726</v>
      </c>
      <c r="B6115" s="294" t="s">
        <v>6455</v>
      </c>
      <c r="C6115" s="293" t="s">
        <v>1835</v>
      </c>
      <c r="D6115" s="295" t="n">
        <v>18.09</v>
      </c>
    </row>
    <row r="6116" customFormat="false" ht="12.8" hidden="false" customHeight="false" outlineLevel="0" collapsed="false">
      <c r="A6116" s="293" t="n">
        <v>95727</v>
      </c>
      <c r="B6116" s="294" t="s">
        <v>6456</v>
      </c>
      <c r="C6116" s="293" t="s">
        <v>1835</v>
      </c>
      <c r="D6116" s="295" t="n">
        <v>22.77</v>
      </c>
    </row>
    <row r="6117" customFormat="false" ht="12.8" hidden="false" customHeight="false" outlineLevel="0" collapsed="false">
      <c r="A6117" s="293" t="n">
        <v>95728</v>
      </c>
      <c r="B6117" s="294" t="s">
        <v>6457</v>
      </c>
      <c r="C6117" s="293" t="s">
        <v>1835</v>
      </c>
      <c r="D6117" s="295" t="n">
        <v>30.02</v>
      </c>
    </row>
    <row r="6118" customFormat="false" ht="12.8" hidden="false" customHeight="false" outlineLevel="0" collapsed="false">
      <c r="A6118" s="293" t="n">
        <v>104452</v>
      </c>
      <c r="B6118" s="294" t="s">
        <v>6458</v>
      </c>
      <c r="C6118" s="293" t="s">
        <v>307</v>
      </c>
      <c r="D6118" s="295" t="s">
        <v>1832</v>
      </c>
    </row>
    <row r="6119" customFormat="false" ht="12.8" hidden="false" customHeight="false" outlineLevel="0" collapsed="false">
      <c r="A6119" s="293" t="n">
        <v>104448</v>
      </c>
      <c r="B6119" s="294" t="s">
        <v>6459</v>
      </c>
      <c r="C6119" s="293" t="s">
        <v>307</v>
      </c>
      <c r="D6119" s="295" t="s">
        <v>1832</v>
      </c>
    </row>
    <row r="6120" customFormat="false" ht="12.8" hidden="false" customHeight="false" outlineLevel="0" collapsed="false">
      <c r="A6120" s="293" t="n">
        <v>104449</v>
      </c>
      <c r="B6120" s="294" t="s">
        <v>6460</v>
      </c>
      <c r="C6120" s="293" t="s">
        <v>307</v>
      </c>
      <c r="D6120" s="295" t="s">
        <v>1832</v>
      </c>
    </row>
    <row r="6121" customFormat="false" ht="12.8" hidden="false" customHeight="false" outlineLevel="0" collapsed="false">
      <c r="A6121" s="293" t="n">
        <v>104450</v>
      </c>
      <c r="B6121" s="294" t="s">
        <v>6461</v>
      </c>
      <c r="C6121" s="293" t="s">
        <v>307</v>
      </c>
      <c r="D6121" s="295" t="s">
        <v>1832</v>
      </c>
    </row>
    <row r="6122" customFormat="false" ht="12.8" hidden="false" customHeight="false" outlineLevel="0" collapsed="false">
      <c r="A6122" s="293" t="n">
        <v>104445</v>
      </c>
      <c r="B6122" s="294" t="s">
        <v>6462</v>
      </c>
      <c r="C6122" s="293" t="s">
        <v>307</v>
      </c>
      <c r="D6122" s="295" t="s">
        <v>1832</v>
      </c>
    </row>
    <row r="6123" customFormat="false" ht="12.8" hidden="false" customHeight="false" outlineLevel="0" collapsed="false">
      <c r="A6123" s="293" t="n">
        <v>104446</v>
      </c>
      <c r="B6123" s="294" t="s">
        <v>6463</v>
      </c>
      <c r="C6123" s="293" t="s">
        <v>307</v>
      </c>
      <c r="D6123" s="295" t="s">
        <v>1832</v>
      </c>
    </row>
    <row r="6124" customFormat="false" ht="12.8" hidden="false" customHeight="false" outlineLevel="0" collapsed="false">
      <c r="A6124" s="293" t="n">
        <v>104447</v>
      </c>
      <c r="B6124" s="294" t="s">
        <v>6464</v>
      </c>
      <c r="C6124" s="293" t="s">
        <v>307</v>
      </c>
      <c r="D6124" s="295" t="s">
        <v>1832</v>
      </c>
    </row>
    <row r="6125" customFormat="false" ht="12.8" hidden="false" customHeight="false" outlineLevel="0" collapsed="false">
      <c r="A6125" s="293" t="n">
        <v>101884</v>
      </c>
      <c r="B6125" s="294" t="s">
        <v>6465</v>
      </c>
      <c r="C6125" s="293" t="s">
        <v>1835</v>
      </c>
      <c r="D6125" s="295" t="n">
        <v>11.57</v>
      </c>
    </row>
    <row r="6126" customFormat="false" ht="12.8" hidden="false" customHeight="false" outlineLevel="0" collapsed="false">
      <c r="A6126" s="293" t="n">
        <v>101886</v>
      </c>
      <c r="B6126" s="294" t="s">
        <v>6466</v>
      </c>
      <c r="C6126" s="293" t="s">
        <v>1835</v>
      </c>
      <c r="D6126" s="295" t="n">
        <v>16.63</v>
      </c>
    </row>
    <row r="6127" customFormat="false" ht="12.8" hidden="false" customHeight="false" outlineLevel="0" collapsed="false">
      <c r="A6127" s="293" t="n">
        <v>101888</v>
      </c>
      <c r="B6127" s="294" t="s">
        <v>6467</v>
      </c>
      <c r="C6127" s="293" t="s">
        <v>1835</v>
      </c>
      <c r="D6127" s="295" t="n">
        <v>26.72</v>
      </c>
    </row>
    <row r="6128" customFormat="false" ht="12.8" hidden="false" customHeight="false" outlineLevel="0" collapsed="false">
      <c r="A6128" s="293" t="n">
        <v>101938</v>
      </c>
      <c r="B6128" s="294" t="s">
        <v>6468</v>
      </c>
      <c r="C6128" s="293" t="s">
        <v>307</v>
      </c>
      <c r="D6128" s="295" t="n">
        <v>165.34</v>
      </c>
    </row>
    <row r="6129" customFormat="false" ht="12.8" hidden="false" customHeight="false" outlineLevel="0" collapsed="false">
      <c r="A6129" s="293" t="n">
        <v>101904</v>
      </c>
      <c r="B6129" s="294" t="s">
        <v>6469</v>
      </c>
      <c r="C6129" s="293" t="s">
        <v>307</v>
      </c>
      <c r="D6129" s="295" t="n">
        <v>1308.58</v>
      </c>
    </row>
    <row r="6130" customFormat="false" ht="12.8" hidden="false" customHeight="false" outlineLevel="0" collapsed="false">
      <c r="A6130" s="293" t="n">
        <v>101901</v>
      </c>
      <c r="B6130" s="294" t="s">
        <v>6470</v>
      </c>
      <c r="C6130" s="293" t="s">
        <v>307</v>
      </c>
      <c r="D6130" s="295" t="n">
        <v>137.95</v>
      </c>
    </row>
    <row r="6131" customFormat="false" ht="12.8" hidden="false" customHeight="false" outlineLevel="0" collapsed="false">
      <c r="A6131" s="293" t="n">
        <v>101902</v>
      </c>
      <c r="B6131" s="294" t="s">
        <v>6471</v>
      </c>
      <c r="C6131" s="293" t="s">
        <v>307</v>
      </c>
      <c r="D6131" s="295" t="n">
        <v>170.11</v>
      </c>
    </row>
    <row r="6132" customFormat="false" ht="12.8" hidden="false" customHeight="false" outlineLevel="0" collapsed="false">
      <c r="A6132" s="293" t="n">
        <v>101903</v>
      </c>
      <c r="B6132" s="294" t="s">
        <v>6472</v>
      </c>
      <c r="C6132" s="293" t="s">
        <v>307</v>
      </c>
      <c r="D6132" s="295" t="n">
        <v>352.41</v>
      </c>
    </row>
    <row r="6133" customFormat="false" ht="12.8" hidden="false" customHeight="false" outlineLevel="0" collapsed="false">
      <c r="A6133" s="293" t="n">
        <v>97414</v>
      </c>
      <c r="B6133" s="294" t="s">
        <v>6473</v>
      </c>
      <c r="C6133" s="293" t="s">
        <v>307</v>
      </c>
      <c r="D6133" s="295" t="s">
        <v>1832</v>
      </c>
    </row>
    <row r="6134" customFormat="false" ht="12.8" hidden="false" customHeight="false" outlineLevel="0" collapsed="false">
      <c r="A6134" s="293" t="n">
        <v>97415</v>
      </c>
      <c r="B6134" s="294" t="s">
        <v>6474</v>
      </c>
      <c r="C6134" s="293" t="s">
        <v>307</v>
      </c>
      <c r="D6134" s="295" t="s">
        <v>1832</v>
      </c>
    </row>
    <row r="6135" customFormat="false" ht="12.8" hidden="false" customHeight="false" outlineLevel="0" collapsed="false">
      <c r="A6135" s="293" t="n">
        <v>97416</v>
      </c>
      <c r="B6135" s="294" t="s">
        <v>6475</v>
      </c>
      <c r="C6135" s="293" t="s">
        <v>307</v>
      </c>
      <c r="D6135" s="295" t="s">
        <v>1832</v>
      </c>
    </row>
    <row r="6136" customFormat="false" ht="12.8" hidden="false" customHeight="false" outlineLevel="0" collapsed="false">
      <c r="A6136" s="293" t="n">
        <v>97417</v>
      </c>
      <c r="B6136" s="294" t="s">
        <v>6476</v>
      </c>
      <c r="C6136" s="293" t="s">
        <v>307</v>
      </c>
      <c r="D6136" s="295" t="s">
        <v>1832</v>
      </c>
    </row>
    <row r="6137" customFormat="false" ht="12.8" hidden="false" customHeight="false" outlineLevel="0" collapsed="false">
      <c r="A6137" s="293" t="n">
        <v>97418</v>
      </c>
      <c r="B6137" s="294" t="s">
        <v>6477</v>
      </c>
      <c r="C6137" s="293" t="s">
        <v>307</v>
      </c>
      <c r="D6137" s="295" t="s">
        <v>1832</v>
      </c>
    </row>
    <row r="6138" customFormat="false" ht="12.8" hidden="false" customHeight="false" outlineLevel="0" collapsed="false">
      <c r="A6138" s="293" t="n">
        <v>97409</v>
      </c>
      <c r="B6138" s="294" t="s">
        <v>6478</v>
      </c>
      <c r="C6138" s="293" t="s">
        <v>307</v>
      </c>
      <c r="D6138" s="295" t="s">
        <v>1832</v>
      </c>
    </row>
    <row r="6139" customFormat="false" ht="12.8" hidden="false" customHeight="false" outlineLevel="0" collapsed="false">
      <c r="A6139" s="293" t="n">
        <v>97410</v>
      </c>
      <c r="B6139" s="294" t="s">
        <v>6479</v>
      </c>
      <c r="C6139" s="293" t="s">
        <v>307</v>
      </c>
      <c r="D6139" s="295" t="s">
        <v>1832</v>
      </c>
    </row>
    <row r="6140" customFormat="false" ht="12.8" hidden="false" customHeight="false" outlineLevel="0" collapsed="false">
      <c r="A6140" s="293" t="n">
        <v>97411</v>
      </c>
      <c r="B6140" s="294" t="s">
        <v>6480</v>
      </c>
      <c r="C6140" s="293" t="s">
        <v>307</v>
      </c>
      <c r="D6140" s="295" t="s">
        <v>1832</v>
      </c>
    </row>
    <row r="6141" customFormat="false" ht="12.8" hidden="false" customHeight="false" outlineLevel="0" collapsed="false">
      <c r="A6141" s="293" t="n">
        <v>97412</v>
      </c>
      <c r="B6141" s="294" t="s">
        <v>6481</v>
      </c>
      <c r="C6141" s="293" t="s">
        <v>307</v>
      </c>
      <c r="D6141" s="295" t="s">
        <v>1832</v>
      </c>
    </row>
    <row r="6142" customFormat="false" ht="12.8" hidden="false" customHeight="false" outlineLevel="0" collapsed="false">
      <c r="A6142" s="293" t="n">
        <v>97413</v>
      </c>
      <c r="B6142" s="294" t="s">
        <v>6482</v>
      </c>
      <c r="C6142" s="293" t="s">
        <v>307</v>
      </c>
      <c r="D6142" s="295" t="s">
        <v>1832</v>
      </c>
    </row>
    <row r="6143" customFormat="false" ht="12.8" hidden="false" customHeight="false" outlineLevel="0" collapsed="false">
      <c r="A6143" s="293" t="n">
        <v>101900</v>
      </c>
      <c r="B6143" s="294" t="s">
        <v>6483</v>
      </c>
      <c r="C6143" s="293" t="s">
        <v>307</v>
      </c>
      <c r="D6143" s="295" t="n">
        <v>4131.83</v>
      </c>
    </row>
    <row r="6144" customFormat="false" ht="12.8" hidden="false" customHeight="false" outlineLevel="0" collapsed="false">
      <c r="A6144" s="293" t="n">
        <v>106030</v>
      </c>
      <c r="B6144" s="294" t="s">
        <v>6484</v>
      </c>
      <c r="C6144" s="293" t="s">
        <v>307</v>
      </c>
      <c r="D6144" s="295" t="n">
        <v>165.6</v>
      </c>
    </row>
    <row r="6145" customFormat="false" ht="12.8" hidden="false" customHeight="false" outlineLevel="0" collapsed="false">
      <c r="A6145" s="293" t="n">
        <v>93660</v>
      </c>
      <c r="B6145" s="294" t="s">
        <v>6485</v>
      </c>
      <c r="C6145" s="293" t="s">
        <v>307</v>
      </c>
      <c r="D6145" s="295" t="n">
        <v>53.79</v>
      </c>
    </row>
    <row r="6146" customFormat="false" ht="12.8" hidden="false" customHeight="false" outlineLevel="0" collapsed="false">
      <c r="A6146" s="293" t="n">
        <v>93661</v>
      </c>
      <c r="B6146" s="294" t="s">
        <v>6486</v>
      </c>
      <c r="C6146" s="293" t="s">
        <v>307</v>
      </c>
      <c r="D6146" s="295" t="n">
        <v>53.79</v>
      </c>
    </row>
    <row r="6147" customFormat="false" ht="12.8" hidden="false" customHeight="false" outlineLevel="0" collapsed="false">
      <c r="A6147" s="293" t="n">
        <v>93662</v>
      </c>
      <c r="B6147" s="294" t="s">
        <v>6487</v>
      </c>
      <c r="C6147" s="293" t="s">
        <v>307</v>
      </c>
      <c r="D6147" s="295" t="n">
        <v>56.1</v>
      </c>
    </row>
    <row r="6148" customFormat="false" ht="12.8" hidden="false" customHeight="false" outlineLevel="0" collapsed="false">
      <c r="A6148" s="293" t="n">
        <v>93663</v>
      </c>
      <c r="B6148" s="294" t="s">
        <v>6488</v>
      </c>
      <c r="C6148" s="293" t="s">
        <v>307</v>
      </c>
      <c r="D6148" s="295" t="n">
        <v>58.55</v>
      </c>
    </row>
    <row r="6149" customFormat="false" ht="12.8" hidden="false" customHeight="false" outlineLevel="0" collapsed="false">
      <c r="A6149" s="293" t="n">
        <v>93664</v>
      </c>
      <c r="B6149" s="294" t="s">
        <v>6489</v>
      </c>
      <c r="C6149" s="293" t="s">
        <v>307</v>
      </c>
      <c r="D6149" s="295" t="n">
        <v>62.39</v>
      </c>
    </row>
    <row r="6150" customFormat="false" ht="12.8" hidden="false" customHeight="false" outlineLevel="0" collapsed="false">
      <c r="A6150" s="293" t="n">
        <v>93665</v>
      </c>
      <c r="B6150" s="294" t="s">
        <v>6490</v>
      </c>
      <c r="C6150" s="293" t="s">
        <v>307</v>
      </c>
      <c r="D6150" s="295" t="n">
        <v>67.71</v>
      </c>
    </row>
    <row r="6151" customFormat="false" ht="12.8" hidden="false" customHeight="false" outlineLevel="0" collapsed="false">
      <c r="A6151" s="293" t="n">
        <v>93666</v>
      </c>
      <c r="B6151" s="294" t="s">
        <v>6491</v>
      </c>
      <c r="C6151" s="293" t="s">
        <v>307</v>
      </c>
      <c r="D6151" s="295" t="n">
        <v>75.49</v>
      </c>
    </row>
    <row r="6152" customFormat="false" ht="12.8" hidden="false" customHeight="false" outlineLevel="0" collapsed="false">
      <c r="A6152" s="293" t="n">
        <v>93674</v>
      </c>
      <c r="B6152" s="294" t="s">
        <v>6492</v>
      </c>
      <c r="C6152" s="293" t="s">
        <v>307</v>
      </c>
      <c r="D6152" s="295" t="n">
        <v>136.91</v>
      </c>
    </row>
    <row r="6153" customFormat="false" ht="12.8" hidden="false" customHeight="false" outlineLevel="0" collapsed="false">
      <c r="A6153" s="293" t="n">
        <v>93675</v>
      </c>
      <c r="B6153" s="294" t="s">
        <v>6493</v>
      </c>
      <c r="C6153" s="293" t="s">
        <v>307</v>
      </c>
      <c r="D6153" s="295" t="n">
        <v>149</v>
      </c>
    </row>
    <row r="6154" customFormat="false" ht="12.8" hidden="false" customHeight="false" outlineLevel="0" collapsed="false">
      <c r="A6154" s="293" t="n">
        <v>101892</v>
      </c>
      <c r="B6154" s="294" t="s">
        <v>6494</v>
      </c>
      <c r="C6154" s="293" t="s">
        <v>307</v>
      </c>
      <c r="D6154" s="295" t="n">
        <v>68.59</v>
      </c>
    </row>
    <row r="6155" customFormat="false" ht="12.8" hidden="false" customHeight="false" outlineLevel="0" collapsed="false">
      <c r="A6155" s="293" t="n">
        <v>93653</v>
      </c>
      <c r="B6155" s="294" t="s">
        <v>6495</v>
      </c>
      <c r="C6155" s="293" t="s">
        <v>307</v>
      </c>
      <c r="D6155" s="295" t="n">
        <v>11.76</v>
      </c>
    </row>
    <row r="6156" customFormat="false" ht="12.8" hidden="false" customHeight="false" outlineLevel="0" collapsed="false">
      <c r="A6156" s="293" t="n">
        <v>93654</v>
      </c>
      <c r="B6156" s="294" t="s">
        <v>6496</v>
      </c>
      <c r="C6156" s="293" t="s">
        <v>307</v>
      </c>
      <c r="D6156" s="295" t="n">
        <v>11.76</v>
      </c>
    </row>
    <row r="6157" customFormat="false" ht="12.8" hidden="false" customHeight="false" outlineLevel="0" collapsed="false">
      <c r="A6157" s="293" t="n">
        <v>93655</v>
      </c>
      <c r="B6157" s="294" t="s">
        <v>6497</v>
      </c>
      <c r="C6157" s="293" t="s">
        <v>307</v>
      </c>
      <c r="D6157" s="295" t="n">
        <v>12.91</v>
      </c>
    </row>
    <row r="6158" customFormat="false" ht="12.8" hidden="false" customHeight="false" outlineLevel="0" collapsed="false">
      <c r="A6158" s="293" t="n">
        <v>93656</v>
      </c>
      <c r="B6158" s="294" t="s">
        <v>6498</v>
      </c>
      <c r="C6158" s="293" t="s">
        <v>307</v>
      </c>
      <c r="D6158" s="295" t="n">
        <v>14.14</v>
      </c>
    </row>
    <row r="6159" customFormat="false" ht="12.8" hidden="false" customHeight="false" outlineLevel="0" collapsed="false">
      <c r="A6159" s="293" t="n">
        <v>93657</v>
      </c>
      <c r="B6159" s="294" t="s">
        <v>6499</v>
      </c>
      <c r="C6159" s="293" t="s">
        <v>307</v>
      </c>
      <c r="D6159" s="295" t="n">
        <v>16.12</v>
      </c>
    </row>
    <row r="6160" customFormat="false" ht="12.8" hidden="false" customHeight="false" outlineLevel="0" collapsed="false">
      <c r="A6160" s="293" t="n">
        <v>93658</v>
      </c>
      <c r="B6160" s="294" t="s">
        <v>6500</v>
      </c>
      <c r="C6160" s="293" t="s">
        <v>307</v>
      </c>
      <c r="D6160" s="295" t="n">
        <v>22.99</v>
      </c>
    </row>
    <row r="6161" customFormat="false" ht="12.8" hidden="false" customHeight="false" outlineLevel="0" collapsed="false">
      <c r="A6161" s="293" t="n">
        <v>93659</v>
      </c>
      <c r="B6161" s="294" t="s">
        <v>6501</v>
      </c>
      <c r="C6161" s="293" t="s">
        <v>307</v>
      </c>
      <c r="D6161" s="295" t="n">
        <v>26.88</v>
      </c>
    </row>
    <row r="6162" customFormat="false" ht="12.8" hidden="false" customHeight="false" outlineLevel="0" collapsed="false">
      <c r="A6162" s="293" t="n">
        <v>101890</v>
      </c>
      <c r="B6162" s="294" t="s">
        <v>6502</v>
      </c>
      <c r="C6162" s="293" t="s">
        <v>307</v>
      </c>
      <c r="D6162" s="295" t="n">
        <v>15.31</v>
      </c>
    </row>
    <row r="6163" customFormat="false" ht="12.8" hidden="false" customHeight="false" outlineLevel="0" collapsed="false">
      <c r="A6163" s="293" t="n">
        <v>101891</v>
      </c>
      <c r="B6163" s="294" t="s">
        <v>6503</v>
      </c>
      <c r="C6163" s="293" t="s">
        <v>307</v>
      </c>
      <c r="D6163" s="295" t="n">
        <v>28.58</v>
      </c>
    </row>
    <row r="6164" customFormat="false" ht="12.8" hidden="false" customHeight="false" outlineLevel="0" collapsed="false">
      <c r="A6164" s="293" t="n">
        <v>101895</v>
      </c>
      <c r="B6164" s="294" t="s">
        <v>6504</v>
      </c>
      <c r="C6164" s="293" t="s">
        <v>307</v>
      </c>
      <c r="D6164" s="295" t="n">
        <v>416.22</v>
      </c>
    </row>
    <row r="6165" customFormat="false" ht="12.8" hidden="false" customHeight="false" outlineLevel="0" collapsed="false">
      <c r="A6165" s="293" t="n">
        <v>101896</v>
      </c>
      <c r="B6165" s="294" t="s">
        <v>6505</v>
      </c>
      <c r="C6165" s="293" t="s">
        <v>307</v>
      </c>
      <c r="D6165" s="295" t="n">
        <v>609.98</v>
      </c>
    </row>
    <row r="6166" customFormat="false" ht="12.8" hidden="false" customHeight="false" outlineLevel="0" collapsed="false">
      <c r="A6166" s="293" t="n">
        <v>101897</v>
      </c>
      <c r="B6166" s="294" t="s">
        <v>6506</v>
      </c>
      <c r="C6166" s="293" t="s">
        <v>307</v>
      </c>
      <c r="D6166" s="295" t="n">
        <v>955.08</v>
      </c>
    </row>
    <row r="6167" customFormat="false" ht="12.8" hidden="false" customHeight="false" outlineLevel="0" collapsed="false">
      <c r="A6167" s="293" t="n">
        <v>101898</v>
      </c>
      <c r="B6167" s="294" t="s">
        <v>6507</v>
      </c>
      <c r="C6167" s="293" t="s">
        <v>307</v>
      </c>
      <c r="D6167" s="295" t="n">
        <v>1264.46</v>
      </c>
    </row>
    <row r="6168" customFormat="false" ht="12.8" hidden="false" customHeight="false" outlineLevel="0" collapsed="false">
      <c r="A6168" s="293" t="n">
        <v>101899</v>
      </c>
      <c r="B6168" s="294" t="s">
        <v>6508</v>
      </c>
      <c r="C6168" s="293" t="s">
        <v>307</v>
      </c>
      <c r="D6168" s="295" t="n">
        <v>2000.35</v>
      </c>
    </row>
    <row r="6169" customFormat="false" ht="12.8" hidden="false" customHeight="false" outlineLevel="0" collapsed="false">
      <c r="A6169" s="293" t="n">
        <v>93676</v>
      </c>
      <c r="B6169" s="294" t="s">
        <v>6509</v>
      </c>
      <c r="C6169" s="293" t="s">
        <v>307</v>
      </c>
      <c r="D6169" s="295" t="n">
        <v>166.39</v>
      </c>
    </row>
    <row r="6170" customFormat="false" ht="12.8" hidden="false" customHeight="false" outlineLevel="0" collapsed="false">
      <c r="A6170" s="293" t="n">
        <v>97711</v>
      </c>
      <c r="B6170" s="294" t="s">
        <v>6510</v>
      </c>
      <c r="C6170" s="293" t="s">
        <v>307</v>
      </c>
      <c r="D6170" s="295" t="n">
        <v>186.24</v>
      </c>
    </row>
    <row r="6171" customFormat="false" ht="12.8" hidden="false" customHeight="false" outlineLevel="0" collapsed="false">
      <c r="A6171" s="293" t="n">
        <v>106020</v>
      </c>
      <c r="B6171" s="294" t="s">
        <v>6511</v>
      </c>
      <c r="C6171" s="293" t="s">
        <v>307</v>
      </c>
      <c r="D6171" s="295" t="n">
        <v>112.6</v>
      </c>
    </row>
    <row r="6172" customFormat="false" ht="12.8" hidden="false" customHeight="false" outlineLevel="0" collapsed="false">
      <c r="A6172" s="293" t="n">
        <v>106031</v>
      </c>
      <c r="B6172" s="294" t="s">
        <v>6512</v>
      </c>
      <c r="C6172" s="293" t="s">
        <v>307</v>
      </c>
      <c r="D6172" s="295" t="s">
        <v>1832</v>
      </c>
    </row>
    <row r="6173" customFormat="false" ht="12.8" hidden="false" customHeight="false" outlineLevel="0" collapsed="false">
      <c r="A6173" s="293" t="n">
        <v>93667</v>
      </c>
      <c r="B6173" s="294" t="s">
        <v>6513</v>
      </c>
      <c r="C6173" s="293" t="s">
        <v>307</v>
      </c>
      <c r="D6173" s="295" t="n">
        <v>67.93</v>
      </c>
    </row>
    <row r="6174" customFormat="false" ht="12.8" hidden="false" customHeight="false" outlineLevel="0" collapsed="false">
      <c r="A6174" s="293" t="n">
        <v>93668</v>
      </c>
      <c r="B6174" s="294" t="s">
        <v>6514</v>
      </c>
      <c r="C6174" s="293" t="s">
        <v>307</v>
      </c>
      <c r="D6174" s="295" t="n">
        <v>67.93</v>
      </c>
    </row>
    <row r="6175" customFormat="false" ht="12.8" hidden="false" customHeight="false" outlineLevel="0" collapsed="false">
      <c r="A6175" s="293" t="n">
        <v>93669</v>
      </c>
      <c r="B6175" s="294" t="s">
        <v>6515</v>
      </c>
      <c r="C6175" s="293" t="s">
        <v>307</v>
      </c>
      <c r="D6175" s="295" t="n">
        <v>71.38</v>
      </c>
    </row>
    <row r="6176" customFormat="false" ht="12.8" hidden="false" customHeight="false" outlineLevel="0" collapsed="false">
      <c r="A6176" s="293" t="n">
        <v>93670</v>
      </c>
      <c r="B6176" s="294" t="s">
        <v>6516</v>
      </c>
      <c r="C6176" s="293" t="s">
        <v>307</v>
      </c>
      <c r="D6176" s="295" t="n">
        <v>75.06</v>
      </c>
    </row>
    <row r="6177" customFormat="false" ht="12.8" hidden="false" customHeight="false" outlineLevel="0" collapsed="false">
      <c r="A6177" s="293" t="n">
        <v>93671</v>
      </c>
      <c r="B6177" s="294" t="s">
        <v>6517</v>
      </c>
      <c r="C6177" s="293" t="s">
        <v>307</v>
      </c>
      <c r="D6177" s="295" t="n">
        <v>80.8</v>
      </c>
    </row>
    <row r="6178" customFormat="false" ht="12.8" hidden="false" customHeight="false" outlineLevel="0" collapsed="false">
      <c r="A6178" s="293" t="n">
        <v>93672</v>
      </c>
      <c r="B6178" s="294" t="s">
        <v>6518</v>
      </c>
      <c r="C6178" s="293" t="s">
        <v>307</v>
      </c>
      <c r="D6178" s="295" t="n">
        <v>89.87</v>
      </c>
    </row>
    <row r="6179" customFormat="false" ht="12.8" hidden="false" customHeight="false" outlineLevel="0" collapsed="false">
      <c r="A6179" s="293" t="n">
        <v>93673</v>
      </c>
      <c r="B6179" s="294" t="s">
        <v>6519</v>
      </c>
      <c r="C6179" s="293" t="s">
        <v>307</v>
      </c>
      <c r="D6179" s="295" t="n">
        <v>101.53</v>
      </c>
    </row>
    <row r="6180" customFormat="false" ht="12.8" hidden="false" customHeight="false" outlineLevel="0" collapsed="false">
      <c r="A6180" s="293" t="n">
        <v>101893</v>
      </c>
      <c r="B6180" s="294" t="s">
        <v>6520</v>
      </c>
      <c r="C6180" s="293" t="s">
        <v>307</v>
      </c>
      <c r="D6180" s="295" t="n">
        <v>88.61</v>
      </c>
    </row>
    <row r="6181" customFormat="false" ht="12.8" hidden="false" customHeight="false" outlineLevel="0" collapsed="false">
      <c r="A6181" s="293" t="n">
        <v>101894</v>
      </c>
      <c r="B6181" s="294" t="s">
        <v>6521</v>
      </c>
      <c r="C6181" s="293" t="s">
        <v>307</v>
      </c>
      <c r="D6181" s="295" t="n">
        <v>160.59</v>
      </c>
    </row>
    <row r="6182" customFormat="false" ht="12.8" hidden="false" customHeight="false" outlineLevel="0" collapsed="false">
      <c r="A6182" s="293" t="n">
        <v>106027</v>
      </c>
      <c r="B6182" s="294" t="s">
        <v>6522</v>
      </c>
      <c r="C6182" s="293" t="s">
        <v>307</v>
      </c>
      <c r="D6182" s="295" t="n">
        <v>71.87</v>
      </c>
    </row>
    <row r="6183" customFormat="false" ht="12.8" hidden="false" customHeight="false" outlineLevel="0" collapsed="false">
      <c r="A6183" s="293" t="n">
        <v>106028</v>
      </c>
      <c r="B6183" s="294" t="s">
        <v>6523</v>
      </c>
      <c r="C6183" s="293" t="s">
        <v>307</v>
      </c>
      <c r="D6183" s="295" t="s">
        <v>1832</v>
      </c>
    </row>
    <row r="6184" customFormat="false" ht="12.8" hidden="false" customHeight="false" outlineLevel="0" collapsed="false">
      <c r="A6184" s="293" t="n">
        <v>106029</v>
      </c>
      <c r="B6184" s="294" t="s">
        <v>6524</v>
      </c>
      <c r="C6184" s="293" t="s">
        <v>307</v>
      </c>
      <c r="D6184" s="295" t="s">
        <v>1832</v>
      </c>
    </row>
    <row r="6185" customFormat="false" ht="12.8" hidden="false" customHeight="false" outlineLevel="0" collapsed="false">
      <c r="A6185" s="293" t="n">
        <v>97421</v>
      </c>
      <c r="B6185" s="294" t="s">
        <v>6525</v>
      </c>
      <c r="C6185" s="293" t="s">
        <v>307</v>
      </c>
      <c r="D6185" s="295" t="s">
        <v>1832</v>
      </c>
    </row>
    <row r="6186" customFormat="false" ht="12.8" hidden="false" customHeight="false" outlineLevel="0" collapsed="false">
      <c r="A6186" s="293" t="n">
        <v>97373</v>
      </c>
      <c r="B6186" s="294" t="s">
        <v>6526</v>
      </c>
      <c r="C6186" s="293" t="s">
        <v>1835</v>
      </c>
      <c r="D6186" s="295" t="s">
        <v>1832</v>
      </c>
    </row>
    <row r="6187" customFormat="false" ht="12.8" hidden="false" customHeight="false" outlineLevel="0" collapsed="false">
      <c r="A6187" s="293" t="n">
        <v>97374</v>
      </c>
      <c r="B6187" s="294" t="s">
        <v>6527</v>
      </c>
      <c r="C6187" s="293" t="s">
        <v>1835</v>
      </c>
      <c r="D6187" s="295" t="s">
        <v>1832</v>
      </c>
    </row>
    <row r="6188" customFormat="false" ht="12.8" hidden="false" customHeight="false" outlineLevel="0" collapsed="false">
      <c r="A6188" s="293" t="n">
        <v>97375</v>
      </c>
      <c r="B6188" s="294" t="s">
        <v>6528</v>
      </c>
      <c r="C6188" s="293" t="s">
        <v>1835</v>
      </c>
      <c r="D6188" s="295" t="s">
        <v>1832</v>
      </c>
    </row>
    <row r="6189" customFormat="false" ht="12.8" hidden="false" customHeight="false" outlineLevel="0" collapsed="false">
      <c r="A6189" s="293" t="n">
        <v>97376</v>
      </c>
      <c r="B6189" s="294" t="s">
        <v>6529</v>
      </c>
      <c r="C6189" s="293" t="s">
        <v>1835</v>
      </c>
      <c r="D6189" s="295" t="s">
        <v>1832</v>
      </c>
    </row>
    <row r="6190" customFormat="false" ht="12.8" hidden="false" customHeight="false" outlineLevel="0" collapsed="false">
      <c r="A6190" s="293" t="n">
        <v>97377</v>
      </c>
      <c r="B6190" s="294" t="s">
        <v>6530</v>
      </c>
      <c r="C6190" s="293" t="s">
        <v>1835</v>
      </c>
      <c r="D6190" s="295" t="s">
        <v>1832</v>
      </c>
    </row>
    <row r="6191" customFormat="false" ht="12.8" hidden="false" customHeight="false" outlineLevel="0" collapsed="false">
      <c r="A6191" s="293" t="n">
        <v>97368</v>
      </c>
      <c r="B6191" s="294" t="s">
        <v>6531</v>
      </c>
      <c r="C6191" s="293" t="s">
        <v>1835</v>
      </c>
      <c r="D6191" s="295" t="s">
        <v>1832</v>
      </c>
    </row>
    <row r="6192" customFormat="false" ht="12.8" hidden="false" customHeight="false" outlineLevel="0" collapsed="false">
      <c r="A6192" s="293" t="n">
        <v>97369</v>
      </c>
      <c r="B6192" s="294" t="s">
        <v>6532</v>
      </c>
      <c r="C6192" s="293" t="s">
        <v>1835</v>
      </c>
      <c r="D6192" s="295" t="s">
        <v>1832</v>
      </c>
    </row>
    <row r="6193" customFormat="false" ht="12.8" hidden="false" customHeight="false" outlineLevel="0" collapsed="false">
      <c r="A6193" s="293" t="n">
        <v>97370</v>
      </c>
      <c r="B6193" s="294" t="s">
        <v>6533</v>
      </c>
      <c r="C6193" s="293" t="s">
        <v>1835</v>
      </c>
      <c r="D6193" s="295" t="s">
        <v>1832</v>
      </c>
    </row>
    <row r="6194" customFormat="false" ht="12.8" hidden="false" customHeight="false" outlineLevel="0" collapsed="false">
      <c r="A6194" s="293" t="n">
        <v>97371</v>
      </c>
      <c r="B6194" s="294" t="s">
        <v>6534</v>
      </c>
      <c r="C6194" s="293" t="s">
        <v>1835</v>
      </c>
      <c r="D6194" s="295" t="s">
        <v>1832</v>
      </c>
    </row>
    <row r="6195" customFormat="false" ht="12.8" hidden="false" customHeight="false" outlineLevel="0" collapsed="false">
      <c r="A6195" s="293" t="n">
        <v>97372</v>
      </c>
      <c r="B6195" s="294" t="s">
        <v>6535</v>
      </c>
      <c r="C6195" s="293" t="s">
        <v>1835</v>
      </c>
      <c r="D6195" s="295" t="s">
        <v>1832</v>
      </c>
    </row>
    <row r="6196" customFormat="false" ht="12.8" hidden="false" customHeight="false" outlineLevel="0" collapsed="false">
      <c r="A6196" s="293" t="n">
        <v>101875</v>
      </c>
      <c r="B6196" s="294" t="s">
        <v>6536</v>
      </c>
      <c r="C6196" s="293" t="s">
        <v>307</v>
      </c>
      <c r="D6196" s="295" t="n">
        <v>417.03</v>
      </c>
    </row>
    <row r="6197" customFormat="false" ht="12.8" hidden="false" customHeight="false" outlineLevel="0" collapsed="false">
      <c r="A6197" s="293" t="n">
        <v>101883</v>
      </c>
      <c r="B6197" s="294" t="s">
        <v>6537</v>
      </c>
      <c r="C6197" s="293" t="s">
        <v>307</v>
      </c>
      <c r="D6197" s="295" t="n">
        <v>555.08</v>
      </c>
    </row>
    <row r="6198" customFormat="false" ht="12.8" hidden="false" customHeight="false" outlineLevel="0" collapsed="false">
      <c r="A6198" s="293" t="n">
        <v>101879</v>
      </c>
      <c r="B6198" s="294" t="s">
        <v>6538</v>
      </c>
      <c r="C6198" s="293" t="s">
        <v>307</v>
      </c>
      <c r="D6198" s="295" t="n">
        <v>577.83</v>
      </c>
    </row>
    <row r="6199" customFormat="false" ht="12.8" hidden="false" customHeight="false" outlineLevel="0" collapsed="false">
      <c r="A6199" s="293" t="n">
        <v>106021</v>
      </c>
      <c r="B6199" s="294" t="s">
        <v>6539</v>
      </c>
      <c r="C6199" s="293" t="s">
        <v>307</v>
      </c>
      <c r="D6199" s="295" t="s">
        <v>1832</v>
      </c>
    </row>
    <row r="6200" customFormat="false" ht="12.8" hidden="false" customHeight="false" outlineLevel="0" collapsed="false">
      <c r="A6200" s="293" t="n">
        <v>101880</v>
      </c>
      <c r="B6200" s="294" t="s">
        <v>6540</v>
      </c>
      <c r="C6200" s="293" t="s">
        <v>307</v>
      </c>
      <c r="D6200" s="295" t="n">
        <v>674.42</v>
      </c>
    </row>
    <row r="6201" customFormat="false" ht="12.8" hidden="false" customHeight="false" outlineLevel="0" collapsed="false">
      <c r="A6201" s="293" t="n">
        <v>101882</v>
      </c>
      <c r="B6201" s="294" t="s">
        <v>6541</v>
      </c>
      <c r="C6201" s="293" t="s">
        <v>307</v>
      </c>
      <c r="D6201" s="295" t="n">
        <v>1247.27</v>
      </c>
    </row>
    <row r="6202" customFormat="false" ht="12.8" hidden="false" customHeight="false" outlineLevel="0" collapsed="false">
      <c r="A6202" s="293" t="n">
        <v>106022</v>
      </c>
      <c r="B6202" s="294" t="s">
        <v>6542</v>
      </c>
      <c r="C6202" s="293" t="s">
        <v>307</v>
      </c>
      <c r="D6202" s="295" t="s">
        <v>1832</v>
      </c>
    </row>
    <row r="6203" customFormat="false" ht="12.8" hidden="false" customHeight="false" outlineLevel="0" collapsed="false">
      <c r="A6203" s="293" t="n">
        <v>101881</v>
      </c>
      <c r="B6203" s="294" t="s">
        <v>6543</v>
      </c>
      <c r="C6203" s="293" t="s">
        <v>307</v>
      </c>
      <c r="D6203" s="295" t="n">
        <v>916.28</v>
      </c>
    </row>
    <row r="6204" customFormat="false" ht="12.8" hidden="false" customHeight="false" outlineLevel="0" collapsed="false">
      <c r="A6204" s="293" t="n">
        <v>106023</v>
      </c>
      <c r="B6204" s="294" t="s">
        <v>6544</v>
      </c>
      <c r="C6204" s="293" t="s">
        <v>307</v>
      </c>
      <c r="D6204" s="295" t="s">
        <v>1832</v>
      </c>
    </row>
    <row r="6205" customFormat="false" ht="12.8" hidden="false" customHeight="false" outlineLevel="0" collapsed="false">
      <c r="A6205" s="293" t="n">
        <v>101878</v>
      </c>
      <c r="B6205" s="294" t="s">
        <v>6545</v>
      </c>
      <c r="C6205" s="293" t="s">
        <v>307</v>
      </c>
      <c r="D6205" s="295" t="n">
        <v>418.29</v>
      </c>
    </row>
    <row r="6206" customFormat="false" ht="12.8" hidden="false" customHeight="false" outlineLevel="0" collapsed="false">
      <c r="A6206" s="293" t="n">
        <v>106024</v>
      </c>
      <c r="B6206" s="294" t="s">
        <v>6546</v>
      </c>
      <c r="C6206" s="293" t="s">
        <v>307</v>
      </c>
      <c r="D6206" s="295" t="s">
        <v>1832</v>
      </c>
    </row>
    <row r="6207" customFormat="false" ht="12.8" hidden="false" customHeight="false" outlineLevel="0" collapsed="false">
      <c r="A6207" s="293" t="n">
        <v>106025</v>
      </c>
      <c r="B6207" s="294" t="s">
        <v>6547</v>
      </c>
      <c r="C6207" s="293" t="s">
        <v>307</v>
      </c>
      <c r="D6207" s="295" t="s">
        <v>1832</v>
      </c>
    </row>
    <row r="6208" customFormat="false" ht="12.8" hidden="false" customHeight="false" outlineLevel="0" collapsed="false">
      <c r="A6208" s="293" t="n">
        <v>106026</v>
      </c>
      <c r="B6208" s="294" t="s">
        <v>6548</v>
      </c>
      <c r="C6208" s="293" t="s">
        <v>307</v>
      </c>
      <c r="D6208" s="295" t="s">
        <v>1832</v>
      </c>
    </row>
    <row r="6209" customFormat="false" ht="12.8" hidden="false" customHeight="false" outlineLevel="0" collapsed="false">
      <c r="A6209" s="293" t="n">
        <v>101877</v>
      </c>
      <c r="B6209" s="294" t="s">
        <v>6549</v>
      </c>
      <c r="C6209" s="293" t="s">
        <v>307</v>
      </c>
      <c r="D6209" s="295" t="n">
        <v>91.25</v>
      </c>
    </row>
    <row r="6210" customFormat="false" ht="12.8" hidden="false" customHeight="false" outlineLevel="0" collapsed="false">
      <c r="A6210" s="293" t="n">
        <v>101876</v>
      </c>
      <c r="B6210" s="294" t="s">
        <v>6550</v>
      </c>
      <c r="C6210" s="293" t="s">
        <v>307</v>
      </c>
      <c r="D6210" s="295" t="n">
        <v>123</v>
      </c>
    </row>
    <row r="6211" customFormat="false" ht="12.8" hidden="false" customHeight="false" outlineLevel="0" collapsed="false">
      <c r="A6211" s="293" t="n">
        <v>101873</v>
      </c>
      <c r="B6211" s="294" t="s">
        <v>6551</v>
      </c>
      <c r="C6211" s="293" t="s">
        <v>307</v>
      </c>
      <c r="D6211" s="295" t="s">
        <v>1832</v>
      </c>
    </row>
    <row r="6212" customFormat="false" ht="12.8" hidden="false" customHeight="false" outlineLevel="0" collapsed="false">
      <c r="A6212" s="293" t="n">
        <v>101874</v>
      </c>
      <c r="B6212" s="294" t="s">
        <v>6552</v>
      </c>
      <c r="C6212" s="293" t="s">
        <v>307</v>
      </c>
      <c r="D6212" s="295" t="s">
        <v>1832</v>
      </c>
    </row>
    <row r="6213" customFormat="false" ht="12.8" hidden="false" customHeight="false" outlineLevel="0" collapsed="false">
      <c r="A6213" s="293" t="n">
        <v>101871</v>
      </c>
      <c r="B6213" s="294" t="s">
        <v>6553</v>
      </c>
      <c r="C6213" s="293" t="s">
        <v>307</v>
      </c>
      <c r="D6213" s="295" t="s">
        <v>1832</v>
      </c>
    </row>
    <row r="6214" customFormat="false" ht="12.8" hidden="false" customHeight="false" outlineLevel="0" collapsed="false">
      <c r="A6214" s="293" t="n">
        <v>101872</v>
      </c>
      <c r="B6214" s="294" t="s">
        <v>6554</v>
      </c>
      <c r="C6214" s="293" t="s">
        <v>307</v>
      </c>
      <c r="D6214" s="295" t="s">
        <v>1832</v>
      </c>
    </row>
    <row r="6215" customFormat="false" ht="12.8" hidden="false" customHeight="false" outlineLevel="0" collapsed="false">
      <c r="A6215" s="293" t="n">
        <v>97360</v>
      </c>
      <c r="B6215" s="294" t="s">
        <v>6555</v>
      </c>
      <c r="C6215" s="293" t="s">
        <v>307</v>
      </c>
      <c r="D6215" s="295" t="n">
        <v>6714.85</v>
      </c>
    </row>
    <row r="6216" customFormat="false" ht="12.8" hidden="false" customHeight="false" outlineLevel="0" collapsed="false">
      <c r="A6216" s="293" t="n">
        <v>97361</v>
      </c>
      <c r="B6216" s="294" t="s">
        <v>6556</v>
      </c>
      <c r="C6216" s="293" t="s">
        <v>307</v>
      </c>
      <c r="D6216" s="295" t="n">
        <v>8953.14</v>
      </c>
    </row>
    <row r="6217" customFormat="false" ht="12.8" hidden="false" customHeight="false" outlineLevel="0" collapsed="false">
      <c r="A6217" s="293" t="n">
        <v>97359</v>
      </c>
      <c r="B6217" s="294" t="s">
        <v>6557</v>
      </c>
      <c r="C6217" s="293" t="s">
        <v>307</v>
      </c>
      <c r="D6217" s="295" t="n">
        <v>3500.84</v>
      </c>
    </row>
    <row r="6218" customFormat="false" ht="12.8" hidden="false" customHeight="false" outlineLevel="0" collapsed="false">
      <c r="A6218" s="293" t="n">
        <v>101946</v>
      </c>
      <c r="B6218" s="294" t="s">
        <v>6558</v>
      </c>
      <c r="C6218" s="293" t="s">
        <v>307</v>
      </c>
      <c r="D6218" s="295" t="n">
        <v>117.44</v>
      </c>
    </row>
    <row r="6219" customFormat="false" ht="12.8" hidden="false" customHeight="false" outlineLevel="0" collapsed="false">
      <c r="A6219" s="293" t="n">
        <v>97362</v>
      </c>
      <c r="B6219" s="294" t="s">
        <v>6559</v>
      </c>
      <c r="C6219" s="293" t="s">
        <v>307</v>
      </c>
      <c r="D6219" s="295" t="n">
        <v>1563.23</v>
      </c>
    </row>
    <row r="6220" customFormat="false" ht="12.8" hidden="false" customHeight="false" outlineLevel="0" collapsed="false">
      <c r="A6220" s="293" t="n">
        <v>101553</v>
      </c>
      <c r="B6220" s="294" t="s">
        <v>6560</v>
      </c>
      <c r="C6220" s="293" t="s">
        <v>307</v>
      </c>
      <c r="D6220" s="295" t="n">
        <v>20.81</v>
      </c>
    </row>
    <row r="6221" customFormat="false" ht="12.8" hidden="false" customHeight="false" outlineLevel="0" collapsed="false">
      <c r="A6221" s="293" t="n">
        <v>101554</v>
      </c>
      <c r="B6221" s="294" t="s">
        <v>6561</v>
      </c>
      <c r="C6221" s="293" t="s">
        <v>307</v>
      </c>
      <c r="D6221" s="295" t="n">
        <v>15.36</v>
      </c>
    </row>
    <row r="6222" customFormat="false" ht="12.8" hidden="false" customHeight="false" outlineLevel="0" collapsed="false">
      <c r="A6222" s="293" t="n">
        <v>101555</v>
      </c>
      <c r="B6222" s="294" t="s">
        <v>6562</v>
      </c>
      <c r="C6222" s="293" t="s">
        <v>307</v>
      </c>
      <c r="D6222" s="295" t="n">
        <v>10.4</v>
      </c>
    </row>
    <row r="6223" customFormat="false" ht="12.8" hidden="false" customHeight="false" outlineLevel="0" collapsed="false">
      <c r="A6223" s="293" t="n">
        <v>101556</v>
      </c>
      <c r="B6223" s="294" t="s">
        <v>6563</v>
      </c>
      <c r="C6223" s="293" t="s">
        <v>307</v>
      </c>
      <c r="D6223" s="295" t="n">
        <v>9.61</v>
      </c>
    </row>
    <row r="6224" customFormat="false" ht="12.8" hidden="false" customHeight="false" outlineLevel="0" collapsed="false">
      <c r="A6224" s="293" t="n">
        <v>101537</v>
      </c>
      <c r="B6224" s="294" t="s">
        <v>6564</v>
      </c>
      <c r="C6224" s="293" t="s">
        <v>307</v>
      </c>
      <c r="D6224" s="295" t="n">
        <v>117.09</v>
      </c>
    </row>
    <row r="6225" customFormat="false" ht="12.8" hidden="false" customHeight="false" outlineLevel="0" collapsed="false">
      <c r="A6225" s="293" t="n">
        <v>101538</v>
      </c>
      <c r="B6225" s="294" t="s">
        <v>6565</v>
      </c>
      <c r="C6225" s="293" t="s">
        <v>307</v>
      </c>
      <c r="D6225" s="295" t="n">
        <v>58.27</v>
      </c>
    </row>
    <row r="6226" customFormat="false" ht="12.8" hidden="false" customHeight="false" outlineLevel="0" collapsed="false">
      <c r="A6226" s="293" t="n">
        <v>101542</v>
      </c>
      <c r="B6226" s="294" t="s">
        <v>6566</v>
      </c>
      <c r="C6226" s="293" t="s">
        <v>307</v>
      </c>
      <c r="D6226" s="295" t="n">
        <v>44.24</v>
      </c>
    </row>
    <row r="6227" customFormat="false" ht="12.8" hidden="false" customHeight="false" outlineLevel="0" collapsed="false">
      <c r="A6227" s="293" t="n">
        <v>101539</v>
      </c>
      <c r="B6227" s="294" t="s">
        <v>6567</v>
      </c>
      <c r="C6227" s="293" t="s">
        <v>307</v>
      </c>
      <c r="D6227" s="295" t="n">
        <v>97.37</v>
      </c>
    </row>
    <row r="6228" customFormat="false" ht="12.8" hidden="false" customHeight="false" outlineLevel="0" collapsed="false">
      <c r="A6228" s="293" t="n">
        <v>101543</v>
      </c>
      <c r="B6228" s="294" t="s">
        <v>6568</v>
      </c>
      <c r="C6228" s="293" t="s">
        <v>307</v>
      </c>
      <c r="D6228" s="295" t="n">
        <v>79.2</v>
      </c>
    </row>
    <row r="6229" customFormat="false" ht="12.8" hidden="false" customHeight="false" outlineLevel="0" collapsed="false">
      <c r="A6229" s="293" t="n">
        <v>101540</v>
      </c>
      <c r="B6229" s="294" t="s">
        <v>6569</v>
      </c>
      <c r="C6229" s="293" t="s">
        <v>307</v>
      </c>
      <c r="D6229" s="295" t="n">
        <v>163.12</v>
      </c>
    </row>
    <row r="6230" customFormat="false" ht="12.8" hidden="false" customHeight="false" outlineLevel="0" collapsed="false">
      <c r="A6230" s="293" t="n">
        <v>101544</v>
      </c>
      <c r="B6230" s="294" t="s">
        <v>6570</v>
      </c>
      <c r="C6230" s="293" t="s">
        <v>307</v>
      </c>
      <c r="D6230" s="295" t="n">
        <v>126.21</v>
      </c>
    </row>
    <row r="6231" customFormat="false" ht="12.8" hidden="false" customHeight="false" outlineLevel="0" collapsed="false">
      <c r="A6231" s="293" t="n">
        <v>101541</v>
      </c>
      <c r="B6231" s="294" t="s">
        <v>6571</v>
      </c>
      <c r="C6231" s="293" t="s">
        <v>307</v>
      </c>
      <c r="D6231" s="295" t="n">
        <v>212.99</v>
      </c>
    </row>
    <row r="6232" customFormat="false" ht="12.8" hidden="false" customHeight="false" outlineLevel="0" collapsed="false">
      <c r="A6232" s="293" t="n">
        <v>101545</v>
      </c>
      <c r="B6232" s="294" t="s">
        <v>6572</v>
      </c>
      <c r="C6232" s="293" t="s">
        <v>307</v>
      </c>
      <c r="D6232" s="295" t="n">
        <v>182.26</v>
      </c>
    </row>
    <row r="6233" customFormat="false" ht="12.8" hidden="false" customHeight="false" outlineLevel="0" collapsed="false">
      <c r="A6233" s="293" t="n">
        <v>101560</v>
      </c>
      <c r="B6233" s="294" t="s">
        <v>6573</v>
      </c>
      <c r="C6233" s="293" t="s">
        <v>1835</v>
      </c>
      <c r="D6233" s="295" t="n">
        <v>11.02</v>
      </c>
    </row>
    <row r="6234" customFormat="false" ht="12.8" hidden="false" customHeight="false" outlineLevel="0" collapsed="false">
      <c r="A6234" s="293" t="n">
        <v>101568</v>
      </c>
      <c r="B6234" s="294" t="s">
        <v>6574</v>
      </c>
      <c r="C6234" s="293" t="s">
        <v>1835</v>
      </c>
      <c r="D6234" s="295" t="n">
        <v>133.68</v>
      </c>
    </row>
    <row r="6235" customFormat="false" ht="12.8" hidden="false" customHeight="false" outlineLevel="0" collapsed="false">
      <c r="A6235" s="293" t="n">
        <v>101561</v>
      </c>
      <c r="B6235" s="294" t="s">
        <v>6575</v>
      </c>
      <c r="C6235" s="293" t="s">
        <v>1835</v>
      </c>
      <c r="D6235" s="295" t="n">
        <v>17.46</v>
      </c>
    </row>
    <row r="6236" customFormat="false" ht="12.8" hidden="false" customHeight="false" outlineLevel="0" collapsed="false">
      <c r="A6236" s="293" t="n">
        <v>101562</v>
      </c>
      <c r="B6236" s="294" t="s">
        <v>6576</v>
      </c>
      <c r="C6236" s="293" t="s">
        <v>1835</v>
      </c>
      <c r="D6236" s="295" t="n">
        <v>27.02</v>
      </c>
    </row>
    <row r="6237" customFormat="false" ht="12.8" hidden="false" customHeight="false" outlineLevel="0" collapsed="false">
      <c r="A6237" s="293" t="n">
        <v>101563</v>
      </c>
      <c r="B6237" s="294" t="s">
        <v>6577</v>
      </c>
      <c r="C6237" s="293" t="s">
        <v>1835</v>
      </c>
      <c r="D6237" s="295" t="n">
        <v>38.14</v>
      </c>
    </row>
    <row r="6238" customFormat="false" ht="12.8" hidden="false" customHeight="false" outlineLevel="0" collapsed="false">
      <c r="A6238" s="293" t="n">
        <v>101564</v>
      </c>
      <c r="B6238" s="294" t="s">
        <v>6578</v>
      </c>
      <c r="C6238" s="293" t="s">
        <v>1835</v>
      </c>
      <c r="D6238" s="295" t="n">
        <v>56.34</v>
      </c>
    </row>
    <row r="6239" customFormat="false" ht="12.8" hidden="false" customHeight="false" outlineLevel="0" collapsed="false">
      <c r="A6239" s="293" t="n">
        <v>101565</v>
      </c>
      <c r="B6239" s="294" t="s">
        <v>6579</v>
      </c>
      <c r="C6239" s="293" t="s">
        <v>1835</v>
      </c>
      <c r="D6239" s="295" t="n">
        <v>78.78</v>
      </c>
    </row>
    <row r="6240" customFormat="false" ht="12.8" hidden="false" customHeight="false" outlineLevel="0" collapsed="false">
      <c r="A6240" s="293" t="n">
        <v>101567</v>
      </c>
      <c r="B6240" s="294" t="s">
        <v>6580</v>
      </c>
      <c r="C6240" s="293" t="s">
        <v>1835</v>
      </c>
      <c r="D6240" s="295" t="n">
        <v>102.26</v>
      </c>
    </row>
    <row r="6241" customFormat="false" ht="12.8" hidden="false" customHeight="false" outlineLevel="0" collapsed="false">
      <c r="A6241" s="293" t="n">
        <v>101551</v>
      </c>
      <c r="B6241" s="294" t="s">
        <v>6581</v>
      </c>
      <c r="C6241" s="293" t="s">
        <v>307</v>
      </c>
      <c r="D6241" s="295" t="s">
        <v>1832</v>
      </c>
    </row>
    <row r="6242" customFormat="false" ht="12.8" hidden="false" customHeight="false" outlineLevel="0" collapsed="false">
      <c r="A6242" s="293" t="n">
        <v>101552</v>
      </c>
      <c r="B6242" s="294" t="s">
        <v>6582</v>
      </c>
      <c r="C6242" s="293" t="s">
        <v>307</v>
      </c>
      <c r="D6242" s="295" t="s">
        <v>1832</v>
      </c>
    </row>
    <row r="6243" customFormat="false" ht="12.8" hidden="false" customHeight="false" outlineLevel="0" collapsed="false">
      <c r="A6243" s="293" t="n">
        <v>101550</v>
      </c>
      <c r="B6243" s="294" t="s">
        <v>6583</v>
      </c>
      <c r="C6243" s="293" t="s">
        <v>307</v>
      </c>
      <c r="D6243" s="295" t="s">
        <v>1832</v>
      </c>
    </row>
    <row r="6244" customFormat="false" ht="12.8" hidden="false" customHeight="false" outlineLevel="0" collapsed="false">
      <c r="A6244" s="293" t="n">
        <v>101501</v>
      </c>
      <c r="B6244" s="294" t="s">
        <v>6584</v>
      </c>
      <c r="C6244" s="293" t="s">
        <v>307</v>
      </c>
      <c r="D6244" s="295" t="n">
        <v>1957.24</v>
      </c>
    </row>
    <row r="6245" customFormat="false" ht="12.8" hidden="false" customHeight="false" outlineLevel="0" collapsed="false">
      <c r="A6245" s="293" t="n">
        <v>101502</v>
      </c>
      <c r="B6245" s="294" t="s">
        <v>6585</v>
      </c>
      <c r="C6245" s="293" t="s">
        <v>307</v>
      </c>
      <c r="D6245" s="295" t="n">
        <v>2130.56</v>
      </c>
    </row>
    <row r="6246" customFormat="false" ht="12.8" hidden="false" customHeight="false" outlineLevel="0" collapsed="false">
      <c r="A6246" s="293" t="n">
        <v>101503</v>
      </c>
      <c r="B6246" s="294" t="s">
        <v>6586</v>
      </c>
      <c r="C6246" s="293" t="s">
        <v>307</v>
      </c>
      <c r="D6246" s="295" t="n">
        <v>2159.2</v>
      </c>
    </row>
    <row r="6247" customFormat="false" ht="12.8" hidden="false" customHeight="false" outlineLevel="0" collapsed="false">
      <c r="A6247" s="293" t="n">
        <v>101504</v>
      </c>
      <c r="B6247" s="294" t="s">
        <v>6587</v>
      </c>
      <c r="C6247" s="293" t="s">
        <v>307</v>
      </c>
      <c r="D6247" s="295" t="n">
        <v>2383.36</v>
      </c>
    </row>
    <row r="6248" customFormat="false" ht="12.8" hidden="false" customHeight="false" outlineLevel="0" collapsed="false">
      <c r="A6248" s="293" t="n">
        <v>101497</v>
      </c>
      <c r="B6248" s="294" t="s">
        <v>6588</v>
      </c>
      <c r="C6248" s="293" t="s">
        <v>307</v>
      </c>
      <c r="D6248" s="295" t="n">
        <v>1973.23</v>
      </c>
    </row>
    <row r="6249" customFormat="false" ht="12.8" hidden="false" customHeight="false" outlineLevel="0" collapsed="false">
      <c r="A6249" s="293" t="n">
        <v>101498</v>
      </c>
      <c r="B6249" s="294" t="s">
        <v>6589</v>
      </c>
      <c r="C6249" s="293" t="s">
        <v>307</v>
      </c>
      <c r="D6249" s="295" t="n">
        <v>2146.55</v>
      </c>
    </row>
    <row r="6250" customFormat="false" ht="12.8" hidden="false" customHeight="false" outlineLevel="0" collapsed="false">
      <c r="A6250" s="293" t="n">
        <v>101499</v>
      </c>
      <c r="B6250" s="294" t="s">
        <v>6590</v>
      </c>
      <c r="C6250" s="293" t="s">
        <v>307</v>
      </c>
      <c r="D6250" s="295" t="n">
        <v>2175.19</v>
      </c>
    </row>
    <row r="6251" customFormat="false" ht="12.8" hidden="false" customHeight="false" outlineLevel="0" collapsed="false">
      <c r="A6251" s="293" t="n">
        <v>101500</v>
      </c>
      <c r="B6251" s="294" t="s">
        <v>6591</v>
      </c>
      <c r="C6251" s="293" t="s">
        <v>307</v>
      </c>
      <c r="D6251" s="295" t="n">
        <v>2399.35</v>
      </c>
    </row>
    <row r="6252" customFormat="false" ht="12.8" hidden="false" customHeight="false" outlineLevel="0" collapsed="false">
      <c r="A6252" s="293" t="n">
        <v>101493</v>
      </c>
      <c r="B6252" s="294" t="s">
        <v>6592</v>
      </c>
      <c r="C6252" s="293" t="s">
        <v>307</v>
      </c>
      <c r="D6252" s="295" t="n">
        <v>1686.37</v>
      </c>
    </row>
    <row r="6253" customFormat="false" ht="12.8" hidden="false" customHeight="false" outlineLevel="0" collapsed="false">
      <c r="A6253" s="293" t="n">
        <v>101494</v>
      </c>
      <c r="B6253" s="294" t="s">
        <v>6593</v>
      </c>
      <c r="C6253" s="293" t="s">
        <v>307</v>
      </c>
      <c r="D6253" s="295" t="n">
        <v>1800.88</v>
      </c>
    </row>
    <row r="6254" customFormat="false" ht="12.8" hidden="false" customHeight="false" outlineLevel="0" collapsed="false">
      <c r="A6254" s="293" t="n">
        <v>101495</v>
      </c>
      <c r="B6254" s="294" t="s">
        <v>6594</v>
      </c>
      <c r="C6254" s="293" t="s">
        <v>307</v>
      </c>
      <c r="D6254" s="295" t="n">
        <v>1819.8</v>
      </c>
    </row>
    <row r="6255" customFormat="false" ht="12.8" hidden="false" customHeight="false" outlineLevel="0" collapsed="false">
      <c r="A6255" s="293" t="n">
        <v>101496</v>
      </c>
      <c r="B6255" s="294" t="s">
        <v>6595</v>
      </c>
      <c r="C6255" s="293" t="s">
        <v>307</v>
      </c>
      <c r="D6255" s="295" t="n">
        <v>1979.04</v>
      </c>
    </row>
    <row r="6256" customFormat="false" ht="12.8" hidden="false" customHeight="false" outlineLevel="0" collapsed="false">
      <c r="A6256" s="293" t="n">
        <v>101489</v>
      </c>
      <c r="B6256" s="294" t="s">
        <v>6596</v>
      </c>
      <c r="C6256" s="293" t="s">
        <v>307</v>
      </c>
      <c r="D6256" s="295" t="n">
        <v>1711.45</v>
      </c>
    </row>
    <row r="6257" customFormat="false" ht="12.8" hidden="false" customHeight="false" outlineLevel="0" collapsed="false">
      <c r="A6257" s="293" t="n">
        <v>101490</v>
      </c>
      <c r="B6257" s="294" t="s">
        <v>6597</v>
      </c>
      <c r="C6257" s="293" t="s">
        <v>307</v>
      </c>
      <c r="D6257" s="295" t="n">
        <v>1825.96</v>
      </c>
    </row>
    <row r="6258" customFormat="false" ht="12.8" hidden="false" customHeight="false" outlineLevel="0" collapsed="false">
      <c r="A6258" s="293" t="n">
        <v>101491</v>
      </c>
      <c r="B6258" s="294" t="s">
        <v>6598</v>
      </c>
      <c r="C6258" s="293" t="s">
        <v>307</v>
      </c>
      <c r="D6258" s="295" t="n">
        <v>1844.88</v>
      </c>
    </row>
    <row r="6259" customFormat="false" ht="12.8" hidden="false" customHeight="false" outlineLevel="0" collapsed="false">
      <c r="A6259" s="293" t="n">
        <v>101492</v>
      </c>
      <c r="B6259" s="294" t="s">
        <v>6599</v>
      </c>
      <c r="C6259" s="293" t="s">
        <v>307</v>
      </c>
      <c r="D6259" s="295" t="n">
        <v>2004.12</v>
      </c>
    </row>
    <row r="6260" customFormat="false" ht="12.8" hidden="false" customHeight="false" outlineLevel="0" collapsed="false">
      <c r="A6260" s="293" t="n">
        <v>101509</v>
      </c>
      <c r="B6260" s="294" t="s">
        <v>6600</v>
      </c>
      <c r="C6260" s="293" t="s">
        <v>307</v>
      </c>
      <c r="D6260" s="295" t="n">
        <v>2128.09</v>
      </c>
    </row>
    <row r="6261" customFormat="false" ht="12.8" hidden="false" customHeight="false" outlineLevel="0" collapsed="false">
      <c r="A6261" s="293" t="n">
        <v>101510</v>
      </c>
      <c r="B6261" s="294" t="s">
        <v>6601</v>
      </c>
      <c r="C6261" s="293" t="s">
        <v>307</v>
      </c>
      <c r="D6261" s="295" t="n">
        <v>2359.19</v>
      </c>
    </row>
    <row r="6262" customFormat="false" ht="12.8" hidden="false" customHeight="false" outlineLevel="0" collapsed="false">
      <c r="A6262" s="293" t="n">
        <v>101511</v>
      </c>
      <c r="B6262" s="294" t="s">
        <v>6602</v>
      </c>
      <c r="C6262" s="293" t="s">
        <v>307</v>
      </c>
      <c r="D6262" s="295" t="n">
        <v>2397.38</v>
      </c>
    </row>
    <row r="6263" customFormat="false" ht="12.8" hidden="false" customHeight="false" outlineLevel="0" collapsed="false">
      <c r="A6263" s="293" t="n">
        <v>101512</v>
      </c>
      <c r="B6263" s="294" t="s">
        <v>6603</v>
      </c>
      <c r="C6263" s="293" t="s">
        <v>307</v>
      </c>
      <c r="D6263" s="295" t="n">
        <v>2685.31</v>
      </c>
    </row>
    <row r="6264" customFormat="false" ht="12.8" hidden="false" customHeight="false" outlineLevel="0" collapsed="false">
      <c r="A6264" s="293" t="n">
        <v>101505</v>
      </c>
      <c r="B6264" s="294" t="s">
        <v>6604</v>
      </c>
      <c r="C6264" s="293" t="s">
        <v>307</v>
      </c>
      <c r="D6264" s="295" t="n">
        <v>2101.83</v>
      </c>
    </row>
    <row r="6265" customFormat="false" ht="12.8" hidden="false" customHeight="false" outlineLevel="0" collapsed="false">
      <c r="A6265" s="293" t="n">
        <v>101506</v>
      </c>
      <c r="B6265" s="294" t="s">
        <v>6605</v>
      </c>
      <c r="C6265" s="293" t="s">
        <v>307</v>
      </c>
      <c r="D6265" s="295" t="n">
        <v>2332.93</v>
      </c>
    </row>
    <row r="6266" customFormat="false" ht="12.8" hidden="false" customHeight="false" outlineLevel="0" collapsed="false">
      <c r="A6266" s="293" t="n">
        <v>101507</v>
      </c>
      <c r="B6266" s="294" t="s">
        <v>6606</v>
      </c>
      <c r="C6266" s="293" t="s">
        <v>307</v>
      </c>
      <c r="D6266" s="295" t="n">
        <v>2371.12</v>
      </c>
    </row>
    <row r="6267" customFormat="false" ht="12.8" hidden="false" customHeight="false" outlineLevel="0" collapsed="false">
      <c r="A6267" s="293" t="n">
        <v>101508</v>
      </c>
      <c r="B6267" s="294" t="s">
        <v>6607</v>
      </c>
      <c r="C6267" s="293" t="s">
        <v>307</v>
      </c>
      <c r="D6267" s="295" t="n">
        <v>2659.05</v>
      </c>
    </row>
    <row r="6268" customFormat="false" ht="12.8" hidden="false" customHeight="false" outlineLevel="0" collapsed="false">
      <c r="A6268" s="293" t="n">
        <v>101525</v>
      </c>
      <c r="B6268" s="294" t="s">
        <v>6608</v>
      </c>
      <c r="C6268" s="293" t="s">
        <v>307</v>
      </c>
      <c r="D6268" s="295" t="n">
        <v>1138.5</v>
      </c>
    </row>
    <row r="6269" customFormat="false" ht="12.8" hidden="false" customHeight="false" outlineLevel="0" collapsed="false">
      <c r="A6269" s="293" t="n">
        <v>101526</v>
      </c>
      <c r="B6269" s="294" t="s">
        <v>6609</v>
      </c>
      <c r="C6269" s="293" t="s">
        <v>307</v>
      </c>
      <c r="D6269" s="295" t="n">
        <v>1344.62</v>
      </c>
    </row>
    <row r="6270" customFormat="false" ht="12.8" hidden="false" customHeight="false" outlineLevel="0" collapsed="false">
      <c r="A6270" s="293" t="n">
        <v>101527</v>
      </c>
      <c r="B6270" s="294" t="s">
        <v>6610</v>
      </c>
      <c r="C6270" s="293" t="s">
        <v>307</v>
      </c>
      <c r="D6270" s="295" t="n">
        <v>1378.67</v>
      </c>
    </row>
    <row r="6271" customFormat="false" ht="12.8" hidden="false" customHeight="false" outlineLevel="0" collapsed="false">
      <c r="A6271" s="293" t="n">
        <v>101528</v>
      </c>
      <c r="B6271" s="294" t="s">
        <v>6611</v>
      </c>
      <c r="C6271" s="293" t="s">
        <v>307</v>
      </c>
      <c r="D6271" s="295" t="n">
        <v>1606.18</v>
      </c>
    </row>
    <row r="6272" customFormat="false" ht="12.8" hidden="false" customHeight="false" outlineLevel="0" collapsed="false">
      <c r="A6272" s="293" t="n">
        <v>101521</v>
      </c>
      <c r="B6272" s="294" t="s">
        <v>6612</v>
      </c>
      <c r="C6272" s="293" t="s">
        <v>307</v>
      </c>
      <c r="D6272" s="295" t="n">
        <v>1154.5</v>
      </c>
    </row>
    <row r="6273" customFormat="false" ht="12.8" hidden="false" customHeight="false" outlineLevel="0" collapsed="false">
      <c r="A6273" s="293" t="n">
        <v>101522</v>
      </c>
      <c r="B6273" s="294" t="s">
        <v>6613</v>
      </c>
      <c r="C6273" s="293" t="s">
        <v>307</v>
      </c>
      <c r="D6273" s="295" t="n">
        <v>1360.62</v>
      </c>
    </row>
    <row r="6274" customFormat="false" ht="12.8" hidden="false" customHeight="false" outlineLevel="0" collapsed="false">
      <c r="A6274" s="293" t="n">
        <v>101523</v>
      </c>
      <c r="B6274" s="294" t="s">
        <v>6614</v>
      </c>
      <c r="C6274" s="293" t="s">
        <v>307</v>
      </c>
      <c r="D6274" s="295" t="n">
        <v>1394.67</v>
      </c>
    </row>
    <row r="6275" customFormat="false" ht="12.8" hidden="false" customHeight="false" outlineLevel="0" collapsed="false">
      <c r="A6275" s="293" t="n">
        <v>101524</v>
      </c>
      <c r="B6275" s="294" t="s">
        <v>6615</v>
      </c>
      <c r="C6275" s="293" t="s">
        <v>307</v>
      </c>
      <c r="D6275" s="295" t="n">
        <v>1622.18</v>
      </c>
    </row>
    <row r="6276" customFormat="false" ht="12.8" hidden="false" customHeight="false" outlineLevel="0" collapsed="false">
      <c r="A6276" s="293" t="n">
        <v>101517</v>
      </c>
      <c r="B6276" s="294" t="s">
        <v>6616</v>
      </c>
      <c r="C6276" s="293" t="s">
        <v>307</v>
      </c>
      <c r="D6276" s="295" t="n">
        <v>850.07</v>
      </c>
    </row>
    <row r="6277" customFormat="false" ht="12.8" hidden="false" customHeight="false" outlineLevel="0" collapsed="false">
      <c r="A6277" s="293" t="n">
        <v>101518</v>
      </c>
      <c r="B6277" s="294" t="s">
        <v>6617</v>
      </c>
      <c r="C6277" s="293" t="s">
        <v>307</v>
      </c>
      <c r="D6277" s="295" t="n">
        <v>987.48</v>
      </c>
    </row>
    <row r="6278" customFormat="false" ht="12.8" hidden="false" customHeight="false" outlineLevel="0" collapsed="false">
      <c r="A6278" s="293" t="n">
        <v>101519</v>
      </c>
      <c r="B6278" s="294" t="s">
        <v>6618</v>
      </c>
      <c r="C6278" s="293" t="s">
        <v>307</v>
      </c>
      <c r="D6278" s="295" t="n">
        <v>1010.19</v>
      </c>
    </row>
    <row r="6279" customFormat="false" ht="12.8" hidden="false" customHeight="false" outlineLevel="0" collapsed="false">
      <c r="A6279" s="293" t="n">
        <v>101520</v>
      </c>
      <c r="B6279" s="294" t="s">
        <v>6619</v>
      </c>
      <c r="C6279" s="293" t="s">
        <v>307</v>
      </c>
      <c r="D6279" s="295" t="n">
        <v>1161.86</v>
      </c>
    </row>
    <row r="6280" customFormat="false" ht="12.8" hidden="false" customHeight="false" outlineLevel="0" collapsed="false">
      <c r="A6280" s="293" t="n">
        <v>101513</v>
      </c>
      <c r="B6280" s="294" t="s">
        <v>6620</v>
      </c>
      <c r="C6280" s="293" t="s">
        <v>307</v>
      </c>
      <c r="D6280" s="295" t="n">
        <v>875.16</v>
      </c>
    </row>
    <row r="6281" customFormat="false" ht="12.8" hidden="false" customHeight="false" outlineLevel="0" collapsed="false">
      <c r="A6281" s="293" t="n">
        <v>101514</v>
      </c>
      <c r="B6281" s="294" t="s">
        <v>6621</v>
      </c>
      <c r="C6281" s="293" t="s">
        <v>307</v>
      </c>
      <c r="D6281" s="295" t="n">
        <v>1012.57</v>
      </c>
    </row>
    <row r="6282" customFormat="false" ht="12.8" hidden="false" customHeight="false" outlineLevel="0" collapsed="false">
      <c r="A6282" s="293" t="n">
        <v>101515</v>
      </c>
      <c r="B6282" s="294" t="s">
        <v>6622</v>
      </c>
      <c r="C6282" s="293" t="s">
        <v>307</v>
      </c>
      <c r="D6282" s="295" t="n">
        <v>1035.28</v>
      </c>
    </row>
    <row r="6283" customFormat="false" ht="12.8" hidden="false" customHeight="false" outlineLevel="0" collapsed="false">
      <c r="A6283" s="293" t="n">
        <v>101516</v>
      </c>
      <c r="B6283" s="294" t="s">
        <v>6623</v>
      </c>
      <c r="C6283" s="293" t="s">
        <v>307</v>
      </c>
      <c r="D6283" s="295" t="n">
        <v>1186.95</v>
      </c>
    </row>
    <row r="6284" customFormat="false" ht="12.8" hidden="false" customHeight="false" outlineLevel="0" collapsed="false">
      <c r="A6284" s="293" t="n">
        <v>101533</v>
      </c>
      <c r="B6284" s="294" t="s">
        <v>6624</v>
      </c>
      <c r="C6284" s="293" t="s">
        <v>307</v>
      </c>
      <c r="D6284" s="295" t="n">
        <v>1328.76</v>
      </c>
    </row>
    <row r="6285" customFormat="false" ht="12.8" hidden="false" customHeight="false" outlineLevel="0" collapsed="false">
      <c r="A6285" s="293" t="n">
        <v>101534</v>
      </c>
      <c r="B6285" s="294" t="s">
        <v>6625</v>
      </c>
      <c r="C6285" s="293" t="s">
        <v>307</v>
      </c>
      <c r="D6285" s="295" t="n">
        <v>1603.58</v>
      </c>
    </row>
    <row r="6286" customFormat="false" ht="12.8" hidden="false" customHeight="false" outlineLevel="0" collapsed="false">
      <c r="A6286" s="293" t="n">
        <v>101535</v>
      </c>
      <c r="B6286" s="294" t="s">
        <v>6626</v>
      </c>
      <c r="C6286" s="293" t="s">
        <v>307</v>
      </c>
      <c r="D6286" s="295" t="n">
        <v>1648.99</v>
      </c>
    </row>
    <row r="6287" customFormat="false" ht="12.8" hidden="false" customHeight="false" outlineLevel="0" collapsed="false">
      <c r="A6287" s="293" t="n">
        <v>101536</v>
      </c>
      <c r="B6287" s="294" t="s">
        <v>6627</v>
      </c>
      <c r="C6287" s="293" t="s">
        <v>307</v>
      </c>
      <c r="D6287" s="295" t="n">
        <v>1952.33</v>
      </c>
    </row>
    <row r="6288" customFormat="false" ht="12.8" hidden="false" customHeight="false" outlineLevel="0" collapsed="false">
      <c r="A6288" s="293" t="n">
        <v>101529</v>
      </c>
      <c r="B6288" s="294" t="s">
        <v>6628</v>
      </c>
      <c r="C6288" s="293" t="s">
        <v>307</v>
      </c>
      <c r="D6288" s="295" t="n">
        <v>1302.51</v>
      </c>
    </row>
    <row r="6289" customFormat="false" ht="12.8" hidden="false" customHeight="false" outlineLevel="0" collapsed="false">
      <c r="A6289" s="293" t="n">
        <v>101530</v>
      </c>
      <c r="B6289" s="294" t="s">
        <v>6629</v>
      </c>
      <c r="C6289" s="293" t="s">
        <v>307</v>
      </c>
      <c r="D6289" s="295" t="n">
        <v>1577.33</v>
      </c>
    </row>
    <row r="6290" customFormat="false" ht="12.8" hidden="false" customHeight="false" outlineLevel="0" collapsed="false">
      <c r="A6290" s="293" t="n">
        <v>101531</v>
      </c>
      <c r="B6290" s="294" t="s">
        <v>6630</v>
      </c>
      <c r="C6290" s="293" t="s">
        <v>307</v>
      </c>
      <c r="D6290" s="295" t="n">
        <v>1622.74</v>
      </c>
    </row>
    <row r="6291" customFormat="false" ht="12.8" hidden="false" customHeight="false" outlineLevel="0" collapsed="false">
      <c r="A6291" s="293" t="n">
        <v>101532</v>
      </c>
      <c r="B6291" s="294" t="s">
        <v>6631</v>
      </c>
      <c r="C6291" s="293" t="s">
        <v>307</v>
      </c>
      <c r="D6291" s="295" t="n">
        <v>1926.08</v>
      </c>
    </row>
    <row r="6292" customFormat="false" ht="12.8" hidden="false" customHeight="false" outlineLevel="0" collapsed="false">
      <c r="A6292" s="293" t="n">
        <v>101549</v>
      </c>
      <c r="B6292" s="294" t="s">
        <v>6632</v>
      </c>
      <c r="C6292" s="293" t="s">
        <v>307</v>
      </c>
      <c r="D6292" s="295" t="n">
        <v>21.69</v>
      </c>
    </row>
    <row r="6293" customFormat="false" ht="12.8" hidden="false" customHeight="false" outlineLevel="0" collapsed="false">
      <c r="A6293" s="293" t="n">
        <v>101547</v>
      </c>
      <c r="B6293" s="294" t="s">
        <v>6633</v>
      </c>
      <c r="C6293" s="293" t="s">
        <v>307</v>
      </c>
      <c r="D6293" s="295" t="n">
        <v>120.04</v>
      </c>
    </row>
    <row r="6294" customFormat="false" ht="12.8" hidden="false" customHeight="false" outlineLevel="0" collapsed="false">
      <c r="A6294" s="293" t="n">
        <v>101546</v>
      </c>
      <c r="B6294" s="294" t="s">
        <v>6634</v>
      </c>
      <c r="C6294" s="293" t="s">
        <v>307</v>
      </c>
      <c r="D6294" s="295" t="n">
        <v>38.68</v>
      </c>
    </row>
    <row r="6295" customFormat="false" ht="12.8" hidden="false" customHeight="false" outlineLevel="0" collapsed="false">
      <c r="A6295" s="293" t="n">
        <v>101548</v>
      </c>
      <c r="B6295" s="294" t="s">
        <v>6635</v>
      </c>
      <c r="C6295" s="293" t="s">
        <v>307</v>
      </c>
      <c r="D6295" s="295" t="n">
        <v>9.98</v>
      </c>
    </row>
    <row r="6296" customFormat="false" ht="12.8" hidden="false" customHeight="false" outlineLevel="0" collapsed="false">
      <c r="A6296" s="293" t="n">
        <v>94764</v>
      </c>
      <c r="B6296" s="294" t="s">
        <v>6636</v>
      </c>
      <c r="C6296" s="293" t="s">
        <v>307</v>
      </c>
      <c r="D6296" s="295" t="n">
        <v>44.18</v>
      </c>
    </row>
    <row r="6297" customFormat="false" ht="12.8" hidden="false" customHeight="false" outlineLevel="0" collapsed="false">
      <c r="A6297" s="293" t="n">
        <v>94765</v>
      </c>
      <c r="B6297" s="294" t="s">
        <v>6637</v>
      </c>
      <c r="C6297" s="293" t="s">
        <v>307</v>
      </c>
      <c r="D6297" s="295" t="n">
        <v>48.69</v>
      </c>
    </row>
    <row r="6298" customFormat="false" ht="12.8" hidden="false" customHeight="false" outlineLevel="0" collapsed="false">
      <c r="A6298" s="293" t="n">
        <v>94766</v>
      </c>
      <c r="B6298" s="294" t="s">
        <v>6638</v>
      </c>
      <c r="C6298" s="293" t="s">
        <v>307</v>
      </c>
      <c r="D6298" s="295" t="n">
        <v>54.45</v>
      </c>
    </row>
    <row r="6299" customFormat="false" ht="12.8" hidden="false" customHeight="false" outlineLevel="0" collapsed="false">
      <c r="A6299" s="293" t="n">
        <v>94767</v>
      </c>
      <c r="B6299" s="294" t="s">
        <v>6639</v>
      </c>
      <c r="C6299" s="293" t="s">
        <v>307</v>
      </c>
      <c r="D6299" s="295" t="n">
        <v>81.01</v>
      </c>
    </row>
    <row r="6300" customFormat="false" ht="12.8" hidden="false" customHeight="false" outlineLevel="0" collapsed="false">
      <c r="A6300" s="293" t="n">
        <v>94768</v>
      </c>
      <c r="B6300" s="294" t="s">
        <v>6640</v>
      </c>
      <c r="C6300" s="293" t="s">
        <v>307</v>
      </c>
      <c r="D6300" s="295" t="n">
        <v>91.8</v>
      </c>
    </row>
    <row r="6301" customFormat="false" ht="12.8" hidden="false" customHeight="false" outlineLevel="0" collapsed="false">
      <c r="A6301" s="293" t="n">
        <v>94769</v>
      </c>
      <c r="B6301" s="294" t="s">
        <v>6641</v>
      </c>
      <c r="C6301" s="293" t="s">
        <v>307</v>
      </c>
      <c r="D6301" s="295" t="n">
        <v>122.79</v>
      </c>
    </row>
    <row r="6302" customFormat="false" ht="12.8" hidden="false" customHeight="false" outlineLevel="0" collapsed="false">
      <c r="A6302" s="293" t="n">
        <v>94783</v>
      </c>
      <c r="B6302" s="294" t="s">
        <v>6642</v>
      </c>
      <c r="C6302" s="293" t="s">
        <v>307</v>
      </c>
      <c r="D6302" s="295" t="n">
        <v>23.5</v>
      </c>
    </row>
    <row r="6303" customFormat="false" ht="12.8" hidden="false" customHeight="false" outlineLevel="0" collapsed="false">
      <c r="A6303" s="293" t="n">
        <v>94703</v>
      </c>
      <c r="B6303" s="294" t="s">
        <v>6643</v>
      </c>
      <c r="C6303" s="293" t="s">
        <v>307</v>
      </c>
      <c r="D6303" s="295" t="n">
        <v>25.16</v>
      </c>
    </row>
    <row r="6304" customFormat="false" ht="12.8" hidden="false" customHeight="false" outlineLevel="0" collapsed="false">
      <c r="A6304" s="293" t="n">
        <v>94704</v>
      </c>
      <c r="B6304" s="294" t="s">
        <v>6644</v>
      </c>
      <c r="C6304" s="293" t="s">
        <v>307</v>
      </c>
      <c r="D6304" s="295" t="n">
        <v>33.94</v>
      </c>
    </row>
    <row r="6305" customFormat="false" ht="12.8" hidden="false" customHeight="false" outlineLevel="0" collapsed="false">
      <c r="A6305" s="293" t="n">
        <v>94705</v>
      </c>
      <c r="B6305" s="294" t="s">
        <v>6645</v>
      </c>
      <c r="C6305" s="293" t="s">
        <v>307</v>
      </c>
      <c r="D6305" s="295" t="n">
        <v>46.77</v>
      </c>
    </row>
    <row r="6306" customFormat="false" ht="12.8" hidden="false" customHeight="false" outlineLevel="0" collapsed="false">
      <c r="A6306" s="293" t="n">
        <v>94706</v>
      </c>
      <c r="B6306" s="294" t="s">
        <v>6646</v>
      </c>
      <c r="C6306" s="293" t="s">
        <v>307</v>
      </c>
      <c r="D6306" s="295" t="n">
        <v>45.58</v>
      </c>
    </row>
    <row r="6307" customFormat="false" ht="12.8" hidden="false" customHeight="false" outlineLevel="0" collapsed="false">
      <c r="A6307" s="293" t="n">
        <v>94707</v>
      </c>
      <c r="B6307" s="294" t="s">
        <v>6647</v>
      </c>
      <c r="C6307" s="293" t="s">
        <v>307</v>
      </c>
      <c r="D6307" s="295" t="n">
        <v>72.71</v>
      </c>
    </row>
    <row r="6308" customFormat="false" ht="12.8" hidden="false" customHeight="false" outlineLevel="0" collapsed="false">
      <c r="A6308" s="293" t="n">
        <v>94715</v>
      </c>
      <c r="B6308" s="294" t="s">
        <v>6648</v>
      </c>
      <c r="C6308" s="293" t="s">
        <v>307</v>
      </c>
      <c r="D6308" s="295" t="n">
        <v>381.82</v>
      </c>
    </row>
    <row r="6309" customFormat="false" ht="12.8" hidden="false" customHeight="false" outlineLevel="0" collapsed="false">
      <c r="A6309" s="293" t="n">
        <v>94713</v>
      </c>
      <c r="B6309" s="294" t="s">
        <v>6649</v>
      </c>
      <c r="C6309" s="293" t="s">
        <v>307</v>
      </c>
      <c r="D6309" s="295" t="n">
        <v>305.95</v>
      </c>
    </row>
    <row r="6310" customFormat="false" ht="12.8" hidden="false" customHeight="false" outlineLevel="0" collapsed="false">
      <c r="A6310" s="293" t="n">
        <v>94714</v>
      </c>
      <c r="B6310" s="294" t="s">
        <v>6650</v>
      </c>
      <c r="C6310" s="293" t="s">
        <v>307</v>
      </c>
      <c r="D6310" s="295" t="n">
        <v>430.37</v>
      </c>
    </row>
    <row r="6311" customFormat="false" ht="12.8" hidden="false" customHeight="false" outlineLevel="0" collapsed="false">
      <c r="A6311" s="293" t="n">
        <v>94670</v>
      </c>
      <c r="B6311" s="294" t="s">
        <v>6651</v>
      </c>
      <c r="C6311" s="293" t="s">
        <v>307</v>
      </c>
      <c r="D6311" s="295" t="n">
        <v>86.25</v>
      </c>
    </row>
    <row r="6312" customFormat="false" ht="12.8" hidden="false" customHeight="false" outlineLevel="0" collapsed="false">
      <c r="A6312" s="293" t="n">
        <v>94656</v>
      </c>
      <c r="B6312" s="294" t="s">
        <v>6652</v>
      </c>
      <c r="C6312" s="293" t="s">
        <v>307</v>
      </c>
      <c r="D6312" s="295" t="n">
        <v>4.2</v>
      </c>
    </row>
    <row r="6313" customFormat="false" ht="12.8" hidden="false" customHeight="false" outlineLevel="0" collapsed="false">
      <c r="A6313" s="293" t="n">
        <v>94658</v>
      </c>
      <c r="B6313" s="294" t="s">
        <v>6653</v>
      </c>
      <c r="C6313" s="293" t="s">
        <v>307</v>
      </c>
      <c r="D6313" s="295" t="n">
        <v>6.34</v>
      </c>
    </row>
    <row r="6314" customFormat="false" ht="12.8" hidden="false" customHeight="false" outlineLevel="0" collapsed="false">
      <c r="A6314" s="293" t="n">
        <v>94660</v>
      </c>
      <c r="B6314" s="294" t="s">
        <v>6654</v>
      </c>
      <c r="C6314" s="293" t="s">
        <v>307</v>
      </c>
      <c r="D6314" s="295" t="n">
        <v>10.2</v>
      </c>
    </row>
    <row r="6315" customFormat="false" ht="12.8" hidden="false" customHeight="false" outlineLevel="0" collapsed="false">
      <c r="A6315" s="293" t="n">
        <v>94662</v>
      </c>
      <c r="B6315" s="294" t="s">
        <v>6655</v>
      </c>
      <c r="C6315" s="293" t="s">
        <v>307</v>
      </c>
      <c r="D6315" s="295" t="n">
        <v>13.33</v>
      </c>
    </row>
    <row r="6316" customFormat="false" ht="12.8" hidden="false" customHeight="false" outlineLevel="0" collapsed="false">
      <c r="A6316" s="293" t="n">
        <v>94664</v>
      </c>
      <c r="B6316" s="294" t="s">
        <v>6656</v>
      </c>
      <c r="C6316" s="293" t="s">
        <v>307</v>
      </c>
      <c r="D6316" s="295" t="n">
        <v>24.85</v>
      </c>
    </row>
    <row r="6317" customFormat="false" ht="12.8" hidden="false" customHeight="false" outlineLevel="0" collapsed="false">
      <c r="A6317" s="293" t="n">
        <v>94666</v>
      </c>
      <c r="B6317" s="294" t="s">
        <v>6657</v>
      </c>
      <c r="C6317" s="293" t="s">
        <v>307</v>
      </c>
      <c r="D6317" s="295" t="n">
        <v>40.62</v>
      </c>
    </row>
    <row r="6318" customFormat="false" ht="12.8" hidden="false" customHeight="false" outlineLevel="0" collapsed="false">
      <c r="A6318" s="293" t="n">
        <v>94668</v>
      </c>
      <c r="B6318" s="294" t="s">
        <v>6658</v>
      </c>
      <c r="C6318" s="293" t="s">
        <v>307</v>
      </c>
      <c r="D6318" s="295" t="n">
        <v>54.16</v>
      </c>
    </row>
    <row r="6319" customFormat="false" ht="12.8" hidden="false" customHeight="false" outlineLevel="0" collapsed="false">
      <c r="A6319" s="293" t="n">
        <v>105215</v>
      </c>
      <c r="B6319" s="294" t="s">
        <v>6659</v>
      </c>
      <c r="C6319" s="293" t="s">
        <v>307</v>
      </c>
      <c r="D6319" s="295" t="n">
        <v>10.97</v>
      </c>
    </row>
    <row r="6320" customFormat="false" ht="12.8" hidden="false" customHeight="false" outlineLevel="0" collapsed="false">
      <c r="A6320" s="293" t="n">
        <v>105216</v>
      </c>
      <c r="B6320" s="294" t="s">
        <v>6660</v>
      </c>
      <c r="C6320" s="293" t="s">
        <v>307</v>
      </c>
      <c r="D6320" s="295" t="n">
        <v>42.1</v>
      </c>
    </row>
    <row r="6321" customFormat="false" ht="12.8" hidden="false" customHeight="false" outlineLevel="0" collapsed="false">
      <c r="A6321" s="293" t="n">
        <v>105217</v>
      </c>
      <c r="B6321" s="294" t="s">
        <v>6661</v>
      </c>
      <c r="C6321" s="293" t="s">
        <v>307</v>
      </c>
      <c r="D6321" s="295" t="n">
        <v>47.48</v>
      </c>
    </row>
    <row r="6322" customFormat="false" ht="12.8" hidden="false" customHeight="false" outlineLevel="0" collapsed="false">
      <c r="A6322" s="293" t="n">
        <v>105214</v>
      </c>
      <c r="B6322" s="294" t="s">
        <v>6662</v>
      </c>
      <c r="C6322" s="293" t="s">
        <v>307</v>
      </c>
      <c r="D6322" s="295" t="n">
        <v>49.52</v>
      </c>
    </row>
    <row r="6323" customFormat="false" ht="12.8" hidden="false" customHeight="false" outlineLevel="0" collapsed="false">
      <c r="A6323" s="293" t="n">
        <v>105218</v>
      </c>
      <c r="B6323" s="294" t="s">
        <v>6663</v>
      </c>
      <c r="C6323" s="293" t="s">
        <v>307</v>
      </c>
      <c r="D6323" s="295" t="n">
        <v>82.51</v>
      </c>
    </row>
    <row r="6324" customFormat="false" ht="12.8" hidden="false" customHeight="false" outlineLevel="0" collapsed="false">
      <c r="A6324" s="293" t="n">
        <v>105213</v>
      </c>
      <c r="B6324" s="294" t="s">
        <v>6664</v>
      </c>
      <c r="C6324" s="293" t="s">
        <v>307</v>
      </c>
      <c r="D6324" s="295" t="n">
        <v>196.24</v>
      </c>
    </row>
    <row r="6325" customFormat="false" ht="12.8" hidden="false" customHeight="false" outlineLevel="0" collapsed="false">
      <c r="A6325" s="293" t="n">
        <v>105233</v>
      </c>
      <c r="B6325" s="294" t="s">
        <v>6665</v>
      </c>
      <c r="C6325" s="293" t="s">
        <v>307</v>
      </c>
      <c r="D6325" s="295" t="n">
        <v>9.7</v>
      </c>
    </row>
    <row r="6326" customFormat="false" ht="12.8" hidden="false" customHeight="false" outlineLevel="0" collapsed="false">
      <c r="A6326" s="293" t="n">
        <v>105234</v>
      </c>
      <c r="B6326" s="294" t="s">
        <v>6666</v>
      </c>
      <c r="C6326" s="293" t="s">
        <v>307</v>
      </c>
      <c r="D6326" s="295" t="n">
        <v>11.83</v>
      </c>
    </row>
    <row r="6327" customFormat="false" ht="12.8" hidden="false" customHeight="false" outlineLevel="0" collapsed="false">
      <c r="A6327" s="293" t="n">
        <v>105228</v>
      </c>
      <c r="B6327" s="294" t="s">
        <v>6667</v>
      </c>
      <c r="C6327" s="293" t="s">
        <v>307</v>
      </c>
      <c r="D6327" s="295" t="n">
        <v>14.37</v>
      </c>
    </row>
    <row r="6328" customFormat="false" ht="12.8" hidden="false" customHeight="false" outlineLevel="0" collapsed="false">
      <c r="A6328" s="293" t="n">
        <v>105138</v>
      </c>
      <c r="B6328" s="294" t="s">
        <v>6668</v>
      </c>
      <c r="C6328" s="293" t="s">
        <v>307</v>
      </c>
      <c r="D6328" s="295" t="n">
        <v>21.28</v>
      </c>
    </row>
    <row r="6329" customFormat="false" ht="12.8" hidden="false" customHeight="false" outlineLevel="0" collapsed="false">
      <c r="A6329" s="293" t="n">
        <v>105139</v>
      </c>
      <c r="B6329" s="294" t="s">
        <v>6669</v>
      </c>
      <c r="C6329" s="293" t="s">
        <v>307</v>
      </c>
      <c r="D6329" s="295" t="n">
        <v>25.16</v>
      </c>
    </row>
    <row r="6330" customFormat="false" ht="12.8" hidden="false" customHeight="false" outlineLevel="0" collapsed="false">
      <c r="A6330" s="293" t="n">
        <v>105140</v>
      </c>
      <c r="B6330" s="294" t="s">
        <v>6670</v>
      </c>
      <c r="C6330" s="293" t="s">
        <v>307</v>
      </c>
      <c r="D6330" s="295" t="n">
        <v>32.38</v>
      </c>
    </row>
    <row r="6331" customFormat="false" ht="12.8" hidden="false" customHeight="false" outlineLevel="0" collapsed="false">
      <c r="A6331" s="293" t="n">
        <v>105141</v>
      </c>
      <c r="B6331" s="294" t="s">
        <v>6671</v>
      </c>
      <c r="C6331" s="293" t="s">
        <v>307</v>
      </c>
      <c r="D6331" s="295" t="n">
        <v>38.38</v>
      </c>
    </row>
    <row r="6332" customFormat="false" ht="12.8" hidden="false" customHeight="false" outlineLevel="0" collapsed="false">
      <c r="A6332" s="293" t="n">
        <v>105172</v>
      </c>
      <c r="B6332" s="294" t="s">
        <v>6672</v>
      </c>
      <c r="C6332" s="293" t="s">
        <v>307</v>
      </c>
      <c r="D6332" s="295" t="n">
        <v>92.01</v>
      </c>
    </row>
    <row r="6333" customFormat="false" ht="12.8" hidden="false" customHeight="false" outlineLevel="0" collapsed="false">
      <c r="A6333" s="293" t="n">
        <v>105169</v>
      </c>
      <c r="B6333" s="294" t="s">
        <v>6673</v>
      </c>
      <c r="C6333" s="293" t="s">
        <v>307</v>
      </c>
      <c r="D6333" s="295" t="n">
        <v>92.11</v>
      </c>
    </row>
    <row r="6334" customFormat="false" ht="12.8" hidden="false" customHeight="false" outlineLevel="0" collapsed="false">
      <c r="A6334" s="293" t="n">
        <v>105230</v>
      </c>
      <c r="B6334" s="294" t="s">
        <v>6674</v>
      </c>
      <c r="C6334" s="293" t="s">
        <v>307</v>
      </c>
      <c r="D6334" s="295" t="n">
        <v>8.55</v>
      </c>
    </row>
    <row r="6335" customFormat="false" ht="12.8" hidden="false" customHeight="false" outlineLevel="0" collapsed="false">
      <c r="A6335" s="293" t="n">
        <v>105231</v>
      </c>
      <c r="B6335" s="294" t="s">
        <v>6675</v>
      </c>
      <c r="C6335" s="293" t="s">
        <v>307</v>
      </c>
      <c r="D6335" s="295" t="n">
        <v>10.01</v>
      </c>
    </row>
    <row r="6336" customFormat="false" ht="12.8" hidden="false" customHeight="false" outlineLevel="0" collapsed="false">
      <c r="A6336" s="293" t="n">
        <v>105232</v>
      </c>
      <c r="B6336" s="294" t="s">
        <v>6676</v>
      </c>
      <c r="C6336" s="293" t="s">
        <v>307</v>
      </c>
      <c r="D6336" s="295" t="n">
        <v>18.85</v>
      </c>
    </row>
    <row r="6337" customFormat="false" ht="12.8" hidden="false" customHeight="false" outlineLevel="0" collapsed="false">
      <c r="A6337" s="293" t="n">
        <v>105229</v>
      </c>
      <c r="B6337" s="294" t="s">
        <v>6677</v>
      </c>
      <c r="C6337" s="293" t="s">
        <v>307</v>
      </c>
      <c r="D6337" s="295" t="n">
        <v>29.7</v>
      </c>
    </row>
    <row r="6338" customFormat="false" ht="12.8" hidden="false" customHeight="false" outlineLevel="0" collapsed="false">
      <c r="A6338" s="293" t="n">
        <v>105146</v>
      </c>
      <c r="B6338" s="294" t="s">
        <v>6678</v>
      </c>
      <c r="C6338" s="293" t="s">
        <v>307</v>
      </c>
      <c r="D6338" s="295" t="n">
        <v>24.1</v>
      </c>
    </row>
    <row r="6339" customFormat="false" ht="12.8" hidden="false" customHeight="false" outlineLevel="0" collapsed="false">
      <c r="A6339" s="293" t="n">
        <v>94613</v>
      </c>
      <c r="B6339" s="294" t="s">
        <v>6679</v>
      </c>
      <c r="C6339" s="293" t="s">
        <v>307</v>
      </c>
      <c r="D6339" s="295" t="s">
        <v>1832</v>
      </c>
    </row>
    <row r="6340" customFormat="false" ht="12.8" hidden="false" customHeight="false" outlineLevel="0" collapsed="false">
      <c r="A6340" s="293" t="n">
        <v>94607</v>
      </c>
      <c r="B6340" s="294" t="s">
        <v>6680</v>
      </c>
      <c r="C6340" s="293" t="s">
        <v>307</v>
      </c>
      <c r="D6340" s="295" t="s">
        <v>1832</v>
      </c>
    </row>
    <row r="6341" customFormat="false" ht="12.8" hidden="false" customHeight="false" outlineLevel="0" collapsed="false">
      <c r="A6341" s="293" t="n">
        <v>94609</v>
      </c>
      <c r="B6341" s="294" t="s">
        <v>6681</v>
      </c>
      <c r="C6341" s="293" t="s">
        <v>307</v>
      </c>
      <c r="D6341" s="295" t="s">
        <v>1832</v>
      </c>
    </row>
    <row r="6342" customFormat="false" ht="12.8" hidden="false" customHeight="false" outlineLevel="0" collapsed="false">
      <c r="A6342" s="293" t="n">
        <v>94611</v>
      </c>
      <c r="B6342" s="294" t="s">
        <v>6682</v>
      </c>
      <c r="C6342" s="293" t="s">
        <v>307</v>
      </c>
      <c r="D6342" s="295" t="s">
        <v>1832</v>
      </c>
    </row>
    <row r="6343" customFormat="false" ht="12.8" hidden="false" customHeight="false" outlineLevel="0" collapsed="false">
      <c r="A6343" s="293" t="n">
        <v>96738</v>
      </c>
      <c r="B6343" s="294" t="s">
        <v>6683</v>
      </c>
      <c r="C6343" s="293" t="s">
        <v>307</v>
      </c>
      <c r="D6343" s="295" t="n">
        <v>24.83</v>
      </c>
    </row>
    <row r="6344" customFormat="false" ht="12.8" hidden="false" customHeight="false" outlineLevel="0" collapsed="false">
      <c r="A6344" s="293" t="n">
        <v>96740</v>
      </c>
      <c r="B6344" s="294" t="s">
        <v>6684</v>
      </c>
      <c r="C6344" s="293" t="s">
        <v>307</v>
      </c>
      <c r="D6344" s="295" t="n">
        <v>34.3</v>
      </c>
    </row>
    <row r="6345" customFormat="false" ht="12.8" hidden="false" customHeight="false" outlineLevel="0" collapsed="false">
      <c r="A6345" s="293" t="n">
        <v>94738</v>
      </c>
      <c r="B6345" s="294" t="s">
        <v>6685</v>
      </c>
      <c r="C6345" s="293" t="s">
        <v>307</v>
      </c>
      <c r="D6345" s="295" t="n">
        <v>1983.22</v>
      </c>
    </row>
    <row r="6346" customFormat="false" ht="12.8" hidden="false" customHeight="false" outlineLevel="0" collapsed="false">
      <c r="A6346" s="293" t="n">
        <v>94724</v>
      </c>
      <c r="B6346" s="294" t="s">
        <v>6686</v>
      </c>
      <c r="C6346" s="293" t="s">
        <v>307</v>
      </c>
      <c r="D6346" s="295" t="n">
        <v>31.22</v>
      </c>
    </row>
    <row r="6347" customFormat="false" ht="12.8" hidden="false" customHeight="false" outlineLevel="0" collapsed="false">
      <c r="A6347" s="293" t="n">
        <v>94726</v>
      </c>
      <c r="B6347" s="294" t="s">
        <v>6687</v>
      </c>
      <c r="C6347" s="293" t="s">
        <v>307</v>
      </c>
      <c r="D6347" s="295" t="n">
        <v>40.23</v>
      </c>
    </row>
    <row r="6348" customFormat="false" ht="12.8" hidden="false" customHeight="false" outlineLevel="0" collapsed="false">
      <c r="A6348" s="293" t="n">
        <v>94728</v>
      </c>
      <c r="B6348" s="294" t="s">
        <v>6688</v>
      </c>
      <c r="C6348" s="293" t="s">
        <v>307</v>
      </c>
      <c r="D6348" s="295" t="n">
        <v>62.86</v>
      </c>
    </row>
    <row r="6349" customFormat="false" ht="12.8" hidden="false" customHeight="false" outlineLevel="0" collapsed="false">
      <c r="A6349" s="293" t="n">
        <v>94730</v>
      </c>
      <c r="B6349" s="294" t="s">
        <v>6689</v>
      </c>
      <c r="C6349" s="293" t="s">
        <v>307</v>
      </c>
      <c r="D6349" s="295" t="n">
        <v>77.07</v>
      </c>
    </row>
    <row r="6350" customFormat="false" ht="12.8" hidden="false" customHeight="false" outlineLevel="0" collapsed="false">
      <c r="A6350" s="293" t="n">
        <v>94732</v>
      </c>
      <c r="B6350" s="294" t="s">
        <v>6690</v>
      </c>
      <c r="C6350" s="293" t="s">
        <v>307</v>
      </c>
      <c r="D6350" s="295" t="n">
        <v>123.7</v>
      </c>
    </row>
    <row r="6351" customFormat="false" ht="12.8" hidden="false" customHeight="false" outlineLevel="0" collapsed="false">
      <c r="A6351" s="293" t="n">
        <v>94734</v>
      </c>
      <c r="B6351" s="294" t="s">
        <v>6691</v>
      </c>
      <c r="C6351" s="293" t="s">
        <v>307</v>
      </c>
      <c r="D6351" s="295" t="n">
        <v>452.51</v>
      </c>
    </row>
    <row r="6352" customFormat="false" ht="12.8" hidden="false" customHeight="false" outlineLevel="0" collapsed="false">
      <c r="A6352" s="293" t="n">
        <v>94736</v>
      </c>
      <c r="B6352" s="294" t="s">
        <v>6692</v>
      </c>
      <c r="C6352" s="293" t="s">
        <v>307</v>
      </c>
      <c r="D6352" s="295" t="n">
        <v>657.86</v>
      </c>
    </row>
    <row r="6353" customFormat="false" ht="12.8" hidden="false" customHeight="false" outlineLevel="0" collapsed="false">
      <c r="A6353" s="293" t="n">
        <v>94483</v>
      </c>
      <c r="B6353" s="294" t="s">
        <v>6693</v>
      </c>
      <c r="C6353" s="293" t="s">
        <v>307</v>
      </c>
      <c r="D6353" s="295" t="n">
        <v>1321.27</v>
      </c>
    </row>
    <row r="6354" customFormat="false" ht="12.8" hidden="false" customHeight="false" outlineLevel="0" collapsed="false">
      <c r="A6354" s="293" t="n">
        <v>94482</v>
      </c>
      <c r="B6354" s="294" t="s">
        <v>6694</v>
      </c>
      <c r="C6354" s="293" t="s">
        <v>307</v>
      </c>
      <c r="D6354" s="295" t="n">
        <v>1573.94</v>
      </c>
    </row>
    <row r="6355" customFormat="false" ht="12.8" hidden="false" customHeight="false" outlineLevel="0" collapsed="false">
      <c r="A6355" s="293" t="n">
        <v>94481</v>
      </c>
      <c r="B6355" s="294" t="s">
        <v>6695</v>
      </c>
      <c r="C6355" s="293" t="s">
        <v>307</v>
      </c>
      <c r="D6355" s="295" t="n">
        <v>1995.53</v>
      </c>
    </row>
    <row r="6356" customFormat="false" ht="12.8" hidden="false" customHeight="false" outlineLevel="0" collapsed="false">
      <c r="A6356" s="293" t="n">
        <v>94480</v>
      </c>
      <c r="B6356" s="294" t="s">
        <v>6696</v>
      </c>
      <c r="C6356" s="293" t="s">
        <v>307</v>
      </c>
      <c r="D6356" s="295" t="n">
        <v>2835.52</v>
      </c>
    </row>
    <row r="6357" customFormat="false" ht="12.8" hidden="false" customHeight="false" outlineLevel="0" collapsed="false">
      <c r="A6357" s="293" t="n">
        <v>94472</v>
      </c>
      <c r="B6357" s="294" t="s">
        <v>6697</v>
      </c>
      <c r="C6357" s="293" t="s">
        <v>307</v>
      </c>
      <c r="D6357" s="295" t="n">
        <v>83.39</v>
      </c>
    </row>
    <row r="6358" customFormat="false" ht="12.8" hidden="false" customHeight="false" outlineLevel="0" collapsed="false">
      <c r="A6358" s="293" t="n">
        <v>94474</v>
      </c>
      <c r="B6358" s="294" t="s">
        <v>6698</v>
      </c>
      <c r="C6358" s="293" t="s">
        <v>307</v>
      </c>
      <c r="D6358" s="295" t="n">
        <v>139.1</v>
      </c>
    </row>
    <row r="6359" customFormat="false" ht="12.8" hidden="false" customHeight="false" outlineLevel="0" collapsed="false">
      <c r="A6359" s="293" t="n">
        <v>94476</v>
      </c>
      <c r="B6359" s="294" t="s">
        <v>6699</v>
      </c>
      <c r="C6359" s="293" t="s">
        <v>307</v>
      </c>
      <c r="D6359" s="295" t="n">
        <v>193.79</v>
      </c>
    </row>
    <row r="6360" customFormat="false" ht="12.8" hidden="false" customHeight="false" outlineLevel="0" collapsed="false">
      <c r="A6360" s="293" t="n">
        <v>94471</v>
      </c>
      <c r="B6360" s="294" t="s">
        <v>6700</v>
      </c>
      <c r="C6360" s="293" t="s">
        <v>307</v>
      </c>
      <c r="D6360" s="295" t="n">
        <v>81.01</v>
      </c>
    </row>
    <row r="6361" customFormat="false" ht="12.8" hidden="false" customHeight="false" outlineLevel="0" collapsed="false">
      <c r="A6361" s="293" t="n">
        <v>94473</v>
      </c>
      <c r="B6361" s="294" t="s">
        <v>6701</v>
      </c>
      <c r="C6361" s="293" t="s">
        <v>307</v>
      </c>
      <c r="D6361" s="295" t="n">
        <v>128.61</v>
      </c>
    </row>
    <row r="6362" customFormat="false" ht="12.8" hidden="false" customHeight="false" outlineLevel="0" collapsed="false">
      <c r="A6362" s="293" t="n">
        <v>94475</v>
      </c>
      <c r="B6362" s="294" t="s">
        <v>6702</v>
      </c>
      <c r="C6362" s="293" t="s">
        <v>307</v>
      </c>
      <c r="D6362" s="295" t="n">
        <v>173.59</v>
      </c>
    </row>
    <row r="6363" customFormat="false" ht="12.8" hidden="false" customHeight="false" outlineLevel="0" collapsed="false">
      <c r="A6363" s="293" t="n">
        <v>105194</v>
      </c>
      <c r="B6363" s="294" t="s">
        <v>6703</v>
      </c>
      <c r="C6363" s="293" t="s">
        <v>307</v>
      </c>
      <c r="D6363" s="295" t="n">
        <v>89.93</v>
      </c>
    </row>
    <row r="6364" customFormat="false" ht="12.8" hidden="false" customHeight="false" outlineLevel="0" collapsed="false">
      <c r="A6364" s="293" t="n">
        <v>105195</v>
      </c>
      <c r="B6364" s="294" t="s">
        <v>6704</v>
      </c>
      <c r="C6364" s="293" t="s">
        <v>307</v>
      </c>
      <c r="D6364" s="295" t="n">
        <v>227.83</v>
      </c>
    </row>
    <row r="6365" customFormat="false" ht="12.8" hidden="false" customHeight="false" outlineLevel="0" collapsed="false">
      <c r="A6365" s="293" t="n">
        <v>105178</v>
      </c>
      <c r="B6365" s="294" t="s">
        <v>6705</v>
      </c>
      <c r="C6365" s="293" t="s">
        <v>307</v>
      </c>
      <c r="D6365" s="295" t="n">
        <v>143.82</v>
      </c>
    </row>
    <row r="6366" customFormat="false" ht="12.8" hidden="false" customHeight="false" outlineLevel="0" collapsed="false">
      <c r="A6366" s="293" t="n">
        <v>94620</v>
      </c>
      <c r="B6366" s="294" t="s">
        <v>6706</v>
      </c>
      <c r="C6366" s="293" t="s">
        <v>307</v>
      </c>
      <c r="D6366" s="295" t="n">
        <v>897.84</v>
      </c>
    </row>
    <row r="6367" customFormat="false" ht="12.8" hidden="false" customHeight="false" outlineLevel="0" collapsed="false">
      <c r="A6367" s="293" t="n">
        <v>94614</v>
      </c>
      <c r="B6367" s="294" t="s">
        <v>6707</v>
      </c>
      <c r="C6367" s="293" t="s">
        <v>307</v>
      </c>
      <c r="D6367" s="295" t="n">
        <v>146.5</v>
      </c>
    </row>
    <row r="6368" customFormat="false" ht="12.8" hidden="false" customHeight="false" outlineLevel="0" collapsed="false">
      <c r="A6368" s="293" t="n">
        <v>94616</v>
      </c>
      <c r="B6368" s="294" t="s">
        <v>6708</v>
      </c>
      <c r="C6368" s="293" t="s">
        <v>307</v>
      </c>
      <c r="D6368" s="295" t="n">
        <v>402.63</v>
      </c>
    </row>
    <row r="6369" customFormat="false" ht="12.8" hidden="false" customHeight="false" outlineLevel="0" collapsed="false">
      <c r="A6369" s="293" t="n">
        <v>94618</v>
      </c>
      <c r="B6369" s="294" t="s">
        <v>6709</v>
      </c>
      <c r="C6369" s="293" t="s">
        <v>307</v>
      </c>
      <c r="D6369" s="295" t="n">
        <v>391.7</v>
      </c>
    </row>
    <row r="6370" customFormat="false" ht="12.8" hidden="false" customHeight="false" outlineLevel="0" collapsed="false">
      <c r="A6370" s="293" t="n">
        <v>105193</v>
      </c>
      <c r="B6370" s="294" t="s">
        <v>6710</v>
      </c>
      <c r="C6370" s="293" t="s">
        <v>307</v>
      </c>
      <c r="D6370" s="295" t="n">
        <v>157.4</v>
      </c>
    </row>
    <row r="6371" customFormat="false" ht="12.8" hidden="false" customHeight="false" outlineLevel="0" collapsed="false">
      <c r="A6371" s="293" t="n">
        <v>105197</v>
      </c>
      <c r="B6371" s="294" t="s">
        <v>6711</v>
      </c>
      <c r="C6371" s="293" t="s">
        <v>307</v>
      </c>
      <c r="D6371" s="295" t="n">
        <v>167.49</v>
      </c>
    </row>
    <row r="6372" customFormat="false" ht="12.8" hidden="false" customHeight="false" outlineLevel="0" collapsed="false">
      <c r="A6372" s="293" t="n">
        <v>105196</v>
      </c>
      <c r="B6372" s="294" t="s">
        <v>6712</v>
      </c>
      <c r="C6372" s="293" t="s">
        <v>307</v>
      </c>
      <c r="D6372" s="295" t="n">
        <v>242.6</v>
      </c>
    </row>
    <row r="6373" customFormat="false" ht="12.8" hidden="false" customHeight="false" outlineLevel="0" collapsed="false">
      <c r="A6373" s="293" t="n">
        <v>105198</v>
      </c>
      <c r="B6373" s="294" t="s">
        <v>6713</v>
      </c>
      <c r="C6373" s="293" t="s">
        <v>307</v>
      </c>
      <c r="D6373" s="295" t="n">
        <v>343.51</v>
      </c>
    </row>
    <row r="6374" customFormat="false" ht="12.8" hidden="false" customHeight="false" outlineLevel="0" collapsed="false">
      <c r="A6374" s="293" t="n">
        <v>105200</v>
      </c>
      <c r="B6374" s="294" t="s">
        <v>6714</v>
      </c>
      <c r="C6374" s="293" t="s">
        <v>307</v>
      </c>
      <c r="D6374" s="295" t="n">
        <v>132.59</v>
      </c>
    </row>
    <row r="6375" customFormat="false" ht="12.8" hidden="false" customHeight="false" outlineLevel="0" collapsed="false">
      <c r="A6375" s="293" t="n">
        <v>105199</v>
      </c>
      <c r="B6375" s="294" t="s">
        <v>6715</v>
      </c>
      <c r="C6375" s="293" t="s">
        <v>307</v>
      </c>
      <c r="D6375" s="295" t="n">
        <v>220.72</v>
      </c>
    </row>
    <row r="6376" customFormat="false" ht="12.8" hidden="false" customHeight="false" outlineLevel="0" collapsed="false">
      <c r="A6376" s="293" t="n">
        <v>105201</v>
      </c>
      <c r="B6376" s="294" t="s">
        <v>6716</v>
      </c>
      <c r="C6376" s="293" t="s">
        <v>307</v>
      </c>
      <c r="D6376" s="295" t="n">
        <v>301.57</v>
      </c>
    </row>
    <row r="6377" customFormat="false" ht="12.8" hidden="false" customHeight="false" outlineLevel="0" collapsed="false">
      <c r="A6377" s="293" t="n">
        <v>94755</v>
      </c>
      <c r="B6377" s="294" t="s">
        <v>6717</v>
      </c>
      <c r="C6377" s="293" t="s">
        <v>307</v>
      </c>
      <c r="D6377" s="295" t="s">
        <v>1832</v>
      </c>
    </row>
    <row r="6378" customFormat="false" ht="12.8" hidden="false" customHeight="false" outlineLevel="0" collapsed="false">
      <c r="A6378" s="293" t="n">
        <v>94741</v>
      </c>
      <c r="B6378" s="294" t="s">
        <v>6718</v>
      </c>
      <c r="C6378" s="293" t="s">
        <v>307</v>
      </c>
      <c r="D6378" s="295" t="n">
        <v>15.09</v>
      </c>
    </row>
    <row r="6379" customFormat="false" ht="12.8" hidden="false" customHeight="false" outlineLevel="0" collapsed="false">
      <c r="A6379" s="293" t="n">
        <v>94743</v>
      </c>
      <c r="B6379" s="294" t="s">
        <v>6719</v>
      </c>
      <c r="C6379" s="293" t="s">
        <v>307</v>
      </c>
      <c r="D6379" s="295" t="n">
        <v>24.76</v>
      </c>
    </row>
    <row r="6380" customFormat="false" ht="12.8" hidden="false" customHeight="false" outlineLevel="0" collapsed="false">
      <c r="A6380" s="293" t="n">
        <v>94745</v>
      </c>
      <c r="B6380" s="294" t="s">
        <v>6720</v>
      </c>
      <c r="C6380" s="293" t="s">
        <v>307</v>
      </c>
      <c r="D6380" s="295" t="s">
        <v>1832</v>
      </c>
    </row>
    <row r="6381" customFormat="false" ht="12.8" hidden="false" customHeight="false" outlineLevel="0" collapsed="false">
      <c r="A6381" s="293" t="n">
        <v>94747</v>
      </c>
      <c r="B6381" s="294" t="s">
        <v>6721</v>
      </c>
      <c r="C6381" s="293" t="s">
        <v>307</v>
      </c>
      <c r="D6381" s="295" t="s">
        <v>1832</v>
      </c>
    </row>
    <row r="6382" customFormat="false" ht="12.8" hidden="false" customHeight="false" outlineLevel="0" collapsed="false">
      <c r="A6382" s="293" t="n">
        <v>94749</v>
      </c>
      <c r="B6382" s="294" t="s">
        <v>6722</v>
      </c>
      <c r="C6382" s="293" t="s">
        <v>307</v>
      </c>
      <c r="D6382" s="295" t="s">
        <v>1832</v>
      </c>
    </row>
    <row r="6383" customFormat="false" ht="12.8" hidden="false" customHeight="false" outlineLevel="0" collapsed="false">
      <c r="A6383" s="293" t="n">
        <v>94751</v>
      </c>
      <c r="B6383" s="294" t="s">
        <v>6723</v>
      </c>
      <c r="C6383" s="293" t="s">
        <v>307</v>
      </c>
      <c r="D6383" s="295" t="s">
        <v>1832</v>
      </c>
    </row>
    <row r="6384" customFormat="false" ht="12.8" hidden="false" customHeight="false" outlineLevel="0" collapsed="false">
      <c r="A6384" s="293" t="n">
        <v>94753</v>
      </c>
      <c r="B6384" s="294" t="s">
        <v>6724</v>
      </c>
      <c r="C6384" s="293" t="s">
        <v>307</v>
      </c>
      <c r="D6384" s="295" t="s">
        <v>1832</v>
      </c>
    </row>
    <row r="6385" customFormat="false" ht="12.8" hidden="false" customHeight="false" outlineLevel="0" collapsed="false">
      <c r="A6385" s="293" t="n">
        <v>105209</v>
      </c>
      <c r="B6385" s="294" t="s">
        <v>6725</v>
      </c>
      <c r="C6385" s="293" t="s">
        <v>307</v>
      </c>
      <c r="D6385" s="295" t="n">
        <v>162.27</v>
      </c>
    </row>
    <row r="6386" customFormat="false" ht="12.8" hidden="false" customHeight="false" outlineLevel="0" collapsed="false">
      <c r="A6386" s="293" t="n">
        <v>105208</v>
      </c>
      <c r="B6386" s="294" t="s">
        <v>6726</v>
      </c>
      <c r="C6386" s="293" t="s">
        <v>307</v>
      </c>
      <c r="D6386" s="295" t="n">
        <v>331.79</v>
      </c>
    </row>
    <row r="6387" customFormat="false" ht="12.8" hidden="false" customHeight="false" outlineLevel="0" collapsed="false">
      <c r="A6387" s="293" t="n">
        <v>105210</v>
      </c>
      <c r="B6387" s="294" t="s">
        <v>6727</v>
      </c>
      <c r="C6387" s="293" t="s">
        <v>307</v>
      </c>
      <c r="D6387" s="295" t="n">
        <v>427.98</v>
      </c>
    </row>
    <row r="6388" customFormat="false" ht="12.8" hidden="false" customHeight="false" outlineLevel="0" collapsed="false">
      <c r="A6388" s="293" t="n">
        <v>105203</v>
      </c>
      <c r="B6388" s="294" t="s">
        <v>6728</v>
      </c>
      <c r="C6388" s="293" t="s">
        <v>307</v>
      </c>
      <c r="D6388" s="295" t="n">
        <v>166.77</v>
      </c>
    </row>
    <row r="6389" customFormat="false" ht="12.8" hidden="false" customHeight="false" outlineLevel="0" collapsed="false">
      <c r="A6389" s="293" t="n">
        <v>105202</v>
      </c>
      <c r="B6389" s="294" t="s">
        <v>6729</v>
      </c>
      <c r="C6389" s="293" t="s">
        <v>307</v>
      </c>
      <c r="D6389" s="295" t="n">
        <v>273.04</v>
      </c>
    </row>
    <row r="6390" customFormat="false" ht="12.8" hidden="false" customHeight="false" outlineLevel="0" collapsed="false">
      <c r="A6390" s="293" t="n">
        <v>105204</v>
      </c>
      <c r="B6390" s="294" t="s">
        <v>6730</v>
      </c>
      <c r="C6390" s="293" t="s">
        <v>307</v>
      </c>
      <c r="D6390" s="295" t="n">
        <v>362.8</v>
      </c>
    </row>
    <row r="6391" customFormat="false" ht="12.8" hidden="false" customHeight="false" outlineLevel="0" collapsed="false">
      <c r="A6391" s="293" t="n">
        <v>105206</v>
      </c>
      <c r="B6391" s="294" t="s">
        <v>6731</v>
      </c>
      <c r="C6391" s="293" t="s">
        <v>307</v>
      </c>
      <c r="D6391" s="295" t="n">
        <v>159.02</v>
      </c>
    </row>
    <row r="6392" customFormat="false" ht="12.8" hidden="false" customHeight="false" outlineLevel="0" collapsed="false">
      <c r="A6392" s="293" t="n">
        <v>105205</v>
      </c>
      <c r="B6392" s="294" t="s">
        <v>6732</v>
      </c>
      <c r="C6392" s="293" t="s">
        <v>307</v>
      </c>
      <c r="D6392" s="295" t="n">
        <v>252.4</v>
      </c>
    </row>
    <row r="6393" customFormat="false" ht="12.8" hidden="false" customHeight="false" outlineLevel="0" collapsed="false">
      <c r="A6393" s="293" t="n">
        <v>105207</v>
      </c>
      <c r="B6393" s="294" t="s">
        <v>6733</v>
      </c>
      <c r="C6393" s="293" t="s">
        <v>307</v>
      </c>
      <c r="D6393" s="295" t="n">
        <v>352.48</v>
      </c>
    </row>
    <row r="6394" customFormat="false" ht="12.8" hidden="false" customHeight="false" outlineLevel="0" collapsed="false">
      <c r="A6394" s="293" t="n">
        <v>94687</v>
      </c>
      <c r="B6394" s="294" t="s">
        <v>6734</v>
      </c>
      <c r="C6394" s="293" t="s">
        <v>307</v>
      </c>
      <c r="D6394" s="295" t="n">
        <v>290.59</v>
      </c>
    </row>
    <row r="6395" customFormat="false" ht="12.8" hidden="false" customHeight="false" outlineLevel="0" collapsed="false">
      <c r="A6395" s="293" t="n">
        <v>94673</v>
      </c>
      <c r="B6395" s="294" t="s">
        <v>6735</v>
      </c>
      <c r="C6395" s="293" t="s">
        <v>307</v>
      </c>
      <c r="D6395" s="295" t="n">
        <v>8.68</v>
      </c>
    </row>
    <row r="6396" customFormat="false" ht="12.8" hidden="false" customHeight="false" outlineLevel="0" collapsed="false">
      <c r="A6396" s="293" t="n">
        <v>94675</v>
      </c>
      <c r="B6396" s="294" t="s">
        <v>6736</v>
      </c>
      <c r="C6396" s="293" t="s">
        <v>307</v>
      </c>
      <c r="D6396" s="295" t="n">
        <v>14.81</v>
      </c>
    </row>
    <row r="6397" customFormat="false" ht="12.8" hidden="false" customHeight="false" outlineLevel="0" collapsed="false">
      <c r="A6397" s="293" t="n">
        <v>94677</v>
      </c>
      <c r="B6397" s="294" t="s">
        <v>6737</v>
      </c>
      <c r="C6397" s="293" t="s">
        <v>307</v>
      </c>
      <c r="D6397" s="295" t="n">
        <v>24.25</v>
      </c>
    </row>
    <row r="6398" customFormat="false" ht="12.8" hidden="false" customHeight="false" outlineLevel="0" collapsed="false">
      <c r="A6398" s="293" t="n">
        <v>94679</v>
      </c>
      <c r="B6398" s="294" t="s">
        <v>6738</v>
      </c>
      <c r="C6398" s="293" t="s">
        <v>307</v>
      </c>
      <c r="D6398" s="295" t="n">
        <v>29.06</v>
      </c>
    </row>
    <row r="6399" customFormat="false" ht="12.8" hidden="false" customHeight="false" outlineLevel="0" collapsed="false">
      <c r="A6399" s="293" t="n">
        <v>94681</v>
      </c>
      <c r="B6399" s="294" t="s">
        <v>6739</v>
      </c>
      <c r="C6399" s="293" t="s">
        <v>307</v>
      </c>
      <c r="D6399" s="295" t="n">
        <v>61.26</v>
      </c>
    </row>
    <row r="6400" customFormat="false" ht="12.8" hidden="false" customHeight="false" outlineLevel="0" collapsed="false">
      <c r="A6400" s="293" t="n">
        <v>94683</v>
      </c>
      <c r="B6400" s="294" t="s">
        <v>6740</v>
      </c>
      <c r="C6400" s="293" t="s">
        <v>307</v>
      </c>
      <c r="D6400" s="295" t="n">
        <v>93.2</v>
      </c>
    </row>
    <row r="6401" customFormat="false" ht="12.8" hidden="false" customHeight="false" outlineLevel="0" collapsed="false">
      <c r="A6401" s="293" t="n">
        <v>94685</v>
      </c>
      <c r="B6401" s="294" t="s">
        <v>6741</v>
      </c>
      <c r="C6401" s="293" t="s">
        <v>307</v>
      </c>
      <c r="D6401" s="295" t="n">
        <v>118.75</v>
      </c>
    </row>
    <row r="6402" customFormat="false" ht="12.8" hidden="false" customHeight="false" outlineLevel="0" collapsed="false">
      <c r="A6402" s="293" t="n">
        <v>94621</v>
      </c>
      <c r="B6402" s="294" t="s">
        <v>6742</v>
      </c>
      <c r="C6402" s="293" t="s">
        <v>307</v>
      </c>
      <c r="D6402" s="295" t="s">
        <v>1832</v>
      </c>
    </row>
    <row r="6403" customFormat="false" ht="12.8" hidden="false" customHeight="false" outlineLevel="0" collapsed="false">
      <c r="A6403" s="293" t="n">
        <v>94615</v>
      </c>
      <c r="B6403" s="294" t="s">
        <v>6743</v>
      </c>
      <c r="C6403" s="293" t="s">
        <v>307</v>
      </c>
      <c r="D6403" s="295" t="n">
        <v>165.72</v>
      </c>
    </row>
    <row r="6404" customFormat="false" ht="12.8" hidden="false" customHeight="false" outlineLevel="0" collapsed="false">
      <c r="A6404" s="293" t="n">
        <v>94617</v>
      </c>
      <c r="B6404" s="294" t="s">
        <v>6744</v>
      </c>
      <c r="C6404" s="293" t="s">
        <v>307</v>
      </c>
      <c r="D6404" s="295" t="n">
        <v>335.8</v>
      </c>
    </row>
    <row r="6405" customFormat="false" ht="12.8" hidden="false" customHeight="false" outlineLevel="0" collapsed="false">
      <c r="A6405" s="293" t="n">
        <v>94619</v>
      </c>
      <c r="B6405" s="294" t="s">
        <v>6745</v>
      </c>
      <c r="C6405" s="293" t="s">
        <v>307</v>
      </c>
      <c r="D6405" s="295" t="s">
        <v>1832</v>
      </c>
    </row>
    <row r="6406" customFormat="false" ht="12.8" hidden="false" customHeight="false" outlineLevel="0" collapsed="false">
      <c r="A6406" s="293" t="n">
        <v>105147</v>
      </c>
      <c r="B6406" s="294" t="s">
        <v>6746</v>
      </c>
      <c r="C6406" s="293" t="s">
        <v>307</v>
      </c>
      <c r="D6406" s="295" t="n">
        <v>16.88</v>
      </c>
    </row>
    <row r="6407" customFormat="false" ht="12.8" hidden="false" customHeight="false" outlineLevel="0" collapsed="false">
      <c r="A6407" s="293" t="n">
        <v>105148</v>
      </c>
      <c r="B6407" s="294" t="s">
        <v>6747</v>
      </c>
      <c r="C6407" s="293" t="s">
        <v>307</v>
      </c>
      <c r="D6407" s="295" t="n">
        <v>24.06</v>
      </c>
    </row>
    <row r="6408" customFormat="false" ht="12.8" hidden="false" customHeight="false" outlineLevel="0" collapsed="false">
      <c r="A6408" s="293" t="n">
        <v>105154</v>
      </c>
      <c r="B6408" s="294" t="s">
        <v>6748</v>
      </c>
      <c r="C6408" s="293" t="s">
        <v>307</v>
      </c>
      <c r="D6408" s="295" t="n">
        <v>7.97</v>
      </c>
    </row>
    <row r="6409" customFormat="false" ht="12.8" hidden="false" customHeight="false" outlineLevel="0" collapsed="false">
      <c r="A6409" s="293" t="n">
        <v>105155</v>
      </c>
      <c r="B6409" s="294" t="s">
        <v>6749</v>
      </c>
      <c r="C6409" s="293" t="s">
        <v>307</v>
      </c>
      <c r="D6409" s="295" t="n">
        <v>12.14</v>
      </c>
    </row>
    <row r="6410" customFormat="false" ht="12.8" hidden="false" customHeight="false" outlineLevel="0" collapsed="false">
      <c r="A6410" s="293" t="n">
        <v>105156</v>
      </c>
      <c r="B6410" s="294" t="s">
        <v>6750</v>
      </c>
      <c r="C6410" s="293" t="s">
        <v>307</v>
      </c>
      <c r="D6410" s="295" t="n">
        <v>15.4</v>
      </c>
    </row>
    <row r="6411" customFormat="false" ht="12.8" hidden="false" customHeight="false" outlineLevel="0" collapsed="false">
      <c r="A6411" s="293" t="n">
        <v>105157</v>
      </c>
      <c r="B6411" s="294" t="s">
        <v>6751</v>
      </c>
      <c r="C6411" s="293" t="s">
        <v>307</v>
      </c>
      <c r="D6411" s="295" t="n">
        <v>24</v>
      </c>
    </row>
    <row r="6412" customFormat="false" ht="12.8" hidden="false" customHeight="false" outlineLevel="0" collapsed="false">
      <c r="A6412" s="293" t="n">
        <v>105158</v>
      </c>
      <c r="B6412" s="294" t="s">
        <v>6752</v>
      </c>
      <c r="C6412" s="293" t="s">
        <v>307</v>
      </c>
      <c r="D6412" s="295" t="n">
        <v>35.61</v>
      </c>
    </row>
    <row r="6413" customFormat="false" ht="12.8" hidden="false" customHeight="false" outlineLevel="0" collapsed="false">
      <c r="A6413" s="293" t="n">
        <v>105159</v>
      </c>
      <c r="B6413" s="294" t="s">
        <v>6753</v>
      </c>
      <c r="C6413" s="293" t="s">
        <v>307</v>
      </c>
      <c r="D6413" s="295" t="n">
        <v>64.5</v>
      </c>
    </row>
    <row r="6414" customFormat="false" ht="12.8" hidden="false" customHeight="false" outlineLevel="0" collapsed="false">
      <c r="A6414" s="293" t="n">
        <v>105160</v>
      </c>
      <c r="B6414" s="294" t="s">
        <v>6754</v>
      </c>
      <c r="C6414" s="293" t="s">
        <v>307</v>
      </c>
      <c r="D6414" s="295" t="n">
        <v>79.48</v>
      </c>
    </row>
    <row r="6415" customFormat="false" ht="12.8" hidden="false" customHeight="false" outlineLevel="0" collapsed="false">
      <c r="A6415" s="293" t="n">
        <v>94634</v>
      </c>
      <c r="B6415" s="294" t="s">
        <v>6755</v>
      </c>
      <c r="C6415" s="293" t="s">
        <v>307</v>
      </c>
      <c r="D6415" s="295" t="s">
        <v>1832</v>
      </c>
    </row>
    <row r="6416" customFormat="false" ht="12.8" hidden="false" customHeight="false" outlineLevel="0" collapsed="false">
      <c r="A6416" s="293" t="n">
        <v>94631</v>
      </c>
      <c r="B6416" s="294" t="s">
        <v>6756</v>
      </c>
      <c r="C6416" s="293" t="s">
        <v>307</v>
      </c>
      <c r="D6416" s="295" t="s">
        <v>1832</v>
      </c>
    </row>
    <row r="6417" customFormat="false" ht="12.8" hidden="false" customHeight="false" outlineLevel="0" collapsed="false">
      <c r="A6417" s="293" t="n">
        <v>94632</v>
      </c>
      <c r="B6417" s="294" t="s">
        <v>6757</v>
      </c>
      <c r="C6417" s="293" t="s">
        <v>307</v>
      </c>
      <c r="D6417" s="295" t="s">
        <v>1832</v>
      </c>
    </row>
    <row r="6418" customFormat="false" ht="12.8" hidden="false" customHeight="false" outlineLevel="0" collapsed="false">
      <c r="A6418" s="293" t="n">
        <v>94633</v>
      </c>
      <c r="B6418" s="294" t="s">
        <v>6758</v>
      </c>
      <c r="C6418" s="293" t="s">
        <v>307</v>
      </c>
      <c r="D6418" s="295" t="s">
        <v>1832</v>
      </c>
    </row>
    <row r="6419" customFormat="false" ht="12.8" hidden="false" customHeight="false" outlineLevel="0" collapsed="false">
      <c r="A6419" s="293" t="n">
        <v>94672</v>
      </c>
      <c r="B6419" s="294" t="s">
        <v>6759</v>
      </c>
      <c r="C6419" s="293" t="s">
        <v>307</v>
      </c>
      <c r="D6419" s="295" t="n">
        <v>7.42</v>
      </c>
    </row>
    <row r="6420" customFormat="false" ht="12.8" hidden="false" customHeight="false" outlineLevel="0" collapsed="false">
      <c r="A6420" s="293" t="n">
        <v>94754</v>
      </c>
      <c r="B6420" s="294" t="s">
        <v>6760</v>
      </c>
      <c r="C6420" s="293" t="s">
        <v>307</v>
      </c>
      <c r="D6420" s="295" t="n">
        <v>342.1</v>
      </c>
    </row>
    <row r="6421" customFormat="false" ht="12.8" hidden="false" customHeight="false" outlineLevel="0" collapsed="false">
      <c r="A6421" s="293" t="n">
        <v>94740</v>
      </c>
      <c r="B6421" s="294" t="s">
        <v>6761</v>
      </c>
      <c r="C6421" s="293" t="s">
        <v>307</v>
      </c>
      <c r="D6421" s="295" t="n">
        <v>11.53</v>
      </c>
    </row>
    <row r="6422" customFormat="false" ht="12.8" hidden="false" customHeight="false" outlineLevel="0" collapsed="false">
      <c r="A6422" s="293" t="n">
        <v>94742</v>
      </c>
      <c r="B6422" s="294" t="s">
        <v>6762</v>
      </c>
      <c r="C6422" s="293" t="s">
        <v>307</v>
      </c>
      <c r="D6422" s="295" t="n">
        <v>19.41</v>
      </c>
    </row>
    <row r="6423" customFormat="false" ht="12.8" hidden="false" customHeight="false" outlineLevel="0" collapsed="false">
      <c r="A6423" s="293" t="n">
        <v>94744</v>
      </c>
      <c r="B6423" s="294" t="s">
        <v>6763</v>
      </c>
      <c r="C6423" s="293" t="s">
        <v>307</v>
      </c>
      <c r="D6423" s="295" t="n">
        <v>30.82</v>
      </c>
    </row>
    <row r="6424" customFormat="false" ht="12.8" hidden="false" customHeight="false" outlineLevel="0" collapsed="false">
      <c r="A6424" s="293" t="n">
        <v>94746</v>
      </c>
      <c r="B6424" s="294" t="s">
        <v>6764</v>
      </c>
      <c r="C6424" s="293" t="s">
        <v>307</v>
      </c>
      <c r="D6424" s="295" t="n">
        <v>44.39</v>
      </c>
    </row>
    <row r="6425" customFormat="false" ht="12.8" hidden="false" customHeight="false" outlineLevel="0" collapsed="false">
      <c r="A6425" s="293" t="n">
        <v>94748</v>
      </c>
      <c r="B6425" s="294" t="s">
        <v>6765</v>
      </c>
      <c r="C6425" s="293" t="s">
        <v>307</v>
      </c>
      <c r="D6425" s="295" t="n">
        <v>98.35</v>
      </c>
    </row>
    <row r="6426" customFormat="false" ht="12.8" hidden="false" customHeight="false" outlineLevel="0" collapsed="false">
      <c r="A6426" s="293" t="n">
        <v>94750</v>
      </c>
      <c r="B6426" s="294" t="s">
        <v>6766</v>
      </c>
      <c r="C6426" s="293" t="s">
        <v>307</v>
      </c>
      <c r="D6426" s="295" t="n">
        <v>199.49</v>
      </c>
    </row>
    <row r="6427" customFormat="false" ht="12.8" hidden="false" customHeight="false" outlineLevel="0" collapsed="false">
      <c r="A6427" s="293" t="n">
        <v>94752</v>
      </c>
      <c r="B6427" s="294" t="s">
        <v>6767</v>
      </c>
      <c r="C6427" s="293" t="s">
        <v>307</v>
      </c>
      <c r="D6427" s="295" t="n">
        <v>239.18</v>
      </c>
    </row>
    <row r="6428" customFormat="false" ht="12.8" hidden="false" customHeight="false" outlineLevel="0" collapsed="false">
      <c r="A6428" s="293" t="n">
        <v>96755</v>
      </c>
      <c r="B6428" s="294" t="s">
        <v>6768</v>
      </c>
      <c r="C6428" s="293" t="s">
        <v>307</v>
      </c>
      <c r="D6428" s="295" t="n">
        <v>355.35</v>
      </c>
    </row>
    <row r="6429" customFormat="false" ht="12.8" hidden="false" customHeight="false" outlineLevel="0" collapsed="false">
      <c r="A6429" s="293" t="n">
        <v>96747</v>
      </c>
      <c r="B6429" s="294" t="s">
        <v>6769</v>
      </c>
      <c r="C6429" s="293" t="s">
        <v>307</v>
      </c>
      <c r="D6429" s="295" t="n">
        <v>8.08</v>
      </c>
    </row>
    <row r="6430" customFormat="false" ht="12.8" hidden="false" customHeight="false" outlineLevel="0" collapsed="false">
      <c r="A6430" s="293" t="n">
        <v>96748</v>
      </c>
      <c r="B6430" s="294" t="s">
        <v>6770</v>
      </c>
      <c r="C6430" s="293" t="s">
        <v>307</v>
      </c>
      <c r="D6430" s="295" t="n">
        <v>9.37</v>
      </c>
    </row>
    <row r="6431" customFormat="false" ht="12.8" hidden="false" customHeight="false" outlineLevel="0" collapsed="false">
      <c r="A6431" s="293" t="n">
        <v>96749</v>
      </c>
      <c r="B6431" s="294" t="s">
        <v>6771</v>
      </c>
      <c r="C6431" s="293" t="s">
        <v>307</v>
      </c>
      <c r="D6431" s="295" t="n">
        <v>11.83</v>
      </c>
    </row>
    <row r="6432" customFormat="false" ht="12.8" hidden="false" customHeight="false" outlineLevel="0" collapsed="false">
      <c r="A6432" s="293" t="n">
        <v>96750</v>
      </c>
      <c r="B6432" s="294" t="s">
        <v>6772</v>
      </c>
      <c r="C6432" s="293" t="s">
        <v>307</v>
      </c>
      <c r="D6432" s="295" t="n">
        <v>18.45</v>
      </c>
    </row>
    <row r="6433" customFormat="false" ht="12.8" hidden="false" customHeight="false" outlineLevel="0" collapsed="false">
      <c r="A6433" s="293" t="n">
        <v>96751</v>
      </c>
      <c r="B6433" s="294" t="s">
        <v>6773</v>
      </c>
      <c r="C6433" s="293" t="s">
        <v>307</v>
      </c>
      <c r="D6433" s="295" t="n">
        <v>26.87</v>
      </c>
    </row>
    <row r="6434" customFormat="false" ht="12.8" hidden="false" customHeight="false" outlineLevel="0" collapsed="false">
      <c r="A6434" s="293" t="n">
        <v>96752</v>
      </c>
      <c r="B6434" s="294" t="s">
        <v>6774</v>
      </c>
      <c r="C6434" s="293" t="s">
        <v>307</v>
      </c>
      <c r="D6434" s="295" t="n">
        <v>40.23</v>
      </c>
    </row>
    <row r="6435" customFormat="false" ht="12.8" hidden="false" customHeight="false" outlineLevel="0" collapsed="false">
      <c r="A6435" s="293" t="n">
        <v>96753</v>
      </c>
      <c r="B6435" s="294" t="s">
        <v>6775</v>
      </c>
      <c r="C6435" s="293" t="s">
        <v>307</v>
      </c>
      <c r="D6435" s="295" t="n">
        <v>91.43</v>
      </c>
    </row>
    <row r="6436" customFormat="false" ht="12.8" hidden="false" customHeight="false" outlineLevel="0" collapsed="false">
      <c r="A6436" s="293" t="n">
        <v>96754</v>
      </c>
      <c r="B6436" s="294" t="s">
        <v>6776</v>
      </c>
      <c r="C6436" s="293" t="s">
        <v>307</v>
      </c>
      <c r="D6436" s="295" t="n">
        <v>117.37</v>
      </c>
    </row>
    <row r="6437" customFormat="false" ht="12.8" hidden="false" customHeight="false" outlineLevel="0" collapsed="false">
      <c r="A6437" s="293" t="n">
        <v>94686</v>
      </c>
      <c r="B6437" s="294" t="s">
        <v>6777</v>
      </c>
      <c r="C6437" s="293" t="s">
        <v>307</v>
      </c>
      <c r="D6437" s="295" t="n">
        <v>321.74</v>
      </c>
    </row>
    <row r="6438" customFormat="false" ht="12.8" hidden="false" customHeight="false" outlineLevel="0" collapsed="false">
      <c r="A6438" s="293" t="n">
        <v>94674</v>
      </c>
      <c r="B6438" s="294" t="s">
        <v>6778</v>
      </c>
      <c r="C6438" s="293" t="s">
        <v>307</v>
      </c>
      <c r="D6438" s="295" t="n">
        <v>9.4</v>
      </c>
    </row>
    <row r="6439" customFormat="false" ht="12.8" hidden="false" customHeight="false" outlineLevel="0" collapsed="false">
      <c r="A6439" s="293" t="n">
        <v>94676</v>
      </c>
      <c r="B6439" s="294" t="s">
        <v>6779</v>
      </c>
      <c r="C6439" s="293" t="s">
        <v>307</v>
      </c>
      <c r="D6439" s="295" t="n">
        <v>16.05</v>
      </c>
    </row>
    <row r="6440" customFormat="false" ht="12.8" hidden="false" customHeight="false" outlineLevel="0" collapsed="false">
      <c r="A6440" s="293" t="n">
        <v>94678</v>
      </c>
      <c r="B6440" s="294" t="s">
        <v>6780</v>
      </c>
      <c r="C6440" s="293" t="s">
        <v>307</v>
      </c>
      <c r="D6440" s="295" t="n">
        <v>18.26</v>
      </c>
    </row>
    <row r="6441" customFormat="false" ht="12.8" hidden="false" customHeight="false" outlineLevel="0" collapsed="false">
      <c r="A6441" s="293" t="n">
        <v>94680</v>
      </c>
      <c r="B6441" s="294" t="s">
        <v>6781</v>
      </c>
      <c r="C6441" s="293" t="s">
        <v>307</v>
      </c>
      <c r="D6441" s="295" t="n">
        <v>54.35</v>
      </c>
    </row>
    <row r="6442" customFormat="false" ht="12.8" hidden="false" customHeight="false" outlineLevel="0" collapsed="false">
      <c r="A6442" s="293" t="n">
        <v>94682</v>
      </c>
      <c r="B6442" s="294" t="s">
        <v>6782</v>
      </c>
      <c r="C6442" s="293" t="s">
        <v>307</v>
      </c>
      <c r="D6442" s="295" t="n">
        <v>137.48</v>
      </c>
    </row>
    <row r="6443" customFormat="false" ht="12.8" hidden="false" customHeight="false" outlineLevel="0" collapsed="false">
      <c r="A6443" s="293" t="n">
        <v>94684</v>
      </c>
      <c r="B6443" s="294" t="s">
        <v>6783</v>
      </c>
      <c r="C6443" s="293" t="s">
        <v>307</v>
      </c>
      <c r="D6443" s="295" t="n">
        <v>165.69</v>
      </c>
    </row>
    <row r="6444" customFormat="false" ht="12.8" hidden="false" customHeight="false" outlineLevel="0" collapsed="false">
      <c r="A6444" s="293" t="n">
        <v>105219</v>
      </c>
      <c r="B6444" s="294" t="s">
        <v>6784</v>
      </c>
      <c r="C6444" s="293" t="s">
        <v>307</v>
      </c>
      <c r="D6444" s="295" t="n">
        <v>13.51</v>
      </c>
    </row>
    <row r="6445" customFormat="false" ht="12.8" hidden="false" customHeight="false" outlineLevel="0" collapsed="false">
      <c r="A6445" s="293" t="n">
        <v>105220</v>
      </c>
      <c r="B6445" s="294" t="s">
        <v>6785</v>
      </c>
      <c r="C6445" s="293" t="s">
        <v>307</v>
      </c>
      <c r="D6445" s="295" t="n">
        <v>18.59</v>
      </c>
    </row>
    <row r="6446" customFormat="false" ht="12.8" hidden="false" customHeight="false" outlineLevel="0" collapsed="false">
      <c r="A6446" s="293" t="n">
        <v>105221</v>
      </c>
      <c r="B6446" s="294" t="s">
        <v>6786</v>
      </c>
      <c r="C6446" s="293" t="s">
        <v>307</v>
      </c>
      <c r="D6446" s="295" t="n">
        <v>28.79</v>
      </c>
    </row>
    <row r="6447" customFormat="false" ht="12.8" hidden="false" customHeight="false" outlineLevel="0" collapsed="false">
      <c r="A6447" s="293" t="n">
        <v>105166</v>
      </c>
      <c r="B6447" s="294" t="s">
        <v>6787</v>
      </c>
      <c r="C6447" s="293" t="s">
        <v>307</v>
      </c>
      <c r="D6447" s="295" t="n">
        <v>43.89</v>
      </c>
    </row>
    <row r="6448" customFormat="false" ht="12.8" hidden="false" customHeight="false" outlineLevel="0" collapsed="false">
      <c r="A6448" s="293" t="n">
        <v>105222</v>
      </c>
      <c r="B6448" s="294" t="s">
        <v>6788</v>
      </c>
      <c r="C6448" s="293" t="s">
        <v>307</v>
      </c>
      <c r="D6448" s="295" t="n">
        <v>83.58</v>
      </c>
    </row>
    <row r="6449" customFormat="false" ht="12.8" hidden="false" customHeight="false" outlineLevel="0" collapsed="false">
      <c r="A6449" s="293" t="n">
        <v>105223</v>
      </c>
      <c r="B6449" s="294" t="s">
        <v>6789</v>
      </c>
      <c r="C6449" s="293" t="s">
        <v>307</v>
      </c>
      <c r="D6449" s="295" t="n">
        <v>192.81</v>
      </c>
    </row>
    <row r="6450" customFormat="false" ht="12.8" hidden="false" customHeight="false" outlineLevel="0" collapsed="false">
      <c r="A6450" s="293" t="n">
        <v>105224</v>
      </c>
      <c r="B6450" s="294" t="s">
        <v>6790</v>
      </c>
      <c r="C6450" s="293" t="s">
        <v>307</v>
      </c>
      <c r="D6450" s="295" t="n">
        <v>280.74</v>
      </c>
    </row>
    <row r="6451" customFormat="false" ht="12.8" hidden="false" customHeight="false" outlineLevel="0" collapsed="false">
      <c r="A6451" s="293" t="n">
        <v>105149</v>
      </c>
      <c r="B6451" s="294" t="s">
        <v>6791</v>
      </c>
      <c r="C6451" s="293" t="s">
        <v>307</v>
      </c>
      <c r="D6451" s="295" t="n">
        <v>8.33</v>
      </c>
    </row>
    <row r="6452" customFormat="false" ht="12.8" hidden="false" customHeight="false" outlineLevel="0" collapsed="false">
      <c r="A6452" s="293" t="n">
        <v>105150</v>
      </c>
      <c r="B6452" s="294" t="s">
        <v>6792</v>
      </c>
      <c r="C6452" s="293" t="s">
        <v>307</v>
      </c>
      <c r="D6452" s="295" t="n">
        <v>9.79</v>
      </c>
    </row>
    <row r="6453" customFormat="false" ht="12.8" hidden="false" customHeight="false" outlineLevel="0" collapsed="false">
      <c r="A6453" s="293" t="n">
        <v>105151</v>
      </c>
      <c r="B6453" s="294" t="s">
        <v>6793</v>
      </c>
      <c r="C6453" s="293" t="s">
        <v>307</v>
      </c>
      <c r="D6453" s="295" t="n">
        <v>24.11</v>
      </c>
    </row>
    <row r="6454" customFormat="false" ht="12.8" hidden="false" customHeight="false" outlineLevel="0" collapsed="false">
      <c r="A6454" s="293" t="n">
        <v>105152</v>
      </c>
      <c r="B6454" s="294" t="s">
        <v>6794</v>
      </c>
      <c r="C6454" s="293" t="s">
        <v>307</v>
      </c>
      <c r="D6454" s="295" t="n">
        <v>35.82</v>
      </c>
    </row>
    <row r="6455" customFormat="false" ht="12.8" hidden="false" customHeight="false" outlineLevel="0" collapsed="false">
      <c r="A6455" s="293" t="n">
        <v>105153</v>
      </c>
      <c r="B6455" s="294" t="s">
        <v>6795</v>
      </c>
      <c r="C6455" s="293" t="s">
        <v>307</v>
      </c>
      <c r="D6455" s="295" t="n">
        <v>56.21</v>
      </c>
    </row>
    <row r="6456" customFormat="false" ht="12.8" hidden="false" customHeight="false" outlineLevel="0" collapsed="false">
      <c r="A6456" s="293" t="n">
        <v>105161</v>
      </c>
      <c r="B6456" s="294" t="s">
        <v>6796</v>
      </c>
      <c r="C6456" s="293" t="s">
        <v>307</v>
      </c>
      <c r="D6456" s="295" t="n">
        <v>101.17</v>
      </c>
    </row>
    <row r="6457" customFormat="false" ht="12.8" hidden="false" customHeight="false" outlineLevel="0" collapsed="false">
      <c r="A6457" s="293" t="n">
        <v>105162</v>
      </c>
      <c r="B6457" s="294" t="s">
        <v>6797</v>
      </c>
      <c r="C6457" s="293" t="s">
        <v>307</v>
      </c>
      <c r="D6457" s="295" t="n">
        <v>172.62</v>
      </c>
    </row>
    <row r="6458" customFormat="false" ht="12.8" hidden="false" customHeight="false" outlineLevel="0" collapsed="false">
      <c r="A6458" s="293" t="n">
        <v>105163</v>
      </c>
      <c r="B6458" s="294" t="s">
        <v>6798</v>
      </c>
      <c r="C6458" s="293" t="s">
        <v>307</v>
      </c>
      <c r="D6458" s="295" t="n">
        <v>15.31</v>
      </c>
    </row>
    <row r="6459" customFormat="false" ht="12.8" hidden="false" customHeight="false" outlineLevel="0" collapsed="false">
      <c r="A6459" s="293" t="n">
        <v>105170</v>
      </c>
      <c r="B6459" s="294" t="s">
        <v>6799</v>
      </c>
      <c r="C6459" s="293" t="s">
        <v>307</v>
      </c>
      <c r="D6459" s="295" t="n">
        <v>6.69</v>
      </c>
    </row>
    <row r="6460" customFormat="false" ht="12.8" hidden="false" customHeight="false" outlineLevel="0" collapsed="false">
      <c r="A6460" s="293" t="n">
        <v>105179</v>
      </c>
      <c r="B6460" s="294" t="s">
        <v>6800</v>
      </c>
      <c r="C6460" s="293" t="s">
        <v>307</v>
      </c>
      <c r="D6460" s="295" t="n">
        <v>11.71</v>
      </c>
    </row>
    <row r="6461" customFormat="false" ht="12.8" hidden="false" customHeight="false" outlineLevel="0" collapsed="false">
      <c r="A6461" s="293" t="n">
        <v>105180</v>
      </c>
      <c r="B6461" s="294" t="s">
        <v>6801</v>
      </c>
      <c r="C6461" s="293" t="s">
        <v>307</v>
      </c>
      <c r="D6461" s="295" t="n">
        <v>16.12</v>
      </c>
    </row>
    <row r="6462" customFormat="false" ht="12.8" hidden="false" customHeight="false" outlineLevel="0" collapsed="false">
      <c r="A6462" s="293" t="n">
        <v>105181</v>
      </c>
      <c r="B6462" s="294" t="s">
        <v>6802</v>
      </c>
      <c r="C6462" s="293" t="s">
        <v>307</v>
      </c>
      <c r="D6462" s="295" t="n">
        <v>21.6</v>
      </c>
    </row>
    <row r="6463" customFormat="false" ht="12.8" hidden="false" customHeight="false" outlineLevel="0" collapsed="false">
      <c r="A6463" s="293" t="n">
        <v>105182</v>
      </c>
      <c r="B6463" s="294" t="s">
        <v>6803</v>
      </c>
      <c r="C6463" s="293" t="s">
        <v>307</v>
      </c>
      <c r="D6463" s="295" t="n">
        <v>52.01</v>
      </c>
    </row>
    <row r="6464" customFormat="false" ht="12.8" hidden="false" customHeight="false" outlineLevel="0" collapsed="false">
      <c r="A6464" s="293" t="n">
        <v>105183</v>
      </c>
      <c r="B6464" s="294" t="s">
        <v>6804</v>
      </c>
      <c r="C6464" s="293" t="s">
        <v>307</v>
      </c>
      <c r="D6464" s="295" t="n">
        <v>110.45</v>
      </c>
    </row>
    <row r="6465" customFormat="false" ht="12.8" hidden="false" customHeight="false" outlineLevel="0" collapsed="false">
      <c r="A6465" s="293" t="n">
        <v>105184</v>
      </c>
      <c r="B6465" s="294" t="s">
        <v>6805</v>
      </c>
      <c r="C6465" s="293" t="s">
        <v>307</v>
      </c>
      <c r="D6465" s="295" t="n">
        <v>136.75</v>
      </c>
    </row>
    <row r="6466" customFormat="false" ht="12.8" hidden="false" customHeight="false" outlineLevel="0" collapsed="false">
      <c r="A6466" s="293" t="n">
        <v>94612</v>
      </c>
      <c r="B6466" s="294" t="s">
        <v>6806</v>
      </c>
      <c r="C6466" s="293" t="s">
        <v>307</v>
      </c>
      <c r="D6466" s="295" t="n">
        <v>436.99</v>
      </c>
    </row>
    <row r="6467" customFormat="false" ht="12.8" hidden="false" customHeight="false" outlineLevel="0" collapsed="false">
      <c r="A6467" s="293" t="n">
        <v>105142</v>
      </c>
      <c r="B6467" s="294" t="s">
        <v>6807</v>
      </c>
      <c r="C6467" s="293" t="s">
        <v>307</v>
      </c>
      <c r="D6467" s="295" t="n">
        <v>8.26</v>
      </c>
    </row>
    <row r="6468" customFormat="false" ht="12.8" hidden="false" customHeight="false" outlineLevel="0" collapsed="false">
      <c r="A6468" s="293" t="n">
        <v>105143</v>
      </c>
      <c r="B6468" s="294" t="s">
        <v>6808</v>
      </c>
      <c r="C6468" s="293" t="s">
        <v>307</v>
      </c>
      <c r="D6468" s="295" t="n">
        <v>12.5</v>
      </c>
    </row>
    <row r="6469" customFormat="false" ht="12.8" hidden="false" customHeight="false" outlineLevel="0" collapsed="false">
      <c r="A6469" s="293" t="n">
        <v>105144</v>
      </c>
      <c r="B6469" s="294" t="s">
        <v>6809</v>
      </c>
      <c r="C6469" s="293" t="s">
        <v>307</v>
      </c>
      <c r="D6469" s="295" t="n">
        <v>26.65</v>
      </c>
    </row>
    <row r="6470" customFormat="false" ht="12.8" hidden="false" customHeight="false" outlineLevel="0" collapsed="false">
      <c r="A6470" s="293" t="n">
        <v>105173</v>
      </c>
      <c r="B6470" s="294" t="s">
        <v>6810</v>
      </c>
      <c r="C6470" s="293" t="s">
        <v>307</v>
      </c>
      <c r="D6470" s="295" t="n">
        <v>92.58</v>
      </c>
    </row>
    <row r="6471" customFormat="false" ht="12.8" hidden="false" customHeight="false" outlineLevel="0" collapsed="false">
      <c r="A6471" s="293" t="n">
        <v>105175</v>
      </c>
      <c r="B6471" s="294" t="s">
        <v>6811</v>
      </c>
      <c r="C6471" s="293" t="s">
        <v>307</v>
      </c>
      <c r="D6471" s="295" t="n">
        <v>131.99</v>
      </c>
    </row>
    <row r="6472" customFormat="false" ht="12.8" hidden="false" customHeight="false" outlineLevel="0" collapsed="false">
      <c r="A6472" s="293" t="n">
        <v>105174</v>
      </c>
      <c r="B6472" s="294" t="s">
        <v>6812</v>
      </c>
      <c r="C6472" s="293" t="s">
        <v>307</v>
      </c>
      <c r="D6472" s="295" t="n">
        <v>133.67</v>
      </c>
    </row>
    <row r="6473" customFormat="false" ht="12.8" hidden="false" customHeight="false" outlineLevel="0" collapsed="false">
      <c r="A6473" s="293" t="n">
        <v>105145</v>
      </c>
      <c r="B6473" s="294" t="s">
        <v>6813</v>
      </c>
      <c r="C6473" s="293" t="s">
        <v>307</v>
      </c>
      <c r="D6473" s="295" t="n">
        <v>14.49</v>
      </c>
    </row>
    <row r="6474" customFormat="false" ht="12.8" hidden="false" customHeight="false" outlineLevel="0" collapsed="false">
      <c r="A6474" s="293" t="n">
        <v>94606</v>
      </c>
      <c r="B6474" s="294" t="s">
        <v>6814</v>
      </c>
      <c r="C6474" s="293" t="s">
        <v>307</v>
      </c>
      <c r="D6474" s="295" t="n">
        <v>86.22</v>
      </c>
    </row>
    <row r="6475" customFormat="false" ht="12.8" hidden="false" customHeight="false" outlineLevel="0" collapsed="false">
      <c r="A6475" s="293" t="n">
        <v>94608</v>
      </c>
      <c r="B6475" s="294" t="s">
        <v>6815</v>
      </c>
      <c r="C6475" s="293" t="s">
        <v>307</v>
      </c>
      <c r="D6475" s="295" t="n">
        <v>211.64</v>
      </c>
    </row>
    <row r="6476" customFormat="false" ht="12.8" hidden="false" customHeight="false" outlineLevel="0" collapsed="false">
      <c r="A6476" s="293" t="n">
        <v>94610</v>
      </c>
      <c r="B6476" s="294" t="s">
        <v>6816</v>
      </c>
      <c r="C6476" s="293" t="s">
        <v>307</v>
      </c>
      <c r="D6476" s="295" t="n">
        <v>308.26</v>
      </c>
    </row>
    <row r="6477" customFormat="false" ht="12.8" hidden="false" customHeight="false" outlineLevel="0" collapsed="false">
      <c r="A6477" s="293" t="n">
        <v>94657</v>
      </c>
      <c r="B6477" s="294" t="s">
        <v>6817</v>
      </c>
      <c r="C6477" s="293" t="s">
        <v>307</v>
      </c>
      <c r="D6477" s="295" t="n">
        <v>4.63</v>
      </c>
    </row>
    <row r="6478" customFormat="false" ht="12.8" hidden="false" customHeight="false" outlineLevel="0" collapsed="false">
      <c r="A6478" s="293" t="n">
        <v>94659</v>
      </c>
      <c r="B6478" s="294" t="s">
        <v>6818</v>
      </c>
      <c r="C6478" s="293" t="s">
        <v>307</v>
      </c>
      <c r="D6478" s="295" t="n">
        <v>7.33</v>
      </c>
    </row>
    <row r="6479" customFormat="false" ht="12.8" hidden="false" customHeight="false" outlineLevel="0" collapsed="false">
      <c r="A6479" s="293" t="n">
        <v>94739</v>
      </c>
      <c r="B6479" s="294" t="s">
        <v>6819</v>
      </c>
      <c r="C6479" s="293" t="s">
        <v>307</v>
      </c>
      <c r="D6479" s="295" t="n">
        <v>279.16</v>
      </c>
    </row>
    <row r="6480" customFormat="false" ht="12.8" hidden="false" customHeight="false" outlineLevel="0" collapsed="false">
      <c r="A6480" s="293" t="n">
        <v>94725</v>
      </c>
      <c r="B6480" s="294" t="s">
        <v>6820</v>
      </c>
      <c r="C6480" s="293" t="s">
        <v>307</v>
      </c>
      <c r="D6480" s="295" t="n">
        <v>8.11</v>
      </c>
    </row>
    <row r="6481" customFormat="false" ht="12.8" hidden="false" customHeight="false" outlineLevel="0" collapsed="false">
      <c r="A6481" s="293" t="n">
        <v>94727</v>
      </c>
      <c r="B6481" s="294" t="s">
        <v>6821</v>
      </c>
      <c r="C6481" s="293" t="s">
        <v>307</v>
      </c>
      <c r="D6481" s="295" t="n">
        <v>13.32</v>
      </c>
    </row>
    <row r="6482" customFormat="false" ht="12.8" hidden="false" customHeight="false" outlineLevel="0" collapsed="false">
      <c r="A6482" s="293" t="n">
        <v>94729</v>
      </c>
      <c r="B6482" s="294" t="s">
        <v>6822</v>
      </c>
      <c r="C6482" s="293" t="s">
        <v>307</v>
      </c>
      <c r="D6482" s="295" t="n">
        <v>23.26</v>
      </c>
    </row>
    <row r="6483" customFormat="false" ht="12.8" hidden="false" customHeight="false" outlineLevel="0" collapsed="false">
      <c r="A6483" s="293" t="n">
        <v>94731</v>
      </c>
      <c r="B6483" s="294" t="s">
        <v>6823</v>
      </c>
      <c r="C6483" s="293" t="s">
        <v>307</v>
      </c>
      <c r="D6483" s="295" t="n">
        <v>30.88</v>
      </c>
    </row>
    <row r="6484" customFormat="false" ht="12.8" hidden="false" customHeight="false" outlineLevel="0" collapsed="false">
      <c r="A6484" s="293" t="n">
        <v>94733</v>
      </c>
      <c r="B6484" s="294" t="s">
        <v>6824</v>
      </c>
      <c r="C6484" s="293" t="s">
        <v>307</v>
      </c>
      <c r="D6484" s="295" t="n">
        <v>54.51</v>
      </c>
    </row>
    <row r="6485" customFormat="false" ht="12.8" hidden="false" customHeight="false" outlineLevel="0" collapsed="false">
      <c r="A6485" s="293" t="n">
        <v>94863</v>
      </c>
      <c r="B6485" s="294" t="s">
        <v>6825</v>
      </c>
      <c r="C6485" s="293" t="s">
        <v>307</v>
      </c>
      <c r="D6485" s="295" t="n">
        <v>191.49</v>
      </c>
    </row>
    <row r="6486" customFormat="false" ht="12.8" hidden="false" customHeight="false" outlineLevel="0" collapsed="false">
      <c r="A6486" s="293" t="n">
        <v>94737</v>
      </c>
      <c r="B6486" s="294" t="s">
        <v>6826</v>
      </c>
      <c r="C6486" s="293" t="s">
        <v>307</v>
      </c>
      <c r="D6486" s="295" t="n">
        <v>227.78</v>
      </c>
    </row>
    <row r="6487" customFormat="false" ht="12.8" hidden="false" customHeight="false" outlineLevel="0" collapsed="false">
      <c r="A6487" s="293" t="n">
        <v>94465</v>
      </c>
      <c r="B6487" s="294" t="s">
        <v>6827</v>
      </c>
      <c r="C6487" s="293" t="s">
        <v>307</v>
      </c>
      <c r="D6487" s="295" t="n">
        <v>56.18</v>
      </c>
    </row>
    <row r="6488" customFormat="false" ht="12.8" hidden="false" customHeight="false" outlineLevel="0" collapsed="false">
      <c r="A6488" s="293" t="n">
        <v>94467</v>
      </c>
      <c r="B6488" s="294" t="s">
        <v>6828</v>
      </c>
      <c r="C6488" s="293" t="s">
        <v>307</v>
      </c>
      <c r="D6488" s="295" t="n">
        <v>89.74</v>
      </c>
    </row>
    <row r="6489" customFormat="false" ht="12.8" hidden="false" customHeight="false" outlineLevel="0" collapsed="false">
      <c r="A6489" s="293" t="n">
        <v>94469</v>
      </c>
      <c r="B6489" s="294" t="s">
        <v>6829</v>
      </c>
      <c r="C6489" s="293" t="s">
        <v>307</v>
      </c>
      <c r="D6489" s="295" t="n">
        <v>127.84</v>
      </c>
    </row>
    <row r="6490" customFormat="false" ht="12.8" hidden="false" customHeight="false" outlineLevel="0" collapsed="false">
      <c r="A6490" s="293" t="n">
        <v>96746</v>
      </c>
      <c r="B6490" s="294" t="s">
        <v>6830</v>
      </c>
      <c r="C6490" s="293" t="s">
        <v>307</v>
      </c>
      <c r="D6490" s="295" t="n">
        <v>118.03</v>
      </c>
    </row>
    <row r="6491" customFormat="false" ht="12.8" hidden="false" customHeight="false" outlineLevel="0" collapsed="false">
      <c r="A6491" s="293" t="n">
        <v>96736</v>
      </c>
      <c r="B6491" s="294" t="s">
        <v>6831</v>
      </c>
      <c r="C6491" s="293" t="s">
        <v>307</v>
      </c>
      <c r="D6491" s="295" t="n">
        <v>6.56</v>
      </c>
    </row>
    <row r="6492" customFormat="false" ht="12.8" hidden="false" customHeight="false" outlineLevel="0" collapsed="false">
      <c r="A6492" s="293" t="n">
        <v>96737</v>
      </c>
      <c r="B6492" s="294" t="s">
        <v>6832</v>
      </c>
      <c r="C6492" s="293" t="s">
        <v>307</v>
      </c>
      <c r="D6492" s="295" t="n">
        <v>6.74</v>
      </c>
    </row>
    <row r="6493" customFormat="false" ht="12.8" hidden="false" customHeight="false" outlineLevel="0" collapsed="false">
      <c r="A6493" s="293" t="n">
        <v>96739</v>
      </c>
      <c r="B6493" s="294" t="s">
        <v>6833</v>
      </c>
      <c r="C6493" s="293" t="s">
        <v>307</v>
      </c>
      <c r="D6493" s="295" t="n">
        <v>9.26</v>
      </c>
    </row>
    <row r="6494" customFormat="false" ht="12.8" hidden="false" customHeight="false" outlineLevel="0" collapsed="false">
      <c r="A6494" s="293" t="n">
        <v>96741</v>
      </c>
      <c r="B6494" s="294" t="s">
        <v>6834</v>
      </c>
      <c r="C6494" s="293" t="s">
        <v>307</v>
      </c>
      <c r="D6494" s="295" t="n">
        <v>17.82</v>
      </c>
    </row>
    <row r="6495" customFormat="false" ht="12.8" hidden="false" customHeight="false" outlineLevel="0" collapsed="false">
      <c r="A6495" s="293" t="n">
        <v>96742</v>
      </c>
      <c r="B6495" s="294" t="s">
        <v>6835</v>
      </c>
      <c r="C6495" s="293" t="s">
        <v>307</v>
      </c>
      <c r="D6495" s="295" t="n">
        <v>21.91</v>
      </c>
    </row>
    <row r="6496" customFormat="false" ht="12.8" hidden="false" customHeight="false" outlineLevel="0" collapsed="false">
      <c r="A6496" s="293" t="n">
        <v>96743</v>
      </c>
      <c r="B6496" s="294" t="s">
        <v>6836</v>
      </c>
      <c r="C6496" s="293" t="s">
        <v>307</v>
      </c>
      <c r="D6496" s="295" t="n">
        <v>34.11</v>
      </c>
    </row>
    <row r="6497" customFormat="false" ht="12.8" hidden="false" customHeight="false" outlineLevel="0" collapsed="false">
      <c r="A6497" s="293" t="n">
        <v>96744</v>
      </c>
      <c r="B6497" s="294" t="s">
        <v>6837</v>
      </c>
      <c r="C6497" s="293" t="s">
        <v>307</v>
      </c>
      <c r="D6497" s="295" t="n">
        <v>57.34</v>
      </c>
    </row>
    <row r="6498" customFormat="false" ht="12.8" hidden="false" customHeight="false" outlineLevel="0" collapsed="false">
      <c r="A6498" s="293" t="n">
        <v>96745</v>
      </c>
      <c r="B6498" s="294" t="s">
        <v>6838</v>
      </c>
      <c r="C6498" s="293" t="s">
        <v>307</v>
      </c>
      <c r="D6498" s="295" t="n">
        <v>89.73</v>
      </c>
    </row>
    <row r="6499" customFormat="false" ht="12.8" hidden="false" customHeight="false" outlineLevel="0" collapsed="false">
      <c r="A6499" s="293" t="n">
        <v>94671</v>
      </c>
      <c r="B6499" s="294" t="s">
        <v>6839</v>
      </c>
      <c r="C6499" s="293" t="s">
        <v>307</v>
      </c>
      <c r="D6499" s="295" t="n">
        <v>132.95</v>
      </c>
    </row>
    <row r="6500" customFormat="false" ht="12.8" hidden="false" customHeight="false" outlineLevel="0" collapsed="false">
      <c r="A6500" s="293" t="n">
        <v>94661</v>
      </c>
      <c r="B6500" s="294" t="s">
        <v>6840</v>
      </c>
      <c r="C6500" s="293" t="s">
        <v>307</v>
      </c>
      <c r="D6500" s="295" t="n">
        <v>11.83</v>
      </c>
    </row>
    <row r="6501" customFormat="false" ht="12.8" hidden="false" customHeight="false" outlineLevel="0" collapsed="false">
      <c r="A6501" s="293" t="n">
        <v>94663</v>
      </c>
      <c r="B6501" s="294" t="s">
        <v>6841</v>
      </c>
      <c r="C6501" s="293" t="s">
        <v>307</v>
      </c>
      <c r="D6501" s="295" t="n">
        <v>14.61</v>
      </c>
    </row>
    <row r="6502" customFormat="false" ht="12.8" hidden="false" customHeight="false" outlineLevel="0" collapsed="false">
      <c r="A6502" s="293" t="n">
        <v>94665</v>
      </c>
      <c r="B6502" s="294" t="s">
        <v>6842</v>
      </c>
      <c r="C6502" s="293" t="s">
        <v>307</v>
      </c>
      <c r="D6502" s="295" t="n">
        <v>29.65</v>
      </c>
    </row>
    <row r="6503" customFormat="false" ht="12.8" hidden="false" customHeight="false" outlineLevel="0" collapsed="false">
      <c r="A6503" s="293" t="n">
        <v>94667</v>
      </c>
      <c r="B6503" s="294" t="s">
        <v>6843</v>
      </c>
      <c r="C6503" s="293" t="s">
        <v>307</v>
      </c>
      <c r="D6503" s="295" t="n">
        <v>43.61</v>
      </c>
    </row>
    <row r="6504" customFormat="false" ht="12.8" hidden="false" customHeight="false" outlineLevel="0" collapsed="false">
      <c r="A6504" s="293" t="n">
        <v>94669</v>
      </c>
      <c r="B6504" s="294" t="s">
        <v>6844</v>
      </c>
      <c r="C6504" s="293" t="s">
        <v>307</v>
      </c>
      <c r="D6504" s="295" t="n">
        <v>80.63</v>
      </c>
    </row>
    <row r="6505" customFormat="false" ht="12.8" hidden="false" customHeight="false" outlineLevel="0" collapsed="false">
      <c r="A6505" s="293" t="n">
        <v>105177</v>
      </c>
      <c r="B6505" s="294" t="s">
        <v>6845</v>
      </c>
      <c r="C6505" s="293" t="s">
        <v>307</v>
      </c>
      <c r="D6505" s="295" t="n">
        <v>148.62</v>
      </c>
    </row>
    <row r="6506" customFormat="false" ht="12.8" hidden="false" customHeight="false" outlineLevel="0" collapsed="false">
      <c r="A6506" s="293" t="n">
        <v>105176</v>
      </c>
      <c r="B6506" s="294" t="s">
        <v>6846</v>
      </c>
      <c r="C6506" s="293" t="s">
        <v>307</v>
      </c>
      <c r="D6506" s="295" t="n">
        <v>166.87</v>
      </c>
    </row>
    <row r="6507" customFormat="false" ht="12.8" hidden="false" customHeight="false" outlineLevel="0" collapsed="false">
      <c r="A6507" s="293" t="n">
        <v>94466</v>
      </c>
      <c r="B6507" s="294" t="s">
        <v>6847</v>
      </c>
      <c r="C6507" s="293" t="s">
        <v>307</v>
      </c>
      <c r="D6507" s="295" t="n">
        <v>56.21</v>
      </c>
    </row>
    <row r="6508" customFormat="false" ht="12.8" hidden="false" customHeight="false" outlineLevel="0" collapsed="false">
      <c r="A6508" s="293" t="n">
        <v>94468</v>
      </c>
      <c r="B6508" s="294" t="s">
        <v>6848</v>
      </c>
      <c r="C6508" s="293" t="s">
        <v>307</v>
      </c>
      <c r="D6508" s="295" t="n">
        <v>79.03</v>
      </c>
    </row>
    <row r="6509" customFormat="false" ht="12.8" hidden="false" customHeight="false" outlineLevel="0" collapsed="false">
      <c r="A6509" s="293" t="n">
        <v>94470</v>
      </c>
      <c r="B6509" s="294" t="s">
        <v>6849</v>
      </c>
      <c r="C6509" s="293" t="s">
        <v>307</v>
      </c>
      <c r="D6509" s="295" t="n">
        <v>118.31</v>
      </c>
    </row>
    <row r="6510" customFormat="false" ht="12.8" hidden="false" customHeight="false" outlineLevel="0" collapsed="false">
      <c r="A6510" s="293" t="n">
        <v>105225</v>
      </c>
      <c r="B6510" s="294" t="s">
        <v>6850</v>
      </c>
      <c r="C6510" s="293" t="s">
        <v>307</v>
      </c>
      <c r="D6510" s="295" t="n">
        <v>20.02</v>
      </c>
    </row>
    <row r="6511" customFormat="false" ht="12.8" hidden="false" customHeight="false" outlineLevel="0" collapsed="false">
      <c r="A6511" s="293" t="n">
        <v>105226</v>
      </c>
      <c r="B6511" s="294" t="s">
        <v>6851</v>
      </c>
      <c r="C6511" s="293" t="s">
        <v>307</v>
      </c>
      <c r="D6511" s="295" t="n">
        <v>47.6</v>
      </c>
    </row>
    <row r="6512" customFormat="false" ht="12.8" hidden="false" customHeight="false" outlineLevel="0" collapsed="false">
      <c r="A6512" s="293" t="n">
        <v>105227</v>
      </c>
      <c r="B6512" s="294" t="s">
        <v>6852</v>
      </c>
      <c r="C6512" s="293" t="s">
        <v>307</v>
      </c>
      <c r="D6512" s="295" t="n">
        <v>68.33</v>
      </c>
    </row>
    <row r="6513" customFormat="false" ht="12.8" hidden="false" customHeight="false" outlineLevel="0" collapsed="false">
      <c r="A6513" s="293" t="n">
        <v>105212</v>
      </c>
      <c r="B6513" s="294" t="s">
        <v>6853</v>
      </c>
      <c r="C6513" s="293" t="s">
        <v>307</v>
      </c>
      <c r="D6513" s="295" t="n">
        <v>252.83</v>
      </c>
    </row>
    <row r="6514" customFormat="false" ht="12.8" hidden="false" customHeight="false" outlineLevel="0" collapsed="false">
      <c r="A6514" s="293" t="n">
        <v>105211</v>
      </c>
      <c r="B6514" s="294" t="s">
        <v>6854</v>
      </c>
      <c r="C6514" s="293" t="s">
        <v>307</v>
      </c>
      <c r="D6514" s="295" t="n">
        <v>255.04</v>
      </c>
    </row>
    <row r="6515" customFormat="false" ht="12.8" hidden="false" customHeight="false" outlineLevel="0" collapsed="false">
      <c r="A6515" s="293" t="n">
        <v>105189</v>
      </c>
      <c r="B6515" s="294" t="s">
        <v>6855</v>
      </c>
      <c r="C6515" s="293" t="s">
        <v>307</v>
      </c>
      <c r="D6515" s="295" t="n">
        <v>26.43</v>
      </c>
    </row>
    <row r="6516" customFormat="false" ht="12.8" hidden="false" customHeight="false" outlineLevel="0" collapsed="false">
      <c r="A6516" s="293" t="n">
        <v>105190</v>
      </c>
      <c r="B6516" s="294" t="s">
        <v>6856</v>
      </c>
      <c r="C6516" s="293" t="s">
        <v>307</v>
      </c>
      <c r="D6516" s="295" t="n">
        <v>33.31</v>
      </c>
    </row>
    <row r="6517" customFormat="false" ht="12.8" hidden="false" customHeight="false" outlineLevel="0" collapsed="false">
      <c r="A6517" s="293" t="n">
        <v>94625</v>
      </c>
      <c r="B6517" s="294" t="s">
        <v>6857</v>
      </c>
      <c r="C6517" s="293" t="s">
        <v>307</v>
      </c>
      <c r="D6517" s="295" t="n">
        <v>1561.68</v>
      </c>
    </row>
    <row r="6518" customFormat="false" ht="12.8" hidden="false" customHeight="false" outlineLevel="0" collapsed="false">
      <c r="A6518" s="293" t="n">
        <v>94622</v>
      </c>
      <c r="B6518" s="294" t="s">
        <v>6858</v>
      </c>
      <c r="C6518" s="293" t="s">
        <v>307</v>
      </c>
      <c r="D6518" s="295" t="n">
        <v>213.13</v>
      </c>
    </row>
    <row r="6519" customFormat="false" ht="12.8" hidden="false" customHeight="false" outlineLevel="0" collapsed="false">
      <c r="A6519" s="293" t="n">
        <v>94623</v>
      </c>
      <c r="B6519" s="294" t="s">
        <v>6859</v>
      </c>
      <c r="C6519" s="293" t="s">
        <v>307</v>
      </c>
      <c r="D6519" s="295" t="n">
        <v>499.12</v>
      </c>
    </row>
    <row r="6520" customFormat="false" ht="12.8" hidden="false" customHeight="false" outlineLevel="0" collapsed="false">
      <c r="A6520" s="293" t="n">
        <v>94624</v>
      </c>
      <c r="B6520" s="294" t="s">
        <v>6860</v>
      </c>
      <c r="C6520" s="293" t="s">
        <v>307</v>
      </c>
      <c r="D6520" s="295" t="n">
        <v>748.82</v>
      </c>
    </row>
    <row r="6521" customFormat="false" ht="12.8" hidden="false" customHeight="false" outlineLevel="0" collapsed="false">
      <c r="A6521" s="293" t="n">
        <v>94763</v>
      </c>
      <c r="B6521" s="294" t="s">
        <v>6861</v>
      </c>
      <c r="C6521" s="293" t="s">
        <v>307</v>
      </c>
      <c r="D6521" s="295" t="n">
        <v>425.59</v>
      </c>
    </row>
    <row r="6522" customFormat="false" ht="12.8" hidden="false" customHeight="false" outlineLevel="0" collapsed="false">
      <c r="A6522" s="293" t="n">
        <v>94756</v>
      </c>
      <c r="B6522" s="294" t="s">
        <v>6862</v>
      </c>
      <c r="C6522" s="293" t="s">
        <v>307</v>
      </c>
      <c r="D6522" s="295" t="n">
        <v>14.79</v>
      </c>
    </row>
    <row r="6523" customFormat="false" ht="12.8" hidden="false" customHeight="false" outlineLevel="0" collapsed="false">
      <c r="A6523" s="293" t="n">
        <v>94757</v>
      </c>
      <c r="B6523" s="294" t="s">
        <v>6863</v>
      </c>
      <c r="C6523" s="293" t="s">
        <v>307</v>
      </c>
      <c r="D6523" s="295" t="n">
        <v>23.47</v>
      </c>
    </row>
    <row r="6524" customFormat="false" ht="12.8" hidden="false" customHeight="false" outlineLevel="0" collapsed="false">
      <c r="A6524" s="293" t="n">
        <v>94758</v>
      </c>
      <c r="B6524" s="294" t="s">
        <v>6864</v>
      </c>
      <c r="C6524" s="293" t="s">
        <v>307</v>
      </c>
      <c r="D6524" s="295" t="n">
        <v>60.67</v>
      </c>
    </row>
    <row r="6525" customFormat="false" ht="12.8" hidden="false" customHeight="false" outlineLevel="0" collapsed="false">
      <c r="A6525" s="293" t="n">
        <v>94759</v>
      </c>
      <c r="B6525" s="294" t="s">
        <v>6865</v>
      </c>
      <c r="C6525" s="293" t="s">
        <v>307</v>
      </c>
      <c r="D6525" s="295" t="n">
        <v>77.29</v>
      </c>
    </row>
    <row r="6526" customFormat="false" ht="12.8" hidden="false" customHeight="false" outlineLevel="0" collapsed="false">
      <c r="A6526" s="293" t="n">
        <v>94760</v>
      </c>
      <c r="B6526" s="294" t="s">
        <v>6866</v>
      </c>
      <c r="C6526" s="293" t="s">
        <v>307</v>
      </c>
      <c r="D6526" s="295" t="n">
        <v>123.46</v>
      </c>
    </row>
    <row r="6527" customFormat="false" ht="12.8" hidden="false" customHeight="false" outlineLevel="0" collapsed="false">
      <c r="A6527" s="293" t="n">
        <v>94761</v>
      </c>
      <c r="B6527" s="294" t="s">
        <v>6867</v>
      </c>
      <c r="C6527" s="293" t="s">
        <v>307</v>
      </c>
      <c r="D6527" s="295" t="n">
        <v>268.27</v>
      </c>
    </row>
    <row r="6528" customFormat="false" ht="12.8" hidden="false" customHeight="false" outlineLevel="0" collapsed="false">
      <c r="A6528" s="293" t="n">
        <v>94762</v>
      </c>
      <c r="B6528" s="294" t="s">
        <v>6868</v>
      </c>
      <c r="C6528" s="293" t="s">
        <v>307</v>
      </c>
      <c r="D6528" s="295" t="n">
        <v>324.69</v>
      </c>
    </row>
    <row r="6529" customFormat="false" ht="12.8" hidden="false" customHeight="false" outlineLevel="0" collapsed="false">
      <c r="A6529" s="293" t="n">
        <v>94462</v>
      </c>
      <c r="B6529" s="294" t="s">
        <v>6869</v>
      </c>
      <c r="C6529" s="293" t="s">
        <v>1835</v>
      </c>
      <c r="D6529" s="295" t="n">
        <v>125.28</v>
      </c>
    </row>
    <row r="6530" customFormat="false" ht="12.8" hidden="false" customHeight="false" outlineLevel="0" collapsed="false">
      <c r="A6530" s="293" t="n">
        <v>94463</v>
      </c>
      <c r="B6530" s="294" t="s">
        <v>6870</v>
      </c>
      <c r="C6530" s="293" t="s">
        <v>1835</v>
      </c>
      <c r="D6530" s="295" t="n">
        <v>153.82</v>
      </c>
    </row>
    <row r="6531" customFormat="false" ht="12.8" hidden="false" customHeight="false" outlineLevel="0" collapsed="false">
      <c r="A6531" s="293" t="n">
        <v>94464</v>
      </c>
      <c r="B6531" s="294" t="s">
        <v>6871</v>
      </c>
      <c r="C6531" s="293" t="s">
        <v>1835</v>
      </c>
      <c r="D6531" s="295" t="n">
        <v>202.6</v>
      </c>
    </row>
    <row r="6532" customFormat="false" ht="12.8" hidden="false" customHeight="false" outlineLevel="0" collapsed="false">
      <c r="A6532" s="293" t="n">
        <v>94605</v>
      </c>
      <c r="B6532" s="294" t="s">
        <v>6872</v>
      </c>
      <c r="C6532" s="293" t="s">
        <v>1835</v>
      </c>
      <c r="D6532" s="295" t="n">
        <v>664.41</v>
      </c>
    </row>
    <row r="6533" customFormat="false" ht="12.8" hidden="false" customHeight="false" outlineLevel="0" collapsed="false">
      <c r="A6533" s="293" t="n">
        <v>94602</v>
      </c>
      <c r="B6533" s="294" t="s">
        <v>6873</v>
      </c>
      <c r="C6533" s="293" t="s">
        <v>1835</v>
      </c>
      <c r="D6533" s="295" t="n">
        <v>236.99</v>
      </c>
    </row>
    <row r="6534" customFormat="false" ht="12.8" hidden="false" customHeight="false" outlineLevel="0" collapsed="false">
      <c r="A6534" s="293" t="n">
        <v>94603</v>
      </c>
      <c r="B6534" s="294" t="s">
        <v>6874</v>
      </c>
      <c r="C6534" s="293" t="s">
        <v>1835</v>
      </c>
      <c r="D6534" s="295" t="n">
        <v>322.98</v>
      </c>
    </row>
    <row r="6535" customFormat="false" ht="12.8" hidden="false" customHeight="false" outlineLevel="0" collapsed="false">
      <c r="A6535" s="293" t="n">
        <v>94604</v>
      </c>
      <c r="B6535" s="294" t="s">
        <v>6875</v>
      </c>
      <c r="C6535" s="293" t="s">
        <v>1835</v>
      </c>
      <c r="D6535" s="295" t="n">
        <v>459.21</v>
      </c>
    </row>
    <row r="6536" customFormat="false" ht="12.8" hidden="false" customHeight="false" outlineLevel="0" collapsed="false">
      <c r="A6536" s="293" t="n">
        <v>94723</v>
      </c>
      <c r="B6536" s="294" t="s">
        <v>6876</v>
      </c>
      <c r="C6536" s="293" t="s">
        <v>1835</v>
      </c>
      <c r="D6536" s="295" t="n">
        <v>552.34</v>
      </c>
    </row>
    <row r="6537" customFormat="false" ht="12.8" hidden="false" customHeight="false" outlineLevel="0" collapsed="false">
      <c r="A6537" s="293" t="n">
        <v>94716</v>
      </c>
      <c r="B6537" s="294" t="s">
        <v>6877</v>
      </c>
      <c r="C6537" s="293" t="s">
        <v>1835</v>
      </c>
      <c r="D6537" s="295" t="n">
        <v>27.05</v>
      </c>
    </row>
    <row r="6538" customFormat="false" ht="12.8" hidden="false" customHeight="false" outlineLevel="0" collapsed="false">
      <c r="A6538" s="293" t="n">
        <v>94717</v>
      </c>
      <c r="B6538" s="294" t="s">
        <v>6878</v>
      </c>
      <c r="C6538" s="293" t="s">
        <v>1835</v>
      </c>
      <c r="D6538" s="295" t="n">
        <v>45.44</v>
      </c>
    </row>
    <row r="6539" customFormat="false" ht="12.8" hidden="false" customHeight="false" outlineLevel="0" collapsed="false">
      <c r="A6539" s="293" t="n">
        <v>94718</v>
      </c>
      <c r="B6539" s="294" t="s">
        <v>6879</v>
      </c>
      <c r="C6539" s="293" t="s">
        <v>1835</v>
      </c>
      <c r="D6539" s="295" t="n">
        <v>59.32</v>
      </c>
    </row>
    <row r="6540" customFormat="false" ht="12.8" hidden="false" customHeight="false" outlineLevel="0" collapsed="false">
      <c r="A6540" s="293" t="n">
        <v>94719</v>
      </c>
      <c r="B6540" s="294" t="s">
        <v>6880</v>
      </c>
      <c r="C6540" s="293" t="s">
        <v>1835</v>
      </c>
      <c r="D6540" s="295" t="n">
        <v>79.2</v>
      </c>
    </row>
    <row r="6541" customFormat="false" ht="12.8" hidden="false" customHeight="false" outlineLevel="0" collapsed="false">
      <c r="A6541" s="293" t="n">
        <v>94720</v>
      </c>
      <c r="B6541" s="294" t="s">
        <v>6881</v>
      </c>
      <c r="C6541" s="293" t="s">
        <v>1835</v>
      </c>
      <c r="D6541" s="295" t="n">
        <v>115.97</v>
      </c>
    </row>
    <row r="6542" customFormat="false" ht="12.8" hidden="false" customHeight="false" outlineLevel="0" collapsed="false">
      <c r="A6542" s="293" t="n">
        <v>94721</v>
      </c>
      <c r="B6542" s="294" t="s">
        <v>6882</v>
      </c>
      <c r="C6542" s="293" t="s">
        <v>1835</v>
      </c>
      <c r="D6542" s="295" t="n">
        <v>187.94</v>
      </c>
    </row>
    <row r="6543" customFormat="false" ht="12.8" hidden="false" customHeight="false" outlineLevel="0" collapsed="false">
      <c r="A6543" s="293" t="n">
        <v>94722</v>
      </c>
      <c r="B6543" s="294" t="s">
        <v>6883</v>
      </c>
      <c r="C6543" s="293" t="s">
        <v>1835</v>
      </c>
      <c r="D6543" s="295" t="n">
        <v>293.23</v>
      </c>
    </row>
    <row r="6544" customFormat="false" ht="12.8" hidden="false" customHeight="false" outlineLevel="0" collapsed="false">
      <c r="A6544" s="293" t="n">
        <v>96726</v>
      </c>
      <c r="B6544" s="294" t="s">
        <v>6884</v>
      </c>
      <c r="C6544" s="293" t="s">
        <v>1835</v>
      </c>
      <c r="D6544" s="295" t="n">
        <v>174.34</v>
      </c>
    </row>
    <row r="6545" customFormat="false" ht="12.8" hidden="false" customHeight="false" outlineLevel="0" collapsed="false">
      <c r="A6545" s="293" t="n">
        <v>96735</v>
      </c>
      <c r="B6545" s="294" t="s">
        <v>6885</v>
      </c>
      <c r="C6545" s="293" t="s">
        <v>1835</v>
      </c>
      <c r="D6545" s="295" t="n">
        <v>328.4</v>
      </c>
    </row>
    <row r="6546" customFormat="false" ht="12.8" hidden="false" customHeight="false" outlineLevel="0" collapsed="false">
      <c r="A6546" s="293" t="n">
        <v>96718</v>
      </c>
      <c r="B6546" s="294" t="s">
        <v>6886</v>
      </c>
      <c r="C6546" s="293" t="s">
        <v>1835</v>
      </c>
      <c r="D6546" s="295" t="n">
        <v>15.77</v>
      </c>
    </row>
    <row r="6547" customFormat="false" ht="12.8" hidden="false" customHeight="false" outlineLevel="0" collapsed="false">
      <c r="A6547" s="293" t="n">
        <v>96727</v>
      </c>
      <c r="B6547" s="294" t="s">
        <v>6887</v>
      </c>
      <c r="C6547" s="293" t="s">
        <v>1835</v>
      </c>
      <c r="D6547" s="295" t="n">
        <v>17.98</v>
      </c>
    </row>
    <row r="6548" customFormat="false" ht="12.8" hidden="false" customHeight="false" outlineLevel="0" collapsed="false">
      <c r="A6548" s="293" t="n">
        <v>96719</v>
      </c>
      <c r="B6548" s="294" t="s">
        <v>6888</v>
      </c>
      <c r="C6548" s="293" t="s">
        <v>1835</v>
      </c>
      <c r="D6548" s="295" t="n">
        <v>20.14</v>
      </c>
    </row>
    <row r="6549" customFormat="false" ht="12.8" hidden="false" customHeight="false" outlineLevel="0" collapsed="false">
      <c r="A6549" s="293" t="n">
        <v>96728</v>
      </c>
      <c r="B6549" s="294" t="s">
        <v>6889</v>
      </c>
      <c r="C6549" s="293" t="s">
        <v>1835</v>
      </c>
      <c r="D6549" s="295" t="n">
        <v>23.16</v>
      </c>
    </row>
    <row r="6550" customFormat="false" ht="12.8" hidden="false" customHeight="false" outlineLevel="0" collapsed="false">
      <c r="A6550" s="293" t="n">
        <v>96720</v>
      </c>
      <c r="B6550" s="294" t="s">
        <v>6890</v>
      </c>
      <c r="C6550" s="293" t="s">
        <v>1835</v>
      </c>
      <c r="D6550" s="295" t="n">
        <v>18.34</v>
      </c>
    </row>
    <row r="6551" customFormat="false" ht="12.8" hidden="false" customHeight="false" outlineLevel="0" collapsed="false">
      <c r="A6551" s="293" t="n">
        <v>96729</v>
      </c>
      <c r="B6551" s="294" t="s">
        <v>6891</v>
      </c>
      <c r="C6551" s="293" t="s">
        <v>1835</v>
      </c>
      <c r="D6551" s="295" t="n">
        <v>29.8</v>
      </c>
    </row>
    <row r="6552" customFormat="false" ht="12.8" hidden="false" customHeight="false" outlineLevel="0" collapsed="false">
      <c r="A6552" s="293" t="n">
        <v>96721</v>
      </c>
      <c r="B6552" s="294" t="s">
        <v>6892</v>
      </c>
      <c r="C6552" s="293" t="s">
        <v>1835</v>
      </c>
      <c r="D6552" s="295" t="n">
        <v>23.79</v>
      </c>
    </row>
    <row r="6553" customFormat="false" ht="12.8" hidden="false" customHeight="false" outlineLevel="0" collapsed="false">
      <c r="A6553" s="293" t="n">
        <v>96730</v>
      </c>
      <c r="B6553" s="294" t="s">
        <v>6893</v>
      </c>
      <c r="C6553" s="293" t="s">
        <v>1835</v>
      </c>
      <c r="D6553" s="295" t="n">
        <v>41.11</v>
      </c>
    </row>
    <row r="6554" customFormat="false" ht="12.8" hidden="false" customHeight="false" outlineLevel="0" collapsed="false">
      <c r="A6554" s="293" t="n">
        <v>96722</v>
      </c>
      <c r="B6554" s="294" t="s">
        <v>6894</v>
      </c>
      <c r="C6554" s="293" t="s">
        <v>1835</v>
      </c>
      <c r="D6554" s="295" t="n">
        <v>36.38</v>
      </c>
    </row>
    <row r="6555" customFormat="false" ht="12.8" hidden="false" customHeight="false" outlineLevel="0" collapsed="false">
      <c r="A6555" s="293" t="n">
        <v>96731</v>
      </c>
      <c r="B6555" s="294" t="s">
        <v>6895</v>
      </c>
      <c r="C6555" s="293" t="s">
        <v>1835</v>
      </c>
      <c r="D6555" s="295" t="n">
        <v>62.01</v>
      </c>
    </row>
    <row r="6556" customFormat="false" ht="12.8" hidden="false" customHeight="false" outlineLevel="0" collapsed="false">
      <c r="A6556" s="293" t="n">
        <v>96723</v>
      </c>
      <c r="B6556" s="294" t="s">
        <v>6896</v>
      </c>
      <c r="C6556" s="293" t="s">
        <v>1835</v>
      </c>
      <c r="D6556" s="295" t="n">
        <v>56.35</v>
      </c>
    </row>
    <row r="6557" customFormat="false" ht="12.8" hidden="false" customHeight="false" outlineLevel="0" collapsed="false">
      <c r="A6557" s="293" t="n">
        <v>96732</v>
      </c>
      <c r="B6557" s="294" t="s">
        <v>6897</v>
      </c>
      <c r="C6557" s="293" t="s">
        <v>1835</v>
      </c>
      <c r="D6557" s="295" t="n">
        <v>104.17</v>
      </c>
    </row>
    <row r="6558" customFormat="false" ht="12.8" hidden="false" customHeight="false" outlineLevel="0" collapsed="false">
      <c r="A6558" s="293" t="n">
        <v>96724</v>
      </c>
      <c r="B6558" s="294" t="s">
        <v>6898</v>
      </c>
      <c r="C6558" s="293" t="s">
        <v>1835</v>
      </c>
      <c r="D6558" s="295" t="n">
        <v>72.33</v>
      </c>
    </row>
    <row r="6559" customFormat="false" ht="12.8" hidden="false" customHeight="false" outlineLevel="0" collapsed="false">
      <c r="A6559" s="293" t="n">
        <v>96733</v>
      </c>
      <c r="B6559" s="294" t="s">
        <v>6899</v>
      </c>
      <c r="C6559" s="293" t="s">
        <v>1835</v>
      </c>
      <c r="D6559" s="295" t="n">
        <v>141.84</v>
      </c>
    </row>
    <row r="6560" customFormat="false" ht="12.8" hidden="false" customHeight="false" outlineLevel="0" collapsed="false">
      <c r="A6560" s="293" t="n">
        <v>96725</v>
      </c>
      <c r="B6560" s="294" t="s">
        <v>6900</v>
      </c>
      <c r="C6560" s="293" t="s">
        <v>1835</v>
      </c>
      <c r="D6560" s="295" t="n">
        <v>118.04</v>
      </c>
    </row>
    <row r="6561" customFormat="false" ht="12.8" hidden="false" customHeight="false" outlineLevel="0" collapsed="false">
      <c r="A6561" s="293" t="n">
        <v>96734</v>
      </c>
      <c r="B6561" s="294" t="s">
        <v>6901</v>
      </c>
      <c r="C6561" s="293" t="s">
        <v>1835</v>
      </c>
      <c r="D6561" s="295" t="n">
        <v>236.11</v>
      </c>
    </row>
    <row r="6562" customFormat="false" ht="12.8" hidden="false" customHeight="false" outlineLevel="0" collapsed="false">
      <c r="A6562" s="293" t="n">
        <v>94655</v>
      </c>
      <c r="B6562" s="294" t="s">
        <v>6902</v>
      </c>
      <c r="C6562" s="293" t="s">
        <v>1835</v>
      </c>
      <c r="D6562" s="295" t="n">
        <v>156.27</v>
      </c>
    </row>
    <row r="6563" customFormat="false" ht="12.8" hidden="false" customHeight="false" outlineLevel="0" collapsed="false">
      <c r="A6563" s="293" t="n">
        <v>94648</v>
      </c>
      <c r="B6563" s="294" t="s">
        <v>6903</v>
      </c>
      <c r="C6563" s="293" t="s">
        <v>1835</v>
      </c>
      <c r="D6563" s="295" t="n">
        <v>8.63</v>
      </c>
    </row>
    <row r="6564" customFormat="false" ht="12.8" hidden="false" customHeight="false" outlineLevel="0" collapsed="false">
      <c r="A6564" s="293" t="n">
        <v>94649</v>
      </c>
      <c r="B6564" s="294" t="s">
        <v>6904</v>
      </c>
      <c r="C6564" s="293" t="s">
        <v>1835</v>
      </c>
      <c r="D6564" s="295" t="n">
        <v>16.25</v>
      </c>
    </row>
    <row r="6565" customFormat="false" ht="12.8" hidden="false" customHeight="false" outlineLevel="0" collapsed="false">
      <c r="A6565" s="293" t="n">
        <v>94650</v>
      </c>
      <c r="B6565" s="294" t="s">
        <v>6905</v>
      </c>
      <c r="C6565" s="293" t="s">
        <v>1835</v>
      </c>
      <c r="D6565" s="295" t="n">
        <v>24.68</v>
      </c>
    </row>
    <row r="6566" customFormat="false" ht="12.8" hidden="false" customHeight="false" outlineLevel="0" collapsed="false">
      <c r="A6566" s="293" t="n">
        <v>94651</v>
      </c>
      <c r="B6566" s="294" t="s">
        <v>6906</v>
      </c>
      <c r="C6566" s="293" t="s">
        <v>1835</v>
      </c>
      <c r="D6566" s="295" t="n">
        <v>28.52</v>
      </c>
    </row>
    <row r="6567" customFormat="false" ht="12.8" hidden="false" customHeight="false" outlineLevel="0" collapsed="false">
      <c r="A6567" s="293" t="n">
        <v>94652</v>
      </c>
      <c r="B6567" s="294" t="s">
        <v>6907</v>
      </c>
      <c r="C6567" s="293" t="s">
        <v>1835</v>
      </c>
      <c r="D6567" s="295" t="n">
        <v>44.88</v>
      </c>
    </row>
    <row r="6568" customFormat="false" ht="12.8" hidden="false" customHeight="false" outlineLevel="0" collapsed="false">
      <c r="A6568" s="293" t="n">
        <v>94653</v>
      </c>
      <c r="B6568" s="294" t="s">
        <v>6908</v>
      </c>
      <c r="C6568" s="293" t="s">
        <v>1835</v>
      </c>
      <c r="D6568" s="295" t="n">
        <v>72.71</v>
      </c>
    </row>
    <row r="6569" customFormat="false" ht="12.8" hidden="false" customHeight="false" outlineLevel="0" collapsed="false">
      <c r="A6569" s="293" t="n">
        <v>94654</v>
      </c>
      <c r="B6569" s="294" t="s">
        <v>6909</v>
      </c>
      <c r="C6569" s="293" t="s">
        <v>1835</v>
      </c>
      <c r="D6569" s="295" t="n">
        <v>99.3</v>
      </c>
    </row>
    <row r="6570" customFormat="false" ht="12.8" hidden="false" customHeight="false" outlineLevel="0" collapsed="false">
      <c r="A6570" s="293" t="n">
        <v>94689</v>
      </c>
      <c r="B6570" s="294" t="s">
        <v>6910</v>
      </c>
      <c r="C6570" s="293" t="s">
        <v>307</v>
      </c>
      <c r="D6570" s="295" t="n">
        <v>11.59</v>
      </c>
    </row>
    <row r="6571" customFormat="false" ht="12.8" hidden="false" customHeight="false" outlineLevel="0" collapsed="false">
      <c r="A6571" s="293" t="n">
        <v>94702</v>
      </c>
      <c r="B6571" s="294" t="s">
        <v>6911</v>
      </c>
      <c r="C6571" s="293" t="s">
        <v>307</v>
      </c>
      <c r="D6571" s="295" t="n">
        <v>238.71</v>
      </c>
    </row>
    <row r="6572" customFormat="false" ht="12.8" hidden="false" customHeight="false" outlineLevel="0" collapsed="false">
      <c r="A6572" s="293" t="n">
        <v>94691</v>
      </c>
      <c r="B6572" s="294" t="s">
        <v>6912</v>
      </c>
      <c r="C6572" s="293" t="s">
        <v>307</v>
      </c>
      <c r="D6572" s="295" t="n">
        <v>16.68</v>
      </c>
    </row>
    <row r="6573" customFormat="false" ht="12.8" hidden="false" customHeight="false" outlineLevel="0" collapsed="false">
      <c r="A6573" s="293" t="n">
        <v>94693</v>
      </c>
      <c r="B6573" s="294" t="s">
        <v>6913</v>
      </c>
      <c r="C6573" s="293" t="s">
        <v>307</v>
      </c>
      <c r="D6573" s="295" t="n">
        <v>21.83</v>
      </c>
    </row>
    <row r="6574" customFormat="false" ht="12.8" hidden="false" customHeight="false" outlineLevel="0" collapsed="false">
      <c r="A6574" s="293" t="n">
        <v>94695</v>
      </c>
      <c r="B6574" s="294" t="s">
        <v>6914</v>
      </c>
      <c r="C6574" s="293" t="s">
        <v>307</v>
      </c>
      <c r="D6574" s="295" t="n">
        <v>38.62</v>
      </c>
    </row>
    <row r="6575" customFormat="false" ht="12.8" hidden="false" customHeight="false" outlineLevel="0" collapsed="false">
      <c r="A6575" s="293" t="n">
        <v>94698</v>
      </c>
      <c r="B6575" s="294" t="s">
        <v>6915</v>
      </c>
      <c r="C6575" s="293" t="s">
        <v>307</v>
      </c>
      <c r="D6575" s="295" t="n">
        <v>83.57</v>
      </c>
    </row>
    <row r="6576" customFormat="false" ht="12.8" hidden="false" customHeight="false" outlineLevel="0" collapsed="false">
      <c r="A6576" s="293" t="n">
        <v>94700</v>
      </c>
      <c r="B6576" s="294" t="s">
        <v>6916</v>
      </c>
      <c r="C6576" s="293" t="s">
        <v>307</v>
      </c>
      <c r="D6576" s="295" t="n">
        <v>165.62</v>
      </c>
    </row>
    <row r="6577" customFormat="false" ht="12.8" hidden="false" customHeight="false" outlineLevel="0" collapsed="false">
      <c r="A6577" s="293" t="n">
        <v>94477</v>
      </c>
      <c r="B6577" s="294" t="s">
        <v>6917</v>
      </c>
      <c r="C6577" s="293" t="s">
        <v>307</v>
      </c>
      <c r="D6577" s="295" t="n">
        <v>107.94</v>
      </c>
    </row>
    <row r="6578" customFormat="false" ht="12.8" hidden="false" customHeight="false" outlineLevel="0" collapsed="false">
      <c r="A6578" s="293" t="n">
        <v>94478</v>
      </c>
      <c r="B6578" s="294" t="s">
        <v>6918</v>
      </c>
      <c r="C6578" s="293" t="s">
        <v>307</v>
      </c>
      <c r="D6578" s="295" t="n">
        <v>176.75</v>
      </c>
    </row>
    <row r="6579" customFormat="false" ht="12.8" hidden="false" customHeight="false" outlineLevel="0" collapsed="false">
      <c r="A6579" s="293" t="n">
        <v>94479</v>
      </c>
      <c r="B6579" s="294" t="s">
        <v>6919</v>
      </c>
      <c r="C6579" s="293" t="s">
        <v>307</v>
      </c>
      <c r="D6579" s="295" t="n">
        <v>229.48</v>
      </c>
    </row>
    <row r="6580" customFormat="false" ht="12.8" hidden="false" customHeight="false" outlineLevel="0" collapsed="false">
      <c r="A6580" s="293" t="n">
        <v>96764</v>
      </c>
      <c r="B6580" s="294" t="s">
        <v>6920</v>
      </c>
      <c r="C6580" s="293" t="s">
        <v>307</v>
      </c>
      <c r="D6580" s="295" t="n">
        <v>324.75</v>
      </c>
    </row>
    <row r="6581" customFormat="false" ht="12.8" hidden="false" customHeight="false" outlineLevel="0" collapsed="false">
      <c r="A6581" s="293" t="n">
        <v>105164</v>
      </c>
      <c r="B6581" s="294" t="s">
        <v>6921</v>
      </c>
      <c r="C6581" s="293" t="s">
        <v>307</v>
      </c>
      <c r="D6581" s="295" t="n">
        <v>11.93</v>
      </c>
    </row>
    <row r="6582" customFormat="false" ht="12.8" hidden="false" customHeight="false" outlineLevel="0" collapsed="false">
      <c r="A6582" s="293" t="n">
        <v>105165</v>
      </c>
      <c r="B6582" s="294" t="s">
        <v>6922</v>
      </c>
      <c r="C6582" s="293" t="s">
        <v>307</v>
      </c>
      <c r="D6582" s="295" t="n">
        <v>12.21</v>
      </c>
    </row>
    <row r="6583" customFormat="false" ht="12.8" hidden="false" customHeight="false" outlineLevel="0" collapsed="false">
      <c r="A6583" s="293" t="n">
        <v>96758</v>
      </c>
      <c r="B6583" s="294" t="s">
        <v>6923</v>
      </c>
      <c r="C6583" s="293" t="s">
        <v>307</v>
      </c>
      <c r="D6583" s="295" t="n">
        <v>18.49</v>
      </c>
    </row>
    <row r="6584" customFormat="false" ht="12.8" hidden="false" customHeight="false" outlineLevel="0" collapsed="false">
      <c r="A6584" s="293" t="n">
        <v>96759</v>
      </c>
      <c r="B6584" s="294" t="s">
        <v>6924</v>
      </c>
      <c r="C6584" s="293" t="s">
        <v>307</v>
      </c>
      <c r="D6584" s="295" t="n">
        <v>27.22</v>
      </c>
    </row>
    <row r="6585" customFormat="false" ht="12.8" hidden="false" customHeight="false" outlineLevel="0" collapsed="false">
      <c r="A6585" s="293" t="n">
        <v>96760</v>
      </c>
      <c r="B6585" s="294" t="s">
        <v>6925</v>
      </c>
      <c r="C6585" s="293" t="s">
        <v>307</v>
      </c>
      <c r="D6585" s="295" t="n">
        <v>44.14</v>
      </c>
    </row>
    <row r="6586" customFormat="false" ht="12.8" hidden="false" customHeight="false" outlineLevel="0" collapsed="false">
      <c r="A6586" s="293" t="n">
        <v>96761</v>
      </c>
      <c r="B6586" s="294" t="s">
        <v>6926</v>
      </c>
      <c r="C6586" s="293" t="s">
        <v>307</v>
      </c>
      <c r="D6586" s="295" t="n">
        <v>65.69</v>
      </c>
    </row>
    <row r="6587" customFormat="false" ht="12.8" hidden="false" customHeight="false" outlineLevel="0" collapsed="false">
      <c r="A6587" s="293" t="n">
        <v>96762</v>
      </c>
      <c r="B6587" s="294" t="s">
        <v>6927</v>
      </c>
      <c r="C6587" s="293" t="s">
        <v>307</v>
      </c>
      <c r="D6587" s="295" t="n">
        <v>123.02</v>
      </c>
    </row>
    <row r="6588" customFormat="false" ht="12.8" hidden="false" customHeight="false" outlineLevel="0" collapsed="false">
      <c r="A6588" s="293" t="n">
        <v>96763</v>
      </c>
      <c r="B6588" s="294" t="s">
        <v>6928</v>
      </c>
      <c r="C6588" s="293" t="s">
        <v>307</v>
      </c>
      <c r="D6588" s="295" t="n">
        <v>164.74</v>
      </c>
    </row>
    <row r="6589" customFormat="false" ht="12.8" hidden="false" customHeight="false" outlineLevel="0" collapsed="false">
      <c r="A6589" s="293" t="n">
        <v>94701</v>
      </c>
      <c r="B6589" s="294" t="s">
        <v>6929</v>
      </c>
      <c r="C6589" s="293" t="s">
        <v>307</v>
      </c>
      <c r="D6589" s="295" t="n">
        <v>285.79</v>
      </c>
    </row>
    <row r="6590" customFormat="false" ht="12.8" hidden="false" customHeight="false" outlineLevel="0" collapsed="false">
      <c r="A6590" s="293" t="n">
        <v>94688</v>
      </c>
      <c r="B6590" s="294" t="s">
        <v>6930</v>
      </c>
      <c r="C6590" s="293" t="s">
        <v>307</v>
      </c>
      <c r="D6590" s="295" t="n">
        <v>8.04</v>
      </c>
    </row>
    <row r="6591" customFormat="false" ht="12.8" hidden="false" customHeight="false" outlineLevel="0" collapsed="false">
      <c r="A6591" s="293" t="n">
        <v>94690</v>
      </c>
      <c r="B6591" s="294" t="s">
        <v>6931</v>
      </c>
      <c r="C6591" s="293" t="s">
        <v>307</v>
      </c>
      <c r="D6591" s="295" t="n">
        <v>13.56</v>
      </c>
    </row>
    <row r="6592" customFormat="false" ht="12.8" hidden="false" customHeight="false" outlineLevel="0" collapsed="false">
      <c r="A6592" s="293" t="n">
        <v>94692</v>
      </c>
      <c r="B6592" s="294" t="s">
        <v>6932</v>
      </c>
      <c r="C6592" s="293" t="s">
        <v>307</v>
      </c>
      <c r="D6592" s="295" t="n">
        <v>23.56</v>
      </c>
    </row>
    <row r="6593" customFormat="false" ht="12.8" hidden="false" customHeight="false" outlineLevel="0" collapsed="false">
      <c r="A6593" s="293" t="n">
        <v>94694</v>
      </c>
      <c r="B6593" s="294" t="s">
        <v>6933</v>
      </c>
      <c r="C6593" s="293" t="s">
        <v>307</v>
      </c>
      <c r="D6593" s="295" t="n">
        <v>28.87</v>
      </c>
    </row>
    <row r="6594" customFormat="false" ht="12.8" hidden="false" customHeight="false" outlineLevel="0" collapsed="false">
      <c r="A6594" s="293" t="n">
        <v>94696</v>
      </c>
      <c r="B6594" s="294" t="s">
        <v>6934</v>
      </c>
      <c r="C6594" s="293" t="s">
        <v>307</v>
      </c>
      <c r="D6594" s="295" t="n">
        <v>62.93</v>
      </c>
    </row>
    <row r="6595" customFormat="false" ht="12.8" hidden="false" customHeight="false" outlineLevel="0" collapsed="false">
      <c r="A6595" s="293" t="n">
        <v>94697</v>
      </c>
      <c r="B6595" s="294" t="s">
        <v>6935</v>
      </c>
      <c r="C6595" s="293" t="s">
        <v>307</v>
      </c>
      <c r="D6595" s="295" t="n">
        <v>108.7</v>
      </c>
    </row>
    <row r="6596" customFormat="false" ht="12.8" hidden="false" customHeight="false" outlineLevel="0" collapsed="false">
      <c r="A6596" s="293" t="n">
        <v>94699</v>
      </c>
      <c r="B6596" s="294" t="s">
        <v>6936</v>
      </c>
      <c r="C6596" s="293" t="s">
        <v>307</v>
      </c>
      <c r="D6596" s="295" t="n">
        <v>144.43</v>
      </c>
    </row>
    <row r="6597" customFormat="false" ht="12.8" hidden="false" customHeight="false" outlineLevel="0" collapsed="false">
      <c r="A6597" s="293" t="n">
        <v>105167</v>
      </c>
      <c r="B6597" s="294" t="s">
        <v>6937</v>
      </c>
      <c r="C6597" s="293" t="s">
        <v>307</v>
      </c>
      <c r="D6597" s="295" t="n">
        <v>232.21</v>
      </c>
    </row>
    <row r="6598" customFormat="false" ht="12.8" hidden="false" customHeight="false" outlineLevel="0" collapsed="false">
      <c r="A6598" s="293" t="n">
        <v>105168</v>
      </c>
      <c r="B6598" s="294" t="s">
        <v>6938</v>
      </c>
      <c r="C6598" s="293" t="s">
        <v>307</v>
      </c>
      <c r="D6598" s="295" t="s">
        <v>1832</v>
      </c>
    </row>
    <row r="6599" customFormat="false" ht="12.8" hidden="false" customHeight="false" outlineLevel="0" collapsed="false">
      <c r="A6599" s="293" t="n">
        <v>105171</v>
      </c>
      <c r="B6599" s="294" t="s">
        <v>6939</v>
      </c>
      <c r="C6599" s="293" t="s">
        <v>307</v>
      </c>
      <c r="D6599" s="295" t="s">
        <v>1832</v>
      </c>
    </row>
    <row r="6600" customFormat="false" ht="12.8" hidden="false" customHeight="false" outlineLevel="0" collapsed="false">
      <c r="A6600" s="293" t="n">
        <v>105191</v>
      </c>
      <c r="B6600" s="294" t="s">
        <v>6940</v>
      </c>
      <c r="C6600" s="293" t="s">
        <v>307</v>
      </c>
      <c r="D6600" s="295" t="s">
        <v>1832</v>
      </c>
    </row>
    <row r="6601" customFormat="false" ht="12.8" hidden="false" customHeight="false" outlineLevel="0" collapsed="false">
      <c r="A6601" s="293" t="n">
        <v>105192</v>
      </c>
      <c r="B6601" s="294" t="s">
        <v>6941</v>
      </c>
      <c r="C6601" s="293" t="s">
        <v>307</v>
      </c>
      <c r="D6601" s="295" t="s">
        <v>1832</v>
      </c>
    </row>
    <row r="6602" customFormat="false" ht="12.8" hidden="false" customHeight="false" outlineLevel="0" collapsed="false">
      <c r="A6602" s="293" t="n">
        <v>96809</v>
      </c>
      <c r="B6602" s="294" t="s">
        <v>6942</v>
      </c>
      <c r="C6602" s="293" t="s">
        <v>307</v>
      </c>
      <c r="D6602" s="295" t="n">
        <v>20.27</v>
      </c>
    </row>
    <row r="6603" customFormat="false" ht="12.8" hidden="false" customHeight="false" outlineLevel="0" collapsed="false">
      <c r="A6603" s="293" t="n">
        <v>96812</v>
      </c>
      <c r="B6603" s="294" t="s">
        <v>6943</v>
      </c>
      <c r="C6603" s="293" t="s">
        <v>307</v>
      </c>
      <c r="D6603" s="295" t="n">
        <v>21.15</v>
      </c>
    </row>
    <row r="6604" customFormat="false" ht="12.8" hidden="false" customHeight="false" outlineLevel="0" collapsed="false">
      <c r="A6604" s="293" t="n">
        <v>96813</v>
      </c>
      <c r="B6604" s="294" t="s">
        <v>6944</v>
      </c>
      <c r="C6604" s="293" t="s">
        <v>307</v>
      </c>
      <c r="D6604" s="295" t="n">
        <v>24.09</v>
      </c>
    </row>
    <row r="6605" customFormat="false" ht="12.8" hidden="false" customHeight="false" outlineLevel="0" collapsed="false">
      <c r="A6605" s="293" t="n">
        <v>96817</v>
      </c>
      <c r="B6605" s="294" t="s">
        <v>6945</v>
      </c>
      <c r="C6605" s="293" t="s">
        <v>307</v>
      </c>
      <c r="D6605" s="295" t="n">
        <v>36.01</v>
      </c>
    </row>
    <row r="6606" customFormat="false" ht="12.8" hidden="false" customHeight="false" outlineLevel="0" collapsed="false">
      <c r="A6606" s="293" t="n">
        <v>96816</v>
      </c>
      <c r="B6606" s="294" t="s">
        <v>6946</v>
      </c>
      <c r="C6606" s="293" t="s">
        <v>307</v>
      </c>
      <c r="D6606" s="295" t="n">
        <v>27.15</v>
      </c>
    </row>
    <row r="6607" customFormat="false" ht="12.8" hidden="false" customHeight="false" outlineLevel="0" collapsed="false">
      <c r="A6607" s="293" t="n">
        <v>96821</v>
      </c>
      <c r="B6607" s="294" t="s">
        <v>6947</v>
      </c>
      <c r="C6607" s="293" t="s">
        <v>307</v>
      </c>
      <c r="D6607" s="295" t="n">
        <v>40.04</v>
      </c>
    </row>
    <row r="6608" customFormat="false" ht="12.8" hidden="false" customHeight="false" outlineLevel="0" collapsed="false">
      <c r="A6608" s="293" t="n">
        <v>96824</v>
      </c>
      <c r="B6608" s="294" t="s">
        <v>6948</v>
      </c>
      <c r="C6608" s="293" t="s">
        <v>307</v>
      </c>
      <c r="D6608" s="295" t="n">
        <v>18.96</v>
      </c>
    </row>
    <row r="6609" customFormat="false" ht="12.8" hidden="false" customHeight="false" outlineLevel="0" collapsed="false">
      <c r="A6609" s="293" t="n">
        <v>96827</v>
      </c>
      <c r="B6609" s="294" t="s">
        <v>6949</v>
      </c>
      <c r="C6609" s="293" t="s">
        <v>307</v>
      </c>
      <c r="D6609" s="295" t="n">
        <v>20.64</v>
      </c>
    </row>
    <row r="6610" customFormat="false" ht="12.8" hidden="false" customHeight="false" outlineLevel="0" collapsed="false">
      <c r="A6610" s="293" t="n">
        <v>96828</v>
      </c>
      <c r="B6610" s="294" t="s">
        <v>6950</v>
      </c>
      <c r="C6610" s="293" t="s">
        <v>307</v>
      </c>
      <c r="D6610" s="295" t="n">
        <v>25.36</v>
      </c>
    </row>
    <row r="6611" customFormat="false" ht="12.8" hidden="false" customHeight="false" outlineLevel="0" collapsed="false">
      <c r="A6611" s="293" t="n">
        <v>96832</v>
      </c>
      <c r="B6611" s="294" t="s">
        <v>6951</v>
      </c>
      <c r="C6611" s="293" t="s">
        <v>307</v>
      </c>
      <c r="D6611" s="295" t="n">
        <v>31.72</v>
      </c>
    </row>
    <row r="6612" customFormat="false" ht="12.8" hidden="false" customHeight="false" outlineLevel="0" collapsed="false">
      <c r="A6612" s="293" t="n">
        <v>104525</v>
      </c>
      <c r="B6612" s="294" t="s">
        <v>6952</v>
      </c>
      <c r="C6612" s="293" t="s">
        <v>307</v>
      </c>
      <c r="D6612" s="295" t="s">
        <v>1832</v>
      </c>
    </row>
    <row r="6613" customFormat="false" ht="12.8" hidden="false" customHeight="false" outlineLevel="0" collapsed="false">
      <c r="A6613" s="293" t="n">
        <v>104563</v>
      </c>
      <c r="B6613" s="294" t="s">
        <v>6953</v>
      </c>
      <c r="C6613" s="293" t="s">
        <v>307</v>
      </c>
      <c r="D6613" s="295" t="s">
        <v>1832</v>
      </c>
    </row>
    <row r="6614" customFormat="false" ht="12.8" hidden="false" customHeight="false" outlineLevel="0" collapsed="false">
      <c r="A6614" s="293" t="n">
        <v>104531</v>
      </c>
      <c r="B6614" s="294" t="s">
        <v>6954</v>
      </c>
      <c r="C6614" s="293" t="s">
        <v>307</v>
      </c>
      <c r="D6614" s="295" t="s">
        <v>1832</v>
      </c>
    </row>
    <row r="6615" customFormat="false" ht="12.8" hidden="false" customHeight="false" outlineLevel="0" collapsed="false">
      <c r="A6615" s="293" t="n">
        <v>104527</v>
      </c>
      <c r="B6615" s="294" t="s">
        <v>6955</v>
      </c>
      <c r="C6615" s="293" t="s">
        <v>307</v>
      </c>
      <c r="D6615" s="295" t="s">
        <v>1832</v>
      </c>
    </row>
    <row r="6616" customFormat="false" ht="12.8" hidden="false" customHeight="false" outlineLevel="0" collapsed="false">
      <c r="A6616" s="293" t="n">
        <v>104529</v>
      </c>
      <c r="B6616" s="294" t="s">
        <v>6956</v>
      </c>
      <c r="C6616" s="293" t="s">
        <v>307</v>
      </c>
      <c r="D6616" s="295" t="s">
        <v>1832</v>
      </c>
    </row>
    <row r="6617" customFormat="false" ht="12.8" hidden="false" customHeight="false" outlineLevel="0" collapsed="false">
      <c r="A6617" s="293" t="n">
        <v>104564</v>
      </c>
      <c r="B6617" s="294" t="s">
        <v>6957</v>
      </c>
      <c r="C6617" s="293" t="s">
        <v>307</v>
      </c>
      <c r="D6617" s="295" t="s">
        <v>1832</v>
      </c>
    </row>
    <row r="6618" customFormat="false" ht="12.8" hidden="false" customHeight="false" outlineLevel="0" collapsed="false">
      <c r="A6618" s="293" t="n">
        <v>104533</v>
      </c>
      <c r="B6618" s="294" t="s">
        <v>6958</v>
      </c>
      <c r="C6618" s="293" t="s">
        <v>307</v>
      </c>
      <c r="D6618" s="295" t="s">
        <v>1832</v>
      </c>
    </row>
    <row r="6619" customFormat="false" ht="12.8" hidden="false" customHeight="false" outlineLevel="0" collapsed="false">
      <c r="A6619" s="293" t="n">
        <v>104535</v>
      </c>
      <c r="B6619" s="294" t="s">
        <v>6959</v>
      </c>
      <c r="C6619" s="293" t="s">
        <v>307</v>
      </c>
      <c r="D6619" s="295" t="s">
        <v>1832</v>
      </c>
    </row>
    <row r="6620" customFormat="false" ht="12.8" hidden="false" customHeight="false" outlineLevel="0" collapsed="false">
      <c r="A6620" s="293" t="n">
        <v>96810</v>
      </c>
      <c r="B6620" s="294" t="s">
        <v>6960</v>
      </c>
      <c r="C6620" s="293" t="s">
        <v>307</v>
      </c>
      <c r="D6620" s="295" t="n">
        <v>22.04</v>
      </c>
    </row>
    <row r="6621" customFormat="false" ht="12.8" hidden="false" customHeight="false" outlineLevel="0" collapsed="false">
      <c r="A6621" s="293" t="n">
        <v>104524</v>
      </c>
      <c r="B6621" s="294" t="s">
        <v>6961</v>
      </c>
      <c r="C6621" s="293" t="s">
        <v>307</v>
      </c>
      <c r="D6621" s="295" t="s">
        <v>1832</v>
      </c>
    </row>
    <row r="6622" customFormat="false" ht="12.8" hidden="false" customHeight="false" outlineLevel="0" collapsed="false">
      <c r="A6622" s="293" t="n">
        <v>104530</v>
      </c>
      <c r="B6622" s="294" t="s">
        <v>6962</v>
      </c>
      <c r="C6622" s="293" t="s">
        <v>307</v>
      </c>
      <c r="D6622" s="295" t="s">
        <v>1832</v>
      </c>
    </row>
    <row r="6623" customFormat="false" ht="12.8" hidden="false" customHeight="false" outlineLevel="0" collapsed="false">
      <c r="A6623" s="293" t="n">
        <v>104526</v>
      </c>
      <c r="B6623" s="294" t="s">
        <v>6963</v>
      </c>
      <c r="C6623" s="293" t="s">
        <v>307</v>
      </c>
      <c r="D6623" s="295" t="s">
        <v>1832</v>
      </c>
    </row>
    <row r="6624" customFormat="false" ht="12.8" hidden="false" customHeight="false" outlineLevel="0" collapsed="false">
      <c r="A6624" s="293" t="n">
        <v>104528</v>
      </c>
      <c r="B6624" s="294" t="s">
        <v>6964</v>
      </c>
      <c r="C6624" s="293" t="s">
        <v>307</v>
      </c>
      <c r="D6624" s="295" t="s">
        <v>1832</v>
      </c>
    </row>
    <row r="6625" customFormat="false" ht="12.8" hidden="false" customHeight="false" outlineLevel="0" collapsed="false">
      <c r="A6625" s="293" t="n">
        <v>104532</v>
      </c>
      <c r="B6625" s="294" t="s">
        <v>6965</v>
      </c>
      <c r="C6625" s="293" t="s">
        <v>307</v>
      </c>
      <c r="D6625" s="295" t="s">
        <v>1832</v>
      </c>
    </row>
    <row r="6626" customFormat="false" ht="12.8" hidden="false" customHeight="false" outlineLevel="0" collapsed="false">
      <c r="A6626" s="293" t="n">
        <v>104534</v>
      </c>
      <c r="B6626" s="294" t="s">
        <v>6966</v>
      </c>
      <c r="C6626" s="293" t="s">
        <v>307</v>
      </c>
      <c r="D6626" s="295" t="s">
        <v>1832</v>
      </c>
    </row>
    <row r="6627" customFormat="false" ht="12.8" hidden="false" customHeight="false" outlineLevel="0" collapsed="false">
      <c r="A6627" s="293" t="n">
        <v>96873</v>
      </c>
      <c r="B6627" s="294" t="s">
        <v>6967</v>
      </c>
      <c r="C6627" s="293" t="s">
        <v>307</v>
      </c>
      <c r="D6627" s="295" t="n">
        <v>67.64</v>
      </c>
    </row>
    <row r="6628" customFormat="false" ht="12.8" hidden="false" customHeight="false" outlineLevel="0" collapsed="false">
      <c r="A6628" s="293" t="n">
        <v>96872</v>
      </c>
      <c r="B6628" s="294" t="s">
        <v>6968</v>
      </c>
      <c r="C6628" s="293" t="s">
        <v>307</v>
      </c>
      <c r="D6628" s="295" t="n">
        <v>51.05</v>
      </c>
    </row>
    <row r="6629" customFormat="false" ht="12.8" hidden="false" customHeight="false" outlineLevel="0" collapsed="false">
      <c r="A6629" s="293" t="n">
        <v>96876</v>
      </c>
      <c r="B6629" s="294" t="s">
        <v>6969</v>
      </c>
      <c r="C6629" s="293" t="s">
        <v>307</v>
      </c>
      <c r="D6629" s="295" t="n">
        <v>184.36</v>
      </c>
    </row>
    <row r="6630" customFormat="false" ht="12.8" hidden="false" customHeight="false" outlineLevel="0" collapsed="false">
      <c r="A6630" s="293" t="n">
        <v>96878</v>
      </c>
      <c r="B6630" s="294" t="s">
        <v>6970</v>
      </c>
      <c r="C6630" s="293" t="s">
        <v>307</v>
      </c>
      <c r="D6630" s="295" t="n">
        <v>206.94</v>
      </c>
    </row>
    <row r="6631" customFormat="false" ht="12.8" hidden="false" customHeight="false" outlineLevel="0" collapsed="false">
      <c r="A6631" s="293" t="n">
        <v>96875</v>
      </c>
      <c r="B6631" s="294" t="s">
        <v>6971</v>
      </c>
      <c r="C6631" s="293" t="s">
        <v>307</v>
      </c>
      <c r="D6631" s="295" t="n">
        <v>80.95</v>
      </c>
    </row>
    <row r="6632" customFormat="false" ht="12.8" hidden="false" customHeight="false" outlineLevel="0" collapsed="false">
      <c r="A6632" s="293" t="n">
        <v>96874</v>
      </c>
      <c r="B6632" s="294" t="s">
        <v>6972</v>
      </c>
      <c r="C6632" s="293" t="s">
        <v>307</v>
      </c>
      <c r="D6632" s="295" t="n">
        <v>62.01</v>
      </c>
    </row>
    <row r="6633" customFormat="false" ht="12.8" hidden="false" customHeight="false" outlineLevel="0" collapsed="false">
      <c r="A6633" s="293" t="n">
        <v>96879</v>
      </c>
      <c r="B6633" s="294" t="s">
        <v>6973</v>
      </c>
      <c r="C6633" s="293" t="s">
        <v>307</v>
      </c>
      <c r="D6633" s="295" t="n">
        <v>200.63</v>
      </c>
    </row>
    <row r="6634" customFormat="false" ht="12.8" hidden="false" customHeight="false" outlineLevel="0" collapsed="false">
      <c r="A6634" s="293" t="n">
        <v>96881</v>
      </c>
      <c r="B6634" s="294" t="s">
        <v>6974</v>
      </c>
      <c r="C6634" s="293" t="s">
        <v>307</v>
      </c>
      <c r="D6634" s="295" t="n">
        <v>237.86</v>
      </c>
    </row>
    <row r="6635" customFormat="false" ht="12.8" hidden="false" customHeight="false" outlineLevel="0" collapsed="false">
      <c r="A6635" s="293" t="n">
        <v>96837</v>
      </c>
      <c r="B6635" s="294" t="s">
        <v>6975</v>
      </c>
      <c r="C6635" s="293" t="s">
        <v>307</v>
      </c>
      <c r="D6635" s="295" t="n">
        <v>22.58</v>
      </c>
    </row>
    <row r="6636" customFormat="false" ht="12.8" hidden="false" customHeight="false" outlineLevel="0" collapsed="false">
      <c r="A6636" s="293" t="n">
        <v>96840</v>
      </c>
      <c r="B6636" s="294" t="s">
        <v>6976</v>
      </c>
      <c r="C6636" s="293" t="s">
        <v>307</v>
      </c>
      <c r="D6636" s="295" t="n">
        <v>27.24</v>
      </c>
    </row>
    <row r="6637" customFormat="false" ht="12.8" hidden="false" customHeight="false" outlineLevel="0" collapsed="false">
      <c r="A6637" s="293" t="n">
        <v>96845</v>
      </c>
      <c r="B6637" s="294" t="s">
        <v>6977</v>
      </c>
      <c r="C6637" s="293" t="s">
        <v>307</v>
      </c>
      <c r="D6637" s="295" t="n">
        <v>42.46</v>
      </c>
    </row>
    <row r="6638" customFormat="false" ht="12.8" hidden="false" customHeight="false" outlineLevel="0" collapsed="false">
      <c r="A6638" s="293" t="n">
        <v>96848</v>
      </c>
      <c r="B6638" s="294" t="s">
        <v>6978</v>
      </c>
      <c r="C6638" s="293" t="s">
        <v>307</v>
      </c>
      <c r="D6638" s="295" t="n">
        <v>56.22</v>
      </c>
    </row>
    <row r="6639" customFormat="false" ht="12.8" hidden="false" customHeight="false" outlineLevel="0" collapsed="false">
      <c r="A6639" s="293" t="n">
        <v>96849</v>
      </c>
      <c r="B6639" s="294" t="s">
        <v>6979</v>
      </c>
      <c r="C6639" s="293" t="s">
        <v>307</v>
      </c>
      <c r="D6639" s="295" t="n">
        <v>17.9</v>
      </c>
    </row>
    <row r="6640" customFormat="false" ht="12.8" hidden="false" customHeight="false" outlineLevel="0" collapsed="false">
      <c r="A6640" s="293" t="n">
        <v>96852</v>
      </c>
      <c r="B6640" s="294" t="s">
        <v>6980</v>
      </c>
      <c r="C6640" s="293" t="s">
        <v>307</v>
      </c>
      <c r="D6640" s="295" t="n">
        <v>22.73</v>
      </c>
    </row>
    <row r="6641" customFormat="false" ht="12.8" hidden="false" customHeight="false" outlineLevel="0" collapsed="false">
      <c r="A6641" s="293" t="n">
        <v>96855</v>
      </c>
      <c r="B6641" s="294" t="s">
        <v>6981</v>
      </c>
      <c r="C6641" s="293" t="s">
        <v>307</v>
      </c>
      <c r="D6641" s="295" t="n">
        <v>35.38</v>
      </c>
    </row>
    <row r="6642" customFormat="false" ht="12.8" hidden="false" customHeight="false" outlineLevel="0" collapsed="false">
      <c r="A6642" s="293" t="n">
        <v>96838</v>
      </c>
      <c r="B6642" s="294" t="s">
        <v>6982</v>
      </c>
      <c r="C6642" s="293" t="s">
        <v>307</v>
      </c>
      <c r="D6642" s="295" t="n">
        <v>27.32</v>
      </c>
    </row>
    <row r="6643" customFormat="false" ht="12.8" hidden="false" customHeight="false" outlineLevel="0" collapsed="false">
      <c r="A6643" s="293" t="n">
        <v>96841</v>
      </c>
      <c r="B6643" s="294" t="s">
        <v>6983</v>
      </c>
      <c r="C6643" s="293" t="s">
        <v>307</v>
      </c>
      <c r="D6643" s="295" t="n">
        <v>30.28</v>
      </c>
    </row>
    <row r="6644" customFormat="false" ht="12.8" hidden="false" customHeight="false" outlineLevel="0" collapsed="false">
      <c r="A6644" s="293" t="n">
        <v>96842</v>
      </c>
      <c r="B6644" s="294" t="s">
        <v>6984</v>
      </c>
      <c r="C6644" s="293" t="s">
        <v>307</v>
      </c>
      <c r="D6644" s="295" t="n">
        <v>34.64</v>
      </c>
    </row>
    <row r="6645" customFormat="false" ht="12.8" hidden="false" customHeight="false" outlineLevel="0" collapsed="false">
      <c r="A6645" s="293" t="n">
        <v>96846</v>
      </c>
      <c r="B6645" s="294" t="s">
        <v>6985</v>
      </c>
      <c r="C6645" s="293" t="s">
        <v>307</v>
      </c>
      <c r="D6645" s="295" t="n">
        <v>40.24</v>
      </c>
    </row>
    <row r="6646" customFormat="false" ht="12.8" hidden="false" customHeight="false" outlineLevel="0" collapsed="false">
      <c r="A6646" s="293" t="n">
        <v>96850</v>
      </c>
      <c r="B6646" s="294" t="s">
        <v>6986</v>
      </c>
      <c r="C6646" s="293" t="s">
        <v>307</v>
      </c>
      <c r="D6646" s="295" t="n">
        <v>25.42</v>
      </c>
    </row>
    <row r="6647" customFormat="false" ht="12.8" hidden="false" customHeight="false" outlineLevel="0" collapsed="false">
      <c r="A6647" s="293" t="n">
        <v>96853</v>
      </c>
      <c r="B6647" s="294" t="s">
        <v>6987</v>
      </c>
      <c r="C6647" s="293" t="s">
        <v>307</v>
      </c>
      <c r="D6647" s="295" t="n">
        <v>27.3</v>
      </c>
    </row>
    <row r="6648" customFormat="false" ht="12.8" hidden="false" customHeight="false" outlineLevel="0" collapsed="false">
      <c r="A6648" s="293" t="n">
        <v>96854</v>
      </c>
      <c r="B6648" s="294" t="s">
        <v>6988</v>
      </c>
      <c r="C6648" s="293" t="s">
        <v>307</v>
      </c>
      <c r="D6648" s="295" t="n">
        <v>33.5</v>
      </c>
    </row>
    <row r="6649" customFormat="false" ht="12.8" hidden="false" customHeight="false" outlineLevel="0" collapsed="false">
      <c r="A6649" s="293" t="n">
        <v>104571</v>
      </c>
      <c r="B6649" s="294" t="s">
        <v>6989</v>
      </c>
      <c r="C6649" s="293" t="s">
        <v>307</v>
      </c>
      <c r="D6649" s="295" t="s">
        <v>1832</v>
      </c>
    </row>
    <row r="6650" customFormat="false" ht="12.8" hidden="false" customHeight="false" outlineLevel="0" collapsed="false">
      <c r="A6650" s="293" t="n">
        <v>96856</v>
      </c>
      <c r="B6650" s="294" t="s">
        <v>6990</v>
      </c>
      <c r="C6650" s="293" t="s">
        <v>307</v>
      </c>
      <c r="D6650" s="295" t="n">
        <v>38.14</v>
      </c>
    </row>
    <row r="6651" customFormat="false" ht="12.8" hidden="false" customHeight="false" outlineLevel="0" collapsed="false">
      <c r="A6651" s="293" t="n">
        <v>104566</v>
      </c>
      <c r="B6651" s="294" t="s">
        <v>6991</v>
      </c>
      <c r="C6651" s="293" t="s">
        <v>307</v>
      </c>
      <c r="D6651" s="295" t="s">
        <v>1832</v>
      </c>
    </row>
    <row r="6652" customFormat="false" ht="12.8" hidden="false" customHeight="false" outlineLevel="0" collapsed="false">
      <c r="A6652" s="293" t="n">
        <v>104536</v>
      </c>
      <c r="B6652" s="294" t="s">
        <v>6992</v>
      </c>
      <c r="C6652" s="293" t="s">
        <v>307</v>
      </c>
      <c r="D6652" s="295" t="s">
        <v>1832</v>
      </c>
    </row>
    <row r="6653" customFormat="false" ht="12.8" hidden="false" customHeight="false" outlineLevel="0" collapsed="false">
      <c r="A6653" s="293" t="n">
        <v>104537</v>
      </c>
      <c r="B6653" s="294" t="s">
        <v>6993</v>
      </c>
      <c r="C6653" s="293" t="s">
        <v>307</v>
      </c>
      <c r="D6653" s="295" t="s">
        <v>1832</v>
      </c>
    </row>
    <row r="6654" customFormat="false" ht="12.8" hidden="false" customHeight="false" outlineLevel="0" collapsed="false">
      <c r="A6654" s="293" t="n">
        <v>104572</v>
      </c>
      <c r="B6654" s="294" t="s">
        <v>6994</v>
      </c>
      <c r="C6654" s="293" t="s">
        <v>307</v>
      </c>
      <c r="D6654" s="295" t="s">
        <v>1832</v>
      </c>
    </row>
    <row r="6655" customFormat="false" ht="12.8" hidden="false" customHeight="false" outlineLevel="0" collapsed="false">
      <c r="A6655" s="293" t="n">
        <v>104568</v>
      </c>
      <c r="B6655" s="294" t="s">
        <v>6995</v>
      </c>
      <c r="C6655" s="293" t="s">
        <v>307</v>
      </c>
      <c r="D6655" s="295" t="s">
        <v>1832</v>
      </c>
    </row>
    <row r="6656" customFormat="false" ht="12.8" hidden="false" customHeight="false" outlineLevel="0" collapsed="false">
      <c r="A6656" s="293" t="n">
        <v>104538</v>
      </c>
      <c r="B6656" s="294" t="s">
        <v>6996</v>
      </c>
      <c r="C6656" s="293" t="s">
        <v>307</v>
      </c>
      <c r="D6656" s="295" t="s">
        <v>1832</v>
      </c>
    </row>
    <row r="6657" customFormat="false" ht="12.8" hidden="false" customHeight="false" outlineLevel="0" collapsed="false">
      <c r="A6657" s="293" t="n">
        <v>104570</v>
      </c>
      <c r="B6657" s="294" t="s">
        <v>6997</v>
      </c>
      <c r="C6657" s="293" t="s">
        <v>307</v>
      </c>
      <c r="D6657" s="295" t="s">
        <v>1832</v>
      </c>
    </row>
    <row r="6658" customFormat="false" ht="12.8" hidden="false" customHeight="false" outlineLevel="0" collapsed="false">
      <c r="A6658" s="293" t="n">
        <v>104565</v>
      </c>
      <c r="B6658" s="294" t="s">
        <v>6998</v>
      </c>
      <c r="C6658" s="293" t="s">
        <v>307</v>
      </c>
      <c r="D6658" s="295" t="s">
        <v>1832</v>
      </c>
    </row>
    <row r="6659" customFormat="false" ht="12.8" hidden="false" customHeight="false" outlineLevel="0" collapsed="false">
      <c r="A6659" s="293" t="n">
        <v>104567</v>
      </c>
      <c r="B6659" s="294" t="s">
        <v>6999</v>
      </c>
      <c r="C6659" s="293" t="s">
        <v>307</v>
      </c>
      <c r="D6659" s="295" t="s">
        <v>1832</v>
      </c>
    </row>
    <row r="6660" customFormat="false" ht="12.8" hidden="false" customHeight="false" outlineLevel="0" collapsed="false">
      <c r="A6660" s="293" t="n">
        <v>104569</v>
      </c>
      <c r="B6660" s="294" t="s">
        <v>7000</v>
      </c>
      <c r="C6660" s="293" t="s">
        <v>307</v>
      </c>
      <c r="D6660" s="295" t="s">
        <v>1832</v>
      </c>
    </row>
    <row r="6661" customFormat="false" ht="12.8" hidden="false" customHeight="false" outlineLevel="0" collapsed="false">
      <c r="A6661" s="293" t="n">
        <v>96843</v>
      </c>
      <c r="B6661" s="294" t="s">
        <v>7001</v>
      </c>
      <c r="C6661" s="293" t="s">
        <v>307</v>
      </c>
      <c r="D6661" s="295" t="n">
        <v>31.48</v>
      </c>
    </row>
    <row r="6662" customFormat="false" ht="12.8" hidden="false" customHeight="false" outlineLevel="0" collapsed="false">
      <c r="A6662" s="293" t="n">
        <v>96847</v>
      </c>
      <c r="B6662" s="294" t="s">
        <v>7002</v>
      </c>
      <c r="C6662" s="293" t="s">
        <v>307</v>
      </c>
      <c r="D6662" s="295" t="n">
        <v>39.71</v>
      </c>
    </row>
    <row r="6663" customFormat="false" ht="12.8" hidden="false" customHeight="false" outlineLevel="0" collapsed="false">
      <c r="A6663" s="293" t="n">
        <v>96844</v>
      </c>
      <c r="B6663" s="294" t="s">
        <v>7003</v>
      </c>
      <c r="C6663" s="293" t="s">
        <v>307</v>
      </c>
      <c r="D6663" s="295" t="n">
        <v>36.19</v>
      </c>
    </row>
    <row r="6664" customFormat="false" ht="12.8" hidden="false" customHeight="false" outlineLevel="0" collapsed="false">
      <c r="A6664" s="293" t="n">
        <v>96839</v>
      </c>
      <c r="B6664" s="294" t="s">
        <v>7004</v>
      </c>
      <c r="C6664" s="293" t="s">
        <v>307</v>
      </c>
      <c r="D6664" s="295" t="n">
        <v>28.21</v>
      </c>
    </row>
    <row r="6665" customFormat="false" ht="12.8" hidden="false" customHeight="false" outlineLevel="0" collapsed="false">
      <c r="A6665" s="293" t="n">
        <v>104574</v>
      </c>
      <c r="B6665" s="294" t="s">
        <v>7005</v>
      </c>
      <c r="C6665" s="293" t="s">
        <v>307</v>
      </c>
      <c r="D6665" s="295" t="s">
        <v>1832</v>
      </c>
    </row>
    <row r="6666" customFormat="false" ht="12.8" hidden="false" customHeight="false" outlineLevel="0" collapsed="false">
      <c r="A6666" s="293" t="n">
        <v>104575</v>
      </c>
      <c r="B6666" s="294" t="s">
        <v>7006</v>
      </c>
      <c r="C6666" s="293" t="s">
        <v>307</v>
      </c>
      <c r="D6666" s="295" t="s">
        <v>1832</v>
      </c>
    </row>
    <row r="6667" customFormat="false" ht="12.8" hidden="false" customHeight="false" outlineLevel="0" collapsed="false">
      <c r="A6667" s="293" t="n">
        <v>104573</v>
      </c>
      <c r="B6667" s="294" t="s">
        <v>7007</v>
      </c>
      <c r="C6667" s="293" t="s">
        <v>307</v>
      </c>
      <c r="D6667" s="295" t="s">
        <v>1832</v>
      </c>
    </row>
    <row r="6668" customFormat="false" ht="12.8" hidden="false" customHeight="false" outlineLevel="0" collapsed="false">
      <c r="A6668" s="293" t="n">
        <v>96805</v>
      </c>
      <c r="B6668" s="294" t="s">
        <v>7008</v>
      </c>
      <c r="C6668" s="293" t="s">
        <v>307</v>
      </c>
      <c r="D6668" s="295" t="n">
        <v>225.94</v>
      </c>
    </row>
    <row r="6669" customFormat="false" ht="12.8" hidden="false" customHeight="false" outlineLevel="0" collapsed="false">
      <c r="A6669" s="293" t="n">
        <v>96802</v>
      </c>
      <c r="B6669" s="294" t="s">
        <v>7009</v>
      </c>
      <c r="C6669" s="293" t="s">
        <v>307</v>
      </c>
      <c r="D6669" s="295" t="n">
        <v>434.25</v>
      </c>
    </row>
    <row r="6670" customFormat="false" ht="12.8" hidden="false" customHeight="false" outlineLevel="0" collapsed="false">
      <c r="A6670" s="293" t="n">
        <v>96806</v>
      </c>
      <c r="B6670" s="294" t="s">
        <v>7010</v>
      </c>
      <c r="C6670" s="293" t="s">
        <v>307</v>
      </c>
      <c r="D6670" s="295" t="n">
        <v>88.16</v>
      </c>
    </row>
    <row r="6671" customFormat="false" ht="12.8" hidden="false" customHeight="false" outlineLevel="0" collapsed="false">
      <c r="A6671" s="293" t="n">
        <v>96803</v>
      </c>
      <c r="B6671" s="294" t="s">
        <v>7011</v>
      </c>
      <c r="C6671" s="293" t="s">
        <v>307</v>
      </c>
      <c r="D6671" s="295" t="n">
        <v>80.27</v>
      </c>
    </row>
    <row r="6672" customFormat="false" ht="12.8" hidden="false" customHeight="false" outlineLevel="0" collapsed="false">
      <c r="A6672" s="293" t="n">
        <v>96807</v>
      </c>
      <c r="B6672" s="294" t="s">
        <v>7012</v>
      </c>
      <c r="C6672" s="293" t="s">
        <v>307</v>
      </c>
      <c r="D6672" s="295" t="n">
        <v>142.33</v>
      </c>
    </row>
    <row r="6673" customFormat="false" ht="12.8" hidden="false" customHeight="false" outlineLevel="0" collapsed="false">
      <c r="A6673" s="293" t="n">
        <v>96804</v>
      </c>
      <c r="B6673" s="294" t="s">
        <v>7013</v>
      </c>
      <c r="C6673" s="293" t="s">
        <v>307</v>
      </c>
      <c r="D6673" s="295" t="n">
        <v>130.4</v>
      </c>
    </row>
    <row r="6674" customFormat="false" ht="12.8" hidden="false" customHeight="false" outlineLevel="0" collapsed="false">
      <c r="A6674" s="293" t="n">
        <v>96829</v>
      </c>
      <c r="B6674" s="294" t="s">
        <v>7014</v>
      </c>
      <c r="C6674" s="293" t="s">
        <v>307</v>
      </c>
      <c r="D6674" s="295" t="n">
        <v>19.47</v>
      </c>
    </row>
    <row r="6675" customFormat="false" ht="12.8" hidden="false" customHeight="false" outlineLevel="0" collapsed="false">
      <c r="A6675" s="293" t="n">
        <v>96833</v>
      </c>
      <c r="B6675" s="294" t="s">
        <v>7015</v>
      </c>
      <c r="C6675" s="293" t="s">
        <v>307</v>
      </c>
      <c r="D6675" s="295" t="n">
        <v>24.76</v>
      </c>
    </row>
    <row r="6676" customFormat="false" ht="12.8" hidden="false" customHeight="false" outlineLevel="0" collapsed="false">
      <c r="A6676" s="293" t="n">
        <v>96836</v>
      </c>
      <c r="B6676" s="294" t="s">
        <v>7016</v>
      </c>
      <c r="C6676" s="293" t="s">
        <v>307</v>
      </c>
      <c r="D6676" s="295" t="n">
        <v>35.35</v>
      </c>
    </row>
    <row r="6677" customFormat="false" ht="12.8" hidden="false" customHeight="false" outlineLevel="0" collapsed="false">
      <c r="A6677" s="293" t="n">
        <v>104576</v>
      </c>
      <c r="B6677" s="294" t="s">
        <v>7017</v>
      </c>
      <c r="C6677" s="293" t="s">
        <v>307</v>
      </c>
      <c r="D6677" s="295" t="n">
        <v>17.28</v>
      </c>
    </row>
    <row r="6678" customFormat="false" ht="12.8" hidden="false" customHeight="false" outlineLevel="0" collapsed="false">
      <c r="A6678" s="293" t="n">
        <v>104577</v>
      </c>
      <c r="B6678" s="294" t="s">
        <v>7018</v>
      </c>
      <c r="C6678" s="293" t="s">
        <v>307</v>
      </c>
      <c r="D6678" s="295" t="n">
        <v>23.09</v>
      </c>
    </row>
    <row r="6679" customFormat="false" ht="12.8" hidden="false" customHeight="false" outlineLevel="0" collapsed="false">
      <c r="A6679" s="293" t="n">
        <v>104578</v>
      </c>
      <c r="B6679" s="294" t="s">
        <v>7019</v>
      </c>
      <c r="C6679" s="293" t="s">
        <v>307</v>
      </c>
      <c r="D6679" s="295" t="n">
        <v>24.75</v>
      </c>
    </row>
    <row r="6680" customFormat="false" ht="12.8" hidden="false" customHeight="false" outlineLevel="0" collapsed="false">
      <c r="A6680" s="293" t="n">
        <v>104580</v>
      </c>
      <c r="B6680" s="294" t="s">
        <v>7020</v>
      </c>
      <c r="C6680" s="293" t="s">
        <v>307</v>
      </c>
      <c r="D6680" s="295" t="n">
        <v>21.47</v>
      </c>
    </row>
    <row r="6681" customFormat="false" ht="12.8" hidden="false" customHeight="false" outlineLevel="0" collapsed="false">
      <c r="A6681" s="293" t="n">
        <v>104579</v>
      </c>
      <c r="B6681" s="294" t="s">
        <v>7021</v>
      </c>
      <c r="C6681" s="293" t="s">
        <v>307</v>
      </c>
      <c r="D6681" s="295" t="n">
        <v>32.42</v>
      </c>
    </row>
    <row r="6682" customFormat="false" ht="12.8" hidden="false" customHeight="false" outlineLevel="0" collapsed="false">
      <c r="A6682" s="293" t="n">
        <v>96823</v>
      </c>
      <c r="B6682" s="294" t="s">
        <v>7022</v>
      </c>
      <c r="C6682" s="293" t="s">
        <v>307</v>
      </c>
      <c r="D6682" s="295" t="n">
        <v>12.12</v>
      </c>
    </row>
    <row r="6683" customFormat="false" ht="12.8" hidden="false" customHeight="false" outlineLevel="0" collapsed="false">
      <c r="A6683" s="293" t="n">
        <v>96826</v>
      </c>
      <c r="B6683" s="294" t="s">
        <v>7023</v>
      </c>
      <c r="C6683" s="293" t="s">
        <v>307</v>
      </c>
      <c r="D6683" s="295" t="n">
        <v>14.06</v>
      </c>
    </row>
    <row r="6684" customFormat="false" ht="12.8" hidden="false" customHeight="false" outlineLevel="0" collapsed="false">
      <c r="A6684" s="293" t="n">
        <v>96830</v>
      </c>
      <c r="B6684" s="294" t="s">
        <v>7024</v>
      </c>
      <c r="C6684" s="293" t="s">
        <v>307</v>
      </c>
      <c r="D6684" s="295" t="n">
        <v>21.96</v>
      </c>
    </row>
    <row r="6685" customFormat="false" ht="12.8" hidden="false" customHeight="false" outlineLevel="0" collapsed="false">
      <c r="A6685" s="293" t="n">
        <v>96834</v>
      </c>
      <c r="B6685" s="294" t="s">
        <v>7025</v>
      </c>
      <c r="C6685" s="293" t="s">
        <v>307</v>
      </c>
      <c r="D6685" s="295" t="n">
        <v>29.69</v>
      </c>
    </row>
    <row r="6686" customFormat="false" ht="12.8" hidden="false" customHeight="false" outlineLevel="0" collapsed="false">
      <c r="A6686" s="293" t="n">
        <v>104581</v>
      </c>
      <c r="B6686" s="294" t="s">
        <v>7026</v>
      </c>
      <c r="C6686" s="293" t="s">
        <v>307</v>
      </c>
      <c r="D6686" s="295" t="n">
        <v>15.79</v>
      </c>
    </row>
    <row r="6687" customFormat="false" ht="12.8" hidden="false" customHeight="false" outlineLevel="0" collapsed="false">
      <c r="A6687" s="293" t="n">
        <v>104582</v>
      </c>
      <c r="B6687" s="294" t="s">
        <v>7027</v>
      </c>
      <c r="C6687" s="293" t="s">
        <v>307</v>
      </c>
      <c r="D6687" s="295" t="n">
        <v>20.09</v>
      </c>
    </row>
    <row r="6688" customFormat="false" ht="12.8" hidden="false" customHeight="false" outlineLevel="0" collapsed="false">
      <c r="A6688" s="293" t="n">
        <v>104583</v>
      </c>
      <c r="B6688" s="294" t="s">
        <v>7028</v>
      </c>
      <c r="C6688" s="293" t="s">
        <v>307</v>
      </c>
      <c r="D6688" s="295" t="n">
        <v>31.96</v>
      </c>
    </row>
    <row r="6689" customFormat="false" ht="12.8" hidden="false" customHeight="false" outlineLevel="0" collapsed="false">
      <c r="A6689" s="293" t="n">
        <v>104584</v>
      </c>
      <c r="B6689" s="294" t="s">
        <v>7029</v>
      </c>
      <c r="C6689" s="293" t="s">
        <v>307</v>
      </c>
      <c r="D6689" s="295" t="n">
        <v>38.35</v>
      </c>
    </row>
    <row r="6690" customFormat="false" ht="12.8" hidden="false" customHeight="false" outlineLevel="0" collapsed="false">
      <c r="A6690" s="293" t="n">
        <v>104585</v>
      </c>
      <c r="B6690" s="294" t="s">
        <v>7030</v>
      </c>
      <c r="C6690" s="293" t="s">
        <v>307</v>
      </c>
      <c r="D6690" s="295" t="s">
        <v>1832</v>
      </c>
    </row>
    <row r="6691" customFormat="false" ht="12.8" hidden="false" customHeight="false" outlineLevel="0" collapsed="false">
      <c r="A6691" s="293" t="n">
        <v>104587</v>
      </c>
      <c r="B6691" s="294" t="s">
        <v>7031</v>
      </c>
      <c r="C6691" s="293" t="s">
        <v>307</v>
      </c>
      <c r="D6691" s="295" t="s">
        <v>1832</v>
      </c>
    </row>
    <row r="6692" customFormat="false" ht="12.8" hidden="false" customHeight="false" outlineLevel="0" collapsed="false">
      <c r="A6692" s="293" t="n">
        <v>104586</v>
      </c>
      <c r="B6692" s="294" t="s">
        <v>7032</v>
      </c>
      <c r="C6692" s="293" t="s">
        <v>307</v>
      </c>
      <c r="D6692" s="295" t="s">
        <v>1832</v>
      </c>
    </row>
    <row r="6693" customFormat="false" ht="12.8" hidden="false" customHeight="false" outlineLevel="0" collapsed="false">
      <c r="A6693" s="293" t="n">
        <v>96798</v>
      </c>
      <c r="B6693" s="294" t="s">
        <v>7033</v>
      </c>
      <c r="C6693" s="293" t="s">
        <v>1835</v>
      </c>
      <c r="D6693" s="295" t="n">
        <v>8.3</v>
      </c>
    </row>
    <row r="6694" customFormat="false" ht="12.8" hidden="false" customHeight="false" outlineLevel="0" collapsed="false">
      <c r="A6694" s="293" t="n">
        <v>96799</v>
      </c>
      <c r="B6694" s="294" t="s">
        <v>7034</v>
      </c>
      <c r="C6694" s="293" t="s">
        <v>1835</v>
      </c>
      <c r="D6694" s="295" t="n">
        <v>10.61</v>
      </c>
    </row>
    <row r="6695" customFormat="false" ht="12.8" hidden="false" customHeight="false" outlineLevel="0" collapsed="false">
      <c r="A6695" s="293" t="n">
        <v>96800</v>
      </c>
      <c r="B6695" s="294" t="s">
        <v>7035</v>
      </c>
      <c r="C6695" s="293" t="s">
        <v>1835</v>
      </c>
      <c r="D6695" s="295" t="n">
        <v>14.37</v>
      </c>
    </row>
    <row r="6696" customFormat="false" ht="12.8" hidden="false" customHeight="false" outlineLevel="0" collapsed="false">
      <c r="A6696" s="293" t="n">
        <v>96801</v>
      </c>
      <c r="B6696" s="294" t="s">
        <v>7036</v>
      </c>
      <c r="C6696" s="293" t="s">
        <v>1835</v>
      </c>
      <c r="D6696" s="295" t="n">
        <v>21.56</v>
      </c>
    </row>
    <row r="6697" customFormat="false" ht="12.8" hidden="false" customHeight="false" outlineLevel="0" collapsed="false">
      <c r="A6697" s="293" t="n">
        <v>104539</v>
      </c>
      <c r="B6697" s="294" t="s">
        <v>7037</v>
      </c>
      <c r="C6697" s="293" t="s">
        <v>307</v>
      </c>
      <c r="D6697" s="295" t="s">
        <v>1832</v>
      </c>
    </row>
    <row r="6698" customFormat="false" ht="12.8" hidden="false" customHeight="false" outlineLevel="0" collapsed="false">
      <c r="A6698" s="293" t="n">
        <v>104541</v>
      </c>
      <c r="B6698" s="294" t="s">
        <v>7038</v>
      </c>
      <c r="C6698" s="293" t="s">
        <v>307</v>
      </c>
      <c r="D6698" s="295" t="s">
        <v>1832</v>
      </c>
    </row>
    <row r="6699" customFormat="false" ht="12.8" hidden="false" customHeight="false" outlineLevel="0" collapsed="false">
      <c r="A6699" s="293" t="n">
        <v>104540</v>
      </c>
      <c r="B6699" s="294" t="s">
        <v>7039</v>
      </c>
      <c r="C6699" s="293" t="s">
        <v>307</v>
      </c>
      <c r="D6699" s="295" t="s">
        <v>1832</v>
      </c>
    </row>
    <row r="6700" customFormat="false" ht="12.8" hidden="false" customHeight="false" outlineLevel="0" collapsed="false">
      <c r="A6700" s="293" t="n">
        <v>104543</v>
      </c>
      <c r="B6700" s="294" t="s">
        <v>7040</v>
      </c>
      <c r="C6700" s="293" t="s">
        <v>307</v>
      </c>
      <c r="D6700" s="295" t="s">
        <v>1832</v>
      </c>
    </row>
    <row r="6701" customFormat="false" ht="12.8" hidden="false" customHeight="false" outlineLevel="0" collapsed="false">
      <c r="A6701" s="293" t="n">
        <v>104544</v>
      </c>
      <c r="B6701" s="294" t="s">
        <v>7041</v>
      </c>
      <c r="C6701" s="293" t="s">
        <v>307</v>
      </c>
      <c r="D6701" s="295" t="s">
        <v>1832</v>
      </c>
    </row>
    <row r="6702" customFormat="false" ht="12.8" hidden="false" customHeight="false" outlineLevel="0" collapsed="false">
      <c r="A6702" s="293" t="n">
        <v>104545</v>
      </c>
      <c r="B6702" s="294" t="s">
        <v>7042</v>
      </c>
      <c r="C6702" s="293" t="s">
        <v>307</v>
      </c>
      <c r="D6702" s="295" t="s">
        <v>1832</v>
      </c>
    </row>
    <row r="6703" customFormat="false" ht="12.8" hidden="false" customHeight="false" outlineLevel="0" collapsed="false">
      <c r="A6703" s="293" t="n">
        <v>104542</v>
      </c>
      <c r="B6703" s="294" t="s">
        <v>7043</v>
      </c>
      <c r="C6703" s="293" t="s">
        <v>307</v>
      </c>
      <c r="D6703" s="295" t="s">
        <v>1832</v>
      </c>
    </row>
    <row r="6704" customFormat="false" ht="12.8" hidden="false" customHeight="false" outlineLevel="0" collapsed="false">
      <c r="A6704" s="293" t="n">
        <v>104592</v>
      </c>
      <c r="B6704" s="294" t="s">
        <v>7044</v>
      </c>
      <c r="C6704" s="293" t="s">
        <v>307</v>
      </c>
      <c r="D6704" s="295" t="s">
        <v>1832</v>
      </c>
    </row>
    <row r="6705" customFormat="false" ht="12.8" hidden="false" customHeight="false" outlineLevel="0" collapsed="false">
      <c r="A6705" s="293" t="n">
        <v>104548</v>
      </c>
      <c r="B6705" s="294" t="s">
        <v>7045</v>
      </c>
      <c r="C6705" s="293" t="s">
        <v>307</v>
      </c>
      <c r="D6705" s="295" t="s">
        <v>1832</v>
      </c>
    </row>
    <row r="6706" customFormat="false" ht="12.8" hidden="false" customHeight="false" outlineLevel="0" collapsed="false">
      <c r="A6706" s="293" t="n">
        <v>104546</v>
      </c>
      <c r="B6706" s="294" t="s">
        <v>7046</v>
      </c>
      <c r="C6706" s="293" t="s">
        <v>307</v>
      </c>
      <c r="D6706" s="295" t="s">
        <v>1832</v>
      </c>
    </row>
    <row r="6707" customFormat="false" ht="12.8" hidden="false" customHeight="false" outlineLevel="0" collapsed="false">
      <c r="A6707" s="293" t="n">
        <v>104549</v>
      </c>
      <c r="B6707" s="294" t="s">
        <v>7047</v>
      </c>
      <c r="C6707" s="293" t="s">
        <v>307</v>
      </c>
      <c r="D6707" s="295" t="s">
        <v>1832</v>
      </c>
    </row>
    <row r="6708" customFormat="false" ht="12.8" hidden="false" customHeight="false" outlineLevel="0" collapsed="false">
      <c r="A6708" s="293" t="n">
        <v>104550</v>
      </c>
      <c r="B6708" s="294" t="s">
        <v>7048</v>
      </c>
      <c r="C6708" s="293" t="s">
        <v>307</v>
      </c>
      <c r="D6708" s="295" t="s">
        <v>1832</v>
      </c>
    </row>
    <row r="6709" customFormat="false" ht="12.8" hidden="false" customHeight="false" outlineLevel="0" collapsed="false">
      <c r="A6709" s="293" t="n">
        <v>104552</v>
      </c>
      <c r="B6709" s="294" t="s">
        <v>7049</v>
      </c>
      <c r="C6709" s="293" t="s">
        <v>307</v>
      </c>
      <c r="D6709" s="295" t="s">
        <v>1832</v>
      </c>
    </row>
    <row r="6710" customFormat="false" ht="12.8" hidden="false" customHeight="false" outlineLevel="0" collapsed="false">
      <c r="A6710" s="293" t="n">
        <v>104551</v>
      </c>
      <c r="B6710" s="294" t="s">
        <v>7050</v>
      </c>
      <c r="C6710" s="293" t="s">
        <v>307</v>
      </c>
      <c r="D6710" s="295" t="s">
        <v>1832</v>
      </c>
    </row>
    <row r="6711" customFormat="false" ht="12.8" hidden="false" customHeight="false" outlineLevel="0" collapsed="false">
      <c r="A6711" s="293" t="n">
        <v>104553</v>
      </c>
      <c r="B6711" s="294" t="s">
        <v>7051</v>
      </c>
      <c r="C6711" s="293" t="s">
        <v>307</v>
      </c>
      <c r="D6711" s="295" t="s">
        <v>1832</v>
      </c>
    </row>
    <row r="6712" customFormat="false" ht="12.8" hidden="false" customHeight="false" outlineLevel="0" collapsed="false">
      <c r="A6712" s="293" t="n">
        <v>104554</v>
      </c>
      <c r="B6712" s="294" t="s">
        <v>7052</v>
      </c>
      <c r="C6712" s="293" t="s">
        <v>307</v>
      </c>
      <c r="D6712" s="295" t="s">
        <v>1832</v>
      </c>
    </row>
    <row r="6713" customFormat="false" ht="12.8" hidden="false" customHeight="false" outlineLevel="0" collapsed="false">
      <c r="A6713" s="293" t="n">
        <v>104555</v>
      </c>
      <c r="B6713" s="294" t="s">
        <v>7053</v>
      </c>
      <c r="C6713" s="293" t="s">
        <v>307</v>
      </c>
      <c r="D6713" s="295" t="s">
        <v>1832</v>
      </c>
    </row>
    <row r="6714" customFormat="false" ht="12.8" hidden="false" customHeight="false" outlineLevel="0" collapsed="false">
      <c r="A6714" s="293" t="n">
        <v>104556</v>
      </c>
      <c r="B6714" s="294" t="s">
        <v>7054</v>
      </c>
      <c r="C6714" s="293" t="s">
        <v>307</v>
      </c>
      <c r="D6714" s="295" t="s">
        <v>1832</v>
      </c>
    </row>
    <row r="6715" customFormat="false" ht="12.8" hidden="false" customHeight="false" outlineLevel="0" collapsed="false">
      <c r="A6715" s="293" t="n">
        <v>104558</v>
      </c>
      <c r="B6715" s="294" t="s">
        <v>7055</v>
      </c>
      <c r="C6715" s="293" t="s">
        <v>307</v>
      </c>
      <c r="D6715" s="295" t="s">
        <v>1832</v>
      </c>
    </row>
    <row r="6716" customFormat="false" ht="12.8" hidden="false" customHeight="false" outlineLevel="0" collapsed="false">
      <c r="A6716" s="293" t="n">
        <v>104559</v>
      </c>
      <c r="B6716" s="294" t="s">
        <v>7056</v>
      </c>
      <c r="C6716" s="293" t="s">
        <v>307</v>
      </c>
      <c r="D6716" s="295" t="s">
        <v>1832</v>
      </c>
    </row>
    <row r="6717" customFormat="false" ht="12.8" hidden="false" customHeight="false" outlineLevel="0" collapsed="false">
      <c r="A6717" s="293" t="n">
        <v>104560</v>
      </c>
      <c r="B6717" s="294" t="s">
        <v>7057</v>
      </c>
      <c r="C6717" s="293" t="s">
        <v>307</v>
      </c>
      <c r="D6717" s="295" t="s">
        <v>1832</v>
      </c>
    </row>
    <row r="6718" customFormat="false" ht="12.8" hidden="false" customHeight="false" outlineLevel="0" collapsed="false">
      <c r="A6718" s="293" t="n">
        <v>104557</v>
      </c>
      <c r="B6718" s="294" t="s">
        <v>7058</v>
      </c>
      <c r="C6718" s="293" t="s">
        <v>307</v>
      </c>
      <c r="D6718" s="295" t="s">
        <v>1832</v>
      </c>
    </row>
    <row r="6719" customFormat="false" ht="12.8" hidden="false" customHeight="false" outlineLevel="0" collapsed="false">
      <c r="A6719" s="293" t="n">
        <v>104561</v>
      </c>
      <c r="B6719" s="294" t="s">
        <v>7059</v>
      </c>
      <c r="C6719" s="293" t="s">
        <v>307</v>
      </c>
      <c r="D6719" s="295" t="s">
        <v>1832</v>
      </c>
    </row>
    <row r="6720" customFormat="false" ht="12.8" hidden="false" customHeight="false" outlineLevel="0" collapsed="false">
      <c r="A6720" s="293" t="n">
        <v>104562</v>
      </c>
      <c r="B6720" s="294" t="s">
        <v>7060</v>
      </c>
      <c r="C6720" s="293" t="s">
        <v>307</v>
      </c>
      <c r="D6720" s="295" t="s">
        <v>1832</v>
      </c>
    </row>
    <row r="6721" customFormat="false" ht="12.8" hidden="false" customHeight="false" outlineLevel="0" collapsed="false">
      <c r="A6721" s="293" t="n">
        <v>96860</v>
      </c>
      <c r="B6721" s="294" t="s">
        <v>7061</v>
      </c>
      <c r="C6721" s="293" t="s">
        <v>307</v>
      </c>
      <c r="D6721" s="295" t="n">
        <v>32.2</v>
      </c>
    </row>
    <row r="6722" customFormat="false" ht="12.8" hidden="false" customHeight="false" outlineLevel="0" collapsed="false">
      <c r="A6722" s="293" t="n">
        <v>96862</v>
      </c>
      <c r="B6722" s="294" t="s">
        <v>7062</v>
      </c>
      <c r="C6722" s="293" t="s">
        <v>307</v>
      </c>
      <c r="D6722" s="295" t="n">
        <v>39.54</v>
      </c>
    </row>
    <row r="6723" customFormat="false" ht="12.8" hidden="false" customHeight="false" outlineLevel="0" collapsed="false">
      <c r="A6723" s="293" t="n">
        <v>96864</v>
      </c>
      <c r="B6723" s="294" t="s">
        <v>7063</v>
      </c>
      <c r="C6723" s="293" t="s">
        <v>307</v>
      </c>
      <c r="D6723" s="295" t="n">
        <v>55.53</v>
      </c>
    </row>
    <row r="6724" customFormat="false" ht="12.8" hidden="false" customHeight="false" outlineLevel="0" collapsed="false">
      <c r="A6724" s="293" t="n">
        <v>96866</v>
      </c>
      <c r="B6724" s="294" t="s">
        <v>7064</v>
      </c>
      <c r="C6724" s="293" t="s">
        <v>307</v>
      </c>
      <c r="D6724" s="295" t="n">
        <v>72.11</v>
      </c>
    </row>
    <row r="6725" customFormat="false" ht="12.8" hidden="false" customHeight="false" outlineLevel="0" collapsed="false">
      <c r="A6725" s="293" t="n">
        <v>96868</v>
      </c>
      <c r="B6725" s="294" t="s">
        <v>7065</v>
      </c>
      <c r="C6725" s="293" t="s">
        <v>307</v>
      </c>
      <c r="D6725" s="295" t="n">
        <v>21.09</v>
      </c>
    </row>
    <row r="6726" customFormat="false" ht="12.8" hidden="false" customHeight="false" outlineLevel="0" collapsed="false">
      <c r="A6726" s="293" t="n">
        <v>96869</v>
      </c>
      <c r="B6726" s="294" t="s">
        <v>7066</v>
      </c>
      <c r="C6726" s="293" t="s">
        <v>307</v>
      </c>
      <c r="D6726" s="295" t="n">
        <v>32.01</v>
      </c>
    </row>
    <row r="6727" customFormat="false" ht="12.8" hidden="false" customHeight="false" outlineLevel="0" collapsed="false">
      <c r="A6727" s="293" t="n">
        <v>96870</v>
      </c>
      <c r="B6727" s="294" t="s">
        <v>7067</v>
      </c>
      <c r="C6727" s="293" t="s">
        <v>307</v>
      </c>
      <c r="D6727" s="295" t="n">
        <v>47.75</v>
      </c>
    </row>
    <row r="6728" customFormat="false" ht="12.8" hidden="false" customHeight="false" outlineLevel="0" collapsed="false">
      <c r="A6728" s="293" t="n">
        <v>96871</v>
      </c>
      <c r="B6728" s="294" t="s">
        <v>7068</v>
      </c>
      <c r="C6728" s="293" t="s">
        <v>307</v>
      </c>
      <c r="D6728" s="295" t="n">
        <v>54.69</v>
      </c>
    </row>
    <row r="6729" customFormat="false" ht="12.8" hidden="false" customHeight="false" outlineLevel="0" collapsed="false">
      <c r="A6729" s="293" t="n">
        <v>96861</v>
      </c>
      <c r="B6729" s="294" t="s">
        <v>7069</v>
      </c>
      <c r="C6729" s="293" t="s">
        <v>307</v>
      </c>
      <c r="D6729" s="295" t="n">
        <v>40.66</v>
      </c>
    </row>
    <row r="6730" customFormat="false" ht="12.8" hidden="false" customHeight="false" outlineLevel="0" collapsed="false">
      <c r="A6730" s="293" t="n">
        <v>96863</v>
      </c>
      <c r="B6730" s="294" t="s">
        <v>7070</v>
      </c>
      <c r="C6730" s="293" t="s">
        <v>307</v>
      </c>
      <c r="D6730" s="295" t="n">
        <v>41.79</v>
      </c>
    </row>
    <row r="6731" customFormat="false" ht="12.8" hidden="false" customHeight="false" outlineLevel="0" collapsed="false">
      <c r="A6731" s="293" t="n">
        <v>96865</v>
      </c>
      <c r="B6731" s="294" t="s">
        <v>7071</v>
      </c>
      <c r="C6731" s="293" t="s">
        <v>307</v>
      </c>
      <c r="D6731" s="295" t="n">
        <v>49.33</v>
      </c>
    </row>
    <row r="6732" customFormat="false" ht="12.8" hidden="false" customHeight="false" outlineLevel="0" collapsed="false">
      <c r="A6732" s="293" t="n">
        <v>96814</v>
      </c>
      <c r="B6732" s="294" t="s">
        <v>7072</v>
      </c>
      <c r="C6732" s="293" t="s">
        <v>307</v>
      </c>
      <c r="D6732" s="295" t="n">
        <v>17.28</v>
      </c>
    </row>
    <row r="6733" customFormat="false" ht="12.8" hidden="false" customHeight="false" outlineLevel="0" collapsed="false">
      <c r="A6733" s="293" t="n">
        <v>96818</v>
      </c>
      <c r="B6733" s="294" t="s">
        <v>7073</v>
      </c>
      <c r="C6733" s="293" t="s">
        <v>307</v>
      </c>
      <c r="D6733" s="295" t="n">
        <v>23.09</v>
      </c>
    </row>
    <row r="6734" customFormat="false" ht="12.8" hidden="false" customHeight="false" outlineLevel="0" collapsed="false">
      <c r="A6734" s="293" t="n">
        <v>96819</v>
      </c>
      <c r="B6734" s="294" t="s">
        <v>7074</v>
      </c>
      <c r="C6734" s="293" t="s">
        <v>307</v>
      </c>
      <c r="D6734" s="295" t="n">
        <v>24.75</v>
      </c>
    </row>
    <row r="6735" customFormat="false" ht="12.8" hidden="false" customHeight="false" outlineLevel="0" collapsed="false">
      <c r="A6735" s="293" t="n">
        <v>96822</v>
      </c>
      <c r="B6735" s="294" t="s">
        <v>7075</v>
      </c>
      <c r="C6735" s="293" t="s">
        <v>307</v>
      </c>
      <c r="D6735" s="295" t="n">
        <v>32.42</v>
      </c>
    </row>
    <row r="6736" customFormat="false" ht="12.8" hidden="false" customHeight="false" outlineLevel="0" collapsed="false">
      <c r="A6736" s="293" t="n">
        <v>96808</v>
      </c>
      <c r="B6736" s="294" t="s">
        <v>7076</v>
      </c>
      <c r="C6736" s="293" t="s">
        <v>307</v>
      </c>
      <c r="D6736" s="295" t="n">
        <v>18.45</v>
      </c>
    </row>
    <row r="6737" customFormat="false" ht="12.8" hidden="false" customHeight="false" outlineLevel="0" collapsed="false">
      <c r="A6737" s="293" t="n">
        <v>96811</v>
      </c>
      <c r="B6737" s="294" t="s">
        <v>7077</v>
      </c>
      <c r="C6737" s="293" t="s">
        <v>307</v>
      </c>
      <c r="D6737" s="295" t="n">
        <v>23.24</v>
      </c>
    </row>
    <row r="6738" customFormat="false" ht="12.8" hidden="false" customHeight="false" outlineLevel="0" collapsed="false">
      <c r="A6738" s="293" t="n">
        <v>96815</v>
      </c>
      <c r="B6738" s="294" t="s">
        <v>7078</v>
      </c>
      <c r="C6738" s="293" t="s">
        <v>307</v>
      </c>
      <c r="D6738" s="295" t="n">
        <v>35.73</v>
      </c>
    </row>
    <row r="6739" customFormat="false" ht="12.8" hidden="false" customHeight="false" outlineLevel="0" collapsed="false">
      <c r="A6739" s="293" t="n">
        <v>96820</v>
      </c>
      <c r="B6739" s="294" t="s">
        <v>7079</v>
      </c>
      <c r="C6739" s="293" t="s">
        <v>307</v>
      </c>
      <c r="D6739" s="295" t="n">
        <v>42.99</v>
      </c>
    </row>
    <row r="6740" customFormat="false" ht="12.8" hidden="false" customHeight="false" outlineLevel="0" collapsed="false">
      <c r="A6740" s="293" t="n">
        <v>96702</v>
      </c>
      <c r="B6740" s="294" t="s">
        <v>7080</v>
      </c>
      <c r="C6740" s="293" t="s">
        <v>307</v>
      </c>
      <c r="D6740" s="295" t="n">
        <v>12.96</v>
      </c>
    </row>
    <row r="6741" customFormat="false" ht="12.8" hidden="false" customHeight="false" outlineLevel="0" collapsed="false">
      <c r="A6741" s="293" t="n">
        <v>96662</v>
      </c>
      <c r="B6741" s="294" t="s">
        <v>7081</v>
      </c>
      <c r="C6741" s="293" t="s">
        <v>307</v>
      </c>
      <c r="D6741" s="295" t="n">
        <v>10.33</v>
      </c>
    </row>
    <row r="6742" customFormat="false" ht="12.8" hidden="false" customHeight="false" outlineLevel="0" collapsed="false">
      <c r="A6742" s="293" t="n">
        <v>96704</v>
      </c>
      <c r="B6742" s="294" t="s">
        <v>7082</v>
      </c>
      <c r="C6742" s="293" t="s">
        <v>307</v>
      </c>
      <c r="D6742" s="295" t="n">
        <v>22.14</v>
      </c>
    </row>
    <row r="6743" customFormat="false" ht="12.8" hidden="false" customHeight="false" outlineLevel="0" collapsed="false">
      <c r="A6743" s="293" t="n">
        <v>96664</v>
      </c>
      <c r="B6743" s="294" t="s">
        <v>7083</v>
      </c>
      <c r="C6743" s="293" t="s">
        <v>307</v>
      </c>
      <c r="D6743" s="295" t="n">
        <v>18.79</v>
      </c>
    </row>
    <row r="6744" customFormat="false" ht="12.8" hidden="false" customHeight="false" outlineLevel="0" collapsed="false">
      <c r="A6744" s="293" t="n">
        <v>104191</v>
      </c>
      <c r="B6744" s="294" t="s">
        <v>7084</v>
      </c>
      <c r="C6744" s="293" t="s">
        <v>307</v>
      </c>
      <c r="D6744" s="295" t="n">
        <v>11.73</v>
      </c>
    </row>
    <row r="6745" customFormat="false" ht="12.8" hidden="false" customHeight="false" outlineLevel="0" collapsed="false">
      <c r="A6745" s="293" t="n">
        <v>96700</v>
      </c>
      <c r="B6745" s="294" t="s">
        <v>7085</v>
      </c>
      <c r="C6745" s="293" t="s">
        <v>307</v>
      </c>
      <c r="D6745" s="295" t="n">
        <v>18.36</v>
      </c>
    </row>
    <row r="6746" customFormat="false" ht="12.8" hidden="false" customHeight="false" outlineLevel="0" collapsed="false">
      <c r="A6746" s="293" t="n">
        <v>96658</v>
      </c>
      <c r="B6746" s="294" t="s">
        <v>7086</v>
      </c>
      <c r="C6746" s="293" t="s">
        <v>307</v>
      </c>
      <c r="D6746" s="295" t="n">
        <v>16.35</v>
      </c>
    </row>
    <row r="6747" customFormat="false" ht="12.8" hidden="false" customHeight="false" outlineLevel="0" collapsed="false">
      <c r="A6747" s="293" t="n">
        <v>96641</v>
      </c>
      <c r="B6747" s="294" t="s">
        <v>7087</v>
      </c>
      <c r="C6747" s="293" t="s">
        <v>307</v>
      </c>
      <c r="D6747" s="295" t="n">
        <v>18.81</v>
      </c>
    </row>
    <row r="6748" customFormat="false" ht="12.8" hidden="false" customHeight="false" outlineLevel="0" collapsed="false">
      <c r="A6748" s="293" t="n">
        <v>96661</v>
      </c>
      <c r="B6748" s="294" t="s">
        <v>7088</v>
      </c>
      <c r="C6748" s="293" t="s">
        <v>307</v>
      </c>
      <c r="D6748" s="295" t="n">
        <v>33.87</v>
      </c>
    </row>
    <row r="6749" customFormat="false" ht="12.8" hidden="false" customHeight="false" outlineLevel="0" collapsed="false">
      <c r="A6749" s="293" t="n">
        <v>96699</v>
      </c>
      <c r="B6749" s="294" t="s">
        <v>7089</v>
      </c>
      <c r="C6749" s="293" t="s">
        <v>307</v>
      </c>
      <c r="D6749" s="295" t="n">
        <v>27.31</v>
      </c>
    </row>
    <row r="6750" customFormat="false" ht="12.8" hidden="false" customHeight="false" outlineLevel="0" collapsed="false">
      <c r="A6750" s="293" t="n">
        <v>96657</v>
      </c>
      <c r="B6750" s="294" t="s">
        <v>7090</v>
      </c>
      <c r="C6750" s="293" t="s">
        <v>307</v>
      </c>
      <c r="D6750" s="295" t="n">
        <v>25.3</v>
      </c>
    </row>
    <row r="6751" customFormat="false" ht="12.8" hidden="false" customHeight="false" outlineLevel="0" collapsed="false">
      <c r="A6751" s="293" t="n">
        <v>96640</v>
      </c>
      <c r="B6751" s="294" t="s">
        <v>7091</v>
      </c>
      <c r="C6751" s="293" t="s">
        <v>307</v>
      </c>
      <c r="D6751" s="295" t="n">
        <v>27.76</v>
      </c>
    </row>
    <row r="6752" customFormat="false" ht="12.8" hidden="false" customHeight="false" outlineLevel="0" collapsed="false">
      <c r="A6752" s="293" t="n">
        <v>96660</v>
      </c>
      <c r="B6752" s="294" t="s">
        <v>7092</v>
      </c>
      <c r="C6752" s="293" t="s">
        <v>307</v>
      </c>
      <c r="D6752" s="295" t="n">
        <v>34.19</v>
      </c>
    </row>
    <row r="6753" customFormat="false" ht="12.8" hidden="false" customHeight="false" outlineLevel="0" collapsed="false">
      <c r="A6753" s="293" t="n">
        <v>104196</v>
      </c>
      <c r="B6753" s="294" t="s">
        <v>7093</v>
      </c>
      <c r="C6753" s="293" t="s">
        <v>307</v>
      </c>
      <c r="D6753" s="295" t="n">
        <v>17.4</v>
      </c>
    </row>
    <row r="6754" customFormat="false" ht="12.8" hidden="false" customHeight="false" outlineLevel="0" collapsed="false">
      <c r="A6754" s="293" t="n">
        <v>104197</v>
      </c>
      <c r="B6754" s="294" t="s">
        <v>7094</v>
      </c>
      <c r="C6754" s="293" t="s">
        <v>307</v>
      </c>
      <c r="D6754" s="295" t="n">
        <v>33.13</v>
      </c>
    </row>
    <row r="6755" customFormat="false" ht="12.8" hidden="false" customHeight="false" outlineLevel="0" collapsed="false">
      <c r="A6755" s="293" t="n">
        <v>104198</v>
      </c>
      <c r="B6755" s="294" t="s">
        <v>7095</v>
      </c>
      <c r="C6755" s="293" t="s">
        <v>307</v>
      </c>
      <c r="D6755" s="295" t="n">
        <v>8.85</v>
      </c>
    </row>
    <row r="6756" customFormat="false" ht="12.8" hidden="false" customHeight="false" outlineLevel="0" collapsed="false">
      <c r="A6756" s="293" t="n">
        <v>96685</v>
      </c>
      <c r="B6756" s="294" t="s">
        <v>7096</v>
      </c>
      <c r="C6756" s="293" t="s">
        <v>307</v>
      </c>
      <c r="D6756" s="295" t="n">
        <v>13.57</v>
      </c>
    </row>
    <row r="6757" customFormat="false" ht="12.8" hidden="false" customHeight="false" outlineLevel="0" collapsed="false">
      <c r="A6757" s="293" t="n">
        <v>96651</v>
      </c>
      <c r="B6757" s="294" t="s">
        <v>7097</v>
      </c>
      <c r="C6757" s="293" t="s">
        <v>307</v>
      </c>
      <c r="D6757" s="295" t="n">
        <v>10.59</v>
      </c>
    </row>
    <row r="6758" customFormat="false" ht="12.8" hidden="false" customHeight="false" outlineLevel="0" collapsed="false">
      <c r="A6758" s="293" t="n">
        <v>96638</v>
      </c>
      <c r="B6758" s="294" t="s">
        <v>7098</v>
      </c>
      <c r="C6758" s="293" t="s">
        <v>307</v>
      </c>
      <c r="D6758" s="295" t="n">
        <v>18.86</v>
      </c>
    </row>
    <row r="6759" customFormat="false" ht="12.8" hidden="false" customHeight="false" outlineLevel="0" collapsed="false">
      <c r="A6759" s="293" t="n">
        <v>96687</v>
      </c>
      <c r="B6759" s="294" t="s">
        <v>7099</v>
      </c>
      <c r="C6759" s="293" t="s">
        <v>307</v>
      </c>
      <c r="D6759" s="295" t="n">
        <v>20.34</v>
      </c>
    </row>
    <row r="6760" customFormat="false" ht="12.8" hidden="false" customHeight="false" outlineLevel="0" collapsed="false">
      <c r="A6760" s="293" t="n">
        <v>96653</v>
      </c>
      <c r="B6760" s="294" t="s">
        <v>7100</v>
      </c>
      <c r="C6760" s="293" t="s">
        <v>307</v>
      </c>
      <c r="D6760" s="295" t="n">
        <v>15.44</v>
      </c>
    </row>
    <row r="6761" customFormat="false" ht="12.8" hidden="false" customHeight="false" outlineLevel="0" collapsed="false">
      <c r="A6761" s="293" t="n">
        <v>96689</v>
      </c>
      <c r="B6761" s="294" t="s">
        <v>7101</v>
      </c>
      <c r="C6761" s="293" t="s">
        <v>307</v>
      </c>
      <c r="D6761" s="295" t="n">
        <v>30.24</v>
      </c>
    </row>
    <row r="6762" customFormat="false" ht="12.8" hidden="false" customHeight="false" outlineLevel="0" collapsed="false">
      <c r="A6762" s="293" t="n">
        <v>96655</v>
      </c>
      <c r="B6762" s="294" t="s">
        <v>7102</v>
      </c>
      <c r="C6762" s="293" t="s">
        <v>307</v>
      </c>
      <c r="D6762" s="295" t="n">
        <v>23.15</v>
      </c>
    </row>
    <row r="6763" customFormat="false" ht="12.8" hidden="false" customHeight="false" outlineLevel="0" collapsed="false">
      <c r="A6763" s="293" t="n">
        <v>96691</v>
      </c>
      <c r="B6763" s="294" t="s">
        <v>7103</v>
      </c>
      <c r="C6763" s="293" t="s">
        <v>307</v>
      </c>
      <c r="D6763" s="295" t="n">
        <v>42.84</v>
      </c>
    </row>
    <row r="6764" customFormat="false" ht="12.8" hidden="false" customHeight="false" outlineLevel="0" collapsed="false">
      <c r="A6764" s="293" t="n">
        <v>96693</v>
      </c>
      <c r="B6764" s="294" t="s">
        <v>7104</v>
      </c>
      <c r="C6764" s="293" t="s">
        <v>307</v>
      </c>
      <c r="D6764" s="295" t="n">
        <v>63.58</v>
      </c>
    </row>
    <row r="6765" customFormat="false" ht="12.8" hidden="false" customHeight="false" outlineLevel="0" collapsed="false">
      <c r="A6765" s="293" t="n">
        <v>96695</v>
      </c>
      <c r="B6765" s="294" t="s">
        <v>7105</v>
      </c>
      <c r="C6765" s="293" t="s">
        <v>307</v>
      </c>
      <c r="D6765" s="295" t="n">
        <v>108.1</v>
      </c>
    </row>
    <row r="6766" customFormat="false" ht="12.8" hidden="false" customHeight="false" outlineLevel="0" collapsed="false">
      <c r="A6766" s="293" t="n">
        <v>104193</v>
      </c>
      <c r="B6766" s="294" t="s">
        <v>7106</v>
      </c>
      <c r="C6766" s="293" t="s">
        <v>307</v>
      </c>
      <c r="D6766" s="295" t="n">
        <v>177.86</v>
      </c>
    </row>
    <row r="6767" customFormat="false" ht="12.8" hidden="false" customHeight="false" outlineLevel="0" collapsed="false">
      <c r="A6767" s="293" t="n">
        <v>96697</v>
      </c>
      <c r="B6767" s="294" t="s">
        <v>7107</v>
      </c>
      <c r="C6767" s="293" t="s">
        <v>307</v>
      </c>
      <c r="D6767" s="295" t="n">
        <v>356.51</v>
      </c>
    </row>
    <row r="6768" customFormat="false" ht="12.8" hidden="false" customHeight="false" outlineLevel="0" collapsed="false">
      <c r="A6768" s="293" t="n">
        <v>104199</v>
      </c>
      <c r="B6768" s="294" t="s">
        <v>7108</v>
      </c>
      <c r="C6768" s="293" t="s">
        <v>307</v>
      </c>
      <c r="D6768" s="295" t="n">
        <v>8.6</v>
      </c>
    </row>
    <row r="6769" customFormat="false" ht="12.8" hidden="false" customHeight="false" outlineLevel="0" collapsed="false">
      <c r="A6769" s="293" t="n">
        <v>96684</v>
      </c>
      <c r="B6769" s="294" t="s">
        <v>7109</v>
      </c>
      <c r="C6769" s="293" t="s">
        <v>307</v>
      </c>
      <c r="D6769" s="295" t="n">
        <v>13.15</v>
      </c>
    </row>
    <row r="6770" customFormat="false" ht="12.8" hidden="false" customHeight="false" outlineLevel="0" collapsed="false">
      <c r="A6770" s="293" t="n">
        <v>96650</v>
      </c>
      <c r="B6770" s="294" t="s">
        <v>7110</v>
      </c>
      <c r="C6770" s="293" t="s">
        <v>307</v>
      </c>
      <c r="D6770" s="295" t="n">
        <v>10.17</v>
      </c>
    </row>
    <row r="6771" customFormat="false" ht="12.8" hidden="false" customHeight="false" outlineLevel="0" collapsed="false">
      <c r="A6771" s="293" t="n">
        <v>96637</v>
      </c>
      <c r="B6771" s="294" t="s">
        <v>7111</v>
      </c>
      <c r="C6771" s="293" t="s">
        <v>307</v>
      </c>
      <c r="D6771" s="295" t="n">
        <v>18.44</v>
      </c>
    </row>
    <row r="6772" customFormat="false" ht="12.8" hidden="false" customHeight="false" outlineLevel="0" collapsed="false">
      <c r="A6772" s="293" t="n">
        <v>96686</v>
      </c>
      <c r="B6772" s="294" t="s">
        <v>7112</v>
      </c>
      <c r="C6772" s="293" t="s">
        <v>307</v>
      </c>
      <c r="D6772" s="295" t="n">
        <v>16.86</v>
      </c>
    </row>
    <row r="6773" customFormat="false" ht="12.8" hidden="false" customHeight="false" outlineLevel="0" collapsed="false">
      <c r="A6773" s="293" t="n">
        <v>96652</v>
      </c>
      <c r="B6773" s="294" t="s">
        <v>7113</v>
      </c>
      <c r="C6773" s="293" t="s">
        <v>307</v>
      </c>
      <c r="D6773" s="295" t="n">
        <v>11.96</v>
      </c>
    </row>
    <row r="6774" customFormat="false" ht="12.8" hidden="false" customHeight="false" outlineLevel="0" collapsed="false">
      <c r="A6774" s="293" t="n">
        <v>96688</v>
      </c>
      <c r="B6774" s="294" t="s">
        <v>7114</v>
      </c>
      <c r="C6774" s="293" t="s">
        <v>307</v>
      </c>
      <c r="D6774" s="295" t="n">
        <v>24.58</v>
      </c>
    </row>
    <row r="6775" customFormat="false" ht="12.8" hidden="false" customHeight="false" outlineLevel="0" collapsed="false">
      <c r="A6775" s="293" t="n">
        <v>96654</v>
      </c>
      <c r="B6775" s="294" t="s">
        <v>7115</v>
      </c>
      <c r="C6775" s="293" t="s">
        <v>307</v>
      </c>
      <c r="D6775" s="295" t="n">
        <v>17.49</v>
      </c>
    </row>
    <row r="6776" customFormat="false" ht="12.8" hidden="false" customHeight="false" outlineLevel="0" collapsed="false">
      <c r="A6776" s="293" t="n">
        <v>96690</v>
      </c>
      <c r="B6776" s="294" t="s">
        <v>7116</v>
      </c>
      <c r="C6776" s="293" t="s">
        <v>307</v>
      </c>
      <c r="D6776" s="295" t="n">
        <v>33.89</v>
      </c>
    </row>
    <row r="6777" customFormat="false" ht="12.8" hidden="false" customHeight="false" outlineLevel="0" collapsed="false">
      <c r="A6777" s="293" t="n">
        <v>96692</v>
      </c>
      <c r="B6777" s="294" t="s">
        <v>7117</v>
      </c>
      <c r="C6777" s="293" t="s">
        <v>307</v>
      </c>
      <c r="D6777" s="295" t="n">
        <v>47.6</v>
      </c>
    </row>
    <row r="6778" customFormat="false" ht="12.8" hidden="false" customHeight="false" outlineLevel="0" collapsed="false">
      <c r="A6778" s="293" t="n">
        <v>96694</v>
      </c>
      <c r="B6778" s="294" t="s">
        <v>7118</v>
      </c>
      <c r="C6778" s="293" t="s">
        <v>307</v>
      </c>
      <c r="D6778" s="295" t="n">
        <v>98.36</v>
      </c>
    </row>
    <row r="6779" customFormat="false" ht="12.8" hidden="false" customHeight="false" outlineLevel="0" collapsed="false">
      <c r="A6779" s="293" t="n">
        <v>96696</v>
      </c>
      <c r="B6779" s="294" t="s">
        <v>7119</v>
      </c>
      <c r="C6779" s="293" t="s">
        <v>307</v>
      </c>
      <c r="D6779" s="295" t="n">
        <v>122.61</v>
      </c>
    </row>
    <row r="6780" customFormat="false" ht="12.8" hidden="false" customHeight="false" outlineLevel="0" collapsed="false">
      <c r="A6780" s="293" t="n">
        <v>96709</v>
      </c>
      <c r="B6780" s="294" t="s">
        <v>7120</v>
      </c>
      <c r="C6780" s="293" t="s">
        <v>307</v>
      </c>
      <c r="D6780" s="295" t="n">
        <v>118.8</v>
      </c>
    </row>
    <row r="6781" customFormat="false" ht="12.8" hidden="false" customHeight="false" outlineLevel="0" collapsed="false">
      <c r="A6781" s="293" t="n">
        <v>104200</v>
      </c>
      <c r="B6781" s="294" t="s">
        <v>7121</v>
      </c>
      <c r="C6781" s="293" t="s">
        <v>307</v>
      </c>
      <c r="D6781" s="295" t="n">
        <v>6.91</v>
      </c>
    </row>
    <row r="6782" customFormat="false" ht="12.8" hidden="false" customHeight="false" outlineLevel="0" collapsed="false">
      <c r="A6782" s="293" t="n">
        <v>96698</v>
      </c>
      <c r="B6782" s="294" t="s">
        <v>7122</v>
      </c>
      <c r="C6782" s="293" t="s">
        <v>307</v>
      </c>
      <c r="D6782" s="295" t="n">
        <v>9.28</v>
      </c>
    </row>
    <row r="6783" customFormat="false" ht="12.8" hidden="false" customHeight="false" outlineLevel="0" collapsed="false">
      <c r="A6783" s="293" t="n">
        <v>96656</v>
      </c>
      <c r="B6783" s="294" t="s">
        <v>7123</v>
      </c>
      <c r="C6783" s="293" t="s">
        <v>307</v>
      </c>
      <c r="D6783" s="295" t="n">
        <v>7.27</v>
      </c>
    </row>
    <row r="6784" customFormat="false" ht="12.8" hidden="false" customHeight="false" outlineLevel="0" collapsed="false">
      <c r="A6784" s="293" t="n">
        <v>96639</v>
      </c>
      <c r="B6784" s="294" t="s">
        <v>7124</v>
      </c>
      <c r="C6784" s="293" t="s">
        <v>307</v>
      </c>
      <c r="D6784" s="295" t="n">
        <v>12.79</v>
      </c>
    </row>
    <row r="6785" customFormat="false" ht="12.8" hidden="false" customHeight="false" outlineLevel="0" collapsed="false">
      <c r="A6785" s="293" t="n">
        <v>96701</v>
      </c>
      <c r="B6785" s="294" t="s">
        <v>7125</v>
      </c>
      <c r="C6785" s="293" t="s">
        <v>307</v>
      </c>
      <c r="D6785" s="295" t="n">
        <v>12.61</v>
      </c>
    </row>
    <row r="6786" customFormat="false" ht="12.8" hidden="false" customHeight="false" outlineLevel="0" collapsed="false">
      <c r="A6786" s="293" t="n">
        <v>96659</v>
      </c>
      <c r="B6786" s="294" t="s">
        <v>7126</v>
      </c>
      <c r="C6786" s="293" t="s">
        <v>307</v>
      </c>
      <c r="D6786" s="295" t="n">
        <v>9.36</v>
      </c>
    </row>
    <row r="6787" customFormat="false" ht="12.8" hidden="false" customHeight="false" outlineLevel="0" collapsed="false">
      <c r="A6787" s="293" t="n">
        <v>96703</v>
      </c>
      <c r="B6787" s="294" t="s">
        <v>7127</v>
      </c>
      <c r="C6787" s="293" t="s">
        <v>307</v>
      </c>
      <c r="D6787" s="295" t="n">
        <v>21.91</v>
      </c>
    </row>
    <row r="6788" customFormat="false" ht="12.8" hidden="false" customHeight="false" outlineLevel="0" collapsed="false">
      <c r="A6788" s="293" t="n">
        <v>96663</v>
      </c>
      <c r="B6788" s="294" t="s">
        <v>7128</v>
      </c>
      <c r="C6788" s="293" t="s">
        <v>307</v>
      </c>
      <c r="D6788" s="295" t="n">
        <v>17.19</v>
      </c>
    </row>
    <row r="6789" customFormat="false" ht="12.8" hidden="false" customHeight="false" outlineLevel="0" collapsed="false">
      <c r="A6789" s="293" t="n">
        <v>96705</v>
      </c>
      <c r="B6789" s="294" t="s">
        <v>7129</v>
      </c>
      <c r="C6789" s="293" t="s">
        <v>307</v>
      </c>
      <c r="D6789" s="295" t="n">
        <v>26.58</v>
      </c>
    </row>
    <row r="6790" customFormat="false" ht="12.8" hidden="false" customHeight="false" outlineLevel="0" collapsed="false">
      <c r="A6790" s="293" t="n">
        <v>96706</v>
      </c>
      <c r="B6790" s="294" t="s">
        <v>7130</v>
      </c>
      <c r="C6790" s="293" t="s">
        <v>307</v>
      </c>
      <c r="D6790" s="295" t="n">
        <v>39.03</v>
      </c>
    </row>
    <row r="6791" customFormat="false" ht="12.8" hidden="false" customHeight="false" outlineLevel="0" collapsed="false">
      <c r="A6791" s="293" t="n">
        <v>96707</v>
      </c>
      <c r="B6791" s="294" t="s">
        <v>7131</v>
      </c>
      <c r="C6791" s="293" t="s">
        <v>307</v>
      </c>
      <c r="D6791" s="295" t="n">
        <v>61.95</v>
      </c>
    </row>
    <row r="6792" customFormat="false" ht="12.8" hidden="false" customHeight="false" outlineLevel="0" collapsed="false">
      <c r="A6792" s="293" t="n">
        <v>96708</v>
      </c>
      <c r="B6792" s="294" t="s">
        <v>7132</v>
      </c>
      <c r="C6792" s="293" t="s">
        <v>307</v>
      </c>
      <c r="D6792" s="295" t="n">
        <v>93.22</v>
      </c>
    </row>
    <row r="6793" customFormat="false" ht="12.8" hidden="false" customHeight="false" outlineLevel="0" collapsed="false">
      <c r="A6793" s="293" t="n">
        <v>96675</v>
      </c>
      <c r="B6793" s="294" t="s">
        <v>7133</v>
      </c>
      <c r="C6793" s="293" t="s">
        <v>1835</v>
      </c>
      <c r="D6793" s="295" t="n">
        <v>165.62</v>
      </c>
    </row>
    <row r="6794" customFormat="false" ht="12.8" hidden="false" customHeight="false" outlineLevel="0" collapsed="false">
      <c r="A6794" s="293" t="n">
        <v>96683</v>
      </c>
      <c r="B6794" s="294" t="s">
        <v>7134</v>
      </c>
      <c r="C6794" s="293" t="s">
        <v>1835</v>
      </c>
      <c r="D6794" s="295" t="n">
        <v>320.58</v>
      </c>
    </row>
    <row r="6795" customFormat="false" ht="12.8" hidden="false" customHeight="false" outlineLevel="0" collapsed="false">
      <c r="A6795" s="293" t="n">
        <v>104194</v>
      </c>
      <c r="B6795" s="294" t="s">
        <v>7135</v>
      </c>
      <c r="C6795" s="293" t="s">
        <v>1835</v>
      </c>
      <c r="D6795" s="295" t="n">
        <v>24.55</v>
      </c>
    </row>
    <row r="6796" customFormat="false" ht="12.8" hidden="false" customHeight="false" outlineLevel="0" collapsed="false">
      <c r="A6796" s="293" t="n">
        <v>104195</v>
      </c>
      <c r="B6796" s="294" t="s">
        <v>7136</v>
      </c>
      <c r="C6796" s="293" t="s">
        <v>1835</v>
      </c>
      <c r="D6796" s="295" t="n">
        <v>26.04</v>
      </c>
    </row>
    <row r="6797" customFormat="false" ht="12.8" hidden="false" customHeight="false" outlineLevel="0" collapsed="false">
      <c r="A6797" s="293" t="n">
        <v>96668</v>
      </c>
      <c r="B6797" s="294" t="s">
        <v>7137</v>
      </c>
      <c r="C6797" s="293" t="s">
        <v>1835</v>
      </c>
      <c r="D6797" s="295" t="n">
        <v>19.18</v>
      </c>
    </row>
    <row r="6798" customFormat="false" ht="12.8" hidden="false" customHeight="false" outlineLevel="0" collapsed="false">
      <c r="A6798" s="293" t="n">
        <v>96644</v>
      </c>
      <c r="B6798" s="294" t="s">
        <v>7138</v>
      </c>
      <c r="C6798" s="293" t="s">
        <v>1835</v>
      </c>
      <c r="D6798" s="295" t="n">
        <v>25.1</v>
      </c>
    </row>
    <row r="6799" customFormat="false" ht="12.8" hidden="false" customHeight="false" outlineLevel="0" collapsed="false">
      <c r="A6799" s="293" t="n">
        <v>96635</v>
      </c>
      <c r="B6799" s="294" t="s">
        <v>7139</v>
      </c>
      <c r="C6799" s="293" t="s">
        <v>1835</v>
      </c>
      <c r="D6799" s="295" t="n">
        <v>47.38</v>
      </c>
    </row>
    <row r="6800" customFormat="false" ht="12.8" hidden="false" customHeight="false" outlineLevel="0" collapsed="false">
      <c r="A6800" s="293" t="n">
        <v>96636</v>
      </c>
      <c r="B6800" s="294" t="s">
        <v>7140</v>
      </c>
      <c r="C6800" s="293" t="s">
        <v>1835</v>
      </c>
      <c r="D6800" s="295" t="n">
        <v>50.12</v>
      </c>
    </row>
    <row r="6801" customFormat="false" ht="12.8" hidden="false" customHeight="false" outlineLevel="0" collapsed="false">
      <c r="A6801" s="293" t="n">
        <v>96676</v>
      </c>
      <c r="B6801" s="294" t="s">
        <v>7141</v>
      </c>
      <c r="C6801" s="293" t="s">
        <v>1835</v>
      </c>
      <c r="D6801" s="295" t="n">
        <v>24.47</v>
      </c>
    </row>
    <row r="6802" customFormat="false" ht="12.8" hidden="false" customHeight="false" outlineLevel="0" collapsed="false">
      <c r="A6802" s="293" t="n">
        <v>96647</v>
      </c>
      <c r="B6802" s="294" t="s">
        <v>7142</v>
      </c>
      <c r="C6802" s="293" t="s">
        <v>1835</v>
      </c>
      <c r="D6802" s="295" t="n">
        <v>27.19</v>
      </c>
    </row>
    <row r="6803" customFormat="false" ht="12.8" hidden="false" customHeight="false" outlineLevel="0" collapsed="false">
      <c r="A6803" s="293" t="n">
        <v>96669</v>
      </c>
      <c r="B6803" s="294" t="s">
        <v>7143</v>
      </c>
      <c r="C6803" s="293" t="s">
        <v>1835</v>
      </c>
      <c r="D6803" s="295" t="n">
        <v>19.2</v>
      </c>
    </row>
    <row r="6804" customFormat="false" ht="12.8" hidden="false" customHeight="false" outlineLevel="0" collapsed="false">
      <c r="A6804" s="293" t="n">
        <v>96645</v>
      </c>
      <c r="B6804" s="294" t="s">
        <v>7144</v>
      </c>
      <c r="C6804" s="293" t="s">
        <v>1835</v>
      </c>
      <c r="D6804" s="295" t="n">
        <v>22.36</v>
      </c>
    </row>
    <row r="6805" customFormat="false" ht="12.8" hidden="false" customHeight="false" outlineLevel="0" collapsed="false">
      <c r="A6805" s="293" t="n">
        <v>96677</v>
      </c>
      <c r="B6805" s="294" t="s">
        <v>7145</v>
      </c>
      <c r="C6805" s="293" t="s">
        <v>1835</v>
      </c>
      <c r="D6805" s="295" t="n">
        <v>31.81</v>
      </c>
    </row>
    <row r="6806" customFormat="false" ht="12.8" hidden="false" customHeight="false" outlineLevel="0" collapsed="false">
      <c r="A6806" s="293" t="n">
        <v>96648</v>
      </c>
      <c r="B6806" s="294" t="s">
        <v>7146</v>
      </c>
      <c r="C6806" s="293" t="s">
        <v>1835</v>
      </c>
      <c r="D6806" s="295" t="n">
        <v>33.32</v>
      </c>
    </row>
    <row r="6807" customFormat="false" ht="12.8" hidden="false" customHeight="false" outlineLevel="0" collapsed="false">
      <c r="A6807" s="293" t="n">
        <v>96670</v>
      </c>
      <c r="B6807" s="294" t="s">
        <v>7147</v>
      </c>
      <c r="C6807" s="293" t="s">
        <v>1835</v>
      </c>
      <c r="D6807" s="295" t="n">
        <v>24.86</v>
      </c>
    </row>
    <row r="6808" customFormat="false" ht="12.8" hidden="false" customHeight="false" outlineLevel="0" collapsed="false">
      <c r="A6808" s="293" t="n">
        <v>96646</v>
      </c>
      <c r="B6808" s="294" t="s">
        <v>7148</v>
      </c>
      <c r="C6808" s="293" t="s">
        <v>1835</v>
      </c>
      <c r="D6808" s="295" t="n">
        <v>27.14</v>
      </c>
    </row>
    <row r="6809" customFormat="false" ht="12.8" hidden="false" customHeight="false" outlineLevel="0" collapsed="false">
      <c r="A6809" s="293" t="n">
        <v>96678</v>
      </c>
      <c r="B6809" s="294" t="s">
        <v>7149</v>
      </c>
      <c r="C6809" s="293" t="s">
        <v>1835</v>
      </c>
      <c r="D6809" s="295" t="n">
        <v>43.6</v>
      </c>
    </row>
    <row r="6810" customFormat="false" ht="12.8" hidden="false" customHeight="false" outlineLevel="0" collapsed="false">
      <c r="A6810" s="293" t="n">
        <v>96649</v>
      </c>
      <c r="B6810" s="294" t="s">
        <v>7150</v>
      </c>
      <c r="C6810" s="293" t="s">
        <v>1835</v>
      </c>
      <c r="D6810" s="295" t="n">
        <v>43.76</v>
      </c>
    </row>
    <row r="6811" customFormat="false" ht="12.8" hidden="false" customHeight="false" outlineLevel="0" collapsed="false">
      <c r="A6811" s="293" t="n">
        <v>96671</v>
      </c>
      <c r="B6811" s="294" t="s">
        <v>7151</v>
      </c>
      <c r="C6811" s="293" t="s">
        <v>1835</v>
      </c>
      <c r="D6811" s="295" t="n">
        <v>37.36</v>
      </c>
    </row>
    <row r="6812" customFormat="false" ht="12.8" hidden="false" customHeight="false" outlineLevel="0" collapsed="false">
      <c r="A6812" s="293" t="n">
        <v>96679</v>
      </c>
      <c r="B6812" s="294" t="s">
        <v>7152</v>
      </c>
      <c r="C6812" s="293" t="s">
        <v>1835</v>
      </c>
      <c r="D6812" s="295" t="n">
        <v>64.6</v>
      </c>
    </row>
    <row r="6813" customFormat="false" ht="12.8" hidden="false" customHeight="false" outlineLevel="0" collapsed="false">
      <c r="A6813" s="293" t="n">
        <v>96672</v>
      </c>
      <c r="B6813" s="294" t="s">
        <v>7153</v>
      </c>
      <c r="C6813" s="293" t="s">
        <v>1835</v>
      </c>
      <c r="D6813" s="295" t="n">
        <v>56.55</v>
      </c>
    </row>
    <row r="6814" customFormat="false" ht="12.8" hidden="false" customHeight="false" outlineLevel="0" collapsed="false">
      <c r="A6814" s="293" t="n">
        <v>96680</v>
      </c>
      <c r="B6814" s="294" t="s">
        <v>7154</v>
      </c>
      <c r="C6814" s="293" t="s">
        <v>1835</v>
      </c>
      <c r="D6814" s="295" t="n">
        <v>106.13</v>
      </c>
    </row>
    <row r="6815" customFormat="false" ht="12.8" hidden="false" customHeight="false" outlineLevel="0" collapsed="false">
      <c r="A6815" s="293" t="n">
        <v>96673</v>
      </c>
      <c r="B6815" s="294" t="s">
        <v>7155</v>
      </c>
      <c r="C6815" s="293" t="s">
        <v>1835</v>
      </c>
      <c r="D6815" s="295" t="n">
        <v>71.16</v>
      </c>
    </row>
    <row r="6816" customFormat="false" ht="12.8" hidden="false" customHeight="false" outlineLevel="0" collapsed="false">
      <c r="A6816" s="293" t="n">
        <v>96681</v>
      </c>
      <c r="B6816" s="294" t="s">
        <v>7156</v>
      </c>
      <c r="C6816" s="293" t="s">
        <v>1835</v>
      </c>
      <c r="D6816" s="295" t="n">
        <v>142.43</v>
      </c>
    </row>
    <row r="6817" customFormat="false" ht="12.8" hidden="false" customHeight="false" outlineLevel="0" collapsed="false">
      <c r="A6817" s="293" t="n">
        <v>96674</v>
      </c>
      <c r="B6817" s="294" t="s">
        <v>7157</v>
      </c>
      <c r="C6817" s="293" t="s">
        <v>1835</v>
      </c>
      <c r="D6817" s="295" t="n">
        <v>114.27</v>
      </c>
    </row>
    <row r="6818" customFormat="false" ht="12.8" hidden="false" customHeight="false" outlineLevel="0" collapsed="false">
      <c r="A6818" s="293" t="n">
        <v>96682</v>
      </c>
      <c r="B6818" s="294" t="s">
        <v>7158</v>
      </c>
      <c r="C6818" s="293" t="s">
        <v>1835</v>
      </c>
      <c r="D6818" s="295" t="n">
        <v>233.9</v>
      </c>
    </row>
    <row r="6819" customFormat="false" ht="12.8" hidden="false" customHeight="false" outlineLevel="0" collapsed="false">
      <c r="A6819" s="293" t="n">
        <v>96643</v>
      </c>
      <c r="B6819" s="294" t="s">
        <v>7159</v>
      </c>
      <c r="C6819" s="293" t="s">
        <v>307</v>
      </c>
      <c r="D6819" s="295" t="n">
        <v>48.89</v>
      </c>
    </row>
    <row r="6820" customFormat="false" ht="12.8" hidden="false" customHeight="false" outlineLevel="0" collapsed="false">
      <c r="A6820" s="293" t="n">
        <v>104201</v>
      </c>
      <c r="B6820" s="294" t="s">
        <v>7160</v>
      </c>
      <c r="C6820" s="293" t="s">
        <v>307</v>
      </c>
      <c r="D6820" s="295" t="n">
        <v>21.56</v>
      </c>
    </row>
    <row r="6821" customFormat="false" ht="12.8" hidden="false" customHeight="false" outlineLevel="0" collapsed="false">
      <c r="A6821" s="293" t="n">
        <v>104192</v>
      </c>
      <c r="B6821" s="294" t="s">
        <v>7161</v>
      </c>
      <c r="C6821" s="293" t="s">
        <v>307</v>
      </c>
      <c r="D6821" s="295" t="n">
        <v>31.98</v>
      </c>
    </row>
    <row r="6822" customFormat="false" ht="12.8" hidden="false" customHeight="false" outlineLevel="0" collapsed="false">
      <c r="A6822" s="293" t="n">
        <v>104202</v>
      </c>
      <c r="B6822" s="294" t="s">
        <v>7162</v>
      </c>
      <c r="C6822" s="293" t="s">
        <v>307</v>
      </c>
      <c r="D6822" s="295" t="n">
        <v>12.62</v>
      </c>
    </row>
    <row r="6823" customFormat="false" ht="12.8" hidden="false" customHeight="false" outlineLevel="0" collapsed="false">
      <c r="A6823" s="293" t="n">
        <v>96717</v>
      </c>
      <c r="B6823" s="294" t="s">
        <v>7163</v>
      </c>
      <c r="C6823" s="293" t="s">
        <v>307</v>
      </c>
      <c r="D6823" s="295" t="n">
        <v>326.27</v>
      </c>
    </row>
    <row r="6824" customFormat="false" ht="12.8" hidden="false" customHeight="false" outlineLevel="0" collapsed="false">
      <c r="A6824" s="293" t="n">
        <v>96710</v>
      </c>
      <c r="B6824" s="294" t="s">
        <v>7164</v>
      </c>
      <c r="C6824" s="293" t="s">
        <v>307</v>
      </c>
      <c r="D6824" s="295" t="n">
        <v>17.26</v>
      </c>
    </row>
    <row r="6825" customFormat="false" ht="12.8" hidden="false" customHeight="false" outlineLevel="0" collapsed="false">
      <c r="A6825" s="293" t="n">
        <v>96665</v>
      </c>
      <c r="B6825" s="294" t="s">
        <v>7165</v>
      </c>
      <c r="C6825" s="293" t="s">
        <v>307</v>
      </c>
      <c r="D6825" s="295" t="n">
        <v>13.27</v>
      </c>
    </row>
    <row r="6826" customFormat="false" ht="12.8" hidden="false" customHeight="false" outlineLevel="0" collapsed="false">
      <c r="A6826" s="293" t="n">
        <v>96642</v>
      </c>
      <c r="B6826" s="294" t="s">
        <v>7166</v>
      </c>
      <c r="C6826" s="293" t="s">
        <v>307</v>
      </c>
      <c r="D6826" s="295" t="n">
        <v>24.3</v>
      </c>
    </row>
    <row r="6827" customFormat="false" ht="12.8" hidden="false" customHeight="false" outlineLevel="0" collapsed="false">
      <c r="A6827" s="293" t="n">
        <v>96711</v>
      </c>
      <c r="B6827" s="294" t="s">
        <v>7167</v>
      </c>
      <c r="C6827" s="293" t="s">
        <v>307</v>
      </c>
      <c r="D6827" s="295" t="n">
        <v>25.19</v>
      </c>
    </row>
    <row r="6828" customFormat="false" ht="12.8" hidden="false" customHeight="false" outlineLevel="0" collapsed="false">
      <c r="A6828" s="293" t="n">
        <v>96666</v>
      </c>
      <c r="B6828" s="294" t="s">
        <v>7168</v>
      </c>
      <c r="C6828" s="293" t="s">
        <v>307</v>
      </c>
      <c r="D6828" s="295" t="n">
        <v>18.67</v>
      </c>
    </row>
    <row r="6829" customFormat="false" ht="12.8" hidden="false" customHeight="false" outlineLevel="0" collapsed="false">
      <c r="A6829" s="293" t="n">
        <v>96712</v>
      </c>
      <c r="B6829" s="294" t="s">
        <v>7169</v>
      </c>
      <c r="C6829" s="293" t="s">
        <v>307</v>
      </c>
      <c r="D6829" s="295" t="n">
        <v>35.39</v>
      </c>
    </row>
    <row r="6830" customFormat="false" ht="12.8" hidden="false" customHeight="false" outlineLevel="0" collapsed="false">
      <c r="A6830" s="293" t="n">
        <v>96667</v>
      </c>
      <c r="B6830" s="294" t="s">
        <v>7170</v>
      </c>
      <c r="C6830" s="293" t="s">
        <v>307</v>
      </c>
      <c r="D6830" s="295" t="n">
        <v>25.95</v>
      </c>
    </row>
    <row r="6831" customFormat="false" ht="12.8" hidden="false" customHeight="false" outlineLevel="0" collapsed="false">
      <c r="A6831" s="293" t="n">
        <v>96713</v>
      </c>
      <c r="B6831" s="294" t="s">
        <v>7171</v>
      </c>
      <c r="C6831" s="293" t="s">
        <v>307</v>
      </c>
      <c r="D6831" s="295" t="n">
        <v>53.49</v>
      </c>
    </row>
    <row r="6832" customFormat="false" ht="12.8" hidden="false" customHeight="false" outlineLevel="0" collapsed="false">
      <c r="A6832" s="293" t="n">
        <v>96714</v>
      </c>
      <c r="B6832" s="294" t="s">
        <v>7172</v>
      </c>
      <c r="C6832" s="293" t="s">
        <v>307</v>
      </c>
      <c r="D6832" s="295" t="n">
        <v>75.52</v>
      </c>
    </row>
    <row r="6833" customFormat="false" ht="12.8" hidden="false" customHeight="false" outlineLevel="0" collapsed="false">
      <c r="A6833" s="293" t="n">
        <v>96715</v>
      </c>
      <c r="B6833" s="294" t="s">
        <v>7173</v>
      </c>
      <c r="C6833" s="293" t="s">
        <v>307</v>
      </c>
      <c r="D6833" s="295" t="n">
        <v>132.25</v>
      </c>
    </row>
    <row r="6834" customFormat="false" ht="12.8" hidden="false" customHeight="false" outlineLevel="0" collapsed="false">
      <c r="A6834" s="293" t="n">
        <v>96716</v>
      </c>
      <c r="B6834" s="294" t="s">
        <v>7174</v>
      </c>
      <c r="C6834" s="293" t="s">
        <v>307</v>
      </c>
      <c r="D6834" s="295" t="n">
        <v>171.75</v>
      </c>
    </row>
    <row r="6835" customFormat="false" ht="12.8" hidden="false" customHeight="false" outlineLevel="0" collapsed="false">
      <c r="A6835" s="293" t="n">
        <v>104328</v>
      </c>
      <c r="B6835" s="294" t="s">
        <v>7175</v>
      </c>
      <c r="C6835" s="293" t="s">
        <v>307</v>
      </c>
      <c r="D6835" s="295" t="n">
        <v>77.94</v>
      </c>
    </row>
    <row r="6836" customFormat="false" ht="12.8" hidden="false" customHeight="false" outlineLevel="0" collapsed="false">
      <c r="A6836" s="293" t="n">
        <v>104329</v>
      </c>
      <c r="B6836" s="294" t="s">
        <v>7176</v>
      </c>
      <c r="C6836" s="293" t="s">
        <v>307</v>
      </c>
      <c r="D6836" s="295" t="n">
        <v>87.49</v>
      </c>
    </row>
    <row r="6837" customFormat="false" ht="12.8" hidden="false" customHeight="false" outlineLevel="0" collapsed="false">
      <c r="A6837" s="293" t="n">
        <v>89707</v>
      </c>
      <c r="B6837" s="294" t="s">
        <v>7177</v>
      </c>
      <c r="C6837" s="293" t="s">
        <v>307</v>
      </c>
      <c r="D6837" s="295" t="n">
        <v>54.82</v>
      </c>
    </row>
    <row r="6838" customFormat="false" ht="12.8" hidden="false" customHeight="false" outlineLevel="0" collapsed="false">
      <c r="A6838" s="293" t="n">
        <v>89708</v>
      </c>
      <c r="B6838" s="294" t="s">
        <v>7178</v>
      </c>
      <c r="C6838" s="293" t="s">
        <v>307</v>
      </c>
      <c r="D6838" s="295" t="n">
        <v>113.9</v>
      </c>
    </row>
    <row r="6839" customFormat="false" ht="12.8" hidden="false" customHeight="false" outlineLevel="0" collapsed="false">
      <c r="A6839" s="293" t="n">
        <v>104330</v>
      </c>
      <c r="B6839" s="294" t="s">
        <v>7179</v>
      </c>
      <c r="C6839" s="293" t="s">
        <v>307</v>
      </c>
      <c r="D6839" s="295" t="s">
        <v>1832</v>
      </c>
    </row>
    <row r="6840" customFormat="false" ht="12.8" hidden="false" customHeight="false" outlineLevel="0" collapsed="false">
      <c r="A6840" s="293" t="n">
        <v>104326</v>
      </c>
      <c r="B6840" s="294" t="s">
        <v>7180</v>
      </c>
      <c r="C6840" s="293" t="s">
        <v>307</v>
      </c>
      <c r="D6840" s="295" t="n">
        <v>22.45</v>
      </c>
    </row>
    <row r="6841" customFormat="false" ht="12.8" hidden="false" customHeight="false" outlineLevel="0" collapsed="false">
      <c r="A6841" s="293" t="n">
        <v>89710</v>
      </c>
      <c r="B6841" s="294" t="s">
        <v>7181</v>
      </c>
      <c r="C6841" s="293" t="s">
        <v>307</v>
      </c>
      <c r="D6841" s="295" t="n">
        <v>20.8</v>
      </c>
    </row>
    <row r="6842" customFormat="false" ht="12.8" hidden="false" customHeight="false" outlineLevel="0" collapsed="false">
      <c r="A6842" s="293" t="n">
        <v>104327</v>
      </c>
      <c r="B6842" s="294" t="s">
        <v>7182</v>
      </c>
      <c r="C6842" s="293" t="s">
        <v>307</v>
      </c>
      <c r="D6842" s="295" t="n">
        <v>21.47</v>
      </c>
    </row>
    <row r="6843" customFormat="false" ht="12.8" hidden="false" customHeight="false" outlineLevel="0" collapsed="false">
      <c r="A6843" s="293" t="n">
        <v>89709</v>
      </c>
      <c r="B6843" s="294" t="s">
        <v>7183</v>
      </c>
      <c r="C6843" s="293" t="s">
        <v>307</v>
      </c>
      <c r="D6843" s="295" t="n">
        <v>23.47</v>
      </c>
    </row>
    <row r="6844" customFormat="false" ht="12.8" hidden="false" customHeight="false" outlineLevel="0" collapsed="false">
      <c r="A6844" s="293" t="n">
        <v>104341</v>
      </c>
      <c r="B6844" s="294" t="s">
        <v>7184</v>
      </c>
      <c r="C6844" s="293" t="s">
        <v>307</v>
      </c>
      <c r="D6844" s="295" t="n">
        <v>12.87</v>
      </c>
    </row>
    <row r="6845" customFormat="false" ht="12.8" hidden="false" customHeight="false" outlineLevel="0" collapsed="false">
      <c r="A6845" s="293" t="n">
        <v>104357</v>
      </c>
      <c r="B6845" s="294" t="s">
        <v>7185</v>
      </c>
      <c r="C6845" s="293" t="s">
        <v>307</v>
      </c>
      <c r="D6845" s="295" t="n">
        <v>23.07</v>
      </c>
    </row>
    <row r="6846" customFormat="false" ht="12.8" hidden="false" customHeight="false" outlineLevel="0" collapsed="false">
      <c r="A6846" s="293" t="n">
        <v>89811</v>
      </c>
      <c r="B6846" s="294" t="s">
        <v>7186</v>
      </c>
      <c r="C6846" s="293" t="s">
        <v>307</v>
      </c>
      <c r="D6846" s="295" t="n">
        <v>53.34</v>
      </c>
    </row>
    <row r="6847" customFormat="false" ht="12.8" hidden="false" customHeight="false" outlineLevel="0" collapsed="false">
      <c r="A6847" s="293" t="n">
        <v>89748</v>
      </c>
      <c r="B6847" s="294" t="s">
        <v>7187</v>
      </c>
      <c r="C6847" s="293" t="s">
        <v>307</v>
      </c>
      <c r="D6847" s="295" t="n">
        <v>51.86</v>
      </c>
    </row>
    <row r="6848" customFormat="false" ht="12.8" hidden="false" customHeight="false" outlineLevel="0" collapsed="false">
      <c r="A6848" s="293" t="n">
        <v>89852</v>
      </c>
      <c r="B6848" s="294" t="s">
        <v>7188</v>
      </c>
      <c r="C6848" s="293" t="s">
        <v>307</v>
      </c>
      <c r="D6848" s="295" t="n">
        <v>56.97</v>
      </c>
    </row>
    <row r="6849" customFormat="false" ht="12.8" hidden="false" customHeight="false" outlineLevel="0" collapsed="false">
      <c r="A6849" s="293" t="n">
        <v>89728</v>
      </c>
      <c r="B6849" s="294" t="s">
        <v>7189</v>
      </c>
      <c r="C6849" s="293" t="s">
        <v>307</v>
      </c>
      <c r="D6849" s="295" t="n">
        <v>16.23</v>
      </c>
    </row>
    <row r="6850" customFormat="false" ht="12.8" hidden="false" customHeight="false" outlineLevel="0" collapsed="false">
      <c r="A6850" s="293" t="n">
        <v>89803</v>
      </c>
      <c r="B6850" s="294" t="s">
        <v>7190</v>
      </c>
      <c r="C6850" s="293" t="s">
        <v>307</v>
      </c>
      <c r="D6850" s="295" t="n">
        <v>22.16</v>
      </c>
    </row>
    <row r="6851" customFormat="false" ht="12.8" hidden="false" customHeight="false" outlineLevel="0" collapsed="false">
      <c r="A6851" s="293" t="n">
        <v>89733</v>
      </c>
      <c r="B6851" s="294" t="s">
        <v>7191</v>
      </c>
      <c r="C6851" s="293" t="s">
        <v>307</v>
      </c>
      <c r="D6851" s="295" t="n">
        <v>28.39</v>
      </c>
    </row>
    <row r="6852" customFormat="false" ht="12.8" hidden="false" customHeight="false" outlineLevel="0" collapsed="false">
      <c r="A6852" s="293" t="n">
        <v>89807</v>
      </c>
      <c r="B6852" s="294" t="s">
        <v>7192</v>
      </c>
      <c r="C6852" s="293" t="s">
        <v>307</v>
      </c>
      <c r="D6852" s="295" t="n">
        <v>46.41</v>
      </c>
    </row>
    <row r="6853" customFormat="false" ht="12.8" hidden="false" customHeight="false" outlineLevel="0" collapsed="false">
      <c r="A6853" s="293" t="n">
        <v>89742</v>
      </c>
      <c r="B6853" s="294" t="s">
        <v>7193</v>
      </c>
      <c r="C6853" s="293" t="s">
        <v>307</v>
      </c>
      <c r="D6853" s="295" t="n">
        <v>48.8</v>
      </c>
    </row>
    <row r="6854" customFormat="false" ht="12.8" hidden="false" customHeight="false" outlineLevel="0" collapsed="false">
      <c r="A6854" s="293" t="n">
        <v>89812</v>
      </c>
      <c r="B6854" s="294" t="s">
        <v>7194</v>
      </c>
      <c r="C6854" s="293" t="s">
        <v>307</v>
      </c>
      <c r="D6854" s="295" t="n">
        <v>99.1</v>
      </c>
    </row>
    <row r="6855" customFormat="false" ht="12.8" hidden="false" customHeight="false" outlineLevel="0" collapsed="false">
      <c r="A6855" s="293" t="n">
        <v>89750</v>
      </c>
      <c r="B6855" s="294" t="s">
        <v>7195</v>
      </c>
      <c r="C6855" s="293" t="s">
        <v>307</v>
      </c>
      <c r="D6855" s="295" t="n">
        <v>97.62</v>
      </c>
    </row>
    <row r="6856" customFormat="false" ht="12.8" hidden="false" customHeight="false" outlineLevel="0" collapsed="false">
      <c r="A6856" s="293" t="n">
        <v>89853</v>
      </c>
      <c r="B6856" s="294" t="s">
        <v>7196</v>
      </c>
      <c r="C6856" s="293" t="s">
        <v>307</v>
      </c>
      <c r="D6856" s="295" t="n">
        <v>102.73</v>
      </c>
    </row>
    <row r="6857" customFormat="false" ht="12.8" hidden="false" customHeight="false" outlineLevel="0" collapsed="false">
      <c r="A6857" s="293" t="n">
        <v>89730</v>
      </c>
      <c r="B6857" s="294" t="s">
        <v>7197</v>
      </c>
      <c r="C6857" s="293" t="s">
        <v>307</v>
      </c>
      <c r="D6857" s="295" t="n">
        <v>18.72</v>
      </c>
    </row>
    <row r="6858" customFormat="false" ht="12.8" hidden="false" customHeight="false" outlineLevel="0" collapsed="false">
      <c r="A6858" s="293" t="n">
        <v>89804</v>
      </c>
      <c r="B6858" s="294" t="s">
        <v>7198</v>
      </c>
      <c r="C6858" s="293" t="s">
        <v>307</v>
      </c>
      <c r="D6858" s="295" t="n">
        <v>25.01</v>
      </c>
    </row>
    <row r="6859" customFormat="false" ht="12.8" hidden="false" customHeight="false" outlineLevel="0" collapsed="false">
      <c r="A6859" s="293" t="n">
        <v>89735</v>
      </c>
      <c r="B6859" s="294" t="s">
        <v>7199</v>
      </c>
      <c r="C6859" s="293" t="s">
        <v>307</v>
      </c>
      <c r="D6859" s="295" t="n">
        <v>31.24</v>
      </c>
    </row>
    <row r="6860" customFormat="false" ht="12.8" hidden="false" customHeight="false" outlineLevel="0" collapsed="false">
      <c r="A6860" s="293" t="n">
        <v>89808</v>
      </c>
      <c r="B6860" s="294" t="s">
        <v>7200</v>
      </c>
      <c r="C6860" s="293" t="s">
        <v>307</v>
      </c>
      <c r="D6860" s="295" t="n">
        <v>73.29</v>
      </c>
    </row>
    <row r="6861" customFormat="false" ht="12.8" hidden="false" customHeight="false" outlineLevel="0" collapsed="false">
      <c r="A6861" s="293" t="n">
        <v>89743</v>
      </c>
      <c r="B6861" s="294" t="s">
        <v>7201</v>
      </c>
      <c r="C6861" s="293" t="s">
        <v>307</v>
      </c>
      <c r="D6861" s="295" t="n">
        <v>75.68</v>
      </c>
    </row>
    <row r="6862" customFormat="false" ht="12.8" hidden="false" customHeight="false" outlineLevel="0" collapsed="false">
      <c r="A6862" s="293" t="n">
        <v>89810</v>
      </c>
      <c r="B6862" s="294" t="s">
        <v>7202</v>
      </c>
      <c r="C6862" s="293" t="s">
        <v>307</v>
      </c>
      <c r="D6862" s="295" t="n">
        <v>34.79</v>
      </c>
    </row>
    <row r="6863" customFormat="false" ht="12.8" hidden="false" customHeight="false" outlineLevel="0" collapsed="false">
      <c r="A6863" s="293" t="n">
        <v>89746</v>
      </c>
      <c r="B6863" s="294" t="s">
        <v>7203</v>
      </c>
      <c r="C6863" s="293" t="s">
        <v>307</v>
      </c>
      <c r="D6863" s="295" t="n">
        <v>33.31</v>
      </c>
    </row>
    <row r="6864" customFormat="false" ht="12.8" hidden="false" customHeight="false" outlineLevel="0" collapsed="false">
      <c r="A6864" s="293" t="n">
        <v>89851</v>
      </c>
      <c r="B6864" s="294" t="s">
        <v>7204</v>
      </c>
      <c r="C6864" s="293" t="s">
        <v>307</v>
      </c>
      <c r="D6864" s="295" t="n">
        <v>38.42</v>
      </c>
    </row>
    <row r="6865" customFormat="false" ht="12.8" hidden="false" customHeight="false" outlineLevel="0" collapsed="false">
      <c r="A6865" s="293" t="n">
        <v>89855</v>
      </c>
      <c r="B6865" s="294" t="s">
        <v>7205</v>
      </c>
      <c r="C6865" s="293" t="s">
        <v>307</v>
      </c>
      <c r="D6865" s="295" t="n">
        <v>134.46</v>
      </c>
    </row>
    <row r="6866" customFormat="false" ht="12.8" hidden="false" customHeight="false" outlineLevel="0" collapsed="false">
      <c r="A6866" s="293" t="n">
        <v>89726</v>
      </c>
      <c r="B6866" s="294" t="s">
        <v>7206</v>
      </c>
      <c r="C6866" s="293" t="s">
        <v>307</v>
      </c>
      <c r="D6866" s="295" t="n">
        <v>12.72</v>
      </c>
    </row>
    <row r="6867" customFormat="false" ht="12.8" hidden="false" customHeight="false" outlineLevel="0" collapsed="false">
      <c r="A6867" s="293" t="n">
        <v>89802</v>
      </c>
      <c r="B6867" s="294" t="s">
        <v>7207</v>
      </c>
      <c r="C6867" s="293" t="s">
        <v>307</v>
      </c>
      <c r="D6867" s="295" t="n">
        <v>12.07</v>
      </c>
    </row>
    <row r="6868" customFormat="false" ht="12.8" hidden="false" customHeight="false" outlineLevel="0" collapsed="false">
      <c r="A6868" s="293" t="n">
        <v>89732</v>
      </c>
      <c r="B6868" s="294" t="s">
        <v>7208</v>
      </c>
      <c r="C6868" s="293" t="s">
        <v>307</v>
      </c>
      <c r="D6868" s="295" t="n">
        <v>18.3</v>
      </c>
    </row>
    <row r="6869" customFormat="false" ht="12.8" hidden="false" customHeight="false" outlineLevel="0" collapsed="false">
      <c r="A6869" s="293" t="n">
        <v>89806</v>
      </c>
      <c r="B6869" s="294" t="s">
        <v>7209</v>
      </c>
      <c r="C6869" s="293" t="s">
        <v>307</v>
      </c>
      <c r="D6869" s="295" t="n">
        <v>25.39</v>
      </c>
    </row>
    <row r="6870" customFormat="false" ht="12.8" hidden="false" customHeight="false" outlineLevel="0" collapsed="false">
      <c r="A6870" s="293" t="n">
        <v>89739</v>
      </c>
      <c r="B6870" s="294" t="s">
        <v>7210</v>
      </c>
      <c r="C6870" s="293" t="s">
        <v>307</v>
      </c>
      <c r="D6870" s="295" t="n">
        <v>27.78</v>
      </c>
    </row>
    <row r="6871" customFormat="false" ht="12.8" hidden="false" customHeight="false" outlineLevel="0" collapsed="false">
      <c r="A6871" s="293" t="n">
        <v>89809</v>
      </c>
      <c r="B6871" s="294" t="s">
        <v>7211</v>
      </c>
      <c r="C6871" s="293" t="s">
        <v>307</v>
      </c>
      <c r="D6871" s="295" t="n">
        <v>33.7</v>
      </c>
    </row>
    <row r="6872" customFormat="false" ht="12.8" hidden="false" customHeight="false" outlineLevel="0" collapsed="false">
      <c r="A6872" s="293" t="n">
        <v>89744</v>
      </c>
      <c r="B6872" s="294" t="s">
        <v>7212</v>
      </c>
      <c r="C6872" s="293" t="s">
        <v>307</v>
      </c>
      <c r="D6872" s="295" t="n">
        <v>32.22</v>
      </c>
    </row>
    <row r="6873" customFormat="false" ht="12.8" hidden="false" customHeight="false" outlineLevel="0" collapsed="false">
      <c r="A6873" s="293" t="n">
        <v>89850</v>
      </c>
      <c r="B6873" s="294" t="s">
        <v>7213</v>
      </c>
      <c r="C6873" s="293" t="s">
        <v>307</v>
      </c>
      <c r="D6873" s="295" t="n">
        <v>37.33</v>
      </c>
    </row>
    <row r="6874" customFormat="false" ht="12.8" hidden="false" customHeight="false" outlineLevel="0" collapsed="false">
      <c r="A6874" s="293" t="n">
        <v>89854</v>
      </c>
      <c r="B6874" s="294" t="s">
        <v>7214</v>
      </c>
      <c r="C6874" s="293" t="s">
        <v>307</v>
      </c>
      <c r="D6874" s="295" t="n">
        <v>127.65</v>
      </c>
    </row>
    <row r="6875" customFormat="false" ht="12.8" hidden="false" customHeight="false" outlineLevel="0" collapsed="false">
      <c r="A6875" s="293" t="n">
        <v>89724</v>
      </c>
      <c r="B6875" s="294" t="s">
        <v>7215</v>
      </c>
      <c r="C6875" s="293" t="s">
        <v>307</v>
      </c>
      <c r="D6875" s="295" t="n">
        <v>12.42</v>
      </c>
    </row>
    <row r="6876" customFormat="false" ht="12.8" hidden="false" customHeight="false" outlineLevel="0" collapsed="false">
      <c r="A6876" s="293" t="n">
        <v>89801</v>
      </c>
      <c r="B6876" s="294" t="s">
        <v>7216</v>
      </c>
      <c r="C6876" s="293" t="s">
        <v>307</v>
      </c>
      <c r="D6876" s="295" t="n">
        <v>11.11</v>
      </c>
    </row>
    <row r="6877" customFormat="false" ht="12.8" hidden="false" customHeight="false" outlineLevel="0" collapsed="false">
      <c r="A6877" s="293" t="n">
        <v>89731</v>
      </c>
      <c r="B6877" s="294" t="s">
        <v>7217</v>
      </c>
      <c r="C6877" s="293" t="s">
        <v>307</v>
      </c>
      <c r="D6877" s="295" t="n">
        <v>17.34</v>
      </c>
    </row>
    <row r="6878" customFormat="false" ht="12.8" hidden="false" customHeight="false" outlineLevel="0" collapsed="false">
      <c r="A6878" s="293" t="n">
        <v>89805</v>
      </c>
      <c r="B6878" s="294" t="s">
        <v>7218</v>
      </c>
      <c r="C6878" s="293" t="s">
        <v>307</v>
      </c>
      <c r="D6878" s="295" t="n">
        <v>24.12</v>
      </c>
    </row>
    <row r="6879" customFormat="false" ht="12.8" hidden="false" customHeight="false" outlineLevel="0" collapsed="false">
      <c r="A6879" s="293" t="n">
        <v>89737</v>
      </c>
      <c r="B6879" s="294" t="s">
        <v>7219</v>
      </c>
      <c r="C6879" s="293" t="s">
        <v>307</v>
      </c>
      <c r="D6879" s="295" t="n">
        <v>26.51</v>
      </c>
    </row>
    <row r="6880" customFormat="false" ht="12.8" hidden="false" customHeight="false" outlineLevel="0" collapsed="false">
      <c r="A6880" s="293" t="n">
        <v>104355</v>
      </c>
      <c r="B6880" s="294" t="s">
        <v>7220</v>
      </c>
      <c r="C6880" s="293" t="s">
        <v>307</v>
      </c>
      <c r="D6880" s="295" t="n">
        <v>57.52</v>
      </c>
    </row>
    <row r="6881" customFormat="false" ht="12.8" hidden="false" customHeight="false" outlineLevel="0" collapsed="false">
      <c r="A6881" s="293" t="n">
        <v>104347</v>
      </c>
      <c r="B6881" s="294" t="s">
        <v>7221</v>
      </c>
      <c r="C6881" s="293" t="s">
        <v>307</v>
      </c>
      <c r="D6881" s="295" t="n">
        <v>57.26</v>
      </c>
    </row>
    <row r="6882" customFormat="false" ht="12.8" hidden="false" customHeight="false" outlineLevel="0" collapsed="false">
      <c r="A6882" s="293" t="n">
        <v>104353</v>
      </c>
      <c r="B6882" s="294" t="s">
        <v>7222</v>
      </c>
      <c r="C6882" s="293" t="s">
        <v>307</v>
      </c>
      <c r="D6882" s="295" t="n">
        <v>49.79</v>
      </c>
    </row>
    <row r="6883" customFormat="false" ht="12.8" hidden="false" customHeight="false" outlineLevel="0" collapsed="false">
      <c r="A6883" s="293" t="n">
        <v>104345</v>
      </c>
      <c r="B6883" s="294" t="s">
        <v>7223</v>
      </c>
      <c r="C6883" s="293" t="s">
        <v>307</v>
      </c>
      <c r="D6883" s="295" t="n">
        <v>51.25</v>
      </c>
    </row>
    <row r="6884" customFormat="false" ht="12.8" hidden="false" customHeight="false" outlineLevel="0" collapsed="false">
      <c r="A6884" s="293" t="n">
        <v>104350</v>
      </c>
      <c r="B6884" s="294" t="s">
        <v>7224</v>
      </c>
      <c r="C6884" s="293" t="s">
        <v>307</v>
      </c>
      <c r="D6884" s="295" t="n">
        <v>35.47</v>
      </c>
    </row>
    <row r="6885" customFormat="false" ht="12.8" hidden="false" customHeight="false" outlineLevel="0" collapsed="false">
      <c r="A6885" s="293" t="n">
        <v>104343</v>
      </c>
      <c r="B6885" s="294" t="s">
        <v>7225</v>
      </c>
      <c r="C6885" s="293" t="s">
        <v>307</v>
      </c>
      <c r="D6885" s="295" t="n">
        <v>40.37</v>
      </c>
    </row>
    <row r="6886" customFormat="false" ht="12.8" hidden="false" customHeight="false" outlineLevel="0" collapsed="false">
      <c r="A6886" s="293" t="n">
        <v>89834</v>
      </c>
      <c r="B6886" s="294" t="s">
        <v>7226</v>
      </c>
      <c r="C6886" s="293" t="s">
        <v>307</v>
      </c>
      <c r="D6886" s="295" t="n">
        <v>63.51</v>
      </c>
    </row>
    <row r="6887" customFormat="false" ht="12.8" hidden="false" customHeight="false" outlineLevel="0" collapsed="false">
      <c r="A6887" s="293" t="n">
        <v>89797</v>
      </c>
      <c r="B6887" s="294" t="s">
        <v>7227</v>
      </c>
      <c r="C6887" s="293" t="s">
        <v>307</v>
      </c>
      <c r="D6887" s="295" t="n">
        <v>61.54</v>
      </c>
    </row>
    <row r="6888" customFormat="false" ht="12.8" hidden="false" customHeight="false" outlineLevel="0" collapsed="false">
      <c r="A6888" s="293" t="n">
        <v>89861</v>
      </c>
      <c r="B6888" s="294" t="s">
        <v>7228</v>
      </c>
      <c r="C6888" s="293" t="s">
        <v>307</v>
      </c>
      <c r="D6888" s="295" t="n">
        <v>68.34</v>
      </c>
    </row>
    <row r="6889" customFormat="false" ht="12.8" hidden="false" customHeight="false" outlineLevel="0" collapsed="false">
      <c r="A6889" s="293" t="n">
        <v>89783</v>
      </c>
      <c r="B6889" s="294" t="s">
        <v>7229</v>
      </c>
      <c r="C6889" s="293" t="s">
        <v>307</v>
      </c>
      <c r="D6889" s="295" t="n">
        <v>18.18</v>
      </c>
    </row>
    <row r="6890" customFormat="false" ht="12.8" hidden="false" customHeight="false" outlineLevel="0" collapsed="false">
      <c r="A6890" s="293" t="n">
        <v>89827</v>
      </c>
      <c r="B6890" s="294" t="s">
        <v>7230</v>
      </c>
      <c r="C6890" s="293" t="s">
        <v>307</v>
      </c>
      <c r="D6890" s="295" t="n">
        <v>23.22</v>
      </c>
    </row>
    <row r="6891" customFormat="false" ht="12.8" hidden="false" customHeight="false" outlineLevel="0" collapsed="false">
      <c r="A6891" s="293" t="n">
        <v>89785</v>
      </c>
      <c r="B6891" s="294" t="s">
        <v>7231</v>
      </c>
      <c r="C6891" s="293" t="s">
        <v>307</v>
      </c>
      <c r="D6891" s="295" t="n">
        <v>31.54</v>
      </c>
    </row>
    <row r="6892" customFormat="false" ht="12.8" hidden="false" customHeight="false" outlineLevel="0" collapsed="false">
      <c r="A6892" s="293" t="n">
        <v>89830</v>
      </c>
      <c r="B6892" s="294" t="s">
        <v>7232</v>
      </c>
      <c r="C6892" s="293" t="s">
        <v>307</v>
      </c>
      <c r="D6892" s="295" t="n">
        <v>45.72</v>
      </c>
    </row>
    <row r="6893" customFormat="false" ht="12.8" hidden="false" customHeight="false" outlineLevel="0" collapsed="false">
      <c r="A6893" s="293" t="n">
        <v>89795</v>
      </c>
      <c r="B6893" s="294" t="s">
        <v>7233</v>
      </c>
      <c r="C6893" s="293" t="s">
        <v>307</v>
      </c>
      <c r="D6893" s="295" t="n">
        <v>48.9</v>
      </c>
    </row>
    <row r="6894" customFormat="false" ht="12.8" hidden="false" customHeight="false" outlineLevel="0" collapsed="false">
      <c r="A6894" s="293" t="n">
        <v>89823</v>
      </c>
      <c r="B6894" s="294" t="s">
        <v>7234</v>
      </c>
      <c r="C6894" s="293" t="s">
        <v>307</v>
      </c>
      <c r="D6894" s="295" t="n">
        <v>42.62</v>
      </c>
    </row>
    <row r="6895" customFormat="false" ht="12.8" hidden="false" customHeight="false" outlineLevel="0" collapsed="false">
      <c r="A6895" s="293" t="n">
        <v>89779</v>
      </c>
      <c r="B6895" s="294" t="s">
        <v>7235</v>
      </c>
      <c r="C6895" s="293" t="s">
        <v>307</v>
      </c>
      <c r="D6895" s="295" t="n">
        <v>41.63</v>
      </c>
    </row>
    <row r="6896" customFormat="false" ht="12.8" hidden="false" customHeight="false" outlineLevel="0" collapsed="false">
      <c r="A6896" s="293" t="n">
        <v>89857</v>
      </c>
      <c r="B6896" s="294" t="s">
        <v>7236</v>
      </c>
      <c r="C6896" s="293" t="s">
        <v>307</v>
      </c>
      <c r="D6896" s="295" t="n">
        <v>45.03</v>
      </c>
    </row>
    <row r="6897" customFormat="false" ht="12.8" hidden="false" customHeight="false" outlineLevel="0" collapsed="false">
      <c r="A6897" s="293" t="n">
        <v>89814</v>
      </c>
      <c r="B6897" s="294" t="s">
        <v>7237</v>
      </c>
      <c r="C6897" s="293" t="s">
        <v>307</v>
      </c>
      <c r="D6897" s="295" t="n">
        <v>21.13</v>
      </c>
    </row>
    <row r="6898" customFormat="false" ht="12.8" hidden="false" customHeight="false" outlineLevel="0" collapsed="false">
      <c r="A6898" s="293" t="n">
        <v>89754</v>
      </c>
      <c r="B6898" s="294" t="s">
        <v>7238</v>
      </c>
      <c r="C6898" s="293" t="s">
        <v>307</v>
      </c>
      <c r="D6898" s="295" t="n">
        <v>25.29</v>
      </c>
    </row>
    <row r="6899" customFormat="false" ht="12.8" hidden="false" customHeight="false" outlineLevel="0" collapsed="false">
      <c r="A6899" s="293" t="n">
        <v>89819</v>
      </c>
      <c r="B6899" s="294" t="s">
        <v>7239</v>
      </c>
      <c r="C6899" s="293" t="s">
        <v>307</v>
      </c>
      <c r="D6899" s="295" t="n">
        <v>28.85</v>
      </c>
    </row>
    <row r="6900" customFormat="false" ht="12.8" hidden="false" customHeight="false" outlineLevel="0" collapsed="false">
      <c r="A6900" s="293" t="n">
        <v>89776</v>
      </c>
      <c r="B6900" s="294" t="s">
        <v>7240</v>
      </c>
      <c r="C6900" s="293" t="s">
        <v>307</v>
      </c>
      <c r="D6900" s="295" t="n">
        <v>30.44</v>
      </c>
    </row>
    <row r="6901" customFormat="false" ht="12.8" hidden="false" customHeight="false" outlineLevel="0" collapsed="false">
      <c r="A6901" s="293" t="n">
        <v>89821</v>
      </c>
      <c r="B6901" s="294" t="s">
        <v>7241</v>
      </c>
      <c r="C6901" s="293" t="s">
        <v>307</v>
      </c>
      <c r="D6901" s="295" t="n">
        <v>22.55</v>
      </c>
    </row>
    <row r="6902" customFormat="false" ht="12.8" hidden="false" customHeight="false" outlineLevel="0" collapsed="false">
      <c r="A6902" s="293" t="n">
        <v>89778</v>
      </c>
      <c r="B6902" s="294" t="s">
        <v>7242</v>
      </c>
      <c r="C6902" s="293" t="s">
        <v>307</v>
      </c>
      <c r="D6902" s="295" t="n">
        <v>21.56</v>
      </c>
    </row>
    <row r="6903" customFormat="false" ht="12.8" hidden="false" customHeight="false" outlineLevel="0" collapsed="false">
      <c r="A6903" s="293" t="n">
        <v>89856</v>
      </c>
      <c r="B6903" s="294" t="s">
        <v>7243</v>
      </c>
      <c r="C6903" s="293" t="s">
        <v>307</v>
      </c>
      <c r="D6903" s="295" t="n">
        <v>24.96</v>
      </c>
    </row>
    <row r="6904" customFormat="false" ht="12.8" hidden="false" customHeight="false" outlineLevel="0" collapsed="false">
      <c r="A6904" s="293" t="n">
        <v>89752</v>
      </c>
      <c r="B6904" s="294" t="s">
        <v>7244</v>
      </c>
      <c r="C6904" s="293" t="s">
        <v>307</v>
      </c>
      <c r="D6904" s="295" t="n">
        <v>9.21</v>
      </c>
    </row>
    <row r="6905" customFormat="false" ht="12.8" hidden="false" customHeight="false" outlineLevel="0" collapsed="false">
      <c r="A6905" s="293" t="n">
        <v>89813</v>
      </c>
      <c r="B6905" s="294" t="s">
        <v>7245</v>
      </c>
      <c r="C6905" s="293" t="s">
        <v>307</v>
      </c>
      <c r="D6905" s="295" t="n">
        <v>7.18</v>
      </c>
    </row>
    <row r="6906" customFormat="false" ht="12.8" hidden="false" customHeight="false" outlineLevel="0" collapsed="false">
      <c r="A6906" s="293" t="n">
        <v>89753</v>
      </c>
      <c r="B6906" s="294" t="s">
        <v>7246</v>
      </c>
      <c r="C6906" s="293" t="s">
        <v>307</v>
      </c>
      <c r="D6906" s="295" t="n">
        <v>11.41</v>
      </c>
    </row>
    <row r="6907" customFormat="false" ht="12.8" hidden="false" customHeight="false" outlineLevel="0" collapsed="false">
      <c r="A6907" s="293" t="n">
        <v>89817</v>
      </c>
      <c r="B6907" s="294" t="s">
        <v>7247</v>
      </c>
      <c r="C6907" s="293" t="s">
        <v>307</v>
      </c>
      <c r="D6907" s="295" t="n">
        <v>17.34</v>
      </c>
    </row>
    <row r="6908" customFormat="false" ht="12.8" hidden="false" customHeight="false" outlineLevel="0" collapsed="false">
      <c r="A6908" s="293" t="n">
        <v>89774</v>
      </c>
      <c r="B6908" s="294" t="s">
        <v>7248</v>
      </c>
      <c r="C6908" s="293" t="s">
        <v>307</v>
      </c>
      <c r="D6908" s="295" t="n">
        <v>18.96</v>
      </c>
    </row>
    <row r="6909" customFormat="false" ht="12.8" hidden="false" customHeight="false" outlineLevel="0" collapsed="false">
      <c r="A6909" s="293" t="n">
        <v>95693</v>
      </c>
      <c r="B6909" s="294" t="s">
        <v>7249</v>
      </c>
      <c r="C6909" s="293" t="s">
        <v>307</v>
      </c>
      <c r="D6909" s="295" t="n">
        <v>63.97</v>
      </c>
    </row>
    <row r="6910" customFormat="false" ht="12.8" hidden="false" customHeight="false" outlineLevel="0" collapsed="false">
      <c r="A6910" s="293" t="n">
        <v>89833</v>
      </c>
      <c r="B6910" s="294" t="s">
        <v>7250</v>
      </c>
      <c r="C6910" s="293" t="s">
        <v>307</v>
      </c>
      <c r="D6910" s="295" t="n">
        <v>53.01</v>
      </c>
    </row>
    <row r="6911" customFormat="false" ht="12.8" hidden="false" customHeight="false" outlineLevel="0" collapsed="false">
      <c r="A6911" s="293" t="n">
        <v>89796</v>
      </c>
      <c r="B6911" s="294" t="s">
        <v>7251</v>
      </c>
      <c r="C6911" s="293" t="s">
        <v>307</v>
      </c>
      <c r="D6911" s="295" t="n">
        <v>51.04</v>
      </c>
    </row>
    <row r="6912" customFormat="false" ht="12.8" hidden="false" customHeight="false" outlineLevel="0" collapsed="false">
      <c r="A6912" s="293" t="n">
        <v>89860</v>
      </c>
      <c r="B6912" s="294" t="s">
        <v>7252</v>
      </c>
      <c r="C6912" s="293" t="s">
        <v>307</v>
      </c>
      <c r="D6912" s="295" t="n">
        <v>57.84</v>
      </c>
    </row>
    <row r="6913" customFormat="false" ht="12.8" hidden="false" customHeight="false" outlineLevel="0" collapsed="false">
      <c r="A6913" s="293" t="n">
        <v>89782</v>
      </c>
      <c r="B6913" s="294" t="s">
        <v>7253</v>
      </c>
      <c r="C6913" s="293" t="s">
        <v>307</v>
      </c>
      <c r="D6913" s="295" t="n">
        <v>18.04</v>
      </c>
    </row>
    <row r="6914" customFormat="false" ht="12.8" hidden="false" customHeight="false" outlineLevel="0" collapsed="false">
      <c r="A6914" s="293" t="n">
        <v>89825</v>
      </c>
      <c r="B6914" s="294" t="s">
        <v>7254</v>
      </c>
      <c r="C6914" s="293" t="s">
        <v>307</v>
      </c>
      <c r="D6914" s="295" t="n">
        <v>20.15</v>
      </c>
    </row>
    <row r="6915" customFormat="false" ht="12.8" hidden="false" customHeight="false" outlineLevel="0" collapsed="false">
      <c r="A6915" s="293" t="n">
        <v>89784</v>
      </c>
      <c r="B6915" s="294" t="s">
        <v>7255</v>
      </c>
      <c r="C6915" s="293" t="s">
        <v>307</v>
      </c>
      <c r="D6915" s="295" t="n">
        <v>28.47</v>
      </c>
    </row>
    <row r="6916" customFormat="false" ht="12.8" hidden="false" customHeight="false" outlineLevel="0" collapsed="false">
      <c r="A6916" s="293" t="n">
        <v>89829</v>
      </c>
      <c r="B6916" s="294" t="s">
        <v>7256</v>
      </c>
      <c r="C6916" s="293" t="s">
        <v>307</v>
      </c>
      <c r="D6916" s="295" t="n">
        <v>43.01</v>
      </c>
    </row>
    <row r="6917" customFormat="false" ht="12.8" hidden="false" customHeight="false" outlineLevel="0" collapsed="false">
      <c r="A6917" s="293" t="n">
        <v>89786</v>
      </c>
      <c r="B6917" s="294" t="s">
        <v>7257</v>
      </c>
      <c r="C6917" s="293" t="s">
        <v>307</v>
      </c>
      <c r="D6917" s="295" t="n">
        <v>46.19</v>
      </c>
    </row>
    <row r="6918" customFormat="false" ht="12.8" hidden="false" customHeight="false" outlineLevel="0" collapsed="false">
      <c r="A6918" s="293" t="n">
        <v>104352</v>
      </c>
      <c r="B6918" s="294" t="s">
        <v>7258</v>
      </c>
      <c r="C6918" s="293" t="s">
        <v>307</v>
      </c>
      <c r="D6918" s="295" t="n">
        <v>47.08</v>
      </c>
    </row>
    <row r="6919" customFormat="false" ht="12.8" hidden="false" customHeight="false" outlineLevel="0" collapsed="false">
      <c r="A6919" s="293" t="n">
        <v>104344</v>
      </c>
      <c r="B6919" s="294" t="s">
        <v>7259</v>
      </c>
      <c r="C6919" s="293" t="s">
        <v>307</v>
      </c>
      <c r="D6919" s="295" t="n">
        <v>48.54</v>
      </c>
    </row>
    <row r="6920" customFormat="false" ht="12.8" hidden="false" customHeight="false" outlineLevel="0" collapsed="false">
      <c r="A6920" s="293" t="n">
        <v>104354</v>
      </c>
      <c r="B6920" s="294" t="s">
        <v>7260</v>
      </c>
      <c r="C6920" s="293" t="s">
        <v>307</v>
      </c>
      <c r="D6920" s="295" t="n">
        <v>54.03</v>
      </c>
    </row>
    <row r="6921" customFormat="false" ht="12.8" hidden="false" customHeight="false" outlineLevel="0" collapsed="false">
      <c r="A6921" s="293" t="n">
        <v>104346</v>
      </c>
      <c r="B6921" s="294" t="s">
        <v>7261</v>
      </c>
      <c r="C6921" s="293" t="s">
        <v>307</v>
      </c>
      <c r="D6921" s="295" t="n">
        <v>53.77</v>
      </c>
    </row>
    <row r="6922" customFormat="false" ht="12.8" hidden="false" customHeight="false" outlineLevel="0" collapsed="false">
      <c r="A6922" s="293" t="n">
        <v>104356</v>
      </c>
      <c r="B6922" s="294" t="s">
        <v>7262</v>
      </c>
      <c r="C6922" s="293" t="s">
        <v>307</v>
      </c>
      <c r="D6922" s="295" t="n">
        <v>38.3</v>
      </c>
    </row>
    <row r="6923" customFormat="false" ht="12.8" hidden="false" customHeight="false" outlineLevel="0" collapsed="false">
      <c r="A6923" s="293" t="n">
        <v>104348</v>
      </c>
      <c r="B6923" s="294" t="s">
        <v>7263</v>
      </c>
      <c r="C6923" s="293" t="s">
        <v>307</v>
      </c>
      <c r="D6923" s="295" t="n">
        <v>14.11</v>
      </c>
    </row>
    <row r="6924" customFormat="false" ht="12.8" hidden="false" customHeight="false" outlineLevel="0" collapsed="false">
      <c r="A6924" s="293" t="n">
        <v>104351</v>
      </c>
      <c r="B6924" s="294" t="s">
        <v>7264</v>
      </c>
      <c r="C6924" s="293" t="s">
        <v>307</v>
      </c>
      <c r="D6924" s="295" t="n">
        <v>29</v>
      </c>
    </row>
    <row r="6925" customFormat="false" ht="12.8" hidden="false" customHeight="false" outlineLevel="0" collapsed="false">
      <c r="A6925" s="293" t="n">
        <v>89800</v>
      </c>
      <c r="B6925" s="294" t="s">
        <v>7265</v>
      </c>
      <c r="C6925" s="293" t="s">
        <v>1835</v>
      </c>
      <c r="D6925" s="295" t="n">
        <v>36.43</v>
      </c>
    </row>
    <row r="6926" customFormat="false" ht="12.8" hidden="false" customHeight="false" outlineLevel="0" collapsed="false">
      <c r="A6926" s="293" t="n">
        <v>89714</v>
      </c>
      <c r="B6926" s="294" t="s">
        <v>7266</v>
      </c>
      <c r="C6926" s="293" t="s">
        <v>1835</v>
      </c>
      <c r="D6926" s="295" t="n">
        <v>47.37</v>
      </c>
    </row>
    <row r="6927" customFormat="false" ht="12.8" hidden="false" customHeight="false" outlineLevel="0" collapsed="false">
      <c r="A6927" s="293" t="n">
        <v>89848</v>
      </c>
      <c r="B6927" s="294" t="s">
        <v>7267</v>
      </c>
      <c r="C6927" s="293" t="s">
        <v>1835</v>
      </c>
      <c r="D6927" s="295" t="n">
        <v>35</v>
      </c>
    </row>
    <row r="6928" customFormat="false" ht="12.8" hidden="false" customHeight="false" outlineLevel="0" collapsed="false">
      <c r="A6928" s="293" t="n">
        <v>89849</v>
      </c>
      <c r="B6928" s="294" t="s">
        <v>7268</v>
      </c>
      <c r="C6928" s="293" t="s">
        <v>1835</v>
      </c>
      <c r="D6928" s="295" t="n">
        <v>72.53</v>
      </c>
    </row>
    <row r="6929" customFormat="false" ht="12.8" hidden="false" customHeight="false" outlineLevel="0" collapsed="false">
      <c r="A6929" s="293" t="n">
        <v>89711</v>
      </c>
      <c r="B6929" s="294" t="s">
        <v>7269</v>
      </c>
      <c r="C6929" s="293" t="s">
        <v>1835</v>
      </c>
      <c r="D6929" s="295" t="n">
        <v>26.64</v>
      </c>
    </row>
    <row r="6930" customFormat="false" ht="12.8" hidden="false" customHeight="false" outlineLevel="0" collapsed="false">
      <c r="A6930" s="293" t="n">
        <v>89798</v>
      </c>
      <c r="B6930" s="294" t="s">
        <v>7270</v>
      </c>
      <c r="C6930" s="293" t="s">
        <v>1835</v>
      </c>
      <c r="D6930" s="295" t="n">
        <v>17.36</v>
      </c>
    </row>
    <row r="6931" customFormat="false" ht="12.8" hidden="false" customHeight="false" outlineLevel="0" collapsed="false">
      <c r="A6931" s="293" t="n">
        <v>89712</v>
      </c>
      <c r="B6931" s="294" t="s">
        <v>7271</v>
      </c>
      <c r="C6931" s="293" t="s">
        <v>1835</v>
      </c>
      <c r="D6931" s="295" t="n">
        <v>34.01</v>
      </c>
    </row>
    <row r="6932" customFormat="false" ht="12.8" hidden="false" customHeight="false" outlineLevel="0" collapsed="false">
      <c r="A6932" s="293" t="n">
        <v>89799</v>
      </c>
      <c r="B6932" s="294" t="s">
        <v>7272</v>
      </c>
      <c r="C6932" s="293" t="s">
        <v>1835</v>
      </c>
      <c r="D6932" s="295" t="n">
        <v>28.64</v>
      </c>
    </row>
    <row r="6933" customFormat="false" ht="12.8" hidden="false" customHeight="false" outlineLevel="0" collapsed="false">
      <c r="A6933" s="293" t="n">
        <v>89713</v>
      </c>
      <c r="B6933" s="294" t="s">
        <v>7273</v>
      </c>
      <c r="C6933" s="293" t="s">
        <v>1835</v>
      </c>
      <c r="D6933" s="295" t="n">
        <v>42.45</v>
      </c>
    </row>
    <row r="6934" customFormat="false" ht="12.8" hidden="false" customHeight="false" outlineLevel="0" collapsed="false">
      <c r="A6934" s="293" t="n">
        <v>89376</v>
      </c>
      <c r="B6934" s="294" t="s">
        <v>7274</v>
      </c>
      <c r="C6934" s="293" t="s">
        <v>307</v>
      </c>
      <c r="D6934" s="295" t="n">
        <v>6.84</v>
      </c>
    </row>
    <row r="6935" customFormat="false" ht="12.8" hidden="false" customHeight="false" outlineLevel="0" collapsed="false">
      <c r="A6935" s="293" t="n">
        <v>89429</v>
      </c>
      <c r="B6935" s="294" t="s">
        <v>7275</v>
      </c>
      <c r="C6935" s="293" t="s">
        <v>307</v>
      </c>
      <c r="D6935" s="295" t="n">
        <v>7.34</v>
      </c>
    </row>
    <row r="6936" customFormat="false" ht="12.8" hidden="false" customHeight="false" outlineLevel="0" collapsed="false">
      <c r="A6936" s="293" t="n">
        <v>89383</v>
      </c>
      <c r="B6936" s="294" t="s">
        <v>7276</v>
      </c>
      <c r="C6936" s="293" t="s">
        <v>307</v>
      </c>
      <c r="D6936" s="295" t="n">
        <v>7.96</v>
      </c>
    </row>
    <row r="6937" customFormat="false" ht="12.8" hidden="false" customHeight="false" outlineLevel="0" collapsed="false">
      <c r="A6937" s="293" t="n">
        <v>89553</v>
      </c>
      <c r="B6937" s="294" t="s">
        <v>7277</v>
      </c>
      <c r="C6937" s="293" t="s">
        <v>307</v>
      </c>
      <c r="D6937" s="295" t="n">
        <v>6.98</v>
      </c>
    </row>
    <row r="6938" customFormat="false" ht="12.8" hidden="false" customHeight="false" outlineLevel="0" collapsed="false">
      <c r="A6938" s="293" t="n">
        <v>89436</v>
      </c>
      <c r="B6938" s="294" t="s">
        <v>7278</v>
      </c>
      <c r="C6938" s="293" t="s">
        <v>307</v>
      </c>
      <c r="D6938" s="295" t="n">
        <v>9.86</v>
      </c>
    </row>
    <row r="6939" customFormat="false" ht="12.8" hidden="false" customHeight="false" outlineLevel="0" collapsed="false">
      <c r="A6939" s="293" t="n">
        <v>89391</v>
      </c>
      <c r="B6939" s="294" t="s">
        <v>7279</v>
      </c>
      <c r="C6939" s="293" t="s">
        <v>307</v>
      </c>
      <c r="D6939" s="295" t="n">
        <v>10.57</v>
      </c>
    </row>
    <row r="6940" customFormat="false" ht="12.8" hidden="false" customHeight="false" outlineLevel="0" collapsed="false">
      <c r="A6940" s="293" t="n">
        <v>103994</v>
      </c>
      <c r="B6940" s="294" t="s">
        <v>7280</v>
      </c>
      <c r="C6940" s="293" t="s">
        <v>307</v>
      </c>
      <c r="D6940" s="295" t="n">
        <v>17.45</v>
      </c>
    </row>
    <row r="6941" customFormat="false" ht="12.8" hidden="false" customHeight="false" outlineLevel="0" collapsed="false">
      <c r="A6941" s="293" t="n">
        <v>89570</v>
      </c>
      <c r="B6941" s="294" t="s">
        <v>7281</v>
      </c>
      <c r="C6941" s="293" t="s">
        <v>307</v>
      </c>
      <c r="D6941" s="295" t="n">
        <v>14.19</v>
      </c>
    </row>
    <row r="6942" customFormat="false" ht="12.8" hidden="false" customHeight="false" outlineLevel="0" collapsed="false">
      <c r="A6942" s="293" t="n">
        <v>103992</v>
      </c>
      <c r="B6942" s="294" t="s">
        <v>7282</v>
      </c>
      <c r="C6942" s="293" t="s">
        <v>307</v>
      </c>
      <c r="D6942" s="295" t="n">
        <v>14</v>
      </c>
    </row>
    <row r="6943" customFormat="false" ht="12.8" hidden="false" customHeight="false" outlineLevel="0" collapsed="false">
      <c r="A6943" s="293" t="n">
        <v>89572</v>
      </c>
      <c r="B6943" s="294" t="s">
        <v>7283</v>
      </c>
      <c r="C6943" s="293" t="s">
        <v>307</v>
      </c>
      <c r="D6943" s="295" t="n">
        <v>10.66</v>
      </c>
    </row>
    <row r="6944" customFormat="false" ht="12.8" hidden="false" customHeight="false" outlineLevel="0" collapsed="false">
      <c r="A6944" s="293" t="n">
        <v>104001</v>
      </c>
      <c r="B6944" s="294" t="s">
        <v>7284</v>
      </c>
      <c r="C6944" s="293" t="s">
        <v>307</v>
      </c>
      <c r="D6944" s="295" t="n">
        <v>16.74</v>
      </c>
    </row>
    <row r="6945" customFormat="false" ht="12.8" hidden="false" customHeight="false" outlineLevel="0" collapsed="false">
      <c r="A6945" s="293" t="n">
        <v>89596</v>
      </c>
      <c r="B6945" s="294" t="s">
        <v>7285</v>
      </c>
      <c r="C6945" s="293" t="s">
        <v>307</v>
      </c>
      <c r="D6945" s="295" t="n">
        <v>12.79</v>
      </c>
    </row>
    <row r="6946" customFormat="false" ht="12.8" hidden="false" customHeight="false" outlineLevel="0" collapsed="false">
      <c r="A6946" s="293" t="n">
        <v>104002</v>
      </c>
      <c r="B6946" s="294" t="s">
        <v>7286</v>
      </c>
      <c r="C6946" s="293" t="s">
        <v>307</v>
      </c>
      <c r="D6946" s="295" t="n">
        <v>21.6</v>
      </c>
    </row>
    <row r="6947" customFormat="false" ht="12.8" hidden="false" customHeight="false" outlineLevel="0" collapsed="false">
      <c r="A6947" s="293" t="n">
        <v>89595</v>
      </c>
      <c r="B6947" s="294" t="s">
        <v>7287</v>
      </c>
      <c r="C6947" s="293" t="s">
        <v>307</v>
      </c>
      <c r="D6947" s="295" t="n">
        <v>17.97</v>
      </c>
    </row>
    <row r="6948" customFormat="false" ht="12.8" hidden="false" customHeight="false" outlineLevel="0" collapsed="false">
      <c r="A6948" s="293" t="n">
        <v>89610</v>
      </c>
      <c r="B6948" s="294" t="s">
        <v>7288</v>
      </c>
      <c r="C6948" s="293" t="s">
        <v>307</v>
      </c>
      <c r="D6948" s="295" t="n">
        <v>24.2</v>
      </c>
    </row>
    <row r="6949" customFormat="false" ht="12.8" hidden="false" customHeight="false" outlineLevel="0" collapsed="false">
      <c r="A6949" s="293" t="n">
        <v>89613</v>
      </c>
      <c r="B6949" s="294" t="s">
        <v>7289</v>
      </c>
      <c r="C6949" s="293" t="s">
        <v>307</v>
      </c>
      <c r="D6949" s="295" t="n">
        <v>37.98</v>
      </c>
    </row>
    <row r="6950" customFormat="false" ht="12.8" hidden="false" customHeight="false" outlineLevel="0" collapsed="false">
      <c r="A6950" s="293" t="n">
        <v>89616</v>
      </c>
      <c r="B6950" s="294" t="s">
        <v>7290</v>
      </c>
      <c r="C6950" s="293" t="s">
        <v>307</v>
      </c>
      <c r="D6950" s="295" t="n">
        <v>50.82</v>
      </c>
    </row>
    <row r="6951" customFormat="false" ht="12.8" hidden="false" customHeight="false" outlineLevel="0" collapsed="false">
      <c r="A6951" s="293" t="n">
        <v>103952</v>
      </c>
      <c r="B6951" s="294" t="s">
        <v>7291</v>
      </c>
      <c r="C6951" s="293" t="s">
        <v>307</v>
      </c>
      <c r="D6951" s="295" t="n">
        <v>6.94</v>
      </c>
    </row>
    <row r="6952" customFormat="false" ht="12.8" hidden="false" customHeight="false" outlineLevel="0" collapsed="false">
      <c r="A6952" s="293" t="n">
        <v>103947</v>
      </c>
      <c r="B6952" s="294" t="s">
        <v>7292</v>
      </c>
      <c r="C6952" s="293" t="s">
        <v>307</v>
      </c>
      <c r="D6952" s="295" t="n">
        <v>7.56</v>
      </c>
    </row>
    <row r="6953" customFormat="false" ht="12.8" hidden="false" customHeight="false" outlineLevel="0" collapsed="false">
      <c r="A6953" s="293" t="n">
        <v>103957</v>
      </c>
      <c r="B6953" s="294" t="s">
        <v>7293</v>
      </c>
      <c r="C6953" s="293" t="s">
        <v>307</v>
      </c>
      <c r="D6953" s="295" t="n">
        <v>5.86</v>
      </c>
    </row>
    <row r="6954" customFormat="false" ht="12.8" hidden="false" customHeight="false" outlineLevel="0" collapsed="false">
      <c r="A6954" s="293" t="n">
        <v>103953</v>
      </c>
      <c r="B6954" s="294" t="s">
        <v>7294</v>
      </c>
      <c r="C6954" s="293" t="s">
        <v>307</v>
      </c>
      <c r="D6954" s="295" t="n">
        <v>8.74</v>
      </c>
    </row>
    <row r="6955" customFormat="false" ht="12.8" hidden="false" customHeight="false" outlineLevel="0" collapsed="false">
      <c r="A6955" s="293" t="n">
        <v>103948</v>
      </c>
      <c r="B6955" s="294" t="s">
        <v>7295</v>
      </c>
      <c r="C6955" s="293" t="s">
        <v>307</v>
      </c>
      <c r="D6955" s="295" t="n">
        <v>9.45</v>
      </c>
    </row>
    <row r="6956" customFormat="false" ht="12.8" hidden="false" customHeight="false" outlineLevel="0" collapsed="false">
      <c r="A6956" s="293" t="n">
        <v>103958</v>
      </c>
      <c r="B6956" s="294" t="s">
        <v>7296</v>
      </c>
      <c r="C6956" s="293" t="s">
        <v>307</v>
      </c>
      <c r="D6956" s="295" t="n">
        <v>12.15</v>
      </c>
    </row>
    <row r="6957" customFormat="false" ht="12.8" hidden="false" customHeight="false" outlineLevel="0" collapsed="false">
      <c r="A6957" s="293" t="n">
        <v>104009</v>
      </c>
      <c r="B6957" s="294" t="s">
        <v>7297</v>
      </c>
      <c r="C6957" s="293" t="s">
        <v>307</v>
      </c>
      <c r="D6957" s="295" t="n">
        <v>16.03</v>
      </c>
    </row>
    <row r="6958" customFormat="false" ht="12.8" hidden="false" customHeight="false" outlineLevel="0" collapsed="false">
      <c r="A6958" s="293" t="n">
        <v>103959</v>
      </c>
      <c r="B6958" s="294" t="s">
        <v>7298</v>
      </c>
      <c r="C6958" s="293" t="s">
        <v>307</v>
      </c>
      <c r="D6958" s="295" t="n">
        <v>18.37</v>
      </c>
    </row>
    <row r="6959" customFormat="false" ht="12.8" hidden="false" customHeight="false" outlineLevel="0" collapsed="false">
      <c r="A6959" s="293" t="n">
        <v>103962</v>
      </c>
      <c r="B6959" s="294" t="s">
        <v>7299</v>
      </c>
      <c r="C6959" s="293" t="s">
        <v>307</v>
      </c>
      <c r="D6959" s="295" t="n">
        <v>7.89</v>
      </c>
    </row>
    <row r="6960" customFormat="false" ht="12.8" hidden="false" customHeight="false" outlineLevel="0" collapsed="false">
      <c r="A6960" s="293" t="n">
        <v>103954</v>
      </c>
      <c r="B6960" s="294" t="s">
        <v>7300</v>
      </c>
      <c r="C6960" s="293" t="s">
        <v>307</v>
      </c>
      <c r="D6960" s="295" t="n">
        <v>10.67</v>
      </c>
    </row>
    <row r="6961" customFormat="false" ht="12.8" hidden="false" customHeight="false" outlineLevel="0" collapsed="false">
      <c r="A6961" s="293" t="n">
        <v>103949</v>
      </c>
      <c r="B6961" s="294" t="s">
        <v>7301</v>
      </c>
      <c r="C6961" s="293" t="s">
        <v>307</v>
      </c>
      <c r="D6961" s="295" t="n">
        <v>11.35</v>
      </c>
    </row>
    <row r="6962" customFormat="false" ht="12.8" hidden="false" customHeight="false" outlineLevel="0" collapsed="false">
      <c r="A6962" s="293" t="n">
        <v>103964</v>
      </c>
      <c r="B6962" s="294" t="s">
        <v>7302</v>
      </c>
      <c r="C6962" s="293" t="s">
        <v>307</v>
      </c>
      <c r="D6962" s="295" t="n">
        <v>10.04</v>
      </c>
    </row>
    <row r="6963" customFormat="false" ht="12.8" hidden="false" customHeight="false" outlineLevel="0" collapsed="false">
      <c r="A6963" s="293" t="n">
        <v>104014</v>
      </c>
      <c r="B6963" s="294" t="s">
        <v>7303</v>
      </c>
      <c r="C6963" s="293" t="s">
        <v>307</v>
      </c>
      <c r="D6963" s="295" t="n">
        <v>13.16</v>
      </c>
    </row>
    <row r="6964" customFormat="false" ht="12.8" hidden="false" customHeight="false" outlineLevel="0" collapsed="false">
      <c r="A6964" s="293" t="n">
        <v>103966</v>
      </c>
      <c r="B6964" s="294" t="s">
        <v>7304</v>
      </c>
      <c r="C6964" s="293" t="s">
        <v>307</v>
      </c>
      <c r="D6964" s="295" t="n">
        <v>11.84</v>
      </c>
    </row>
    <row r="6965" customFormat="false" ht="12.8" hidden="false" customHeight="false" outlineLevel="0" collapsed="false">
      <c r="A6965" s="293" t="n">
        <v>103999</v>
      </c>
      <c r="B6965" s="294" t="s">
        <v>7305</v>
      </c>
      <c r="C6965" s="293" t="s">
        <v>307</v>
      </c>
      <c r="D6965" s="295" t="n">
        <v>15.25</v>
      </c>
    </row>
    <row r="6966" customFormat="false" ht="12.8" hidden="false" customHeight="false" outlineLevel="0" collapsed="false">
      <c r="A6966" s="293" t="n">
        <v>103967</v>
      </c>
      <c r="B6966" s="294" t="s">
        <v>7306</v>
      </c>
      <c r="C6966" s="293" t="s">
        <v>307</v>
      </c>
      <c r="D6966" s="295" t="n">
        <v>14.34</v>
      </c>
    </row>
    <row r="6967" customFormat="false" ht="12.8" hidden="false" customHeight="false" outlineLevel="0" collapsed="false">
      <c r="A6967" s="293" t="n">
        <v>104003</v>
      </c>
      <c r="B6967" s="294" t="s">
        <v>7307</v>
      </c>
      <c r="C6967" s="293" t="s">
        <v>307</v>
      </c>
      <c r="D6967" s="295" t="n">
        <v>17.97</v>
      </c>
    </row>
    <row r="6968" customFormat="false" ht="12.8" hidden="false" customHeight="false" outlineLevel="0" collapsed="false">
      <c r="A6968" s="293" t="n">
        <v>103968</v>
      </c>
      <c r="B6968" s="294" t="s">
        <v>7308</v>
      </c>
      <c r="C6968" s="293" t="s">
        <v>307</v>
      </c>
      <c r="D6968" s="295" t="n">
        <v>20.77</v>
      </c>
    </row>
    <row r="6969" customFormat="false" ht="12.8" hidden="false" customHeight="false" outlineLevel="0" collapsed="false">
      <c r="A6969" s="293" t="n">
        <v>103969</v>
      </c>
      <c r="B6969" s="294" t="s">
        <v>7309</v>
      </c>
      <c r="C6969" s="293" t="s">
        <v>307</v>
      </c>
      <c r="D6969" s="295" t="n">
        <v>24.61</v>
      </c>
    </row>
    <row r="6970" customFormat="false" ht="12.8" hidden="false" customHeight="false" outlineLevel="0" collapsed="false">
      <c r="A6970" s="293" t="n">
        <v>103971</v>
      </c>
      <c r="B6970" s="294" t="s">
        <v>7310</v>
      </c>
      <c r="C6970" s="293" t="s">
        <v>307</v>
      </c>
      <c r="D6970" s="295" t="n">
        <v>31.35</v>
      </c>
    </row>
    <row r="6971" customFormat="false" ht="12.8" hidden="false" customHeight="false" outlineLevel="0" collapsed="false">
      <c r="A6971" s="293" t="n">
        <v>103972</v>
      </c>
      <c r="B6971" s="294" t="s">
        <v>7311</v>
      </c>
      <c r="C6971" s="293" t="s">
        <v>307</v>
      </c>
      <c r="D6971" s="295" t="n">
        <v>36.23</v>
      </c>
    </row>
    <row r="6972" customFormat="false" ht="12.8" hidden="false" customHeight="false" outlineLevel="0" collapsed="false">
      <c r="A6972" s="293" t="n">
        <v>103993</v>
      </c>
      <c r="B6972" s="294" t="s">
        <v>7312</v>
      </c>
      <c r="C6972" s="293" t="s">
        <v>307</v>
      </c>
      <c r="D6972" s="295" t="n">
        <v>11.85</v>
      </c>
    </row>
    <row r="6973" customFormat="false" ht="12.8" hidden="false" customHeight="false" outlineLevel="0" collapsed="false">
      <c r="A6973" s="293" t="n">
        <v>89407</v>
      </c>
      <c r="B6973" s="294" t="s">
        <v>7313</v>
      </c>
      <c r="C6973" s="293" t="s">
        <v>307</v>
      </c>
      <c r="D6973" s="295" t="n">
        <v>10.88</v>
      </c>
    </row>
    <row r="6974" customFormat="false" ht="12.8" hidden="false" customHeight="false" outlineLevel="0" collapsed="false">
      <c r="A6974" s="293" t="n">
        <v>89361</v>
      </c>
      <c r="B6974" s="294" t="s">
        <v>7314</v>
      </c>
      <c r="C6974" s="293" t="s">
        <v>307</v>
      </c>
      <c r="D6974" s="295" t="n">
        <v>11.73</v>
      </c>
    </row>
    <row r="6975" customFormat="false" ht="12.8" hidden="false" customHeight="false" outlineLevel="0" collapsed="false">
      <c r="A6975" s="293" t="n">
        <v>89490</v>
      </c>
      <c r="B6975" s="294" t="s">
        <v>7315</v>
      </c>
      <c r="C6975" s="293" t="s">
        <v>307</v>
      </c>
      <c r="D6975" s="295" t="n">
        <v>8.76</v>
      </c>
    </row>
    <row r="6976" customFormat="false" ht="12.8" hidden="false" customHeight="false" outlineLevel="0" collapsed="false">
      <c r="A6976" s="293" t="n">
        <v>89411</v>
      </c>
      <c r="B6976" s="294" t="s">
        <v>7316</v>
      </c>
      <c r="C6976" s="293" t="s">
        <v>307</v>
      </c>
      <c r="D6976" s="295" t="n">
        <v>12.73</v>
      </c>
    </row>
    <row r="6977" customFormat="false" ht="12.8" hidden="false" customHeight="false" outlineLevel="0" collapsed="false">
      <c r="A6977" s="293" t="n">
        <v>89365</v>
      </c>
      <c r="B6977" s="294" t="s">
        <v>7317</v>
      </c>
      <c r="C6977" s="293" t="s">
        <v>307</v>
      </c>
      <c r="D6977" s="295" t="n">
        <v>13.71</v>
      </c>
    </row>
    <row r="6978" customFormat="false" ht="12.8" hidden="false" customHeight="false" outlineLevel="0" collapsed="false">
      <c r="A6978" s="293" t="n">
        <v>89496</v>
      </c>
      <c r="B6978" s="294" t="s">
        <v>7318</v>
      </c>
      <c r="C6978" s="293" t="s">
        <v>307</v>
      </c>
      <c r="D6978" s="295" t="n">
        <v>12.8</v>
      </c>
    </row>
    <row r="6979" customFormat="false" ht="12.8" hidden="false" customHeight="false" outlineLevel="0" collapsed="false">
      <c r="A6979" s="293" t="n">
        <v>89416</v>
      </c>
      <c r="B6979" s="294" t="s">
        <v>7319</v>
      </c>
      <c r="C6979" s="293" t="s">
        <v>307</v>
      </c>
      <c r="D6979" s="295" t="n">
        <v>17.44</v>
      </c>
    </row>
    <row r="6980" customFormat="false" ht="12.8" hidden="false" customHeight="false" outlineLevel="0" collapsed="false">
      <c r="A6980" s="293" t="n">
        <v>89370</v>
      </c>
      <c r="B6980" s="294" t="s">
        <v>7320</v>
      </c>
      <c r="C6980" s="293" t="s">
        <v>307</v>
      </c>
      <c r="D6980" s="295" t="n">
        <v>18.6</v>
      </c>
    </row>
    <row r="6981" customFormat="false" ht="12.8" hidden="false" customHeight="false" outlineLevel="0" collapsed="false">
      <c r="A6981" s="293" t="n">
        <v>89500</v>
      </c>
      <c r="B6981" s="294" t="s">
        <v>7321</v>
      </c>
      <c r="C6981" s="293" t="s">
        <v>307</v>
      </c>
      <c r="D6981" s="295" t="n">
        <v>15.66</v>
      </c>
    </row>
    <row r="6982" customFormat="false" ht="12.8" hidden="false" customHeight="false" outlineLevel="0" collapsed="false">
      <c r="A6982" s="293" t="n">
        <v>103983</v>
      </c>
      <c r="B6982" s="294" t="s">
        <v>7322</v>
      </c>
      <c r="C6982" s="293" t="s">
        <v>307</v>
      </c>
      <c r="D6982" s="295" t="n">
        <v>20.97</v>
      </c>
    </row>
    <row r="6983" customFormat="false" ht="12.8" hidden="false" customHeight="false" outlineLevel="0" collapsed="false">
      <c r="A6983" s="293" t="n">
        <v>89504</v>
      </c>
      <c r="B6983" s="294" t="s">
        <v>7323</v>
      </c>
      <c r="C6983" s="293" t="s">
        <v>307</v>
      </c>
      <c r="D6983" s="295" t="n">
        <v>23.22</v>
      </c>
    </row>
    <row r="6984" customFormat="false" ht="12.8" hidden="false" customHeight="false" outlineLevel="0" collapsed="false">
      <c r="A6984" s="293" t="n">
        <v>103987</v>
      </c>
      <c r="B6984" s="294" t="s">
        <v>7324</v>
      </c>
      <c r="C6984" s="293" t="s">
        <v>307</v>
      </c>
      <c r="D6984" s="295" t="n">
        <v>29.45</v>
      </c>
    </row>
    <row r="6985" customFormat="false" ht="12.8" hidden="false" customHeight="false" outlineLevel="0" collapsed="false">
      <c r="A6985" s="293" t="n">
        <v>89510</v>
      </c>
      <c r="B6985" s="294" t="s">
        <v>7325</v>
      </c>
      <c r="C6985" s="293" t="s">
        <v>307</v>
      </c>
      <c r="D6985" s="295" t="n">
        <v>33.32</v>
      </c>
    </row>
    <row r="6986" customFormat="false" ht="12.8" hidden="false" customHeight="false" outlineLevel="0" collapsed="false">
      <c r="A6986" s="293" t="n">
        <v>89519</v>
      </c>
      <c r="B6986" s="294" t="s">
        <v>7326</v>
      </c>
      <c r="C6986" s="293" t="s">
        <v>307</v>
      </c>
      <c r="D6986" s="295" t="n">
        <v>58.9</v>
      </c>
    </row>
    <row r="6987" customFormat="false" ht="12.8" hidden="false" customHeight="false" outlineLevel="0" collapsed="false">
      <c r="A6987" s="293" t="n">
        <v>89527</v>
      </c>
      <c r="B6987" s="294" t="s">
        <v>7327</v>
      </c>
      <c r="C6987" s="293" t="s">
        <v>307</v>
      </c>
      <c r="D6987" s="295" t="n">
        <v>70.98</v>
      </c>
    </row>
    <row r="6988" customFormat="false" ht="12.8" hidden="false" customHeight="false" outlineLevel="0" collapsed="false">
      <c r="A6988" s="293" t="n">
        <v>89406</v>
      </c>
      <c r="B6988" s="294" t="s">
        <v>7328</v>
      </c>
      <c r="C6988" s="293" t="s">
        <v>307</v>
      </c>
      <c r="D6988" s="295" t="n">
        <v>10.78</v>
      </c>
    </row>
    <row r="6989" customFormat="false" ht="12.8" hidden="false" customHeight="false" outlineLevel="0" collapsed="false">
      <c r="A6989" s="293" t="n">
        <v>89360</v>
      </c>
      <c r="B6989" s="294" t="s">
        <v>7329</v>
      </c>
      <c r="C6989" s="293" t="s">
        <v>307</v>
      </c>
      <c r="D6989" s="295" t="n">
        <v>11.63</v>
      </c>
    </row>
    <row r="6990" customFormat="false" ht="12.8" hidden="false" customHeight="false" outlineLevel="0" collapsed="false">
      <c r="A6990" s="293" t="n">
        <v>89489</v>
      </c>
      <c r="B6990" s="294" t="s">
        <v>7330</v>
      </c>
      <c r="C6990" s="293" t="s">
        <v>307</v>
      </c>
      <c r="D6990" s="295" t="n">
        <v>9.47</v>
      </c>
    </row>
    <row r="6991" customFormat="false" ht="12.8" hidden="false" customHeight="false" outlineLevel="0" collapsed="false">
      <c r="A6991" s="293" t="n">
        <v>89410</v>
      </c>
      <c r="B6991" s="294" t="s">
        <v>7331</v>
      </c>
      <c r="C6991" s="293" t="s">
        <v>307</v>
      </c>
      <c r="D6991" s="295" t="n">
        <v>13.44</v>
      </c>
    </row>
    <row r="6992" customFormat="false" ht="12.8" hidden="false" customHeight="false" outlineLevel="0" collapsed="false">
      <c r="A6992" s="293" t="n">
        <v>89364</v>
      </c>
      <c r="B6992" s="294" t="s">
        <v>7332</v>
      </c>
      <c r="C6992" s="293" t="s">
        <v>307</v>
      </c>
      <c r="D6992" s="295" t="n">
        <v>14.42</v>
      </c>
    </row>
    <row r="6993" customFormat="false" ht="12.8" hidden="false" customHeight="false" outlineLevel="0" collapsed="false">
      <c r="A6993" s="293" t="n">
        <v>89494</v>
      </c>
      <c r="B6993" s="294" t="s">
        <v>7333</v>
      </c>
      <c r="C6993" s="293" t="s">
        <v>307</v>
      </c>
      <c r="D6993" s="295" t="n">
        <v>15.47</v>
      </c>
    </row>
    <row r="6994" customFormat="false" ht="12.8" hidden="false" customHeight="false" outlineLevel="0" collapsed="false">
      <c r="A6994" s="293" t="n">
        <v>89415</v>
      </c>
      <c r="B6994" s="294" t="s">
        <v>7334</v>
      </c>
      <c r="C6994" s="293" t="s">
        <v>307</v>
      </c>
      <c r="D6994" s="295" t="n">
        <v>20.11</v>
      </c>
    </row>
    <row r="6995" customFormat="false" ht="12.8" hidden="false" customHeight="false" outlineLevel="0" collapsed="false">
      <c r="A6995" s="293" t="n">
        <v>89369</v>
      </c>
      <c r="B6995" s="294" t="s">
        <v>7335</v>
      </c>
      <c r="C6995" s="293" t="s">
        <v>307</v>
      </c>
      <c r="D6995" s="295" t="n">
        <v>21.27</v>
      </c>
    </row>
    <row r="6996" customFormat="false" ht="12.8" hidden="false" customHeight="false" outlineLevel="0" collapsed="false">
      <c r="A6996" s="293" t="n">
        <v>89499</v>
      </c>
      <c r="B6996" s="294" t="s">
        <v>7336</v>
      </c>
      <c r="C6996" s="293" t="s">
        <v>307</v>
      </c>
      <c r="D6996" s="295" t="n">
        <v>24.51</v>
      </c>
    </row>
    <row r="6997" customFormat="false" ht="12.8" hidden="false" customHeight="false" outlineLevel="0" collapsed="false">
      <c r="A6997" s="293" t="n">
        <v>103982</v>
      </c>
      <c r="B6997" s="294" t="s">
        <v>7337</v>
      </c>
      <c r="C6997" s="293" t="s">
        <v>307</v>
      </c>
      <c r="D6997" s="295" t="n">
        <v>29.82</v>
      </c>
    </row>
    <row r="6998" customFormat="false" ht="12.8" hidden="false" customHeight="false" outlineLevel="0" collapsed="false">
      <c r="A6998" s="293" t="n">
        <v>89503</v>
      </c>
      <c r="B6998" s="294" t="s">
        <v>7338</v>
      </c>
      <c r="C6998" s="293" t="s">
        <v>307</v>
      </c>
      <c r="D6998" s="295" t="n">
        <v>28.28</v>
      </c>
    </row>
    <row r="6999" customFormat="false" ht="12.8" hidden="false" customHeight="false" outlineLevel="0" collapsed="false">
      <c r="A6999" s="293" t="n">
        <v>103986</v>
      </c>
      <c r="B6999" s="294" t="s">
        <v>7339</v>
      </c>
      <c r="C6999" s="293" t="s">
        <v>307</v>
      </c>
      <c r="D6999" s="295" t="n">
        <v>34.51</v>
      </c>
    </row>
    <row r="7000" customFormat="false" ht="12.8" hidden="false" customHeight="false" outlineLevel="0" collapsed="false">
      <c r="A7000" s="293" t="n">
        <v>89507</v>
      </c>
      <c r="B7000" s="294" t="s">
        <v>7340</v>
      </c>
      <c r="C7000" s="293" t="s">
        <v>307</v>
      </c>
      <c r="D7000" s="295" t="n">
        <v>58.97</v>
      </c>
    </row>
    <row r="7001" customFormat="false" ht="12.8" hidden="false" customHeight="false" outlineLevel="0" collapsed="false">
      <c r="A7001" s="293" t="n">
        <v>89517</v>
      </c>
      <c r="B7001" s="294" t="s">
        <v>7341</v>
      </c>
      <c r="C7001" s="293" t="s">
        <v>307</v>
      </c>
      <c r="D7001" s="295" t="n">
        <v>87.6</v>
      </c>
    </row>
    <row r="7002" customFormat="false" ht="12.8" hidden="false" customHeight="false" outlineLevel="0" collapsed="false">
      <c r="A7002" s="293" t="n">
        <v>89525</v>
      </c>
      <c r="B7002" s="294" t="s">
        <v>7342</v>
      </c>
      <c r="C7002" s="293" t="s">
        <v>307</v>
      </c>
      <c r="D7002" s="295" t="n">
        <v>110.25</v>
      </c>
    </row>
    <row r="7003" customFormat="false" ht="12.8" hidden="false" customHeight="false" outlineLevel="0" collapsed="false">
      <c r="A7003" s="293" t="n">
        <v>89423</v>
      </c>
      <c r="B7003" s="294" t="s">
        <v>7343</v>
      </c>
      <c r="C7003" s="293" t="s">
        <v>307</v>
      </c>
      <c r="D7003" s="295" t="n">
        <v>12.2</v>
      </c>
    </row>
    <row r="7004" customFormat="false" ht="12.8" hidden="false" customHeight="false" outlineLevel="0" collapsed="false">
      <c r="A7004" s="293" t="n">
        <v>89377</v>
      </c>
      <c r="B7004" s="294" t="s">
        <v>7344</v>
      </c>
      <c r="C7004" s="293" t="s">
        <v>307</v>
      </c>
      <c r="D7004" s="295" t="n">
        <v>12.77</v>
      </c>
    </row>
    <row r="7005" customFormat="false" ht="12.8" hidden="false" customHeight="false" outlineLevel="0" collapsed="false">
      <c r="A7005" s="293" t="n">
        <v>89540</v>
      </c>
      <c r="B7005" s="294" t="s">
        <v>7345</v>
      </c>
      <c r="C7005" s="293" t="s">
        <v>307</v>
      </c>
      <c r="D7005" s="295" t="n">
        <v>13.01</v>
      </c>
    </row>
    <row r="7006" customFormat="false" ht="12.8" hidden="false" customHeight="false" outlineLevel="0" collapsed="false">
      <c r="A7006" s="293" t="n">
        <v>89430</v>
      </c>
      <c r="B7006" s="294" t="s">
        <v>7346</v>
      </c>
      <c r="C7006" s="293" t="s">
        <v>307</v>
      </c>
      <c r="D7006" s="295" t="n">
        <v>15.68</v>
      </c>
    </row>
    <row r="7007" customFormat="false" ht="12.8" hidden="false" customHeight="false" outlineLevel="0" collapsed="false">
      <c r="A7007" s="293" t="n">
        <v>89384</v>
      </c>
      <c r="B7007" s="294" t="s">
        <v>7347</v>
      </c>
      <c r="C7007" s="293" t="s">
        <v>307</v>
      </c>
      <c r="D7007" s="295" t="n">
        <v>16.33</v>
      </c>
    </row>
    <row r="7008" customFormat="false" ht="12.8" hidden="false" customHeight="false" outlineLevel="0" collapsed="false">
      <c r="A7008" s="293" t="n">
        <v>89555</v>
      </c>
      <c r="B7008" s="294" t="s">
        <v>7348</v>
      </c>
      <c r="C7008" s="293" t="s">
        <v>307</v>
      </c>
      <c r="D7008" s="295" t="n">
        <v>27.24</v>
      </c>
    </row>
    <row r="7009" customFormat="false" ht="12.8" hidden="false" customHeight="false" outlineLevel="0" collapsed="false">
      <c r="A7009" s="293" t="n">
        <v>89437</v>
      </c>
      <c r="B7009" s="294" t="s">
        <v>7349</v>
      </c>
      <c r="C7009" s="293" t="s">
        <v>307</v>
      </c>
      <c r="D7009" s="295" t="n">
        <v>30.33</v>
      </c>
    </row>
    <row r="7010" customFormat="false" ht="12.8" hidden="false" customHeight="false" outlineLevel="0" collapsed="false">
      <c r="A7010" s="293" t="n">
        <v>89392</v>
      </c>
      <c r="B7010" s="294" t="s">
        <v>7350</v>
      </c>
      <c r="C7010" s="293" t="s">
        <v>307</v>
      </c>
      <c r="D7010" s="295" t="n">
        <v>31.11</v>
      </c>
    </row>
    <row r="7011" customFormat="false" ht="12.8" hidden="false" customHeight="false" outlineLevel="0" collapsed="false">
      <c r="A7011" s="293" t="n">
        <v>89405</v>
      </c>
      <c r="B7011" s="294" t="s">
        <v>7351</v>
      </c>
      <c r="C7011" s="293" t="s">
        <v>307</v>
      </c>
      <c r="D7011" s="295" t="n">
        <v>9.47</v>
      </c>
    </row>
    <row r="7012" customFormat="false" ht="12.8" hidden="false" customHeight="false" outlineLevel="0" collapsed="false">
      <c r="A7012" s="293" t="n">
        <v>89359</v>
      </c>
      <c r="B7012" s="294" t="s">
        <v>7352</v>
      </c>
      <c r="C7012" s="293" t="s">
        <v>307</v>
      </c>
      <c r="D7012" s="295" t="n">
        <v>10.32</v>
      </c>
    </row>
    <row r="7013" customFormat="false" ht="12.8" hidden="false" customHeight="false" outlineLevel="0" collapsed="false">
      <c r="A7013" s="293" t="n">
        <v>89485</v>
      </c>
      <c r="B7013" s="294" t="s">
        <v>7353</v>
      </c>
      <c r="C7013" s="293" t="s">
        <v>307</v>
      </c>
      <c r="D7013" s="295" t="n">
        <v>7.48</v>
      </c>
    </row>
    <row r="7014" customFormat="false" ht="12.8" hidden="false" customHeight="false" outlineLevel="0" collapsed="false">
      <c r="A7014" s="293" t="n">
        <v>89409</v>
      </c>
      <c r="B7014" s="294" t="s">
        <v>7354</v>
      </c>
      <c r="C7014" s="293" t="s">
        <v>307</v>
      </c>
      <c r="D7014" s="295" t="n">
        <v>11.45</v>
      </c>
    </row>
    <row r="7015" customFormat="false" ht="12.8" hidden="false" customHeight="false" outlineLevel="0" collapsed="false">
      <c r="A7015" s="293" t="n">
        <v>89363</v>
      </c>
      <c r="B7015" s="294" t="s">
        <v>7355</v>
      </c>
      <c r="C7015" s="293" t="s">
        <v>307</v>
      </c>
      <c r="D7015" s="295" t="n">
        <v>12.43</v>
      </c>
    </row>
    <row r="7016" customFormat="false" ht="12.8" hidden="false" customHeight="false" outlineLevel="0" collapsed="false">
      <c r="A7016" s="293" t="n">
        <v>89493</v>
      </c>
      <c r="B7016" s="294" t="s">
        <v>7356</v>
      </c>
      <c r="C7016" s="293" t="s">
        <v>307</v>
      </c>
      <c r="D7016" s="295" t="n">
        <v>12.37</v>
      </c>
    </row>
    <row r="7017" customFormat="false" ht="12.8" hidden="false" customHeight="false" outlineLevel="0" collapsed="false">
      <c r="A7017" s="293" t="n">
        <v>89414</v>
      </c>
      <c r="B7017" s="294" t="s">
        <v>7357</v>
      </c>
      <c r="C7017" s="293" t="s">
        <v>307</v>
      </c>
      <c r="D7017" s="295" t="n">
        <v>17.01</v>
      </c>
    </row>
    <row r="7018" customFormat="false" ht="12.8" hidden="false" customHeight="false" outlineLevel="0" collapsed="false">
      <c r="A7018" s="293" t="n">
        <v>89368</v>
      </c>
      <c r="B7018" s="294" t="s">
        <v>7358</v>
      </c>
      <c r="C7018" s="293" t="s">
        <v>307</v>
      </c>
      <c r="D7018" s="295" t="n">
        <v>18.17</v>
      </c>
    </row>
    <row r="7019" customFormat="false" ht="12.8" hidden="false" customHeight="false" outlineLevel="0" collapsed="false">
      <c r="A7019" s="293" t="n">
        <v>89498</v>
      </c>
      <c r="B7019" s="294" t="s">
        <v>7359</v>
      </c>
      <c r="C7019" s="293" t="s">
        <v>307</v>
      </c>
      <c r="D7019" s="295" t="n">
        <v>16.38</v>
      </c>
    </row>
    <row r="7020" customFormat="false" ht="12.8" hidden="false" customHeight="false" outlineLevel="0" collapsed="false">
      <c r="A7020" s="293" t="n">
        <v>103981</v>
      </c>
      <c r="B7020" s="294" t="s">
        <v>7360</v>
      </c>
      <c r="C7020" s="293" t="s">
        <v>307</v>
      </c>
      <c r="D7020" s="295" t="n">
        <v>21.69</v>
      </c>
    </row>
    <row r="7021" customFormat="false" ht="12.8" hidden="false" customHeight="false" outlineLevel="0" collapsed="false">
      <c r="A7021" s="293" t="n">
        <v>89502</v>
      </c>
      <c r="B7021" s="294" t="s">
        <v>7361</v>
      </c>
      <c r="C7021" s="293" t="s">
        <v>307</v>
      </c>
      <c r="D7021" s="295" t="n">
        <v>20.82</v>
      </c>
    </row>
    <row r="7022" customFormat="false" ht="12.8" hidden="false" customHeight="false" outlineLevel="0" collapsed="false">
      <c r="A7022" s="293" t="n">
        <v>103985</v>
      </c>
      <c r="B7022" s="294" t="s">
        <v>7362</v>
      </c>
      <c r="C7022" s="293" t="s">
        <v>307</v>
      </c>
      <c r="D7022" s="295" t="n">
        <v>27.05</v>
      </c>
    </row>
    <row r="7023" customFormat="false" ht="12.8" hidden="false" customHeight="false" outlineLevel="0" collapsed="false">
      <c r="A7023" s="293" t="n">
        <v>89506</v>
      </c>
      <c r="B7023" s="294" t="s">
        <v>7363</v>
      </c>
      <c r="C7023" s="293" t="s">
        <v>307</v>
      </c>
      <c r="D7023" s="295" t="n">
        <v>49.72</v>
      </c>
    </row>
    <row r="7024" customFormat="false" ht="12.8" hidden="false" customHeight="false" outlineLevel="0" collapsed="false">
      <c r="A7024" s="293" t="n">
        <v>89515</v>
      </c>
      <c r="B7024" s="294" t="s">
        <v>7364</v>
      </c>
      <c r="C7024" s="293" t="s">
        <v>307</v>
      </c>
      <c r="D7024" s="295" t="n">
        <v>104.85</v>
      </c>
    </row>
    <row r="7025" customFormat="false" ht="12.8" hidden="false" customHeight="false" outlineLevel="0" collapsed="false">
      <c r="A7025" s="293" t="n">
        <v>89523</v>
      </c>
      <c r="B7025" s="294" t="s">
        <v>7365</v>
      </c>
      <c r="C7025" s="293" t="s">
        <v>307</v>
      </c>
      <c r="D7025" s="295" t="n">
        <v>128.25</v>
      </c>
    </row>
    <row r="7026" customFormat="false" ht="12.8" hidden="false" customHeight="false" outlineLevel="0" collapsed="false">
      <c r="A7026" s="293" t="n">
        <v>90373</v>
      </c>
      <c r="B7026" s="294" t="s">
        <v>7366</v>
      </c>
      <c r="C7026" s="293" t="s">
        <v>307</v>
      </c>
      <c r="D7026" s="295" t="n">
        <v>16.16</v>
      </c>
    </row>
    <row r="7027" customFormat="false" ht="12.8" hidden="false" customHeight="false" outlineLevel="0" collapsed="false">
      <c r="A7027" s="293" t="n">
        <v>89366</v>
      </c>
      <c r="B7027" s="294" t="s">
        <v>7367</v>
      </c>
      <c r="C7027" s="293" t="s">
        <v>307</v>
      </c>
      <c r="D7027" s="295" t="n">
        <v>20.43</v>
      </c>
    </row>
    <row r="7028" customFormat="false" ht="12.8" hidden="false" customHeight="false" outlineLevel="0" collapsed="false">
      <c r="A7028" s="293" t="n">
        <v>89404</v>
      </c>
      <c r="B7028" s="294" t="s">
        <v>7368</v>
      </c>
      <c r="C7028" s="293" t="s">
        <v>307</v>
      </c>
      <c r="D7028" s="295" t="n">
        <v>8.74</v>
      </c>
    </row>
    <row r="7029" customFormat="false" ht="12.8" hidden="false" customHeight="false" outlineLevel="0" collapsed="false">
      <c r="A7029" s="293" t="n">
        <v>89358</v>
      </c>
      <c r="B7029" s="294" t="s">
        <v>7369</v>
      </c>
      <c r="C7029" s="293" t="s">
        <v>307</v>
      </c>
      <c r="D7029" s="295" t="n">
        <v>9.59</v>
      </c>
    </row>
    <row r="7030" customFormat="false" ht="12.8" hidden="false" customHeight="false" outlineLevel="0" collapsed="false">
      <c r="A7030" s="293" t="n">
        <v>89481</v>
      </c>
      <c r="B7030" s="294" t="s">
        <v>7370</v>
      </c>
      <c r="C7030" s="293" t="s">
        <v>307</v>
      </c>
      <c r="D7030" s="295" t="n">
        <v>6.45</v>
      </c>
    </row>
    <row r="7031" customFormat="false" ht="12.8" hidden="false" customHeight="false" outlineLevel="0" collapsed="false">
      <c r="A7031" s="293" t="n">
        <v>89408</v>
      </c>
      <c r="B7031" s="294" t="s">
        <v>7371</v>
      </c>
      <c r="C7031" s="293" t="s">
        <v>307</v>
      </c>
      <c r="D7031" s="295" t="n">
        <v>10.42</v>
      </c>
    </row>
    <row r="7032" customFormat="false" ht="12.8" hidden="false" customHeight="false" outlineLevel="0" collapsed="false">
      <c r="A7032" s="293" t="n">
        <v>89362</v>
      </c>
      <c r="B7032" s="294" t="s">
        <v>7372</v>
      </c>
      <c r="C7032" s="293" t="s">
        <v>307</v>
      </c>
      <c r="D7032" s="295" t="n">
        <v>11.4</v>
      </c>
    </row>
    <row r="7033" customFormat="false" ht="12.8" hidden="false" customHeight="false" outlineLevel="0" collapsed="false">
      <c r="A7033" s="293" t="n">
        <v>89412</v>
      </c>
      <c r="B7033" s="294" t="s">
        <v>7373</v>
      </c>
      <c r="C7033" s="293" t="s">
        <v>307</v>
      </c>
      <c r="D7033" s="295" t="n">
        <v>11.95</v>
      </c>
    </row>
    <row r="7034" customFormat="false" ht="12.8" hidden="false" customHeight="false" outlineLevel="0" collapsed="false">
      <c r="A7034" s="293" t="n">
        <v>89492</v>
      </c>
      <c r="B7034" s="294" t="s">
        <v>7374</v>
      </c>
      <c r="C7034" s="293" t="s">
        <v>307</v>
      </c>
      <c r="D7034" s="295" t="n">
        <v>10.06</v>
      </c>
    </row>
    <row r="7035" customFormat="false" ht="12.8" hidden="false" customHeight="false" outlineLevel="0" collapsed="false">
      <c r="A7035" s="293" t="n">
        <v>89413</v>
      </c>
      <c r="B7035" s="294" t="s">
        <v>7375</v>
      </c>
      <c r="C7035" s="293" t="s">
        <v>307</v>
      </c>
      <c r="D7035" s="295" t="n">
        <v>14.7</v>
      </c>
    </row>
    <row r="7036" customFormat="false" ht="12.8" hidden="false" customHeight="false" outlineLevel="0" collapsed="false">
      <c r="A7036" s="293" t="n">
        <v>89367</v>
      </c>
      <c r="B7036" s="294" t="s">
        <v>7376</v>
      </c>
      <c r="C7036" s="293" t="s">
        <v>307</v>
      </c>
      <c r="D7036" s="295" t="n">
        <v>15.86</v>
      </c>
    </row>
    <row r="7037" customFormat="false" ht="12.8" hidden="false" customHeight="false" outlineLevel="0" collapsed="false">
      <c r="A7037" s="293" t="n">
        <v>89497</v>
      </c>
      <c r="B7037" s="294" t="s">
        <v>7377</v>
      </c>
      <c r="C7037" s="293" t="s">
        <v>307</v>
      </c>
      <c r="D7037" s="295" t="n">
        <v>16.31</v>
      </c>
    </row>
    <row r="7038" customFormat="false" ht="12.8" hidden="false" customHeight="false" outlineLevel="0" collapsed="false">
      <c r="A7038" s="293" t="n">
        <v>103980</v>
      </c>
      <c r="B7038" s="294" t="s">
        <v>7378</v>
      </c>
      <c r="C7038" s="293" t="s">
        <v>307</v>
      </c>
      <c r="D7038" s="295" t="n">
        <v>21.62</v>
      </c>
    </row>
    <row r="7039" customFormat="false" ht="12.8" hidden="false" customHeight="false" outlineLevel="0" collapsed="false">
      <c r="A7039" s="293" t="n">
        <v>89501</v>
      </c>
      <c r="B7039" s="294" t="s">
        <v>7379</v>
      </c>
      <c r="C7039" s="293" t="s">
        <v>307</v>
      </c>
      <c r="D7039" s="295" t="n">
        <v>17.48</v>
      </c>
    </row>
    <row r="7040" customFormat="false" ht="12.8" hidden="false" customHeight="false" outlineLevel="0" collapsed="false">
      <c r="A7040" s="293" t="n">
        <v>103984</v>
      </c>
      <c r="B7040" s="294" t="s">
        <v>7380</v>
      </c>
      <c r="C7040" s="293" t="s">
        <v>307</v>
      </c>
      <c r="D7040" s="295" t="n">
        <v>23.71</v>
      </c>
    </row>
    <row r="7041" customFormat="false" ht="12.8" hidden="false" customHeight="false" outlineLevel="0" collapsed="false">
      <c r="A7041" s="293" t="n">
        <v>89505</v>
      </c>
      <c r="B7041" s="294" t="s">
        <v>7381</v>
      </c>
      <c r="C7041" s="293" t="s">
        <v>307</v>
      </c>
      <c r="D7041" s="295" t="n">
        <v>52.06</v>
      </c>
    </row>
    <row r="7042" customFormat="false" ht="12.8" hidden="false" customHeight="false" outlineLevel="0" collapsed="false">
      <c r="A7042" s="293" t="n">
        <v>89513</v>
      </c>
      <c r="B7042" s="294" t="s">
        <v>7382</v>
      </c>
      <c r="C7042" s="293" t="s">
        <v>307</v>
      </c>
      <c r="D7042" s="295" t="n">
        <v>131.88</v>
      </c>
    </row>
    <row r="7043" customFormat="false" ht="12.8" hidden="false" customHeight="false" outlineLevel="0" collapsed="false">
      <c r="A7043" s="293" t="n">
        <v>89521</v>
      </c>
      <c r="B7043" s="294" t="s">
        <v>7383</v>
      </c>
      <c r="C7043" s="293" t="s">
        <v>307</v>
      </c>
      <c r="D7043" s="295" t="n">
        <v>157.19</v>
      </c>
    </row>
    <row r="7044" customFormat="false" ht="12.8" hidden="false" customHeight="false" outlineLevel="0" collapsed="false">
      <c r="A7044" s="293" t="n">
        <v>103955</v>
      </c>
      <c r="B7044" s="294" t="s">
        <v>7384</v>
      </c>
      <c r="C7044" s="293" t="s">
        <v>307</v>
      </c>
      <c r="D7044" s="295" t="n">
        <v>12.36</v>
      </c>
    </row>
    <row r="7045" customFormat="false" ht="12.8" hidden="false" customHeight="false" outlineLevel="0" collapsed="false">
      <c r="A7045" s="293" t="n">
        <v>103950</v>
      </c>
      <c r="B7045" s="294" t="s">
        <v>7385</v>
      </c>
      <c r="C7045" s="293" t="s">
        <v>307</v>
      </c>
      <c r="D7045" s="295" t="n">
        <v>13.28</v>
      </c>
    </row>
    <row r="7046" customFormat="false" ht="12.8" hidden="false" customHeight="false" outlineLevel="0" collapsed="false">
      <c r="A7046" s="293" t="n">
        <v>103974</v>
      </c>
      <c r="B7046" s="294" t="s">
        <v>7386</v>
      </c>
      <c r="C7046" s="293" t="s">
        <v>307</v>
      </c>
      <c r="D7046" s="295" t="n">
        <v>13.09</v>
      </c>
    </row>
    <row r="7047" customFormat="false" ht="12.8" hidden="false" customHeight="false" outlineLevel="0" collapsed="false">
      <c r="A7047" s="293" t="n">
        <v>103956</v>
      </c>
      <c r="B7047" s="294" t="s">
        <v>7387</v>
      </c>
      <c r="C7047" s="293" t="s">
        <v>307</v>
      </c>
      <c r="D7047" s="295" t="n">
        <v>17.39</v>
      </c>
    </row>
    <row r="7048" customFormat="false" ht="12.8" hidden="false" customHeight="false" outlineLevel="0" collapsed="false">
      <c r="A7048" s="293" t="n">
        <v>103951</v>
      </c>
      <c r="B7048" s="294" t="s">
        <v>7388</v>
      </c>
      <c r="C7048" s="293" t="s">
        <v>307</v>
      </c>
      <c r="D7048" s="295" t="n">
        <v>18.46</v>
      </c>
    </row>
    <row r="7049" customFormat="false" ht="12.8" hidden="false" customHeight="false" outlineLevel="0" collapsed="false">
      <c r="A7049" s="293" t="n">
        <v>89374</v>
      </c>
      <c r="B7049" s="294" t="s">
        <v>7389</v>
      </c>
      <c r="C7049" s="293" t="s">
        <v>307</v>
      </c>
      <c r="D7049" s="295" t="n">
        <v>12.68</v>
      </c>
    </row>
    <row r="7050" customFormat="false" ht="12.8" hidden="false" customHeight="false" outlineLevel="0" collapsed="false">
      <c r="A7050" s="293" t="n">
        <v>89427</v>
      </c>
      <c r="B7050" s="294" t="s">
        <v>7390</v>
      </c>
      <c r="C7050" s="293" t="s">
        <v>307</v>
      </c>
      <c r="D7050" s="295" t="n">
        <v>14.96</v>
      </c>
    </row>
    <row r="7051" customFormat="false" ht="12.8" hidden="false" customHeight="false" outlineLevel="0" collapsed="false">
      <c r="A7051" s="293" t="n">
        <v>89381</v>
      </c>
      <c r="B7051" s="294" t="s">
        <v>7391</v>
      </c>
      <c r="C7051" s="293" t="s">
        <v>307</v>
      </c>
      <c r="D7051" s="295" t="n">
        <v>15.58</v>
      </c>
    </row>
    <row r="7052" customFormat="false" ht="12.8" hidden="false" customHeight="false" outlineLevel="0" collapsed="false">
      <c r="A7052" s="293" t="n">
        <v>95237</v>
      </c>
      <c r="B7052" s="294" t="s">
        <v>7392</v>
      </c>
      <c r="C7052" s="293" t="s">
        <v>307</v>
      </c>
      <c r="D7052" s="295" t="n">
        <v>30.76</v>
      </c>
    </row>
    <row r="7053" customFormat="false" ht="12.8" hidden="false" customHeight="false" outlineLevel="0" collapsed="false">
      <c r="A7053" s="293" t="n">
        <v>89979</v>
      </c>
      <c r="B7053" s="294" t="s">
        <v>7393</v>
      </c>
      <c r="C7053" s="293" t="s">
        <v>307</v>
      </c>
      <c r="D7053" s="295" t="n">
        <v>31.47</v>
      </c>
    </row>
    <row r="7054" customFormat="false" ht="12.8" hidden="false" customHeight="false" outlineLevel="0" collapsed="false">
      <c r="A7054" s="293" t="n">
        <v>103991</v>
      </c>
      <c r="B7054" s="294" t="s">
        <v>7394</v>
      </c>
      <c r="C7054" s="293" t="s">
        <v>307</v>
      </c>
      <c r="D7054" s="295" t="n">
        <v>22.88</v>
      </c>
    </row>
    <row r="7055" customFormat="false" ht="12.8" hidden="false" customHeight="false" outlineLevel="0" collapsed="false">
      <c r="A7055" s="293" t="n">
        <v>89564</v>
      </c>
      <c r="B7055" s="294" t="s">
        <v>7395</v>
      </c>
      <c r="C7055" s="293" t="s">
        <v>307</v>
      </c>
      <c r="D7055" s="295" t="n">
        <v>19.54</v>
      </c>
    </row>
    <row r="7056" customFormat="false" ht="12.8" hidden="false" customHeight="false" outlineLevel="0" collapsed="false">
      <c r="A7056" s="293" t="n">
        <v>104000</v>
      </c>
      <c r="B7056" s="294" t="s">
        <v>7396</v>
      </c>
      <c r="C7056" s="293" t="s">
        <v>307</v>
      </c>
      <c r="D7056" s="295" t="n">
        <v>35.26</v>
      </c>
    </row>
    <row r="7057" customFormat="false" ht="12.8" hidden="false" customHeight="false" outlineLevel="0" collapsed="false">
      <c r="A7057" s="293" t="n">
        <v>89593</v>
      </c>
      <c r="B7057" s="294" t="s">
        <v>7397</v>
      </c>
      <c r="C7057" s="293" t="s">
        <v>307</v>
      </c>
      <c r="D7057" s="295" t="n">
        <v>31.31</v>
      </c>
    </row>
    <row r="7058" customFormat="false" ht="12.8" hidden="false" customHeight="false" outlineLevel="0" collapsed="false">
      <c r="A7058" s="293" t="n">
        <v>89418</v>
      </c>
      <c r="B7058" s="294" t="s">
        <v>7398</v>
      </c>
      <c r="C7058" s="293" t="s">
        <v>307</v>
      </c>
      <c r="D7058" s="295" t="n">
        <v>19.82</v>
      </c>
    </row>
    <row r="7059" customFormat="false" ht="12.8" hidden="false" customHeight="false" outlineLevel="0" collapsed="false">
      <c r="A7059" s="293" t="n">
        <v>89372</v>
      </c>
      <c r="B7059" s="294" t="s">
        <v>7399</v>
      </c>
      <c r="C7059" s="293" t="s">
        <v>307</v>
      </c>
      <c r="D7059" s="295" t="n">
        <v>20.39</v>
      </c>
    </row>
    <row r="7060" customFormat="false" ht="12.8" hidden="false" customHeight="false" outlineLevel="0" collapsed="false">
      <c r="A7060" s="293" t="n">
        <v>89530</v>
      </c>
      <c r="B7060" s="294" t="s">
        <v>7400</v>
      </c>
      <c r="C7060" s="293" t="s">
        <v>307</v>
      </c>
      <c r="D7060" s="295" t="n">
        <v>20.6</v>
      </c>
    </row>
    <row r="7061" customFormat="false" ht="12.8" hidden="false" customHeight="false" outlineLevel="0" collapsed="false">
      <c r="A7061" s="293" t="n">
        <v>89425</v>
      </c>
      <c r="B7061" s="294" t="s">
        <v>7401</v>
      </c>
      <c r="C7061" s="293" t="s">
        <v>307</v>
      </c>
      <c r="D7061" s="295" t="n">
        <v>23.27</v>
      </c>
    </row>
    <row r="7062" customFormat="false" ht="12.8" hidden="false" customHeight="false" outlineLevel="0" collapsed="false">
      <c r="A7062" s="293" t="n">
        <v>89379</v>
      </c>
      <c r="B7062" s="294" t="s">
        <v>7402</v>
      </c>
      <c r="C7062" s="293" t="s">
        <v>307</v>
      </c>
      <c r="D7062" s="295" t="n">
        <v>23.92</v>
      </c>
    </row>
    <row r="7063" customFormat="false" ht="12.8" hidden="false" customHeight="false" outlineLevel="0" collapsed="false">
      <c r="A7063" s="293" t="n">
        <v>89542</v>
      </c>
      <c r="B7063" s="294" t="s">
        <v>7403</v>
      </c>
      <c r="C7063" s="293" t="s">
        <v>307</v>
      </c>
      <c r="D7063" s="295" t="n">
        <v>34.5</v>
      </c>
    </row>
    <row r="7064" customFormat="false" ht="12.8" hidden="false" customHeight="false" outlineLevel="0" collapsed="false">
      <c r="A7064" s="293" t="n">
        <v>89432</v>
      </c>
      <c r="B7064" s="294" t="s">
        <v>7404</v>
      </c>
      <c r="C7064" s="293" t="s">
        <v>307</v>
      </c>
      <c r="D7064" s="295" t="n">
        <v>37.59</v>
      </c>
    </row>
    <row r="7065" customFormat="false" ht="12.8" hidden="false" customHeight="false" outlineLevel="0" collapsed="false">
      <c r="A7065" s="293" t="n">
        <v>89387</v>
      </c>
      <c r="B7065" s="294" t="s">
        <v>7405</v>
      </c>
      <c r="C7065" s="293" t="s">
        <v>307</v>
      </c>
      <c r="D7065" s="295" t="n">
        <v>38.37</v>
      </c>
    </row>
    <row r="7066" customFormat="false" ht="12.8" hidden="false" customHeight="false" outlineLevel="0" collapsed="false">
      <c r="A7066" s="293" t="n">
        <v>89560</v>
      </c>
      <c r="B7066" s="294" t="s">
        <v>7406</v>
      </c>
      <c r="C7066" s="293" t="s">
        <v>307</v>
      </c>
      <c r="D7066" s="295" t="n">
        <v>44.26</v>
      </c>
    </row>
    <row r="7067" customFormat="false" ht="12.8" hidden="false" customHeight="false" outlineLevel="0" collapsed="false">
      <c r="A7067" s="293" t="n">
        <v>104159</v>
      </c>
      <c r="B7067" s="294" t="s">
        <v>7407</v>
      </c>
      <c r="C7067" s="293" t="s">
        <v>307</v>
      </c>
      <c r="D7067" s="295" t="n">
        <v>47.84</v>
      </c>
    </row>
    <row r="7068" customFormat="false" ht="12.8" hidden="false" customHeight="false" outlineLevel="0" collapsed="false">
      <c r="A7068" s="293" t="n">
        <v>89577</v>
      </c>
      <c r="B7068" s="294" t="s">
        <v>7408</v>
      </c>
      <c r="C7068" s="293" t="s">
        <v>307</v>
      </c>
      <c r="D7068" s="295" t="n">
        <v>46.53</v>
      </c>
    </row>
    <row r="7069" customFormat="false" ht="12.8" hidden="false" customHeight="false" outlineLevel="0" collapsed="false">
      <c r="A7069" s="293" t="n">
        <v>103996</v>
      </c>
      <c r="B7069" s="294" t="s">
        <v>7409</v>
      </c>
      <c r="C7069" s="293" t="s">
        <v>307</v>
      </c>
      <c r="D7069" s="295" t="n">
        <v>50.71</v>
      </c>
    </row>
    <row r="7070" customFormat="false" ht="12.8" hidden="false" customHeight="false" outlineLevel="0" collapsed="false">
      <c r="A7070" s="293" t="n">
        <v>89598</v>
      </c>
      <c r="B7070" s="294" t="s">
        <v>7410</v>
      </c>
      <c r="C7070" s="293" t="s">
        <v>307</v>
      </c>
      <c r="D7070" s="295" t="n">
        <v>62.86</v>
      </c>
    </row>
    <row r="7071" customFormat="false" ht="12.8" hidden="false" customHeight="false" outlineLevel="0" collapsed="false">
      <c r="A7071" s="293" t="n">
        <v>89419</v>
      </c>
      <c r="B7071" s="294" t="s">
        <v>7411</v>
      </c>
      <c r="C7071" s="293" t="s">
        <v>307</v>
      </c>
      <c r="D7071" s="295" t="n">
        <v>8.03</v>
      </c>
    </row>
    <row r="7072" customFormat="false" ht="12.8" hidden="false" customHeight="false" outlineLevel="0" collapsed="false">
      <c r="A7072" s="293" t="n">
        <v>89373</v>
      </c>
      <c r="B7072" s="294" t="s">
        <v>7412</v>
      </c>
      <c r="C7072" s="293" t="s">
        <v>307</v>
      </c>
      <c r="D7072" s="295" t="n">
        <v>8.65</v>
      </c>
    </row>
    <row r="7073" customFormat="false" ht="12.8" hidden="false" customHeight="false" outlineLevel="0" collapsed="false">
      <c r="A7073" s="293" t="n">
        <v>89532</v>
      </c>
      <c r="B7073" s="294" t="s">
        <v>7413</v>
      </c>
      <c r="C7073" s="293" t="s">
        <v>307</v>
      </c>
      <c r="D7073" s="295" t="n">
        <v>8.75</v>
      </c>
    </row>
    <row r="7074" customFormat="false" ht="12.8" hidden="false" customHeight="false" outlineLevel="0" collapsed="false">
      <c r="A7074" s="293" t="n">
        <v>89426</v>
      </c>
      <c r="B7074" s="294" t="s">
        <v>7414</v>
      </c>
      <c r="C7074" s="293" t="s">
        <v>307</v>
      </c>
      <c r="D7074" s="295" t="n">
        <v>11.63</v>
      </c>
    </row>
    <row r="7075" customFormat="false" ht="12.8" hidden="false" customHeight="false" outlineLevel="0" collapsed="false">
      <c r="A7075" s="293" t="n">
        <v>89380</v>
      </c>
      <c r="B7075" s="294" t="s">
        <v>7415</v>
      </c>
      <c r="C7075" s="293" t="s">
        <v>307</v>
      </c>
      <c r="D7075" s="295" t="n">
        <v>12.34</v>
      </c>
    </row>
    <row r="7076" customFormat="false" ht="12.8" hidden="false" customHeight="false" outlineLevel="0" collapsed="false">
      <c r="A7076" s="293" t="n">
        <v>89562</v>
      </c>
      <c r="B7076" s="294" t="s">
        <v>7416</v>
      </c>
      <c r="C7076" s="293" t="s">
        <v>307</v>
      </c>
      <c r="D7076" s="295" t="n">
        <v>12.8</v>
      </c>
    </row>
    <row r="7077" customFormat="false" ht="12.8" hidden="false" customHeight="false" outlineLevel="0" collapsed="false">
      <c r="A7077" s="293" t="n">
        <v>89433</v>
      </c>
      <c r="B7077" s="294" t="s">
        <v>7417</v>
      </c>
      <c r="C7077" s="293" t="s">
        <v>307</v>
      </c>
      <c r="D7077" s="295" t="n">
        <v>16.14</v>
      </c>
    </row>
    <row r="7078" customFormat="false" ht="12.8" hidden="false" customHeight="false" outlineLevel="0" collapsed="false">
      <c r="A7078" s="293" t="n">
        <v>89579</v>
      </c>
      <c r="B7078" s="294" t="s">
        <v>7418</v>
      </c>
      <c r="C7078" s="293" t="s">
        <v>307</v>
      </c>
      <c r="D7078" s="295" t="n">
        <v>14.5</v>
      </c>
    </row>
    <row r="7079" customFormat="false" ht="12.8" hidden="false" customHeight="false" outlineLevel="0" collapsed="false">
      <c r="A7079" s="293" t="n">
        <v>103998</v>
      </c>
      <c r="B7079" s="294" t="s">
        <v>7419</v>
      </c>
      <c r="C7079" s="293" t="s">
        <v>307</v>
      </c>
      <c r="D7079" s="295" t="n">
        <v>17.91</v>
      </c>
    </row>
    <row r="7080" customFormat="false" ht="12.8" hidden="false" customHeight="false" outlineLevel="0" collapsed="false">
      <c r="A7080" s="293" t="n">
        <v>89605</v>
      </c>
      <c r="B7080" s="294" t="s">
        <v>7420</v>
      </c>
      <c r="C7080" s="293" t="s">
        <v>307</v>
      </c>
      <c r="D7080" s="295" t="n">
        <v>25.62</v>
      </c>
    </row>
    <row r="7081" customFormat="false" ht="12.8" hidden="false" customHeight="false" outlineLevel="0" collapsed="false">
      <c r="A7081" s="293" t="n">
        <v>89981</v>
      </c>
      <c r="B7081" s="294" t="s">
        <v>7421</v>
      </c>
      <c r="C7081" s="293" t="s">
        <v>307</v>
      </c>
      <c r="D7081" s="295" t="n">
        <v>27.88</v>
      </c>
    </row>
    <row r="7082" customFormat="false" ht="12.8" hidden="false" customHeight="false" outlineLevel="0" collapsed="false">
      <c r="A7082" s="293" t="n">
        <v>89385</v>
      </c>
      <c r="B7082" s="294" t="s">
        <v>7422</v>
      </c>
      <c r="C7082" s="293" t="s">
        <v>307</v>
      </c>
      <c r="D7082" s="295" t="n">
        <v>8.8</v>
      </c>
    </row>
    <row r="7083" customFormat="false" ht="12.8" hidden="false" customHeight="false" outlineLevel="0" collapsed="false">
      <c r="A7083" s="293" t="n">
        <v>89551</v>
      </c>
      <c r="B7083" s="294" t="s">
        <v>7423</v>
      </c>
      <c r="C7083" s="293" t="s">
        <v>307</v>
      </c>
      <c r="D7083" s="295" t="n">
        <v>10.62</v>
      </c>
    </row>
    <row r="7084" customFormat="false" ht="12.8" hidden="false" customHeight="false" outlineLevel="0" collapsed="false">
      <c r="A7084" s="293" t="n">
        <v>89434</v>
      </c>
      <c r="B7084" s="294" t="s">
        <v>7424</v>
      </c>
      <c r="C7084" s="293" t="s">
        <v>307</v>
      </c>
      <c r="D7084" s="295" t="n">
        <v>13.5</v>
      </c>
    </row>
    <row r="7085" customFormat="false" ht="12.8" hidden="false" customHeight="false" outlineLevel="0" collapsed="false">
      <c r="A7085" s="293" t="n">
        <v>89389</v>
      </c>
      <c r="B7085" s="294" t="s">
        <v>7425</v>
      </c>
      <c r="C7085" s="293" t="s">
        <v>307</v>
      </c>
      <c r="D7085" s="295" t="n">
        <v>14.21</v>
      </c>
    </row>
    <row r="7086" customFormat="false" ht="12.8" hidden="false" customHeight="false" outlineLevel="0" collapsed="false">
      <c r="A7086" s="293" t="n">
        <v>89417</v>
      </c>
      <c r="B7086" s="294" t="s">
        <v>7426</v>
      </c>
      <c r="C7086" s="293" t="s">
        <v>307</v>
      </c>
      <c r="D7086" s="295" t="n">
        <v>6.63</v>
      </c>
    </row>
    <row r="7087" customFormat="false" ht="12.8" hidden="false" customHeight="false" outlineLevel="0" collapsed="false">
      <c r="A7087" s="293" t="n">
        <v>89371</v>
      </c>
      <c r="B7087" s="294" t="s">
        <v>7427</v>
      </c>
      <c r="C7087" s="293" t="s">
        <v>307</v>
      </c>
      <c r="D7087" s="295" t="n">
        <v>7.2</v>
      </c>
    </row>
    <row r="7088" customFormat="false" ht="12.8" hidden="false" customHeight="false" outlineLevel="0" collapsed="false">
      <c r="A7088" s="293" t="n">
        <v>89528</v>
      </c>
      <c r="B7088" s="294" t="s">
        <v>7428</v>
      </c>
      <c r="C7088" s="293" t="s">
        <v>307</v>
      </c>
      <c r="D7088" s="295" t="n">
        <v>5.15</v>
      </c>
    </row>
    <row r="7089" customFormat="false" ht="12.8" hidden="false" customHeight="false" outlineLevel="0" collapsed="false">
      <c r="A7089" s="293" t="n">
        <v>89424</v>
      </c>
      <c r="B7089" s="294" t="s">
        <v>7429</v>
      </c>
      <c r="C7089" s="293" t="s">
        <v>307</v>
      </c>
      <c r="D7089" s="295" t="n">
        <v>7.82</v>
      </c>
    </row>
    <row r="7090" customFormat="false" ht="12.8" hidden="false" customHeight="false" outlineLevel="0" collapsed="false">
      <c r="A7090" s="293" t="n">
        <v>89378</v>
      </c>
      <c r="B7090" s="294" t="s">
        <v>7430</v>
      </c>
      <c r="C7090" s="293" t="s">
        <v>307</v>
      </c>
      <c r="D7090" s="295" t="n">
        <v>8.47</v>
      </c>
    </row>
    <row r="7091" customFormat="false" ht="12.8" hidden="false" customHeight="false" outlineLevel="0" collapsed="false">
      <c r="A7091" s="293" t="n">
        <v>89541</v>
      </c>
      <c r="B7091" s="294" t="s">
        <v>7431</v>
      </c>
      <c r="C7091" s="293" t="s">
        <v>307</v>
      </c>
      <c r="D7091" s="295" t="n">
        <v>7.79</v>
      </c>
    </row>
    <row r="7092" customFormat="false" ht="12.8" hidden="false" customHeight="false" outlineLevel="0" collapsed="false">
      <c r="A7092" s="293" t="n">
        <v>89431</v>
      </c>
      <c r="B7092" s="294" t="s">
        <v>7432</v>
      </c>
      <c r="C7092" s="293" t="s">
        <v>307</v>
      </c>
      <c r="D7092" s="295" t="n">
        <v>10.88</v>
      </c>
    </row>
    <row r="7093" customFormat="false" ht="12.8" hidden="false" customHeight="false" outlineLevel="0" collapsed="false">
      <c r="A7093" s="293" t="n">
        <v>89386</v>
      </c>
      <c r="B7093" s="294" t="s">
        <v>7433</v>
      </c>
      <c r="C7093" s="293" t="s">
        <v>307</v>
      </c>
      <c r="D7093" s="295" t="n">
        <v>11.66</v>
      </c>
    </row>
    <row r="7094" customFormat="false" ht="12.8" hidden="false" customHeight="false" outlineLevel="0" collapsed="false">
      <c r="A7094" s="293" t="n">
        <v>89558</v>
      </c>
      <c r="B7094" s="294" t="s">
        <v>7434</v>
      </c>
      <c r="C7094" s="293" t="s">
        <v>307</v>
      </c>
      <c r="D7094" s="295" t="n">
        <v>11.98</v>
      </c>
    </row>
    <row r="7095" customFormat="false" ht="12.8" hidden="false" customHeight="false" outlineLevel="0" collapsed="false">
      <c r="A7095" s="293" t="n">
        <v>103988</v>
      </c>
      <c r="B7095" s="294" t="s">
        <v>7435</v>
      </c>
      <c r="C7095" s="293" t="s">
        <v>307</v>
      </c>
      <c r="D7095" s="295" t="n">
        <v>15.56</v>
      </c>
    </row>
    <row r="7096" customFormat="false" ht="12.8" hidden="false" customHeight="false" outlineLevel="0" collapsed="false">
      <c r="A7096" s="293" t="n">
        <v>89575</v>
      </c>
      <c r="B7096" s="294" t="s">
        <v>7436</v>
      </c>
      <c r="C7096" s="293" t="s">
        <v>307</v>
      </c>
      <c r="D7096" s="295" t="n">
        <v>14.08</v>
      </c>
    </row>
    <row r="7097" customFormat="false" ht="12.8" hidden="false" customHeight="false" outlineLevel="0" collapsed="false">
      <c r="A7097" s="293" t="n">
        <v>103995</v>
      </c>
      <c r="B7097" s="294" t="s">
        <v>7437</v>
      </c>
      <c r="C7097" s="293" t="s">
        <v>307</v>
      </c>
      <c r="D7097" s="295" t="n">
        <v>18.26</v>
      </c>
    </row>
    <row r="7098" customFormat="false" ht="12.8" hidden="false" customHeight="false" outlineLevel="0" collapsed="false">
      <c r="A7098" s="293" t="n">
        <v>89597</v>
      </c>
      <c r="B7098" s="294" t="s">
        <v>7438</v>
      </c>
      <c r="C7098" s="293" t="s">
        <v>307</v>
      </c>
      <c r="D7098" s="295" t="n">
        <v>28.12</v>
      </c>
    </row>
    <row r="7099" customFormat="false" ht="12.8" hidden="false" customHeight="false" outlineLevel="0" collapsed="false">
      <c r="A7099" s="293" t="n">
        <v>89611</v>
      </c>
      <c r="B7099" s="294" t="s">
        <v>7439</v>
      </c>
      <c r="C7099" s="293" t="s">
        <v>307</v>
      </c>
      <c r="D7099" s="295" t="n">
        <v>39.83</v>
      </c>
    </row>
    <row r="7100" customFormat="false" ht="12.8" hidden="false" customHeight="false" outlineLevel="0" collapsed="false">
      <c r="A7100" s="293" t="n">
        <v>89614</v>
      </c>
      <c r="B7100" s="294" t="s">
        <v>7440</v>
      </c>
      <c r="C7100" s="293" t="s">
        <v>307</v>
      </c>
      <c r="D7100" s="295" t="n">
        <v>74.94</v>
      </c>
    </row>
    <row r="7101" customFormat="false" ht="12.8" hidden="false" customHeight="false" outlineLevel="0" collapsed="false">
      <c r="A7101" s="293" t="n">
        <v>103975</v>
      </c>
      <c r="B7101" s="294" t="s">
        <v>7441</v>
      </c>
      <c r="C7101" s="293" t="s">
        <v>307</v>
      </c>
      <c r="D7101" s="295" t="n">
        <v>21.96</v>
      </c>
    </row>
    <row r="7102" customFormat="false" ht="12.8" hidden="false" customHeight="false" outlineLevel="0" collapsed="false">
      <c r="A7102" s="293" t="n">
        <v>104007</v>
      </c>
      <c r="B7102" s="294" t="s">
        <v>7442</v>
      </c>
      <c r="C7102" s="293" t="s">
        <v>307</v>
      </c>
      <c r="D7102" s="295" t="n">
        <v>27.02</v>
      </c>
    </row>
    <row r="7103" customFormat="false" ht="12.8" hidden="false" customHeight="false" outlineLevel="0" collapsed="false">
      <c r="A7103" s="293" t="n">
        <v>103976</v>
      </c>
      <c r="B7103" s="294" t="s">
        <v>7443</v>
      </c>
      <c r="C7103" s="293" t="s">
        <v>307</v>
      </c>
      <c r="D7103" s="295" t="n">
        <v>32.02</v>
      </c>
    </row>
    <row r="7104" customFormat="false" ht="12.8" hidden="false" customHeight="false" outlineLevel="0" collapsed="false">
      <c r="A7104" s="293" t="n">
        <v>104008</v>
      </c>
      <c r="B7104" s="294" t="s">
        <v>7444</v>
      </c>
      <c r="C7104" s="293" t="s">
        <v>307</v>
      </c>
      <c r="D7104" s="295" t="n">
        <v>39.25</v>
      </c>
    </row>
    <row r="7105" customFormat="false" ht="12.8" hidden="false" customHeight="false" outlineLevel="0" collapsed="false">
      <c r="A7105" s="293" t="n">
        <v>89630</v>
      </c>
      <c r="B7105" s="294" t="s">
        <v>7445</v>
      </c>
      <c r="C7105" s="293" t="s">
        <v>307</v>
      </c>
      <c r="D7105" s="295" t="n">
        <v>76.68</v>
      </c>
    </row>
    <row r="7106" customFormat="false" ht="12.8" hidden="false" customHeight="false" outlineLevel="0" collapsed="false">
      <c r="A7106" s="293" t="n">
        <v>89632</v>
      </c>
      <c r="B7106" s="294" t="s">
        <v>7446</v>
      </c>
      <c r="C7106" s="293" t="s">
        <v>307</v>
      </c>
      <c r="D7106" s="295" t="n">
        <v>155.36</v>
      </c>
    </row>
    <row r="7107" customFormat="false" ht="12.8" hidden="false" customHeight="false" outlineLevel="0" collapsed="false">
      <c r="A7107" s="293" t="n">
        <v>89438</v>
      </c>
      <c r="B7107" s="294" t="s">
        <v>7447</v>
      </c>
      <c r="C7107" s="293" t="s">
        <v>307</v>
      </c>
      <c r="D7107" s="295" t="n">
        <v>12.19</v>
      </c>
    </row>
    <row r="7108" customFormat="false" ht="12.8" hidden="false" customHeight="false" outlineLevel="0" collapsed="false">
      <c r="A7108" s="293" t="n">
        <v>89393</v>
      </c>
      <c r="B7108" s="294" t="s">
        <v>7448</v>
      </c>
      <c r="C7108" s="293" t="s">
        <v>307</v>
      </c>
      <c r="D7108" s="295" t="n">
        <v>13.31</v>
      </c>
    </row>
    <row r="7109" customFormat="false" ht="12.8" hidden="false" customHeight="false" outlineLevel="0" collapsed="false">
      <c r="A7109" s="293" t="n">
        <v>89617</v>
      </c>
      <c r="B7109" s="294" t="s">
        <v>7449</v>
      </c>
      <c r="C7109" s="293" t="s">
        <v>307</v>
      </c>
      <c r="D7109" s="295" t="n">
        <v>9.11</v>
      </c>
    </row>
    <row r="7110" customFormat="false" ht="12.8" hidden="false" customHeight="false" outlineLevel="0" collapsed="false">
      <c r="A7110" s="293" t="n">
        <v>89440</v>
      </c>
      <c r="B7110" s="294" t="s">
        <v>7450</v>
      </c>
      <c r="C7110" s="293" t="s">
        <v>307</v>
      </c>
      <c r="D7110" s="295" t="n">
        <v>14.41</v>
      </c>
    </row>
    <row r="7111" customFormat="false" ht="12.8" hidden="false" customHeight="false" outlineLevel="0" collapsed="false">
      <c r="A7111" s="293" t="n">
        <v>89395</v>
      </c>
      <c r="B7111" s="294" t="s">
        <v>7451</v>
      </c>
      <c r="C7111" s="293" t="s">
        <v>307</v>
      </c>
      <c r="D7111" s="295" t="n">
        <v>15.71</v>
      </c>
    </row>
    <row r="7112" customFormat="false" ht="12.8" hidden="false" customHeight="false" outlineLevel="0" collapsed="false">
      <c r="A7112" s="293" t="n">
        <v>89620</v>
      </c>
      <c r="B7112" s="294" t="s">
        <v>7452</v>
      </c>
      <c r="C7112" s="293" t="s">
        <v>307</v>
      </c>
      <c r="D7112" s="295" t="n">
        <v>14.49</v>
      </c>
    </row>
    <row r="7113" customFormat="false" ht="12.8" hidden="false" customHeight="false" outlineLevel="0" collapsed="false">
      <c r="A7113" s="293" t="n">
        <v>89443</v>
      </c>
      <c r="B7113" s="294" t="s">
        <v>7453</v>
      </c>
      <c r="C7113" s="293" t="s">
        <v>307</v>
      </c>
      <c r="D7113" s="295" t="n">
        <v>20.63</v>
      </c>
    </row>
    <row r="7114" customFormat="false" ht="12.8" hidden="false" customHeight="false" outlineLevel="0" collapsed="false">
      <c r="A7114" s="293" t="n">
        <v>89398</v>
      </c>
      <c r="B7114" s="294" t="s">
        <v>7454</v>
      </c>
      <c r="C7114" s="293" t="s">
        <v>307</v>
      </c>
      <c r="D7114" s="295" t="n">
        <v>22.18</v>
      </c>
    </row>
    <row r="7115" customFormat="false" ht="12.8" hidden="false" customHeight="false" outlineLevel="0" collapsed="false">
      <c r="A7115" s="293" t="n">
        <v>89623</v>
      </c>
      <c r="B7115" s="294" t="s">
        <v>7455</v>
      </c>
      <c r="C7115" s="293" t="s">
        <v>307</v>
      </c>
      <c r="D7115" s="295" t="n">
        <v>23.94</v>
      </c>
    </row>
    <row r="7116" customFormat="false" ht="12.8" hidden="false" customHeight="false" outlineLevel="0" collapsed="false">
      <c r="A7116" s="293" t="n">
        <v>104011</v>
      </c>
      <c r="B7116" s="294" t="s">
        <v>7456</v>
      </c>
      <c r="C7116" s="293" t="s">
        <v>307</v>
      </c>
      <c r="D7116" s="295" t="n">
        <v>31.02</v>
      </c>
    </row>
    <row r="7117" customFormat="false" ht="12.8" hidden="false" customHeight="false" outlineLevel="0" collapsed="false">
      <c r="A7117" s="293" t="n">
        <v>89625</v>
      </c>
      <c r="B7117" s="294" t="s">
        <v>7457</v>
      </c>
      <c r="C7117" s="293" t="s">
        <v>307</v>
      </c>
      <c r="D7117" s="295" t="n">
        <v>27.84</v>
      </c>
    </row>
    <row r="7118" customFormat="false" ht="12.8" hidden="false" customHeight="false" outlineLevel="0" collapsed="false">
      <c r="A7118" s="293" t="n">
        <v>104004</v>
      </c>
      <c r="B7118" s="294" t="s">
        <v>7458</v>
      </c>
      <c r="C7118" s="293" t="s">
        <v>307</v>
      </c>
      <c r="D7118" s="295" t="n">
        <v>36.15</v>
      </c>
    </row>
    <row r="7119" customFormat="false" ht="12.8" hidden="false" customHeight="false" outlineLevel="0" collapsed="false">
      <c r="A7119" s="293" t="n">
        <v>89628</v>
      </c>
      <c r="B7119" s="294" t="s">
        <v>7459</v>
      </c>
      <c r="C7119" s="293" t="s">
        <v>307</v>
      </c>
      <c r="D7119" s="295" t="n">
        <v>59.85</v>
      </c>
    </row>
    <row r="7120" customFormat="false" ht="12.8" hidden="false" customHeight="false" outlineLevel="0" collapsed="false">
      <c r="A7120" s="293" t="n">
        <v>89629</v>
      </c>
      <c r="B7120" s="294" t="s">
        <v>7460</v>
      </c>
      <c r="C7120" s="293" t="s">
        <v>307</v>
      </c>
      <c r="D7120" s="295" t="n">
        <v>101.21</v>
      </c>
    </row>
    <row r="7121" customFormat="false" ht="12.8" hidden="false" customHeight="false" outlineLevel="0" collapsed="false">
      <c r="A7121" s="293" t="n">
        <v>89631</v>
      </c>
      <c r="B7121" s="294" t="s">
        <v>7461</v>
      </c>
      <c r="C7121" s="293" t="s">
        <v>307</v>
      </c>
      <c r="D7121" s="295" t="n">
        <v>133.12</v>
      </c>
    </row>
    <row r="7122" customFormat="false" ht="12.8" hidden="false" customHeight="false" outlineLevel="0" collapsed="false">
      <c r="A7122" s="293" t="n">
        <v>89401</v>
      </c>
      <c r="B7122" s="294" t="s">
        <v>7462</v>
      </c>
      <c r="C7122" s="293" t="s">
        <v>1835</v>
      </c>
      <c r="D7122" s="295" t="n">
        <v>13.46</v>
      </c>
    </row>
    <row r="7123" customFormat="false" ht="12.8" hidden="false" customHeight="false" outlineLevel="0" collapsed="false">
      <c r="A7123" s="293" t="n">
        <v>89355</v>
      </c>
      <c r="B7123" s="294" t="s">
        <v>7463</v>
      </c>
      <c r="C7123" s="293" t="s">
        <v>1835</v>
      </c>
      <c r="D7123" s="295" t="n">
        <v>25.06</v>
      </c>
    </row>
    <row r="7124" customFormat="false" ht="12.8" hidden="false" customHeight="false" outlineLevel="0" collapsed="false">
      <c r="A7124" s="293" t="n">
        <v>89446</v>
      </c>
      <c r="B7124" s="294" t="s">
        <v>7464</v>
      </c>
      <c r="C7124" s="293" t="s">
        <v>1835</v>
      </c>
      <c r="D7124" s="295" t="n">
        <v>7.01</v>
      </c>
    </row>
    <row r="7125" customFormat="false" ht="12.8" hidden="false" customHeight="false" outlineLevel="0" collapsed="false">
      <c r="A7125" s="293" t="n">
        <v>89402</v>
      </c>
      <c r="B7125" s="294" t="s">
        <v>7465</v>
      </c>
      <c r="C7125" s="293" t="s">
        <v>1835</v>
      </c>
      <c r="D7125" s="295" t="n">
        <v>15.45</v>
      </c>
    </row>
    <row r="7126" customFormat="false" ht="12.8" hidden="false" customHeight="false" outlineLevel="0" collapsed="false">
      <c r="A7126" s="293" t="n">
        <v>89356</v>
      </c>
      <c r="B7126" s="294" t="s">
        <v>7466</v>
      </c>
      <c r="C7126" s="293" t="s">
        <v>1835</v>
      </c>
      <c r="D7126" s="295" t="n">
        <v>28.89</v>
      </c>
    </row>
    <row r="7127" customFormat="false" ht="12.8" hidden="false" customHeight="false" outlineLevel="0" collapsed="false">
      <c r="A7127" s="293" t="n">
        <v>89447</v>
      </c>
      <c r="B7127" s="294" t="s">
        <v>7467</v>
      </c>
      <c r="C7127" s="293" t="s">
        <v>1835</v>
      </c>
      <c r="D7127" s="295" t="n">
        <v>14.02</v>
      </c>
    </row>
    <row r="7128" customFormat="false" ht="12.8" hidden="false" customHeight="false" outlineLevel="0" collapsed="false">
      <c r="A7128" s="293" t="n">
        <v>89403</v>
      </c>
      <c r="B7128" s="294" t="s">
        <v>7468</v>
      </c>
      <c r="C7128" s="293" t="s">
        <v>1835</v>
      </c>
      <c r="D7128" s="295" t="n">
        <v>24.08</v>
      </c>
    </row>
    <row r="7129" customFormat="false" ht="12.8" hidden="false" customHeight="false" outlineLevel="0" collapsed="false">
      <c r="A7129" s="293" t="n">
        <v>89357</v>
      </c>
      <c r="B7129" s="294" t="s">
        <v>7469</v>
      </c>
      <c r="C7129" s="293" t="s">
        <v>1835</v>
      </c>
      <c r="D7129" s="295" t="n">
        <v>40.09</v>
      </c>
    </row>
    <row r="7130" customFormat="false" ht="12.8" hidden="false" customHeight="false" outlineLevel="0" collapsed="false">
      <c r="A7130" s="293" t="n">
        <v>89448</v>
      </c>
      <c r="B7130" s="294" t="s">
        <v>7470</v>
      </c>
      <c r="C7130" s="293" t="s">
        <v>1835</v>
      </c>
      <c r="D7130" s="295" t="n">
        <v>21.51</v>
      </c>
    </row>
    <row r="7131" customFormat="false" ht="12.8" hidden="false" customHeight="false" outlineLevel="0" collapsed="false">
      <c r="A7131" s="293" t="n">
        <v>103978</v>
      </c>
      <c r="B7131" s="294" t="s">
        <v>7471</v>
      </c>
      <c r="C7131" s="293" t="s">
        <v>1835</v>
      </c>
      <c r="D7131" s="295" t="n">
        <v>33.34</v>
      </c>
    </row>
    <row r="7132" customFormat="false" ht="12.8" hidden="false" customHeight="false" outlineLevel="0" collapsed="false">
      <c r="A7132" s="293" t="n">
        <v>89449</v>
      </c>
      <c r="B7132" s="294" t="s">
        <v>7472</v>
      </c>
      <c r="C7132" s="293" t="s">
        <v>1835</v>
      </c>
      <c r="D7132" s="295" t="n">
        <v>23.77</v>
      </c>
    </row>
    <row r="7133" customFormat="false" ht="12.8" hidden="false" customHeight="false" outlineLevel="0" collapsed="false">
      <c r="A7133" s="293" t="n">
        <v>103979</v>
      </c>
      <c r="B7133" s="294" t="s">
        <v>7473</v>
      </c>
      <c r="C7133" s="293" t="s">
        <v>1835</v>
      </c>
      <c r="D7133" s="295" t="n">
        <v>37.89</v>
      </c>
    </row>
    <row r="7134" customFormat="false" ht="12.8" hidden="false" customHeight="false" outlineLevel="0" collapsed="false">
      <c r="A7134" s="293" t="n">
        <v>89450</v>
      </c>
      <c r="B7134" s="294" t="s">
        <v>7474</v>
      </c>
      <c r="C7134" s="293" t="s">
        <v>1835</v>
      </c>
      <c r="D7134" s="295" t="n">
        <v>38.14</v>
      </c>
    </row>
    <row r="7135" customFormat="false" ht="12.8" hidden="false" customHeight="false" outlineLevel="0" collapsed="false">
      <c r="A7135" s="293" t="n">
        <v>89451</v>
      </c>
      <c r="B7135" s="294" t="s">
        <v>7475</v>
      </c>
      <c r="C7135" s="293" t="s">
        <v>1835</v>
      </c>
      <c r="D7135" s="295" t="n">
        <v>62.21</v>
      </c>
    </row>
    <row r="7136" customFormat="false" ht="12.8" hidden="false" customHeight="false" outlineLevel="0" collapsed="false">
      <c r="A7136" s="293" t="n">
        <v>89452</v>
      </c>
      <c r="B7136" s="294" t="s">
        <v>7476</v>
      </c>
      <c r="C7136" s="293" t="s">
        <v>1835</v>
      </c>
      <c r="D7136" s="295" t="n">
        <v>85.73</v>
      </c>
    </row>
    <row r="7137" customFormat="false" ht="12.8" hidden="false" customHeight="false" outlineLevel="0" collapsed="false">
      <c r="A7137" s="293" t="n">
        <v>89394</v>
      </c>
      <c r="B7137" s="294" t="s">
        <v>7477</v>
      </c>
      <c r="C7137" s="293" t="s">
        <v>307</v>
      </c>
      <c r="D7137" s="295" t="n">
        <v>23.34</v>
      </c>
    </row>
    <row r="7138" customFormat="false" ht="12.8" hidden="false" customHeight="false" outlineLevel="0" collapsed="false">
      <c r="A7138" s="293" t="n">
        <v>89396</v>
      </c>
      <c r="B7138" s="294" t="s">
        <v>7478</v>
      </c>
      <c r="C7138" s="293" t="s">
        <v>307</v>
      </c>
      <c r="D7138" s="295" t="n">
        <v>25.58</v>
      </c>
    </row>
    <row r="7139" customFormat="false" ht="12.8" hidden="false" customHeight="false" outlineLevel="0" collapsed="false">
      <c r="A7139" s="293" t="n">
        <v>90374</v>
      </c>
      <c r="B7139" s="294" t="s">
        <v>7479</v>
      </c>
      <c r="C7139" s="293" t="s">
        <v>307</v>
      </c>
      <c r="D7139" s="295" t="n">
        <v>27.77</v>
      </c>
    </row>
    <row r="7140" customFormat="false" ht="12.8" hidden="false" customHeight="false" outlineLevel="0" collapsed="false">
      <c r="A7140" s="293" t="n">
        <v>89444</v>
      </c>
      <c r="B7140" s="294" t="s">
        <v>7480</v>
      </c>
      <c r="C7140" s="293" t="s">
        <v>307</v>
      </c>
      <c r="D7140" s="295" t="n">
        <v>30.36</v>
      </c>
    </row>
    <row r="7141" customFormat="false" ht="12.8" hidden="false" customHeight="false" outlineLevel="0" collapsed="false">
      <c r="A7141" s="293" t="n">
        <v>89399</v>
      </c>
      <c r="B7141" s="294" t="s">
        <v>7481</v>
      </c>
      <c r="C7141" s="293" t="s">
        <v>307</v>
      </c>
      <c r="D7141" s="295" t="n">
        <v>31.11</v>
      </c>
    </row>
    <row r="7142" customFormat="false" ht="12.8" hidden="false" customHeight="false" outlineLevel="0" collapsed="false">
      <c r="A7142" s="293" t="n">
        <v>89442</v>
      </c>
      <c r="B7142" s="294" t="s">
        <v>7482</v>
      </c>
      <c r="C7142" s="293" t="s">
        <v>307</v>
      </c>
      <c r="D7142" s="295" t="n">
        <v>16.94</v>
      </c>
    </row>
    <row r="7143" customFormat="false" ht="12.8" hidden="false" customHeight="false" outlineLevel="0" collapsed="false">
      <c r="A7143" s="293" t="n">
        <v>89397</v>
      </c>
      <c r="B7143" s="294" t="s">
        <v>7483</v>
      </c>
      <c r="C7143" s="293" t="s">
        <v>307</v>
      </c>
      <c r="D7143" s="295" t="n">
        <v>18.15</v>
      </c>
    </row>
    <row r="7144" customFormat="false" ht="12.8" hidden="false" customHeight="false" outlineLevel="0" collapsed="false">
      <c r="A7144" s="293" t="n">
        <v>89622</v>
      </c>
      <c r="B7144" s="294" t="s">
        <v>7484</v>
      </c>
      <c r="C7144" s="293" t="s">
        <v>307</v>
      </c>
      <c r="D7144" s="295" t="n">
        <v>17.43</v>
      </c>
    </row>
    <row r="7145" customFormat="false" ht="12.8" hidden="false" customHeight="false" outlineLevel="0" collapsed="false">
      <c r="A7145" s="293" t="n">
        <v>89445</v>
      </c>
      <c r="B7145" s="294" t="s">
        <v>7485</v>
      </c>
      <c r="C7145" s="293" t="s">
        <v>307</v>
      </c>
      <c r="D7145" s="295" t="n">
        <v>23.16</v>
      </c>
    </row>
    <row r="7146" customFormat="false" ht="12.8" hidden="false" customHeight="false" outlineLevel="0" collapsed="false">
      <c r="A7146" s="293" t="n">
        <v>89400</v>
      </c>
      <c r="B7146" s="294" t="s">
        <v>7486</v>
      </c>
      <c r="C7146" s="293" t="s">
        <v>307</v>
      </c>
      <c r="D7146" s="295" t="n">
        <v>24.58</v>
      </c>
    </row>
    <row r="7147" customFormat="false" ht="12.8" hidden="false" customHeight="false" outlineLevel="0" collapsed="false">
      <c r="A7147" s="293" t="n">
        <v>89624</v>
      </c>
      <c r="B7147" s="294" t="s">
        <v>7487</v>
      </c>
      <c r="C7147" s="293" t="s">
        <v>307</v>
      </c>
      <c r="D7147" s="295" t="n">
        <v>22.14</v>
      </c>
    </row>
    <row r="7148" customFormat="false" ht="12.8" hidden="false" customHeight="false" outlineLevel="0" collapsed="false">
      <c r="A7148" s="293" t="n">
        <v>104012</v>
      </c>
      <c r="B7148" s="294" t="s">
        <v>7488</v>
      </c>
      <c r="C7148" s="293" t="s">
        <v>307</v>
      </c>
      <c r="D7148" s="295" t="n">
        <v>28.74</v>
      </c>
    </row>
    <row r="7149" customFormat="false" ht="12.8" hidden="false" customHeight="false" outlineLevel="0" collapsed="false">
      <c r="A7149" s="293" t="n">
        <v>89627</v>
      </c>
      <c r="B7149" s="294" t="s">
        <v>7489</v>
      </c>
      <c r="C7149" s="293" t="s">
        <v>307</v>
      </c>
      <c r="D7149" s="295" t="n">
        <v>24.87</v>
      </c>
    </row>
    <row r="7150" customFormat="false" ht="12.8" hidden="false" customHeight="false" outlineLevel="0" collapsed="false">
      <c r="A7150" s="293" t="n">
        <v>104006</v>
      </c>
      <c r="B7150" s="294" t="s">
        <v>7490</v>
      </c>
      <c r="C7150" s="293" t="s">
        <v>307</v>
      </c>
      <c r="D7150" s="295" t="n">
        <v>30.92</v>
      </c>
    </row>
    <row r="7151" customFormat="false" ht="12.8" hidden="false" customHeight="false" outlineLevel="0" collapsed="false">
      <c r="A7151" s="293" t="n">
        <v>89626</v>
      </c>
      <c r="B7151" s="294" t="s">
        <v>7491</v>
      </c>
      <c r="C7151" s="293" t="s">
        <v>307</v>
      </c>
      <c r="D7151" s="295" t="n">
        <v>37.5</v>
      </c>
    </row>
    <row r="7152" customFormat="false" ht="12.8" hidden="false" customHeight="false" outlineLevel="0" collapsed="false">
      <c r="A7152" s="293" t="n">
        <v>104005</v>
      </c>
      <c r="B7152" s="294" t="s">
        <v>7492</v>
      </c>
      <c r="C7152" s="293" t="s">
        <v>307</v>
      </c>
      <c r="D7152" s="295" t="n">
        <v>45.21</v>
      </c>
    </row>
    <row r="7153" customFormat="false" ht="12.8" hidden="false" customHeight="false" outlineLevel="0" collapsed="false">
      <c r="A7153" s="293" t="n">
        <v>89439</v>
      </c>
      <c r="B7153" s="294" t="s">
        <v>7493</v>
      </c>
      <c r="C7153" s="293" t="s">
        <v>307</v>
      </c>
      <c r="D7153" s="295" t="n">
        <v>14.17</v>
      </c>
    </row>
    <row r="7154" customFormat="false" ht="12.8" hidden="false" customHeight="false" outlineLevel="0" collapsed="false">
      <c r="A7154" s="293" t="n">
        <v>89421</v>
      </c>
      <c r="B7154" s="294" t="s">
        <v>7494</v>
      </c>
      <c r="C7154" s="293" t="s">
        <v>307</v>
      </c>
      <c r="D7154" s="295" t="n">
        <v>14.49</v>
      </c>
    </row>
    <row r="7155" customFormat="false" ht="12.8" hidden="false" customHeight="false" outlineLevel="0" collapsed="false">
      <c r="A7155" s="293" t="n">
        <v>89375</v>
      </c>
      <c r="B7155" s="294" t="s">
        <v>7495</v>
      </c>
      <c r="C7155" s="293" t="s">
        <v>307</v>
      </c>
      <c r="D7155" s="295" t="n">
        <v>15.06</v>
      </c>
    </row>
    <row r="7156" customFormat="false" ht="12.8" hidden="false" customHeight="false" outlineLevel="0" collapsed="false">
      <c r="A7156" s="293" t="n">
        <v>89536</v>
      </c>
      <c r="B7156" s="294" t="s">
        <v>7496</v>
      </c>
      <c r="C7156" s="293" t="s">
        <v>307</v>
      </c>
      <c r="D7156" s="295" t="n">
        <v>14.77</v>
      </c>
    </row>
    <row r="7157" customFormat="false" ht="12.8" hidden="false" customHeight="false" outlineLevel="0" collapsed="false">
      <c r="A7157" s="293" t="n">
        <v>89428</v>
      </c>
      <c r="B7157" s="294" t="s">
        <v>7497</v>
      </c>
      <c r="C7157" s="293" t="s">
        <v>307</v>
      </c>
      <c r="D7157" s="295" t="n">
        <v>17.44</v>
      </c>
    </row>
    <row r="7158" customFormat="false" ht="12.8" hidden="false" customHeight="false" outlineLevel="0" collapsed="false">
      <c r="A7158" s="293" t="n">
        <v>89382</v>
      </c>
      <c r="B7158" s="294" t="s">
        <v>7498</v>
      </c>
      <c r="C7158" s="293" t="s">
        <v>307</v>
      </c>
      <c r="D7158" s="295" t="n">
        <v>18.09</v>
      </c>
    </row>
    <row r="7159" customFormat="false" ht="12.8" hidden="false" customHeight="false" outlineLevel="0" collapsed="false">
      <c r="A7159" s="293" t="n">
        <v>89552</v>
      </c>
      <c r="B7159" s="294" t="s">
        <v>7499</v>
      </c>
      <c r="C7159" s="293" t="s">
        <v>307</v>
      </c>
      <c r="D7159" s="295" t="n">
        <v>23.16</v>
      </c>
    </row>
    <row r="7160" customFormat="false" ht="12.8" hidden="false" customHeight="false" outlineLevel="0" collapsed="false">
      <c r="A7160" s="293" t="n">
        <v>89435</v>
      </c>
      <c r="B7160" s="294" t="s">
        <v>7500</v>
      </c>
      <c r="C7160" s="293" t="s">
        <v>307</v>
      </c>
      <c r="D7160" s="295" t="n">
        <v>26.25</v>
      </c>
    </row>
    <row r="7161" customFormat="false" ht="12.8" hidden="false" customHeight="false" outlineLevel="0" collapsed="false">
      <c r="A7161" s="293" t="n">
        <v>89390</v>
      </c>
      <c r="B7161" s="294" t="s">
        <v>7501</v>
      </c>
      <c r="C7161" s="293" t="s">
        <v>307</v>
      </c>
      <c r="D7161" s="295" t="n">
        <v>27.03</v>
      </c>
    </row>
    <row r="7162" customFormat="false" ht="12.8" hidden="false" customHeight="false" outlineLevel="0" collapsed="false">
      <c r="A7162" s="293" t="n">
        <v>89568</v>
      </c>
      <c r="B7162" s="294" t="s">
        <v>7502</v>
      </c>
      <c r="C7162" s="293" t="s">
        <v>307</v>
      </c>
      <c r="D7162" s="295" t="n">
        <v>40.98</v>
      </c>
    </row>
    <row r="7163" customFormat="false" ht="12.8" hidden="false" customHeight="false" outlineLevel="0" collapsed="false">
      <c r="A7163" s="293" t="n">
        <v>103990</v>
      </c>
      <c r="B7163" s="294" t="s">
        <v>7503</v>
      </c>
      <c r="C7163" s="293" t="s">
        <v>307</v>
      </c>
      <c r="D7163" s="295" t="n">
        <v>44.56</v>
      </c>
    </row>
    <row r="7164" customFormat="false" ht="12.8" hidden="false" customHeight="false" outlineLevel="0" collapsed="false">
      <c r="A7164" s="293" t="n">
        <v>89594</v>
      </c>
      <c r="B7164" s="294" t="s">
        <v>7504</v>
      </c>
      <c r="C7164" s="293" t="s">
        <v>307</v>
      </c>
      <c r="D7164" s="295" t="n">
        <v>45.29</v>
      </c>
    </row>
    <row r="7165" customFormat="false" ht="12.8" hidden="false" customHeight="false" outlineLevel="0" collapsed="false">
      <c r="A7165" s="293" t="n">
        <v>103997</v>
      </c>
      <c r="B7165" s="294" t="s">
        <v>7505</v>
      </c>
      <c r="C7165" s="293" t="s">
        <v>307</v>
      </c>
      <c r="D7165" s="295" t="n">
        <v>49.47</v>
      </c>
    </row>
    <row r="7166" customFormat="false" ht="12.8" hidden="false" customHeight="false" outlineLevel="0" collapsed="false">
      <c r="A7166" s="293" t="n">
        <v>89609</v>
      </c>
      <c r="B7166" s="294" t="s">
        <v>7506</v>
      </c>
      <c r="C7166" s="293" t="s">
        <v>307</v>
      </c>
      <c r="D7166" s="295" t="n">
        <v>106.64</v>
      </c>
    </row>
    <row r="7167" customFormat="false" ht="12.8" hidden="false" customHeight="false" outlineLevel="0" collapsed="false">
      <c r="A7167" s="293" t="n">
        <v>89612</v>
      </c>
      <c r="B7167" s="294" t="s">
        <v>7507</v>
      </c>
      <c r="C7167" s="293" t="s">
        <v>307</v>
      </c>
      <c r="D7167" s="295" t="n">
        <v>210.01</v>
      </c>
    </row>
    <row r="7168" customFormat="false" ht="12.8" hidden="false" customHeight="false" outlineLevel="0" collapsed="false">
      <c r="A7168" s="293" t="n">
        <v>89615</v>
      </c>
      <c r="B7168" s="294" t="s">
        <v>7508</v>
      </c>
      <c r="C7168" s="293" t="s">
        <v>307</v>
      </c>
      <c r="D7168" s="295" t="n">
        <v>247.99</v>
      </c>
    </row>
    <row r="7169" customFormat="false" ht="12.8" hidden="false" customHeight="false" outlineLevel="0" collapsed="false">
      <c r="A7169" s="293" t="n">
        <v>89747</v>
      </c>
      <c r="B7169" s="294" t="s">
        <v>7509</v>
      </c>
      <c r="C7169" s="293" t="s">
        <v>307</v>
      </c>
      <c r="D7169" s="295" t="n">
        <v>36.34</v>
      </c>
    </row>
    <row r="7170" customFormat="false" ht="12.8" hidden="false" customHeight="false" outlineLevel="0" collapsed="false">
      <c r="A7170" s="293" t="n">
        <v>89656</v>
      </c>
      <c r="B7170" s="294" t="s">
        <v>7510</v>
      </c>
      <c r="C7170" s="293" t="s">
        <v>307</v>
      </c>
      <c r="D7170" s="295" t="n">
        <v>27.58</v>
      </c>
    </row>
    <row r="7171" customFormat="false" ht="12.8" hidden="false" customHeight="false" outlineLevel="0" collapsed="false">
      <c r="A7171" s="293" t="n">
        <v>89663</v>
      </c>
      <c r="B7171" s="294" t="s">
        <v>7511</v>
      </c>
      <c r="C7171" s="293" t="s">
        <v>307</v>
      </c>
      <c r="D7171" s="295" t="n">
        <v>36.93</v>
      </c>
    </row>
    <row r="7172" customFormat="false" ht="12.8" hidden="false" customHeight="false" outlineLevel="0" collapsed="false">
      <c r="A7172" s="293" t="n">
        <v>89759</v>
      </c>
      <c r="B7172" s="294" t="s">
        <v>7512</v>
      </c>
      <c r="C7172" s="293" t="s">
        <v>307</v>
      </c>
      <c r="D7172" s="295" t="n">
        <v>14.1</v>
      </c>
    </row>
    <row r="7173" customFormat="false" ht="12.8" hidden="false" customHeight="false" outlineLevel="0" collapsed="false">
      <c r="A7173" s="293" t="n">
        <v>89832</v>
      </c>
      <c r="B7173" s="294" t="s">
        <v>7513</v>
      </c>
      <c r="C7173" s="293" t="s">
        <v>307</v>
      </c>
      <c r="D7173" s="295" t="n">
        <v>50.8</v>
      </c>
    </row>
    <row r="7174" customFormat="false" ht="12.8" hidden="false" customHeight="false" outlineLevel="0" collapsed="false">
      <c r="A7174" s="293" t="n">
        <v>89666</v>
      </c>
      <c r="B7174" s="294" t="s">
        <v>7514</v>
      </c>
      <c r="C7174" s="293" t="s">
        <v>307</v>
      </c>
      <c r="D7174" s="295" t="n">
        <v>9.02</v>
      </c>
    </row>
    <row r="7175" customFormat="false" ht="12.8" hidden="false" customHeight="false" outlineLevel="0" collapsed="false">
      <c r="A7175" s="293" t="n">
        <v>89678</v>
      </c>
      <c r="B7175" s="294" t="s">
        <v>7515</v>
      </c>
      <c r="C7175" s="293" t="s">
        <v>307</v>
      </c>
      <c r="D7175" s="295" t="n">
        <v>14.74</v>
      </c>
    </row>
    <row r="7176" customFormat="false" ht="12.8" hidden="false" customHeight="false" outlineLevel="0" collapsed="false">
      <c r="A7176" s="293" t="n">
        <v>89764</v>
      </c>
      <c r="B7176" s="294" t="s">
        <v>7516</v>
      </c>
      <c r="C7176" s="293" t="s">
        <v>307</v>
      </c>
      <c r="D7176" s="295" t="n">
        <v>45.55</v>
      </c>
    </row>
    <row r="7177" customFormat="false" ht="12.8" hidden="false" customHeight="false" outlineLevel="0" collapsed="false">
      <c r="A7177" s="293" t="n">
        <v>89689</v>
      </c>
      <c r="B7177" s="294" t="s">
        <v>7517</v>
      </c>
      <c r="C7177" s="293" t="s">
        <v>307</v>
      </c>
      <c r="D7177" s="295" t="n">
        <v>46.31</v>
      </c>
    </row>
    <row r="7178" customFormat="false" ht="12.8" hidden="false" customHeight="false" outlineLevel="0" collapsed="false">
      <c r="A7178" s="293" t="n">
        <v>89655</v>
      </c>
      <c r="B7178" s="294" t="s">
        <v>7518</v>
      </c>
      <c r="C7178" s="293" t="s">
        <v>307</v>
      </c>
      <c r="D7178" s="295" t="n">
        <v>29.6</v>
      </c>
    </row>
    <row r="7179" customFormat="false" ht="12.8" hidden="false" customHeight="false" outlineLevel="0" collapsed="false">
      <c r="A7179" s="293" t="n">
        <v>89662</v>
      </c>
      <c r="B7179" s="294" t="s">
        <v>7519</v>
      </c>
      <c r="C7179" s="293" t="s">
        <v>307</v>
      </c>
      <c r="D7179" s="295" t="n">
        <v>38.31</v>
      </c>
    </row>
    <row r="7180" customFormat="false" ht="12.8" hidden="false" customHeight="false" outlineLevel="0" collapsed="false">
      <c r="A7180" s="293" t="n">
        <v>89758</v>
      </c>
      <c r="B7180" s="294" t="s">
        <v>7520</v>
      </c>
      <c r="C7180" s="293" t="s">
        <v>307</v>
      </c>
      <c r="D7180" s="295" t="n">
        <v>45.27</v>
      </c>
    </row>
    <row r="7181" customFormat="false" ht="12.8" hidden="false" customHeight="false" outlineLevel="0" collapsed="false">
      <c r="A7181" s="293" t="n">
        <v>89676</v>
      </c>
      <c r="B7181" s="294" t="s">
        <v>7521</v>
      </c>
      <c r="C7181" s="293" t="s">
        <v>307</v>
      </c>
      <c r="D7181" s="295" t="n">
        <v>45.41</v>
      </c>
    </row>
    <row r="7182" customFormat="false" ht="12.8" hidden="false" customHeight="false" outlineLevel="0" collapsed="false">
      <c r="A7182" s="293" t="n">
        <v>89818</v>
      </c>
      <c r="B7182" s="294" t="s">
        <v>7522</v>
      </c>
      <c r="C7182" s="293" t="s">
        <v>307</v>
      </c>
      <c r="D7182" s="295" t="n">
        <v>65.51</v>
      </c>
    </row>
    <row r="7183" customFormat="false" ht="12.8" hidden="false" customHeight="false" outlineLevel="0" collapsed="false">
      <c r="A7183" s="293" t="n">
        <v>89763</v>
      </c>
      <c r="B7183" s="294" t="s">
        <v>7523</v>
      </c>
      <c r="C7183" s="293" t="s">
        <v>307</v>
      </c>
      <c r="D7183" s="295" t="n">
        <v>68.63</v>
      </c>
    </row>
    <row r="7184" customFormat="false" ht="12.8" hidden="false" customHeight="false" outlineLevel="0" collapsed="false">
      <c r="A7184" s="293" t="n">
        <v>89686</v>
      </c>
      <c r="B7184" s="294" t="s">
        <v>7524</v>
      </c>
      <c r="C7184" s="293" t="s">
        <v>307</v>
      </c>
      <c r="D7184" s="295" t="n">
        <v>69.43</v>
      </c>
    </row>
    <row r="7185" customFormat="false" ht="12.8" hidden="false" customHeight="false" outlineLevel="0" collapsed="false">
      <c r="A7185" s="293" t="n">
        <v>104029</v>
      </c>
      <c r="B7185" s="294" t="s">
        <v>7525</v>
      </c>
      <c r="C7185" s="293" t="s">
        <v>307</v>
      </c>
      <c r="D7185" s="295" t="n">
        <v>82.64</v>
      </c>
    </row>
    <row r="7186" customFormat="false" ht="12.8" hidden="false" customHeight="false" outlineLevel="0" collapsed="false">
      <c r="A7186" s="293" t="n">
        <v>89831</v>
      </c>
      <c r="B7186" s="294" t="s">
        <v>7526</v>
      </c>
      <c r="C7186" s="293" t="s">
        <v>307</v>
      </c>
      <c r="D7186" s="295" t="n">
        <v>79.23</v>
      </c>
    </row>
    <row r="7187" customFormat="false" ht="12.8" hidden="false" customHeight="false" outlineLevel="0" collapsed="false">
      <c r="A7187" s="293" t="n">
        <v>89668</v>
      </c>
      <c r="B7187" s="294" t="s">
        <v>7527</v>
      </c>
      <c r="C7187" s="293" t="s">
        <v>307</v>
      </c>
      <c r="D7187" s="295" t="n">
        <v>36.04</v>
      </c>
    </row>
    <row r="7188" customFormat="false" ht="12.8" hidden="false" customHeight="false" outlineLevel="0" collapsed="false">
      <c r="A7188" s="293" t="n">
        <v>89639</v>
      </c>
      <c r="B7188" s="294" t="s">
        <v>7528</v>
      </c>
      <c r="C7188" s="293" t="s">
        <v>307</v>
      </c>
      <c r="D7188" s="295" t="n">
        <v>14.98</v>
      </c>
    </row>
    <row r="7189" customFormat="false" ht="12.8" hidden="false" customHeight="false" outlineLevel="0" collapsed="false">
      <c r="A7189" s="293" t="n">
        <v>89721</v>
      </c>
      <c r="B7189" s="294" t="s">
        <v>7529</v>
      </c>
      <c r="C7189" s="293" t="s">
        <v>307</v>
      </c>
      <c r="D7189" s="295" t="n">
        <v>19.51</v>
      </c>
    </row>
    <row r="7190" customFormat="false" ht="12.8" hidden="false" customHeight="false" outlineLevel="0" collapsed="false">
      <c r="A7190" s="293" t="n">
        <v>89643</v>
      </c>
      <c r="B7190" s="294" t="s">
        <v>7530</v>
      </c>
      <c r="C7190" s="293" t="s">
        <v>307</v>
      </c>
      <c r="D7190" s="295" t="n">
        <v>20.4</v>
      </c>
    </row>
    <row r="7191" customFormat="false" ht="12.8" hidden="false" customHeight="false" outlineLevel="0" collapsed="false">
      <c r="A7191" s="293" t="n">
        <v>89727</v>
      </c>
      <c r="B7191" s="294" t="s">
        <v>7531</v>
      </c>
      <c r="C7191" s="293" t="s">
        <v>307</v>
      </c>
      <c r="D7191" s="295" t="n">
        <v>29.72</v>
      </c>
    </row>
    <row r="7192" customFormat="false" ht="12.8" hidden="false" customHeight="false" outlineLevel="0" collapsed="false">
      <c r="A7192" s="293" t="n">
        <v>89648</v>
      </c>
      <c r="B7192" s="294" t="s">
        <v>7532</v>
      </c>
      <c r="C7192" s="293" t="s">
        <v>307</v>
      </c>
      <c r="D7192" s="295" t="n">
        <v>30.78</v>
      </c>
    </row>
    <row r="7193" customFormat="false" ht="12.8" hidden="false" customHeight="false" outlineLevel="0" collapsed="false">
      <c r="A7193" s="293" t="n">
        <v>89749</v>
      </c>
      <c r="B7193" s="294" t="s">
        <v>7533</v>
      </c>
      <c r="C7193" s="293" t="s">
        <v>307</v>
      </c>
      <c r="D7193" s="295" t="n">
        <v>20.46</v>
      </c>
    </row>
    <row r="7194" customFormat="false" ht="12.8" hidden="false" customHeight="false" outlineLevel="0" collapsed="false">
      <c r="A7194" s="293" t="n">
        <v>89657</v>
      </c>
      <c r="B7194" s="294" t="s">
        <v>7534</v>
      </c>
      <c r="C7194" s="293" t="s">
        <v>307</v>
      </c>
      <c r="D7194" s="295" t="n">
        <v>17.07</v>
      </c>
    </row>
    <row r="7195" customFormat="false" ht="12.8" hidden="false" customHeight="false" outlineLevel="0" collapsed="false">
      <c r="A7195" s="293" t="n">
        <v>89664</v>
      </c>
      <c r="B7195" s="294" t="s">
        <v>7535</v>
      </c>
      <c r="C7195" s="293" t="s">
        <v>307</v>
      </c>
      <c r="D7195" s="295" t="n">
        <v>21.05</v>
      </c>
    </row>
    <row r="7196" customFormat="false" ht="12.8" hidden="false" customHeight="false" outlineLevel="0" collapsed="false">
      <c r="A7196" s="293" t="n">
        <v>89638</v>
      </c>
      <c r="B7196" s="294" t="s">
        <v>7536</v>
      </c>
      <c r="C7196" s="293" t="s">
        <v>307</v>
      </c>
      <c r="D7196" s="295" t="n">
        <v>14.18</v>
      </c>
    </row>
    <row r="7197" customFormat="false" ht="12.8" hidden="false" customHeight="false" outlineLevel="0" collapsed="false">
      <c r="A7197" s="293" t="n">
        <v>89720</v>
      </c>
      <c r="B7197" s="294" t="s">
        <v>7537</v>
      </c>
      <c r="C7197" s="293" t="s">
        <v>307</v>
      </c>
      <c r="D7197" s="295" t="n">
        <v>17.93</v>
      </c>
    </row>
    <row r="7198" customFormat="false" ht="12.8" hidden="false" customHeight="false" outlineLevel="0" collapsed="false">
      <c r="A7198" s="293" t="n">
        <v>89642</v>
      </c>
      <c r="B7198" s="294" t="s">
        <v>7538</v>
      </c>
      <c r="C7198" s="293" t="s">
        <v>307</v>
      </c>
      <c r="D7198" s="295" t="n">
        <v>18.82</v>
      </c>
    </row>
    <row r="7199" customFormat="false" ht="12.8" hidden="false" customHeight="false" outlineLevel="0" collapsed="false">
      <c r="A7199" s="293" t="n">
        <v>89725</v>
      </c>
      <c r="B7199" s="294" t="s">
        <v>7539</v>
      </c>
      <c r="C7199" s="293" t="s">
        <v>307</v>
      </c>
      <c r="D7199" s="295" t="n">
        <v>23.55</v>
      </c>
    </row>
    <row r="7200" customFormat="false" ht="12.8" hidden="false" customHeight="false" outlineLevel="0" collapsed="false">
      <c r="A7200" s="293" t="n">
        <v>89647</v>
      </c>
      <c r="B7200" s="294" t="s">
        <v>7540</v>
      </c>
      <c r="C7200" s="293" t="s">
        <v>307</v>
      </c>
      <c r="D7200" s="295" t="n">
        <v>24.61</v>
      </c>
    </row>
    <row r="7201" customFormat="false" ht="12.8" hidden="false" customHeight="false" outlineLevel="0" collapsed="false">
      <c r="A7201" s="293" t="n">
        <v>89780</v>
      </c>
      <c r="B7201" s="294" t="s">
        <v>7541</v>
      </c>
      <c r="C7201" s="293" t="s">
        <v>307</v>
      </c>
      <c r="D7201" s="295" t="n">
        <v>29.32</v>
      </c>
    </row>
    <row r="7202" customFormat="false" ht="12.8" hidden="false" customHeight="false" outlineLevel="0" collapsed="false">
      <c r="A7202" s="293" t="n">
        <v>89734</v>
      </c>
      <c r="B7202" s="294" t="s">
        <v>7542</v>
      </c>
      <c r="C7202" s="293" t="s">
        <v>307</v>
      </c>
      <c r="D7202" s="295" t="n">
        <v>34.17</v>
      </c>
    </row>
    <row r="7203" customFormat="false" ht="12.8" hidden="false" customHeight="false" outlineLevel="0" collapsed="false">
      <c r="A7203" s="293" t="n">
        <v>89650</v>
      </c>
      <c r="B7203" s="294" t="s">
        <v>7543</v>
      </c>
      <c r="C7203" s="293" t="s">
        <v>307</v>
      </c>
      <c r="D7203" s="295" t="n">
        <v>35.39</v>
      </c>
    </row>
    <row r="7204" customFormat="false" ht="12.8" hidden="false" customHeight="false" outlineLevel="0" collapsed="false">
      <c r="A7204" s="293" t="n">
        <v>89787</v>
      </c>
      <c r="B7204" s="294" t="s">
        <v>7544</v>
      </c>
      <c r="C7204" s="293" t="s">
        <v>307</v>
      </c>
      <c r="D7204" s="295" t="n">
        <v>43.99</v>
      </c>
    </row>
    <row r="7205" customFormat="false" ht="12.8" hidden="false" customHeight="false" outlineLevel="0" collapsed="false">
      <c r="A7205" s="293" t="n">
        <v>104024</v>
      </c>
      <c r="B7205" s="294" t="s">
        <v>7545</v>
      </c>
      <c r="C7205" s="293" t="s">
        <v>307</v>
      </c>
      <c r="D7205" s="295" t="n">
        <v>49.42</v>
      </c>
    </row>
    <row r="7206" customFormat="false" ht="12.8" hidden="false" customHeight="false" outlineLevel="0" collapsed="false">
      <c r="A7206" s="293" t="n">
        <v>89789</v>
      </c>
      <c r="B7206" s="294" t="s">
        <v>7546</v>
      </c>
      <c r="C7206" s="293" t="s">
        <v>307</v>
      </c>
      <c r="D7206" s="295" t="n">
        <v>82.27</v>
      </c>
    </row>
    <row r="7207" customFormat="false" ht="12.8" hidden="false" customHeight="false" outlineLevel="0" collapsed="false">
      <c r="A7207" s="293" t="n">
        <v>89791</v>
      </c>
      <c r="B7207" s="294" t="s">
        <v>7547</v>
      </c>
      <c r="C7207" s="293" t="s">
        <v>307</v>
      </c>
      <c r="D7207" s="295" t="n">
        <v>187.72</v>
      </c>
    </row>
    <row r="7208" customFormat="false" ht="12.8" hidden="false" customHeight="false" outlineLevel="0" collapsed="false">
      <c r="A7208" s="293" t="n">
        <v>89793</v>
      </c>
      <c r="B7208" s="294" t="s">
        <v>7548</v>
      </c>
      <c r="C7208" s="293" t="s">
        <v>307</v>
      </c>
      <c r="D7208" s="295" t="n">
        <v>270.98</v>
      </c>
    </row>
    <row r="7209" customFormat="false" ht="12.8" hidden="false" customHeight="false" outlineLevel="0" collapsed="false">
      <c r="A7209" s="293" t="n">
        <v>89637</v>
      </c>
      <c r="B7209" s="294" t="s">
        <v>7549</v>
      </c>
      <c r="C7209" s="293" t="s">
        <v>307</v>
      </c>
      <c r="D7209" s="295" t="n">
        <v>13.05</v>
      </c>
    </row>
    <row r="7210" customFormat="false" ht="12.8" hidden="false" customHeight="false" outlineLevel="0" collapsed="false">
      <c r="A7210" s="293" t="n">
        <v>89719</v>
      </c>
      <c r="B7210" s="294" t="s">
        <v>7550</v>
      </c>
      <c r="C7210" s="293" t="s">
        <v>307</v>
      </c>
      <c r="D7210" s="295" t="n">
        <v>15.95</v>
      </c>
    </row>
    <row r="7211" customFormat="false" ht="12.8" hidden="false" customHeight="false" outlineLevel="0" collapsed="false">
      <c r="A7211" s="293" t="n">
        <v>89641</v>
      </c>
      <c r="B7211" s="294" t="s">
        <v>7551</v>
      </c>
      <c r="C7211" s="293" t="s">
        <v>307</v>
      </c>
      <c r="D7211" s="295" t="n">
        <v>16.84</v>
      </c>
    </row>
    <row r="7212" customFormat="false" ht="12.8" hidden="false" customHeight="false" outlineLevel="0" collapsed="false">
      <c r="A7212" s="293" t="n">
        <v>89723</v>
      </c>
      <c r="B7212" s="294" t="s">
        <v>7552</v>
      </c>
      <c r="C7212" s="293" t="s">
        <v>307</v>
      </c>
      <c r="D7212" s="295" t="n">
        <v>24.37</v>
      </c>
    </row>
    <row r="7213" customFormat="false" ht="12.8" hidden="false" customHeight="false" outlineLevel="0" collapsed="false">
      <c r="A7213" s="293" t="n">
        <v>89646</v>
      </c>
      <c r="B7213" s="294" t="s">
        <v>7553</v>
      </c>
      <c r="C7213" s="293" t="s">
        <v>307</v>
      </c>
      <c r="D7213" s="295" t="n">
        <v>25.43</v>
      </c>
    </row>
    <row r="7214" customFormat="false" ht="12.8" hidden="false" customHeight="false" outlineLevel="0" collapsed="false">
      <c r="A7214" s="293" t="n">
        <v>89777</v>
      </c>
      <c r="B7214" s="294" t="s">
        <v>7554</v>
      </c>
      <c r="C7214" s="293" t="s">
        <v>307</v>
      </c>
      <c r="D7214" s="295" t="n">
        <v>31.35</v>
      </c>
    </row>
    <row r="7215" customFormat="false" ht="12.8" hidden="false" customHeight="false" outlineLevel="0" collapsed="false">
      <c r="A7215" s="293" t="n">
        <v>89729</v>
      </c>
      <c r="B7215" s="294" t="s">
        <v>7555</v>
      </c>
      <c r="C7215" s="293" t="s">
        <v>307</v>
      </c>
      <c r="D7215" s="295" t="n">
        <v>36.2</v>
      </c>
    </row>
    <row r="7216" customFormat="false" ht="12.8" hidden="false" customHeight="false" outlineLevel="0" collapsed="false">
      <c r="A7216" s="293" t="n">
        <v>89649</v>
      </c>
      <c r="B7216" s="294" t="s">
        <v>7556</v>
      </c>
      <c r="C7216" s="293" t="s">
        <v>307</v>
      </c>
      <c r="D7216" s="295" t="n">
        <v>37.42</v>
      </c>
    </row>
    <row r="7217" customFormat="false" ht="12.8" hidden="false" customHeight="false" outlineLevel="0" collapsed="false">
      <c r="A7217" s="293" t="n">
        <v>89781</v>
      </c>
      <c r="B7217" s="294" t="s">
        <v>7557</v>
      </c>
      <c r="C7217" s="293" t="s">
        <v>307</v>
      </c>
      <c r="D7217" s="295" t="n">
        <v>44.49</v>
      </c>
    </row>
    <row r="7218" customFormat="false" ht="12.8" hidden="false" customHeight="false" outlineLevel="0" collapsed="false">
      <c r="A7218" s="293" t="n">
        <v>104023</v>
      </c>
      <c r="B7218" s="294" t="s">
        <v>7558</v>
      </c>
      <c r="C7218" s="293" t="s">
        <v>307</v>
      </c>
      <c r="D7218" s="295" t="n">
        <v>49.92</v>
      </c>
    </row>
    <row r="7219" customFormat="false" ht="12.8" hidden="false" customHeight="false" outlineLevel="0" collapsed="false">
      <c r="A7219" s="293" t="n">
        <v>89788</v>
      </c>
      <c r="B7219" s="294" t="s">
        <v>7559</v>
      </c>
      <c r="C7219" s="293" t="s">
        <v>307</v>
      </c>
      <c r="D7219" s="295" t="n">
        <v>97.04</v>
      </c>
    </row>
    <row r="7220" customFormat="false" ht="12.8" hidden="false" customHeight="false" outlineLevel="0" collapsed="false">
      <c r="A7220" s="293" t="n">
        <v>89790</v>
      </c>
      <c r="B7220" s="294" t="s">
        <v>7560</v>
      </c>
      <c r="C7220" s="293" t="s">
        <v>307</v>
      </c>
      <c r="D7220" s="295" t="n">
        <v>194.4</v>
      </c>
    </row>
    <row r="7221" customFormat="false" ht="12.8" hidden="false" customHeight="false" outlineLevel="0" collapsed="false">
      <c r="A7221" s="293" t="n">
        <v>89792</v>
      </c>
      <c r="B7221" s="294" t="s">
        <v>7561</v>
      </c>
      <c r="C7221" s="293" t="s">
        <v>307</v>
      </c>
      <c r="D7221" s="295" t="n">
        <v>229.42</v>
      </c>
    </row>
    <row r="7222" customFormat="false" ht="12.8" hidden="false" customHeight="false" outlineLevel="0" collapsed="false">
      <c r="A7222" s="293" t="n">
        <v>89640</v>
      </c>
      <c r="B7222" s="294" t="s">
        <v>7562</v>
      </c>
      <c r="C7222" s="293" t="s">
        <v>307</v>
      </c>
      <c r="D7222" s="295" t="n">
        <v>23.53</v>
      </c>
    </row>
    <row r="7223" customFormat="false" ht="12.8" hidden="false" customHeight="false" outlineLevel="0" collapsed="false">
      <c r="A7223" s="293" t="n">
        <v>89644</v>
      </c>
      <c r="B7223" s="294" t="s">
        <v>7563</v>
      </c>
      <c r="C7223" s="293" t="s">
        <v>307</v>
      </c>
      <c r="D7223" s="295" t="n">
        <v>28.7</v>
      </c>
    </row>
    <row r="7224" customFormat="false" ht="12.8" hidden="false" customHeight="false" outlineLevel="0" collapsed="false">
      <c r="A7224" s="293" t="n">
        <v>89645</v>
      </c>
      <c r="B7224" s="294" t="s">
        <v>7564</v>
      </c>
      <c r="C7224" s="293" t="s">
        <v>307</v>
      </c>
      <c r="D7224" s="295" t="n">
        <v>40.09</v>
      </c>
    </row>
    <row r="7225" customFormat="false" ht="12.8" hidden="false" customHeight="false" outlineLevel="0" collapsed="false">
      <c r="A7225" s="293" t="n">
        <v>89652</v>
      </c>
      <c r="B7225" s="294" t="s">
        <v>7565</v>
      </c>
      <c r="C7225" s="293" t="s">
        <v>307</v>
      </c>
      <c r="D7225" s="295" t="n">
        <v>15.06</v>
      </c>
    </row>
    <row r="7226" customFormat="false" ht="12.8" hidden="false" customHeight="false" outlineLevel="0" collapsed="false">
      <c r="A7226" s="293" t="n">
        <v>89738</v>
      </c>
      <c r="B7226" s="294" t="s">
        <v>7566</v>
      </c>
      <c r="C7226" s="293" t="s">
        <v>307</v>
      </c>
      <c r="D7226" s="295" t="n">
        <v>20.55</v>
      </c>
    </row>
    <row r="7227" customFormat="false" ht="12.8" hidden="false" customHeight="false" outlineLevel="0" collapsed="false">
      <c r="A7227" s="293" t="n">
        <v>89659</v>
      </c>
      <c r="B7227" s="294" t="s">
        <v>7567</v>
      </c>
      <c r="C7227" s="293" t="s">
        <v>307</v>
      </c>
      <c r="D7227" s="295" t="n">
        <v>21.14</v>
      </c>
    </row>
    <row r="7228" customFormat="false" ht="12.8" hidden="false" customHeight="false" outlineLevel="0" collapsed="false">
      <c r="A7228" s="293" t="n">
        <v>89756</v>
      </c>
      <c r="B7228" s="294" t="s">
        <v>7568</v>
      </c>
      <c r="C7228" s="293" t="s">
        <v>307</v>
      </c>
      <c r="D7228" s="295" t="n">
        <v>28.43</v>
      </c>
    </row>
    <row r="7229" customFormat="false" ht="12.8" hidden="false" customHeight="false" outlineLevel="0" collapsed="false">
      <c r="A7229" s="293" t="n">
        <v>89672</v>
      </c>
      <c r="B7229" s="294" t="s">
        <v>7569</v>
      </c>
      <c r="C7229" s="293" t="s">
        <v>307</v>
      </c>
      <c r="D7229" s="295" t="n">
        <v>29.13</v>
      </c>
    </row>
    <row r="7230" customFormat="false" ht="12.8" hidden="false" customHeight="false" outlineLevel="0" collapsed="false">
      <c r="A7230" s="293" t="n">
        <v>89815</v>
      </c>
      <c r="B7230" s="294" t="s">
        <v>7570</v>
      </c>
      <c r="C7230" s="293" t="s">
        <v>307</v>
      </c>
      <c r="D7230" s="295" t="n">
        <v>34.78</v>
      </c>
    </row>
    <row r="7231" customFormat="false" ht="12.8" hidden="false" customHeight="false" outlineLevel="0" collapsed="false">
      <c r="A7231" s="293" t="n">
        <v>89761</v>
      </c>
      <c r="B7231" s="294" t="s">
        <v>7571</v>
      </c>
      <c r="C7231" s="293" t="s">
        <v>307</v>
      </c>
      <c r="D7231" s="295" t="n">
        <v>37.98</v>
      </c>
    </row>
    <row r="7232" customFormat="false" ht="12.8" hidden="false" customHeight="false" outlineLevel="0" collapsed="false">
      <c r="A7232" s="293" t="n">
        <v>89682</v>
      </c>
      <c r="B7232" s="294" t="s">
        <v>7572</v>
      </c>
      <c r="C7232" s="293" t="s">
        <v>307</v>
      </c>
      <c r="D7232" s="295" t="n">
        <v>38.79</v>
      </c>
    </row>
    <row r="7233" customFormat="false" ht="12.8" hidden="false" customHeight="false" outlineLevel="0" collapsed="false">
      <c r="A7233" s="293" t="n">
        <v>89824</v>
      </c>
      <c r="B7233" s="294" t="s">
        <v>7573</v>
      </c>
      <c r="C7233" s="293" t="s">
        <v>307</v>
      </c>
      <c r="D7233" s="295" t="n">
        <v>47.33</v>
      </c>
    </row>
    <row r="7234" customFormat="false" ht="12.8" hidden="false" customHeight="false" outlineLevel="0" collapsed="false">
      <c r="A7234" s="293" t="n">
        <v>104026</v>
      </c>
      <c r="B7234" s="294" t="s">
        <v>7574</v>
      </c>
      <c r="C7234" s="293" t="s">
        <v>307</v>
      </c>
      <c r="D7234" s="295" t="n">
        <v>50.94</v>
      </c>
    </row>
    <row r="7235" customFormat="false" ht="12.8" hidden="false" customHeight="false" outlineLevel="0" collapsed="false">
      <c r="A7235" s="293" t="n">
        <v>89740</v>
      </c>
      <c r="B7235" s="294" t="s">
        <v>7575</v>
      </c>
      <c r="C7235" s="293" t="s">
        <v>307</v>
      </c>
      <c r="D7235" s="295" t="n">
        <v>11.24</v>
      </c>
    </row>
    <row r="7236" customFormat="false" ht="12.8" hidden="false" customHeight="false" outlineLevel="0" collapsed="false">
      <c r="A7236" s="293" t="n">
        <v>89836</v>
      </c>
      <c r="B7236" s="294" t="s">
        <v>7576</v>
      </c>
      <c r="C7236" s="293" t="s">
        <v>307</v>
      </c>
      <c r="D7236" s="295" t="n">
        <v>245.38</v>
      </c>
    </row>
    <row r="7237" customFormat="false" ht="12.8" hidden="false" customHeight="false" outlineLevel="0" collapsed="false">
      <c r="A7237" s="293" t="n">
        <v>89653</v>
      </c>
      <c r="B7237" s="294" t="s">
        <v>7577</v>
      </c>
      <c r="C7237" s="293" t="s">
        <v>307</v>
      </c>
      <c r="D7237" s="295" t="n">
        <v>21.43</v>
      </c>
    </row>
    <row r="7238" customFormat="false" ht="12.8" hidden="false" customHeight="false" outlineLevel="0" collapsed="false">
      <c r="A7238" s="293" t="n">
        <v>89660</v>
      </c>
      <c r="B7238" s="294" t="s">
        <v>7578</v>
      </c>
      <c r="C7238" s="293" t="s">
        <v>307</v>
      </c>
      <c r="D7238" s="295" t="n">
        <v>11.87</v>
      </c>
    </row>
    <row r="7239" customFormat="false" ht="12.8" hidden="false" customHeight="false" outlineLevel="0" collapsed="false">
      <c r="A7239" s="293" t="n">
        <v>104028</v>
      </c>
      <c r="B7239" s="294" t="s">
        <v>7579</v>
      </c>
      <c r="C7239" s="293" t="s">
        <v>307</v>
      </c>
      <c r="D7239" s="295" t="n">
        <v>159.39</v>
      </c>
    </row>
    <row r="7240" customFormat="false" ht="12.8" hidden="false" customHeight="false" outlineLevel="0" collapsed="false">
      <c r="A7240" s="293" t="n">
        <v>89826</v>
      </c>
      <c r="B7240" s="294" t="s">
        <v>7580</v>
      </c>
      <c r="C7240" s="293" t="s">
        <v>307</v>
      </c>
      <c r="D7240" s="295" t="n">
        <v>155.98</v>
      </c>
    </row>
    <row r="7241" customFormat="false" ht="12.8" hidden="false" customHeight="false" outlineLevel="0" collapsed="false">
      <c r="A7241" s="293" t="n">
        <v>89651</v>
      </c>
      <c r="B7241" s="294" t="s">
        <v>7581</v>
      </c>
      <c r="C7241" s="293" t="s">
        <v>307</v>
      </c>
      <c r="D7241" s="295" t="n">
        <v>8.77</v>
      </c>
    </row>
    <row r="7242" customFormat="false" ht="12.8" hidden="false" customHeight="false" outlineLevel="0" collapsed="false">
      <c r="A7242" s="293" t="n">
        <v>89736</v>
      </c>
      <c r="B7242" s="294" t="s">
        <v>7582</v>
      </c>
      <c r="C7242" s="293" t="s">
        <v>307</v>
      </c>
      <c r="D7242" s="295" t="n">
        <v>11.06</v>
      </c>
    </row>
    <row r="7243" customFormat="false" ht="12.8" hidden="false" customHeight="false" outlineLevel="0" collapsed="false">
      <c r="A7243" s="293" t="n">
        <v>89658</v>
      </c>
      <c r="B7243" s="294" t="s">
        <v>7583</v>
      </c>
      <c r="C7243" s="293" t="s">
        <v>307</v>
      </c>
      <c r="D7243" s="295" t="n">
        <v>11.65</v>
      </c>
    </row>
    <row r="7244" customFormat="false" ht="12.8" hidden="false" customHeight="false" outlineLevel="0" collapsed="false">
      <c r="A7244" s="293" t="n">
        <v>89755</v>
      </c>
      <c r="B7244" s="294" t="s">
        <v>7584</v>
      </c>
      <c r="C7244" s="293" t="s">
        <v>307</v>
      </c>
      <c r="D7244" s="295" t="n">
        <v>16.63</v>
      </c>
    </row>
    <row r="7245" customFormat="false" ht="12.8" hidden="false" customHeight="false" outlineLevel="0" collapsed="false">
      <c r="A7245" s="293" t="n">
        <v>89670</v>
      </c>
      <c r="B7245" s="294" t="s">
        <v>7585</v>
      </c>
      <c r="C7245" s="293" t="s">
        <v>307</v>
      </c>
      <c r="D7245" s="295" t="n">
        <v>17.33</v>
      </c>
    </row>
    <row r="7246" customFormat="false" ht="12.8" hidden="false" customHeight="false" outlineLevel="0" collapsed="false">
      <c r="A7246" s="293" t="n">
        <v>89794</v>
      </c>
      <c r="B7246" s="294" t="s">
        <v>7586</v>
      </c>
      <c r="C7246" s="293" t="s">
        <v>307</v>
      </c>
      <c r="D7246" s="295" t="n">
        <v>23.64</v>
      </c>
    </row>
    <row r="7247" customFormat="false" ht="12.8" hidden="false" customHeight="false" outlineLevel="0" collapsed="false">
      <c r="A7247" s="293" t="n">
        <v>89760</v>
      </c>
      <c r="B7247" s="294" t="s">
        <v>7587</v>
      </c>
      <c r="C7247" s="293" t="s">
        <v>307</v>
      </c>
      <c r="D7247" s="295" t="n">
        <v>26.84</v>
      </c>
    </row>
    <row r="7248" customFormat="false" ht="12.8" hidden="false" customHeight="false" outlineLevel="0" collapsed="false">
      <c r="A7248" s="293" t="n">
        <v>89680</v>
      </c>
      <c r="B7248" s="294" t="s">
        <v>7588</v>
      </c>
      <c r="C7248" s="293" t="s">
        <v>307</v>
      </c>
      <c r="D7248" s="295" t="n">
        <v>27.65</v>
      </c>
    </row>
    <row r="7249" customFormat="false" ht="12.8" hidden="false" customHeight="false" outlineLevel="0" collapsed="false">
      <c r="A7249" s="293" t="n">
        <v>89822</v>
      </c>
      <c r="B7249" s="294" t="s">
        <v>7589</v>
      </c>
      <c r="C7249" s="293" t="s">
        <v>307</v>
      </c>
      <c r="D7249" s="295" t="n">
        <v>30.95</v>
      </c>
    </row>
    <row r="7250" customFormat="false" ht="12.8" hidden="false" customHeight="false" outlineLevel="0" collapsed="false">
      <c r="A7250" s="293" t="n">
        <v>104025</v>
      </c>
      <c r="B7250" s="294" t="s">
        <v>7590</v>
      </c>
      <c r="C7250" s="293" t="s">
        <v>307</v>
      </c>
      <c r="D7250" s="295" t="n">
        <v>34.56</v>
      </c>
    </row>
    <row r="7251" customFormat="false" ht="12.8" hidden="false" customHeight="false" outlineLevel="0" collapsed="false">
      <c r="A7251" s="293" t="n">
        <v>89835</v>
      </c>
      <c r="B7251" s="294" t="s">
        <v>7591</v>
      </c>
      <c r="C7251" s="293" t="s">
        <v>307</v>
      </c>
      <c r="D7251" s="295" t="n">
        <v>53.62</v>
      </c>
    </row>
    <row r="7252" customFormat="false" ht="12.8" hidden="false" customHeight="false" outlineLevel="0" collapsed="false">
      <c r="A7252" s="293" t="n">
        <v>89838</v>
      </c>
      <c r="B7252" s="294" t="s">
        <v>7592</v>
      </c>
      <c r="C7252" s="293" t="s">
        <v>307</v>
      </c>
      <c r="D7252" s="295" t="n">
        <v>188.1</v>
      </c>
    </row>
    <row r="7253" customFormat="false" ht="12.8" hidden="false" customHeight="false" outlineLevel="0" collapsed="false">
      <c r="A7253" s="293" t="n">
        <v>89840</v>
      </c>
      <c r="B7253" s="294" t="s">
        <v>7593</v>
      </c>
      <c r="C7253" s="293" t="s">
        <v>307</v>
      </c>
      <c r="D7253" s="295" t="n">
        <v>221.3</v>
      </c>
    </row>
    <row r="7254" customFormat="false" ht="12.8" hidden="false" customHeight="false" outlineLevel="0" collapsed="false">
      <c r="A7254" s="293" t="n">
        <v>104015</v>
      </c>
      <c r="B7254" s="294" t="s">
        <v>7594</v>
      </c>
      <c r="C7254" s="293" t="s">
        <v>307</v>
      </c>
      <c r="D7254" s="295" t="n">
        <v>20.19</v>
      </c>
    </row>
    <row r="7255" customFormat="false" ht="12.8" hidden="false" customHeight="false" outlineLevel="0" collapsed="false">
      <c r="A7255" s="293" t="n">
        <v>104018</v>
      </c>
      <c r="B7255" s="294" t="s">
        <v>7595</v>
      </c>
      <c r="C7255" s="293" t="s">
        <v>307</v>
      </c>
      <c r="D7255" s="295" t="n">
        <v>25.84</v>
      </c>
    </row>
    <row r="7256" customFormat="false" ht="12.8" hidden="false" customHeight="false" outlineLevel="0" collapsed="false">
      <c r="A7256" s="293" t="n">
        <v>104016</v>
      </c>
      <c r="B7256" s="294" t="s">
        <v>7596</v>
      </c>
      <c r="C7256" s="293" t="s">
        <v>307</v>
      </c>
      <c r="D7256" s="295" t="n">
        <v>27.13</v>
      </c>
    </row>
    <row r="7257" customFormat="false" ht="12.8" hidden="false" customHeight="false" outlineLevel="0" collapsed="false">
      <c r="A7257" s="293" t="n">
        <v>104019</v>
      </c>
      <c r="B7257" s="294" t="s">
        <v>7597</v>
      </c>
      <c r="C7257" s="293" t="s">
        <v>307</v>
      </c>
      <c r="D7257" s="295" t="n">
        <v>53.98</v>
      </c>
    </row>
    <row r="7258" customFormat="false" ht="12.8" hidden="false" customHeight="false" outlineLevel="0" collapsed="false">
      <c r="A7258" s="293" t="n">
        <v>104017</v>
      </c>
      <c r="B7258" s="294" t="s">
        <v>7598</v>
      </c>
      <c r="C7258" s="293" t="s">
        <v>307</v>
      </c>
      <c r="D7258" s="295" t="n">
        <v>55.5</v>
      </c>
    </row>
    <row r="7259" customFormat="false" ht="12.8" hidden="false" customHeight="false" outlineLevel="0" collapsed="false">
      <c r="A7259" s="293" t="n">
        <v>104020</v>
      </c>
      <c r="B7259" s="294" t="s">
        <v>7599</v>
      </c>
      <c r="C7259" s="293" t="s">
        <v>307</v>
      </c>
      <c r="D7259" s="295" t="n">
        <v>68.22</v>
      </c>
    </row>
    <row r="7260" customFormat="false" ht="12.8" hidden="false" customHeight="false" outlineLevel="0" collapsed="false">
      <c r="A7260" s="293" t="n">
        <v>104030</v>
      </c>
      <c r="B7260" s="294" t="s">
        <v>7600</v>
      </c>
      <c r="C7260" s="293" t="s">
        <v>307</v>
      </c>
      <c r="D7260" s="295" t="n">
        <v>75.04</v>
      </c>
    </row>
    <row r="7261" customFormat="false" ht="12.8" hidden="false" customHeight="false" outlineLevel="0" collapsed="false">
      <c r="A7261" s="293" t="n">
        <v>89694</v>
      </c>
      <c r="B7261" s="294" t="s">
        <v>7601</v>
      </c>
      <c r="C7261" s="293" t="s">
        <v>307</v>
      </c>
      <c r="D7261" s="295" t="n">
        <v>24.85</v>
      </c>
    </row>
    <row r="7262" customFormat="false" ht="12.8" hidden="false" customHeight="false" outlineLevel="0" collapsed="false">
      <c r="A7262" s="293" t="n">
        <v>89700</v>
      </c>
      <c r="B7262" s="294" t="s">
        <v>7602</v>
      </c>
      <c r="C7262" s="293" t="s">
        <v>307</v>
      </c>
      <c r="D7262" s="295" t="n">
        <v>28.4</v>
      </c>
    </row>
    <row r="7263" customFormat="false" ht="12.8" hidden="false" customHeight="false" outlineLevel="0" collapsed="false">
      <c r="A7263" s="293" t="n">
        <v>89703</v>
      </c>
      <c r="B7263" s="294" t="s">
        <v>7603</v>
      </c>
      <c r="C7263" s="293" t="s">
        <v>307</v>
      </c>
      <c r="D7263" s="295" t="n">
        <v>58.97</v>
      </c>
    </row>
    <row r="7264" customFormat="false" ht="12.8" hidden="false" customHeight="false" outlineLevel="0" collapsed="false">
      <c r="A7264" s="293" t="n">
        <v>89691</v>
      </c>
      <c r="B7264" s="294" t="s">
        <v>7604</v>
      </c>
      <c r="C7264" s="293" t="s">
        <v>307</v>
      </c>
      <c r="D7264" s="295" t="n">
        <v>16.78</v>
      </c>
    </row>
    <row r="7265" customFormat="false" ht="12.8" hidden="false" customHeight="false" outlineLevel="0" collapsed="false">
      <c r="A7265" s="293" t="n">
        <v>89765</v>
      </c>
      <c r="B7265" s="294" t="s">
        <v>7605</v>
      </c>
      <c r="C7265" s="293" t="s">
        <v>307</v>
      </c>
      <c r="D7265" s="295" t="n">
        <v>20.68</v>
      </c>
    </row>
    <row r="7266" customFormat="false" ht="12.8" hidden="false" customHeight="false" outlineLevel="0" collapsed="false">
      <c r="A7266" s="293" t="n">
        <v>89697</v>
      </c>
      <c r="B7266" s="294" t="s">
        <v>7606</v>
      </c>
      <c r="C7266" s="293" t="s">
        <v>307</v>
      </c>
      <c r="D7266" s="295" t="n">
        <v>21.87</v>
      </c>
    </row>
    <row r="7267" customFormat="false" ht="12.8" hidden="false" customHeight="false" outlineLevel="0" collapsed="false">
      <c r="A7267" s="293" t="n">
        <v>89844</v>
      </c>
      <c r="B7267" s="294" t="s">
        <v>7607</v>
      </c>
      <c r="C7267" s="293" t="s">
        <v>307</v>
      </c>
      <c r="D7267" s="295" t="n">
        <v>77.43</v>
      </c>
    </row>
    <row r="7268" customFormat="false" ht="12.8" hidden="false" customHeight="false" outlineLevel="0" collapsed="false">
      <c r="A7268" s="293" t="n">
        <v>104022</v>
      </c>
      <c r="B7268" s="294" t="s">
        <v>7608</v>
      </c>
      <c r="C7268" s="293" t="s">
        <v>307</v>
      </c>
      <c r="D7268" s="295" t="n">
        <v>84.66</v>
      </c>
    </row>
    <row r="7269" customFormat="false" ht="12.8" hidden="false" customHeight="false" outlineLevel="0" collapsed="false">
      <c r="A7269" s="293" t="n">
        <v>89633</v>
      </c>
      <c r="B7269" s="294" t="s">
        <v>7609</v>
      </c>
      <c r="C7269" s="293" t="s">
        <v>1835</v>
      </c>
      <c r="D7269" s="295" t="n">
        <v>31.96</v>
      </c>
    </row>
    <row r="7270" customFormat="false" ht="12.8" hidden="false" customHeight="false" outlineLevel="0" collapsed="false">
      <c r="A7270" s="293" t="n">
        <v>89716</v>
      </c>
      <c r="B7270" s="294" t="s">
        <v>7610</v>
      </c>
      <c r="C7270" s="293" t="s">
        <v>1835</v>
      </c>
      <c r="D7270" s="295" t="n">
        <v>33.32</v>
      </c>
    </row>
    <row r="7271" customFormat="false" ht="12.8" hidden="false" customHeight="false" outlineLevel="0" collapsed="false">
      <c r="A7271" s="293" t="n">
        <v>89634</v>
      </c>
      <c r="B7271" s="294" t="s">
        <v>7611</v>
      </c>
      <c r="C7271" s="293" t="s">
        <v>1835</v>
      </c>
      <c r="D7271" s="295" t="n">
        <v>45.55</v>
      </c>
    </row>
    <row r="7272" customFormat="false" ht="12.8" hidden="false" customHeight="false" outlineLevel="0" collapsed="false">
      <c r="A7272" s="293" t="n">
        <v>89717</v>
      </c>
      <c r="B7272" s="294" t="s">
        <v>7612</v>
      </c>
      <c r="C7272" s="293" t="s">
        <v>1835</v>
      </c>
      <c r="D7272" s="295" t="n">
        <v>52.64</v>
      </c>
    </row>
    <row r="7273" customFormat="false" ht="12.8" hidden="false" customHeight="false" outlineLevel="0" collapsed="false">
      <c r="A7273" s="293" t="n">
        <v>89635</v>
      </c>
      <c r="B7273" s="294" t="s">
        <v>7613</v>
      </c>
      <c r="C7273" s="293" t="s">
        <v>1835</v>
      </c>
      <c r="D7273" s="295" t="n">
        <v>67.07</v>
      </c>
    </row>
    <row r="7274" customFormat="false" ht="12.8" hidden="false" customHeight="false" outlineLevel="0" collapsed="false">
      <c r="A7274" s="293" t="n">
        <v>89770</v>
      </c>
      <c r="B7274" s="294" t="s">
        <v>7614</v>
      </c>
      <c r="C7274" s="293" t="s">
        <v>1835</v>
      </c>
      <c r="D7274" s="295" t="n">
        <v>56.75</v>
      </c>
    </row>
    <row r="7275" customFormat="false" ht="12.8" hidden="false" customHeight="false" outlineLevel="0" collapsed="false">
      <c r="A7275" s="293" t="n">
        <v>89718</v>
      </c>
      <c r="B7275" s="294" t="s">
        <v>7615</v>
      </c>
      <c r="C7275" s="293" t="s">
        <v>1835</v>
      </c>
      <c r="D7275" s="295" t="n">
        <v>67.43</v>
      </c>
    </row>
    <row r="7276" customFormat="false" ht="12.8" hidden="false" customHeight="false" outlineLevel="0" collapsed="false">
      <c r="A7276" s="293" t="n">
        <v>89636</v>
      </c>
      <c r="B7276" s="294" t="s">
        <v>7616</v>
      </c>
      <c r="C7276" s="293" t="s">
        <v>1835</v>
      </c>
      <c r="D7276" s="295" t="n">
        <v>84.42</v>
      </c>
    </row>
    <row r="7277" customFormat="false" ht="12.8" hidden="false" customHeight="false" outlineLevel="0" collapsed="false">
      <c r="A7277" s="293" t="n">
        <v>89771</v>
      </c>
      <c r="B7277" s="294" t="s">
        <v>7617</v>
      </c>
      <c r="C7277" s="293" t="s">
        <v>1835</v>
      </c>
      <c r="D7277" s="295" t="n">
        <v>75.75</v>
      </c>
    </row>
    <row r="7278" customFormat="false" ht="12.8" hidden="false" customHeight="false" outlineLevel="0" collapsed="false">
      <c r="A7278" s="293" t="n">
        <v>104021</v>
      </c>
      <c r="B7278" s="294" t="s">
        <v>7618</v>
      </c>
      <c r="C7278" s="293" t="s">
        <v>1835</v>
      </c>
      <c r="D7278" s="295" t="n">
        <v>88</v>
      </c>
    </row>
    <row r="7279" customFormat="false" ht="12.8" hidden="false" customHeight="false" outlineLevel="0" collapsed="false">
      <c r="A7279" s="293" t="n">
        <v>89772</v>
      </c>
      <c r="B7279" s="294" t="s">
        <v>7619</v>
      </c>
      <c r="C7279" s="293" t="s">
        <v>1835</v>
      </c>
      <c r="D7279" s="295" t="n">
        <v>110.49</v>
      </c>
    </row>
    <row r="7280" customFormat="false" ht="12.8" hidden="false" customHeight="false" outlineLevel="0" collapsed="false">
      <c r="A7280" s="293" t="n">
        <v>89773</v>
      </c>
      <c r="B7280" s="294" t="s">
        <v>7620</v>
      </c>
      <c r="C7280" s="293" t="s">
        <v>1835</v>
      </c>
      <c r="D7280" s="295" t="n">
        <v>178.02</v>
      </c>
    </row>
    <row r="7281" customFormat="false" ht="12.8" hidden="false" customHeight="false" outlineLevel="0" collapsed="false">
      <c r="A7281" s="293" t="n">
        <v>89775</v>
      </c>
      <c r="B7281" s="294" t="s">
        <v>7621</v>
      </c>
      <c r="C7281" s="293" t="s">
        <v>1835</v>
      </c>
      <c r="D7281" s="295" t="n">
        <v>278.35</v>
      </c>
    </row>
    <row r="7282" customFormat="false" ht="12.8" hidden="false" customHeight="false" outlineLevel="0" collapsed="false">
      <c r="A7282" s="293" t="n">
        <v>89767</v>
      </c>
      <c r="B7282" s="294" t="s">
        <v>7622</v>
      </c>
      <c r="C7282" s="293" t="s">
        <v>307</v>
      </c>
      <c r="D7282" s="295" t="n">
        <v>25.96</v>
      </c>
    </row>
    <row r="7283" customFormat="false" ht="12.8" hidden="false" customHeight="false" outlineLevel="0" collapsed="false">
      <c r="A7283" s="293" t="n">
        <v>89695</v>
      </c>
      <c r="B7283" s="294" t="s">
        <v>7623</v>
      </c>
      <c r="C7283" s="293" t="s">
        <v>307</v>
      </c>
      <c r="D7283" s="295" t="n">
        <v>21.13</v>
      </c>
    </row>
    <row r="7284" customFormat="false" ht="12.8" hidden="false" customHeight="false" outlineLevel="0" collapsed="false">
      <c r="A7284" s="293" t="n">
        <v>89702</v>
      </c>
      <c r="B7284" s="294" t="s">
        <v>7624</v>
      </c>
      <c r="C7284" s="293" t="s">
        <v>307</v>
      </c>
      <c r="D7284" s="295" t="n">
        <v>27.15</v>
      </c>
    </row>
    <row r="7285" customFormat="false" ht="12.8" hidden="false" customHeight="false" outlineLevel="0" collapsed="false">
      <c r="A7285" s="293" t="n">
        <v>89768</v>
      </c>
      <c r="B7285" s="294" t="s">
        <v>7625</v>
      </c>
      <c r="C7285" s="293" t="s">
        <v>307</v>
      </c>
      <c r="D7285" s="295" t="n">
        <v>30.1</v>
      </c>
    </row>
    <row r="7286" customFormat="false" ht="12.8" hidden="false" customHeight="false" outlineLevel="0" collapsed="false">
      <c r="A7286" s="293" t="n">
        <v>89842</v>
      </c>
      <c r="B7286" s="294" t="s">
        <v>7626</v>
      </c>
      <c r="C7286" s="293" t="s">
        <v>307</v>
      </c>
      <c r="D7286" s="295" t="n">
        <v>61.45</v>
      </c>
    </row>
    <row r="7287" customFormat="false" ht="12.8" hidden="false" customHeight="false" outlineLevel="0" collapsed="false">
      <c r="A7287" s="293" t="n">
        <v>89845</v>
      </c>
      <c r="B7287" s="294" t="s">
        <v>7627</v>
      </c>
      <c r="C7287" s="293" t="s">
        <v>307</v>
      </c>
      <c r="D7287" s="295" t="n">
        <v>121.74</v>
      </c>
    </row>
    <row r="7288" customFormat="false" ht="12.8" hidden="false" customHeight="false" outlineLevel="0" collapsed="false">
      <c r="A7288" s="293" t="n">
        <v>89846</v>
      </c>
      <c r="B7288" s="294" t="s">
        <v>7628</v>
      </c>
      <c r="C7288" s="293" t="s">
        <v>307</v>
      </c>
      <c r="D7288" s="295" t="n">
        <v>261.49</v>
      </c>
    </row>
    <row r="7289" customFormat="false" ht="12.8" hidden="false" customHeight="false" outlineLevel="0" collapsed="false">
      <c r="A7289" s="293" t="n">
        <v>89847</v>
      </c>
      <c r="B7289" s="294" t="s">
        <v>7629</v>
      </c>
      <c r="C7289" s="293" t="s">
        <v>307</v>
      </c>
      <c r="D7289" s="295" t="n">
        <v>311.65</v>
      </c>
    </row>
    <row r="7290" customFormat="false" ht="12.8" hidden="false" customHeight="false" outlineLevel="0" collapsed="false">
      <c r="A7290" s="293" t="n">
        <v>89705</v>
      </c>
      <c r="B7290" s="294" t="s">
        <v>7630</v>
      </c>
      <c r="C7290" s="293" t="s">
        <v>307</v>
      </c>
      <c r="D7290" s="295" t="n">
        <v>31.49</v>
      </c>
    </row>
    <row r="7291" customFormat="false" ht="12.8" hidden="false" customHeight="false" outlineLevel="0" collapsed="false">
      <c r="A7291" s="293" t="n">
        <v>89769</v>
      </c>
      <c r="B7291" s="294" t="s">
        <v>7631</v>
      </c>
      <c r="C7291" s="293" t="s">
        <v>307</v>
      </c>
      <c r="D7291" s="295" t="n">
        <v>67.85</v>
      </c>
    </row>
    <row r="7292" customFormat="false" ht="12.8" hidden="false" customHeight="false" outlineLevel="0" collapsed="false">
      <c r="A7292" s="293" t="n">
        <v>89706</v>
      </c>
      <c r="B7292" s="294" t="s">
        <v>7632</v>
      </c>
      <c r="C7292" s="293" t="s">
        <v>307</v>
      </c>
      <c r="D7292" s="295" t="n">
        <v>69.49</v>
      </c>
    </row>
    <row r="7293" customFormat="false" ht="12.8" hidden="false" customHeight="false" outlineLevel="0" collapsed="false">
      <c r="A7293" s="293" t="n">
        <v>89741</v>
      </c>
      <c r="B7293" s="294" t="s">
        <v>7633</v>
      </c>
      <c r="C7293" s="293" t="s">
        <v>307</v>
      </c>
      <c r="D7293" s="295" t="n">
        <v>28.34</v>
      </c>
    </row>
    <row r="7294" customFormat="false" ht="12.8" hidden="false" customHeight="false" outlineLevel="0" collapsed="false">
      <c r="A7294" s="293" t="n">
        <v>89757</v>
      </c>
      <c r="B7294" s="294" t="s">
        <v>7634</v>
      </c>
      <c r="C7294" s="293" t="s">
        <v>307</v>
      </c>
      <c r="D7294" s="295" t="n">
        <v>36.96</v>
      </c>
    </row>
    <row r="7295" customFormat="false" ht="12.8" hidden="false" customHeight="false" outlineLevel="0" collapsed="false">
      <c r="A7295" s="293" t="n">
        <v>104027</v>
      </c>
      <c r="B7295" s="294" t="s">
        <v>7635</v>
      </c>
      <c r="C7295" s="293" t="s">
        <v>307</v>
      </c>
      <c r="D7295" s="295" t="n">
        <v>77.63</v>
      </c>
    </row>
    <row r="7296" customFormat="false" ht="12.8" hidden="false" customHeight="false" outlineLevel="0" collapsed="false">
      <c r="A7296" s="293" t="n">
        <v>89837</v>
      </c>
      <c r="B7296" s="294" t="s">
        <v>7636</v>
      </c>
      <c r="C7296" s="293" t="s">
        <v>307</v>
      </c>
      <c r="D7296" s="295" t="n">
        <v>164.28</v>
      </c>
    </row>
    <row r="7297" customFormat="false" ht="12.8" hidden="false" customHeight="false" outlineLevel="0" collapsed="false">
      <c r="A7297" s="293" t="n">
        <v>89839</v>
      </c>
      <c r="B7297" s="294" t="s">
        <v>7637</v>
      </c>
      <c r="C7297" s="293" t="s">
        <v>307</v>
      </c>
      <c r="D7297" s="295" t="n">
        <v>213.43</v>
      </c>
    </row>
    <row r="7298" customFormat="false" ht="12.8" hidden="false" customHeight="false" outlineLevel="0" collapsed="false">
      <c r="A7298" s="293" t="n">
        <v>89841</v>
      </c>
      <c r="B7298" s="294" t="s">
        <v>7638</v>
      </c>
      <c r="C7298" s="293" t="s">
        <v>307</v>
      </c>
      <c r="D7298" s="295" t="n">
        <v>324.06</v>
      </c>
    </row>
    <row r="7299" customFormat="false" ht="12.8" hidden="false" customHeight="false" outlineLevel="0" collapsed="false">
      <c r="A7299" s="293" t="n">
        <v>89654</v>
      </c>
      <c r="B7299" s="294" t="s">
        <v>7639</v>
      </c>
      <c r="C7299" s="293" t="s">
        <v>307</v>
      </c>
      <c r="D7299" s="295" t="n">
        <v>24.83</v>
      </c>
    </row>
    <row r="7300" customFormat="false" ht="12.8" hidden="false" customHeight="false" outlineLevel="0" collapsed="false">
      <c r="A7300" s="293" t="n">
        <v>89661</v>
      </c>
      <c r="B7300" s="294" t="s">
        <v>7640</v>
      </c>
      <c r="C7300" s="293" t="s">
        <v>307</v>
      </c>
      <c r="D7300" s="295" t="n">
        <v>28.93</v>
      </c>
    </row>
    <row r="7301" customFormat="false" ht="12.8" hidden="false" customHeight="false" outlineLevel="0" collapsed="false">
      <c r="A7301" s="293" t="n">
        <v>89674</v>
      </c>
      <c r="B7301" s="294" t="s">
        <v>7641</v>
      </c>
      <c r="C7301" s="293" t="s">
        <v>307</v>
      </c>
      <c r="D7301" s="295" t="n">
        <v>37.66</v>
      </c>
    </row>
    <row r="7302" customFormat="false" ht="12.8" hidden="false" customHeight="false" outlineLevel="0" collapsed="false">
      <c r="A7302" s="293" t="n">
        <v>89816</v>
      </c>
      <c r="B7302" s="294" t="s">
        <v>7642</v>
      </c>
      <c r="C7302" s="293" t="s">
        <v>307</v>
      </c>
      <c r="D7302" s="295" t="n">
        <v>50.72</v>
      </c>
    </row>
    <row r="7303" customFormat="false" ht="12.8" hidden="false" customHeight="false" outlineLevel="0" collapsed="false">
      <c r="A7303" s="293" t="n">
        <v>89762</v>
      </c>
      <c r="B7303" s="294" t="s">
        <v>7643</v>
      </c>
      <c r="C7303" s="293" t="s">
        <v>307</v>
      </c>
      <c r="D7303" s="295" t="n">
        <v>53.92</v>
      </c>
    </row>
    <row r="7304" customFormat="false" ht="12.8" hidden="false" customHeight="false" outlineLevel="0" collapsed="false">
      <c r="A7304" s="293" t="n">
        <v>89684</v>
      </c>
      <c r="B7304" s="294" t="s">
        <v>7644</v>
      </c>
      <c r="C7304" s="293" t="s">
        <v>307</v>
      </c>
      <c r="D7304" s="295" t="n">
        <v>54.73</v>
      </c>
    </row>
    <row r="7305" customFormat="false" ht="12.8" hidden="false" customHeight="false" outlineLevel="0" collapsed="false">
      <c r="A7305" s="293" t="n">
        <v>89828</v>
      </c>
      <c r="B7305" s="294" t="s">
        <v>7645</v>
      </c>
      <c r="C7305" s="293" t="s">
        <v>307</v>
      </c>
      <c r="D7305" s="295" t="n">
        <v>74.02</v>
      </c>
    </row>
    <row r="7306" customFormat="false" ht="12.8" hidden="false" customHeight="false" outlineLevel="0" collapsed="false">
      <c r="A7306" s="293" t="n">
        <v>89546</v>
      </c>
      <c r="B7306" s="294" t="s">
        <v>7646</v>
      </c>
      <c r="C7306" s="293" t="s">
        <v>307</v>
      </c>
      <c r="D7306" s="295" t="n">
        <v>13.19</v>
      </c>
    </row>
    <row r="7307" customFormat="false" ht="12.8" hidden="false" customHeight="false" outlineLevel="0" collapsed="false">
      <c r="A7307" s="293" t="n">
        <v>89482</v>
      </c>
      <c r="B7307" s="294" t="s">
        <v>7647</v>
      </c>
      <c r="C7307" s="293" t="s">
        <v>307</v>
      </c>
      <c r="D7307" s="295" t="n">
        <v>43.89</v>
      </c>
    </row>
    <row r="7308" customFormat="false" ht="12.8" hidden="false" customHeight="false" outlineLevel="0" collapsed="false">
      <c r="A7308" s="293" t="n">
        <v>89491</v>
      </c>
      <c r="B7308" s="294" t="s">
        <v>7648</v>
      </c>
      <c r="C7308" s="293" t="s">
        <v>307</v>
      </c>
      <c r="D7308" s="295" t="n">
        <v>109.14</v>
      </c>
    </row>
    <row r="7309" customFormat="false" ht="12.8" hidden="false" customHeight="false" outlineLevel="0" collapsed="false">
      <c r="A7309" s="293" t="n">
        <v>104178</v>
      </c>
      <c r="B7309" s="294" t="s">
        <v>7649</v>
      </c>
      <c r="C7309" s="293" t="s">
        <v>307</v>
      </c>
      <c r="D7309" s="295" t="n">
        <v>26.13</v>
      </c>
    </row>
    <row r="7310" customFormat="false" ht="12.8" hidden="false" customHeight="false" outlineLevel="0" collapsed="false">
      <c r="A7310" s="293" t="n">
        <v>104179</v>
      </c>
      <c r="B7310" s="294" t="s">
        <v>7650</v>
      </c>
      <c r="C7310" s="293" t="s">
        <v>307</v>
      </c>
      <c r="D7310" s="295" t="n">
        <v>101.97</v>
      </c>
    </row>
    <row r="7311" customFormat="false" ht="12.8" hidden="false" customHeight="false" outlineLevel="0" collapsed="false">
      <c r="A7311" s="293" t="n">
        <v>89587</v>
      </c>
      <c r="B7311" s="294" t="s">
        <v>7651</v>
      </c>
      <c r="C7311" s="293" t="s">
        <v>307</v>
      </c>
      <c r="D7311" s="295" t="n">
        <v>59.76</v>
      </c>
    </row>
    <row r="7312" customFormat="false" ht="12.8" hidden="false" customHeight="false" outlineLevel="0" collapsed="false">
      <c r="A7312" s="293" t="n">
        <v>89535</v>
      </c>
      <c r="B7312" s="294" t="s">
        <v>7652</v>
      </c>
      <c r="C7312" s="293" t="s">
        <v>307</v>
      </c>
      <c r="D7312" s="295" t="n">
        <v>51.08</v>
      </c>
    </row>
    <row r="7313" customFormat="false" ht="12.8" hidden="false" customHeight="false" outlineLevel="0" collapsed="false">
      <c r="A7313" s="293" t="n">
        <v>89592</v>
      </c>
      <c r="B7313" s="294" t="s">
        <v>7653</v>
      </c>
      <c r="C7313" s="293" t="s">
        <v>307</v>
      </c>
      <c r="D7313" s="295" t="n">
        <v>191.76</v>
      </c>
    </row>
    <row r="7314" customFormat="false" ht="12.8" hidden="false" customHeight="false" outlineLevel="0" collapsed="false">
      <c r="A7314" s="293" t="n">
        <v>104169</v>
      </c>
      <c r="B7314" s="294" t="s">
        <v>7654</v>
      </c>
      <c r="C7314" s="293" t="s">
        <v>307</v>
      </c>
      <c r="D7314" s="295" t="n">
        <v>179.05</v>
      </c>
    </row>
    <row r="7315" customFormat="false" ht="12.8" hidden="false" customHeight="false" outlineLevel="0" collapsed="false">
      <c r="A7315" s="293" t="n">
        <v>89583</v>
      </c>
      <c r="B7315" s="294" t="s">
        <v>7655</v>
      </c>
      <c r="C7315" s="293" t="s">
        <v>307</v>
      </c>
      <c r="D7315" s="295" t="n">
        <v>51.99</v>
      </c>
    </row>
    <row r="7316" customFormat="false" ht="12.8" hidden="false" customHeight="false" outlineLevel="0" collapsed="false">
      <c r="A7316" s="293" t="n">
        <v>89526</v>
      </c>
      <c r="B7316" s="294" t="s">
        <v>7656</v>
      </c>
      <c r="C7316" s="293" t="s">
        <v>307</v>
      </c>
      <c r="D7316" s="295" t="n">
        <v>47.2</v>
      </c>
    </row>
    <row r="7317" customFormat="false" ht="12.8" hidden="false" customHeight="false" outlineLevel="0" collapsed="false">
      <c r="A7317" s="293" t="n">
        <v>95695</v>
      </c>
      <c r="B7317" s="294" t="s">
        <v>7657</v>
      </c>
      <c r="C7317" s="293" t="s">
        <v>307</v>
      </c>
      <c r="D7317" s="295" t="n">
        <v>73.67</v>
      </c>
    </row>
    <row r="7318" customFormat="false" ht="12.8" hidden="false" customHeight="false" outlineLevel="0" collapsed="false">
      <c r="A7318" s="293" t="n">
        <v>95694</v>
      </c>
      <c r="B7318" s="294" t="s">
        <v>7658</v>
      </c>
      <c r="C7318" s="293" t="s">
        <v>307</v>
      </c>
      <c r="D7318" s="295" t="n">
        <v>64.99</v>
      </c>
    </row>
    <row r="7319" customFormat="false" ht="12.8" hidden="false" customHeight="false" outlineLevel="0" collapsed="false">
      <c r="A7319" s="293" t="n">
        <v>89585</v>
      </c>
      <c r="B7319" s="294" t="s">
        <v>7659</v>
      </c>
      <c r="C7319" s="293" t="s">
        <v>307</v>
      </c>
      <c r="D7319" s="295" t="n">
        <v>54</v>
      </c>
    </row>
    <row r="7320" customFormat="false" ht="12.8" hidden="false" customHeight="false" outlineLevel="0" collapsed="false">
      <c r="A7320" s="293" t="n">
        <v>89531</v>
      </c>
      <c r="B7320" s="294" t="s">
        <v>7660</v>
      </c>
      <c r="C7320" s="293" t="s">
        <v>307</v>
      </c>
      <c r="D7320" s="295" t="n">
        <v>45.32</v>
      </c>
    </row>
    <row r="7321" customFormat="false" ht="12.8" hidden="false" customHeight="false" outlineLevel="0" collapsed="false">
      <c r="A7321" s="293" t="n">
        <v>89591</v>
      </c>
      <c r="B7321" s="294" t="s">
        <v>7661</v>
      </c>
      <c r="C7321" s="293" t="s">
        <v>307</v>
      </c>
      <c r="D7321" s="295" t="n">
        <v>155.7</v>
      </c>
    </row>
    <row r="7322" customFormat="false" ht="12.8" hidden="false" customHeight="false" outlineLevel="0" collapsed="false">
      <c r="A7322" s="293" t="n">
        <v>104168</v>
      </c>
      <c r="B7322" s="294" t="s">
        <v>7662</v>
      </c>
      <c r="C7322" s="293" t="s">
        <v>307</v>
      </c>
      <c r="D7322" s="295" t="n">
        <v>142.99</v>
      </c>
    </row>
    <row r="7323" customFormat="false" ht="12.8" hidden="false" customHeight="false" outlineLevel="0" collapsed="false">
      <c r="A7323" s="293" t="n">
        <v>89516</v>
      </c>
      <c r="B7323" s="294" t="s">
        <v>7663</v>
      </c>
      <c r="C7323" s="293" t="s">
        <v>307</v>
      </c>
      <c r="D7323" s="295" t="n">
        <v>10.18</v>
      </c>
    </row>
    <row r="7324" customFormat="false" ht="12.8" hidden="false" customHeight="false" outlineLevel="0" collapsed="false">
      <c r="A7324" s="293" t="n">
        <v>89520</v>
      </c>
      <c r="B7324" s="294" t="s">
        <v>7664</v>
      </c>
      <c r="C7324" s="293" t="s">
        <v>307</v>
      </c>
      <c r="D7324" s="295" t="n">
        <v>18.58</v>
      </c>
    </row>
    <row r="7325" customFormat="false" ht="12.8" hidden="false" customHeight="false" outlineLevel="0" collapsed="false">
      <c r="A7325" s="293" t="n">
        <v>89582</v>
      </c>
      <c r="B7325" s="294" t="s">
        <v>7665</v>
      </c>
      <c r="C7325" s="293" t="s">
        <v>307</v>
      </c>
      <c r="D7325" s="295" t="n">
        <v>40.98</v>
      </c>
    </row>
    <row r="7326" customFormat="false" ht="12.8" hidden="false" customHeight="false" outlineLevel="0" collapsed="false">
      <c r="A7326" s="293" t="n">
        <v>89524</v>
      </c>
      <c r="B7326" s="294" t="s">
        <v>7666</v>
      </c>
      <c r="C7326" s="293" t="s">
        <v>307</v>
      </c>
      <c r="D7326" s="295" t="n">
        <v>36.19</v>
      </c>
    </row>
    <row r="7327" customFormat="false" ht="12.8" hidden="false" customHeight="false" outlineLevel="0" collapsed="false">
      <c r="A7327" s="293" t="n">
        <v>89584</v>
      </c>
      <c r="B7327" s="294" t="s">
        <v>7667</v>
      </c>
      <c r="C7327" s="293" t="s">
        <v>307</v>
      </c>
      <c r="D7327" s="295" t="n">
        <v>52.66</v>
      </c>
    </row>
    <row r="7328" customFormat="false" ht="12.8" hidden="false" customHeight="false" outlineLevel="0" collapsed="false">
      <c r="A7328" s="293" t="n">
        <v>89529</v>
      </c>
      <c r="B7328" s="294" t="s">
        <v>7668</v>
      </c>
      <c r="C7328" s="293" t="s">
        <v>307</v>
      </c>
      <c r="D7328" s="295" t="n">
        <v>43.98</v>
      </c>
    </row>
    <row r="7329" customFormat="false" ht="12.8" hidden="false" customHeight="false" outlineLevel="0" collapsed="false">
      <c r="A7329" s="293" t="n">
        <v>89590</v>
      </c>
      <c r="B7329" s="294" t="s">
        <v>7669</v>
      </c>
      <c r="C7329" s="293" t="s">
        <v>307</v>
      </c>
      <c r="D7329" s="295" t="n">
        <v>159.8</v>
      </c>
    </row>
    <row r="7330" customFormat="false" ht="12.8" hidden="false" customHeight="false" outlineLevel="0" collapsed="false">
      <c r="A7330" s="293" t="n">
        <v>104167</v>
      </c>
      <c r="B7330" s="294" t="s">
        <v>7670</v>
      </c>
      <c r="C7330" s="293" t="s">
        <v>307</v>
      </c>
      <c r="D7330" s="295" t="n">
        <v>147.09</v>
      </c>
    </row>
    <row r="7331" customFormat="false" ht="12.8" hidden="false" customHeight="false" outlineLevel="0" collapsed="false">
      <c r="A7331" s="293" t="n">
        <v>89514</v>
      </c>
      <c r="B7331" s="294" t="s">
        <v>7671</v>
      </c>
      <c r="C7331" s="293" t="s">
        <v>307</v>
      </c>
      <c r="D7331" s="295" t="n">
        <v>10.07</v>
      </c>
    </row>
    <row r="7332" customFormat="false" ht="12.8" hidden="false" customHeight="false" outlineLevel="0" collapsed="false">
      <c r="A7332" s="293" t="n">
        <v>89518</v>
      </c>
      <c r="B7332" s="294" t="s">
        <v>7672</v>
      </c>
      <c r="C7332" s="293" t="s">
        <v>307</v>
      </c>
      <c r="D7332" s="295" t="n">
        <v>17.64</v>
      </c>
    </row>
    <row r="7333" customFormat="false" ht="12.8" hidden="false" customHeight="false" outlineLevel="0" collapsed="false">
      <c r="A7333" s="293" t="n">
        <v>89581</v>
      </c>
      <c r="B7333" s="294" t="s">
        <v>7673</v>
      </c>
      <c r="C7333" s="293" t="s">
        <v>307</v>
      </c>
      <c r="D7333" s="295" t="n">
        <v>40.39</v>
      </c>
    </row>
    <row r="7334" customFormat="false" ht="12.8" hidden="false" customHeight="false" outlineLevel="0" collapsed="false">
      <c r="A7334" s="293" t="n">
        <v>89522</v>
      </c>
      <c r="B7334" s="294" t="s">
        <v>7674</v>
      </c>
      <c r="C7334" s="293" t="s">
        <v>307</v>
      </c>
      <c r="D7334" s="295" t="n">
        <v>35.6</v>
      </c>
    </row>
    <row r="7335" customFormat="false" ht="12.8" hidden="false" customHeight="false" outlineLevel="0" collapsed="false">
      <c r="A7335" s="293" t="n">
        <v>89574</v>
      </c>
      <c r="B7335" s="294" t="s">
        <v>7675</v>
      </c>
      <c r="C7335" s="293" t="s">
        <v>307</v>
      </c>
      <c r="D7335" s="295" t="n">
        <v>190.61</v>
      </c>
    </row>
    <row r="7336" customFormat="false" ht="12.8" hidden="false" customHeight="false" outlineLevel="0" collapsed="false">
      <c r="A7336" s="293" t="n">
        <v>89690</v>
      </c>
      <c r="B7336" s="294" t="s">
        <v>7676</v>
      </c>
      <c r="C7336" s="293" t="s">
        <v>307</v>
      </c>
      <c r="D7336" s="295" t="n">
        <v>109.05</v>
      </c>
    </row>
    <row r="7337" customFormat="false" ht="12.8" hidden="false" customHeight="false" outlineLevel="0" collapsed="false">
      <c r="A7337" s="293" t="n">
        <v>89567</v>
      </c>
      <c r="B7337" s="294" t="s">
        <v>7677</v>
      </c>
      <c r="C7337" s="293" t="s">
        <v>307</v>
      </c>
      <c r="D7337" s="295" t="n">
        <v>97.49</v>
      </c>
    </row>
    <row r="7338" customFormat="false" ht="12.8" hidden="false" customHeight="false" outlineLevel="0" collapsed="false">
      <c r="A7338" s="293" t="n">
        <v>89692</v>
      </c>
      <c r="B7338" s="294" t="s">
        <v>7678</v>
      </c>
      <c r="C7338" s="293" t="s">
        <v>307</v>
      </c>
      <c r="D7338" s="295" t="n">
        <v>124.73</v>
      </c>
    </row>
    <row r="7339" customFormat="false" ht="12.8" hidden="false" customHeight="false" outlineLevel="0" collapsed="false">
      <c r="A7339" s="293" t="n">
        <v>89569</v>
      </c>
      <c r="B7339" s="294" t="s">
        <v>7679</v>
      </c>
      <c r="C7339" s="293" t="s">
        <v>307</v>
      </c>
      <c r="D7339" s="295" t="n">
        <v>114.9</v>
      </c>
    </row>
    <row r="7340" customFormat="false" ht="12.8" hidden="false" customHeight="false" outlineLevel="0" collapsed="false">
      <c r="A7340" s="293" t="n">
        <v>89699</v>
      </c>
      <c r="B7340" s="294" t="s">
        <v>7680</v>
      </c>
      <c r="C7340" s="293" t="s">
        <v>307</v>
      </c>
      <c r="D7340" s="295" t="n">
        <v>243.48</v>
      </c>
    </row>
    <row r="7341" customFormat="false" ht="12.8" hidden="false" customHeight="false" outlineLevel="0" collapsed="false">
      <c r="A7341" s="293" t="n">
        <v>104174</v>
      </c>
      <c r="B7341" s="294" t="s">
        <v>7681</v>
      </c>
      <c r="C7341" s="293" t="s">
        <v>307</v>
      </c>
      <c r="D7341" s="295" t="n">
        <v>230.09</v>
      </c>
    </row>
    <row r="7342" customFormat="false" ht="12.8" hidden="false" customHeight="false" outlineLevel="0" collapsed="false">
      <c r="A7342" s="293" t="n">
        <v>89698</v>
      </c>
      <c r="B7342" s="294" t="s">
        <v>7682</v>
      </c>
      <c r="C7342" s="293" t="s">
        <v>307</v>
      </c>
      <c r="D7342" s="295" t="n">
        <v>322.85</v>
      </c>
    </row>
    <row r="7343" customFormat="false" ht="12.8" hidden="false" customHeight="false" outlineLevel="0" collapsed="false">
      <c r="A7343" s="293" t="n">
        <v>104176</v>
      </c>
      <c r="B7343" s="294" t="s">
        <v>7683</v>
      </c>
      <c r="C7343" s="293" t="s">
        <v>307</v>
      </c>
      <c r="D7343" s="295" t="n">
        <v>305.89</v>
      </c>
    </row>
    <row r="7344" customFormat="false" ht="12.8" hidden="false" customHeight="false" outlineLevel="0" collapsed="false">
      <c r="A7344" s="293" t="n">
        <v>89561</v>
      </c>
      <c r="B7344" s="294" t="s">
        <v>7684</v>
      </c>
      <c r="C7344" s="293" t="s">
        <v>307</v>
      </c>
      <c r="D7344" s="295" t="n">
        <v>18.13</v>
      </c>
    </row>
    <row r="7345" customFormat="false" ht="12.8" hidden="false" customHeight="false" outlineLevel="0" collapsed="false">
      <c r="A7345" s="293" t="n">
        <v>89563</v>
      </c>
      <c r="B7345" s="294" t="s">
        <v>7685</v>
      </c>
      <c r="C7345" s="293" t="s">
        <v>307</v>
      </c>
      <c r="D7345" s="295" t="n">
        <v>41.57</v>
      </c>
    </row>
    <row r="7346" customFormat="false" ht="12.8" hidden="false" customHeight="false" outlineLevel="0" collapsed="false">
      <c r="A7346" s="293" t="n">
        <v>89685</v>
      </c>
      <c r="B7346" s="294" t="s">
        <v>7686</v>
      </c>
      <c r="C7346" s="293" t="s">
        <v>307</v>
      </c>
      <c r="D7346" s="295" t="n">
        <v>74.13</v>
      </c>
    </row>
    <row r="7347" customFormat="false" ht="12.8" hidden="false" customHeight="false" outlineLevel="0" collapsed="false">
      <c r="A7347" s="293" t="n">
        <v>89565</v>
      </c>
      <c r="B7347" s="294" t="s">
        <v>7687</v>
      </c>
      <c r="C7347" s="293" t="s">
        <v>307</v>
      </c>
      <c r="D7347" s="295" t="n">
        <v>67.74</v>
      </c>
    </row>
    <row r="7348" customFormat="false" ht="12.8" hidden="false" customHeight="false" outlineLevel="0" collapsed="false">
      <c r="A7348" s="293" t="n">
        <v>89671</v>
      </c>
      <c r="B7348" s="294" t="s">
        <v>7688</v>
      </c>
      <c r="C7348" s="293" t="s">
        <v>307</v>
      </c>
      <c r="D7348" s="295" t="n">
        <v>53.85</v>
      </c>
    </row>
    <row r="7349" customFormat="false" ht="12.8" hidden="false" customHeight="false" outlineLevel="0" collapsed="false">
      <c r="A7349" s="293" t="n">
        <v>89556</v>
      </c>
      <c r="B7349" s="294" t="s">
        <v>7689</v>
      </c>
      <c r="C7349" s="293" t="s">
        <v>307</v>
      </c>
      <c r="D7349" s="295" t="n">
        <v>48.06</v>
      </c>
    </row>
    <row r="7350" customFormat="false" ht="12.8" hidden="false" customHeight="false" outlineLevel="0" collapsed="false">
      <c r="A7350" s="293" t="n">
        <v>89679</v>
      </c>
      <c r="B7350" s="294" t="s">
        <v>7690</v>
      </c>
      <c r="C7350" s="293" t="s">
        <v>307</v>
      </c>
      <c r="D7350" s="295" t="n">
        <v>147.43</v>
      </c>
    </row>
    <row r="7351" customFormat="false" ht="12.8" hidden="false" customHeight="false" outlineLevel="0" collapsed="false">
      <c r="A7351" s="293" t="n">
        <v>104171</v>
      </c>
      <c r="B7351" s="294" t="s">
        <v>7691</v>
      </c>
      <c r="C7351" s="293" t="s">
        <v>307</v>
      </c>
      <c r="D7351" s="295" t="n">
        <v>119.2</v>
      </c>
    </row>
    <row r="7352" customFormat="false" ht="12.8" hidden="false" customHeight="false" outlineLevel="0" collapsed="false">
      <c r="A7352" s="293" t="n">
        <v>89600</v>
      </c>
      <c r="B7352" s="294" t="s">
        <v>7692</v>
      </c>
      <c r="C7352" s="293" t="s">
        <v>307</v>
      </c>
      <c r="D7352" s="295" t="n">
        <v>30.27</v>
      </c>
    </row>
    <row r="7353" customFormat="false" ht="12.8" hidden="false" customHeight="false" outlineLevel="0" collapsed="false">
      <c r="A7353" s="293" t="n">
        <v>89548</v>
      </c>
      <c r="B7353" s="294" t="s">
        <v>7693</v>
      </c>
      <c r="C7353" s="293" t="s">
        <v>307</v>
      </c>
      <c r="D7353" s="295" t="n">
        <v>27.08</v>
      </c>
    </row>
    <row r="7354" customFormat="false" ht="12.8" hidden="false" customHeight="false" outlineLevel="0" collapsed="false">
      <c r="A7354" s="293" t="n">
        <v>89669</v>
      </c>
      <c r="B7354" s="294" t="s">
        <v>7694</v>
      </c>
      <c r="C7354" s="293" t="s">
        <v>307</v>
      </c>
      <c r="D7354" s="295" t="n">
        <v>39.47</v>
      </c>
    </row>
    <row r="7355" customFormat="false" ht="12.8" hidden="false" customHeight="false" outlineLevel="0" collapsed="false">
      <c r="A7355" s="293" t="n">
        <v>89554</v>
      </c>
      <c r="B7355" s="294" t="s">
        <v>7695</v>
      </c>
      <c r="C7355" s="293" t="s">
        <v>307</v>
      </c>
      <c r="D7355" s="295" t="n">
        <v>33.65</v>
      </c>
    </row>
    <row r="7356" customFormat="false" ht="12.8" hidden="false" customHeight="false" outlineLevel="0" collapsed="false">
      <c r="A7356" s="293" t="n">
        <v>89677</v>
      </c>
      <c r="B7356" s="294" t="s">
        <v>7696</v>
      </c>
      <c r="C7356" s="293" t="s">
        <v>307</v>
      </c>
      <c r="D7356" s="295" t="n">
        <v>92.17</v>
      </c>
    </row>
    <row r="7357" customFormat="false" ht="12.8" hidden="false" customHeight="false" outlineLevel="0" collapsed="false">
      <c r="A7357" s="293" t="n">
        <v>104170</v>
      </c>
      <c r="B7357" s="294" t="s">
        <v>7697</v>
      </c>
      <c r="C7357" s="293" t="s">
        <v>307</v>
      </c>
      <c r="D7357" s="295" t="n">
        <v>83.51</v>
      </c>
    </row>
    <row r="7358" customFormat="false" ht="12.8" hidden="false" customHeight="false" outlineLevel="0" collapsed="false">
      <c r="A7358" s="293" t="n">
        <v>89544</v>
      </c>
      <c r="B7358" s="294" t="s">
        <v>7698</v>
      </c>
      <c r="C7358" s="293" t="s">
        <v>307</v>
      </c>
      <c r="D7358" s="295" t="n">
        <v>10.4</v>
      </c>
    </row>
    <row r="7359" customFormat="false" ht="12.8" hidden="false" customHeight="false" outlineLevel="0" collapsed="false">
      <c r="A7359" s="293" t="n">
        <v>89545</v>
      </c>
      <c r="B7359" s="294" t="s">
        <v>7699</v>
      </c>
      <c r="C7359" s="293" t="s">
        <v>307</v>
      </c>
      <c r="D7359" s="295" t="n">
        <v>20.26</v>
      </c>
    </row>
    <row r="7360" customFormat="false" ht="12.8" hidden="false" customHeight="false" outlineLevel="0" collapsed="false">
      <c r="A7360" s="293" t="n">
        <v>89599</v>
      </c>
      <c r="B7360" s="294" t="s">
        <v>7700</v>
      </c>
      <c r="C7360" s="293" t="s">
        <v>307</v>
      </c>
      <c r="D7360" s="295" t="n">
        <v>29.91</v>
      </c>
    </row>
    <row r="7361" customFormat="false" ht="12.8" hidden="false" customHeight="false" outlineLevel="0" collapsed="false">
      <c r="A7361" s="293" t="n">
        <v>89547</v>
      </c>
      <c r="B7361" s="294" t="s">
        <v>7701</v>
      </c>
      <c r="C7361" s="293" t="s">
        <v>307</v>
      </c>
      <c r="D7361" s="295" t="n">
        <v>26.71</v>
      </c>
    </row>
    <row r="7362" customFormat="false" ht="12.8" hidden="false" customHeight="false" outlineLevel="0" collapsed="false">
      <c r="A7362" s="293" t="n">
        <v>89495</v>
      </c>
      <c r="B7362" s="294" t="s">
        <v>7702</v>
      </c>
      <c r="C7362" s="293" t="s">
        <v>307</v>
      </c>
      <c r="D7362" s="295" t="n">
        <v>20.2</v>
      </c>
    </row>
    <row r="7363" customFormat="false" ht="12.8" hidden="false" customHeight="false" outlineLevel="0" collapsed="false">
      <c r="A7363" s="293" t="n">
        <v>89673</v>
      </c>
      <c r="B7363" s="294" t="s">
        <v>7703</v>
      </c>
      <c r="C7363" s="293" t="s">
        <v>307</v>
      </c>
      <c r="D7363" s="295" t="n">
        <v>42.44</v>
      </c>
    </row>
    <row r="7364" customFormat="false" ht="12.8" hidden="false" customHeight="false" outlineLevel="0" collapsed="false">
      <c r="A7364" s="293" t="n">
        <v>89557</v>
      </c>
      <c r="B7364" s="294" t="s">
        <v>7704</v>
      </c>
      <c r="C7364" s="293" t="s">
        <v>307</v>
      </c>
      <c r="D7364" s="295" t="n">
        <v>37.96</v>
      </c>
    </row>
    <row r="7365" customFormat="false" ht="12.8" hidden="false" customHeight="false" outlineLevel="0" collapsed="false">
      <c r="A7365" s="293" t="n">
        <v>89681</v>
      </c>
      <c r="B7365" s="294" t="s">
        <v>7705</v>
      </c>
      <c r="C7365" s="293" t="s">
        <v>307</v>
      </c>
      <c r="D7365" s="295" t="n">
        <v>107.94</v>
      </c>
    </row>
    <row r="7366" customFormat="false" ht="12.8" hidden="false" customHeight="false" outlineLevel="0" collapsed="false">
      <c r="A7366" s="293" t="n">
        <v>104173</v>
      </c>
      <c r="B7366" s="294" t="s">
        <v>7706</v>
      </c>
      <c r="C7366" s="293" t="s">
        <v>307</v>
      </c>
      <c r="D7366" s="295" t="n">
        <v>102.15</v>
      </c>
    </row>
    <row r="7367" customFormat="false" ht="12.8" hidden="false" customHeight="false" outlineLevel="0" collapsed="false">
      <c r="A7367" s="293" t="n">
        <v>89549</v>
      </c>
      <c r="B7367" s="294" t="s">
        <v>7707</v>
      </c>
      <c r="C7367" s="293" t="s">
        <v>307</v>
      </c>
      <c r="D7367" s="295" t="n">
        <v>22.33</v>
      </c>
    </row>
    <row r="7368" customFormat="false" ht="12.8" hidden="false" customHeight="false" outlineLevel="0" collapsed="false">
      <c r="A7368" s="293" t="n">
        <v>89578</v>
      </c>
      <c r="B7368" s="294" t="s">
        <v>7708</v>
      </c>
      <c r="C7368" s="293" t="s">
        <v>1835</v>
      </c>
      <c r="D7368" s="295" t="n">
        <v>42.65</v>
      </c>
    </row>
    <row r="7369" customFormat="false" ht="12.8" hidden="false" customHeight="false" outlineLevel="0" collapsed="false">
      <c r="A7369" s="293" t="n">
        <v>89512</v>
      </c>
      <c r="B7369" s="294" t="s">
        <v>7709</v>
      </c>
      <c r="C7369" s="293" t="s">
        <v>1835</v>
      </c>
      <c r="D7369" s="295" t="n">
        <v>62.26</v>
      </c>
    </row>
    <row r="7370" customFormat="false" ht="12.8" hidden="false" customHeight="false" outlineLevel="0" collapsed="false">
      <c r="A7370" s="293" t="n">
        <v>89580</v>
      </c>
      <c r="B7370" s="294" t="s">
        <v>7710</v>
      </c>
      <c r="C7370" s="293" t="s">
        <v>1835</v>
      </c>
      <c r="D7370" s="295" t="n">
        <v>88.32</v>
      </c>
    </row>
    <row r="7371" customFormat="false" ht="12.8" hidden="false" customHeight="false" outlineLevel="0" collapsed="false">
      <c r="A7371" s="293" t="n">
        <v>104166</v>
      </c>
      <c r="B7371" s="294" t="s">
        <v>7711</v>
      </c>
      <c r="C7371" s="293" t="s">
        <v>1835</v>
      </c>
      <c r="D7371" s="295" t="n">
        <v>95.56</v>
      </c>
    </row>
    <row r="7372" customFormat="false" ht="12.8" hidden="false" customHeight="false" outlineLevel="0" collapsed="false">
      <c r="A7372" s="293" t="n">
        <v>89508</v>
      </c>
      <c r="B7372" s="294" t="s">
        <v>7712</v>
      </c>
      <c r="C7372" s="293" t="s">
        <v>1835</v>
      </c>
      <c r="D7372" s="295" t="n">
        <v>21.26</v>
      </c>
    </row>
    <row r="7373" customFormat="false" ht="12.8" hidden="false" customHeight="false" outlineLevel="0" collapsed="false">
      <c r="A7373" s="293" t="n">
        <v>89509</v>
      </c>
      <c r="B7373" s="294" t="s">
        <v>7713</v>
      </c>
      <c r="C7373" s="293" t="s">
        <v>1835</v>
      </c>
      <c r="D7373" s="295" t="n">
        <v>28.79</v>
      </c>
    </row>
    <row r="7374" customFormat="false" ht="12.8" hidden="false" customHeight="false" outlineLevel="0" collapsed="false">
      <c r="A7374" s="293" t="n">
        <v>89576</v>
      </c>
      <c r="B7374" s="294" t="s">
        <v>7714</v>
      </c>
      <c r="C7374" s="293" t="s">
        <v>1835</v>
      </c>
      <c r="D7374" s="295" t="n">
        <v>34.43</v>
      </c>
    </row>
    <row r="7375" customFormat="false" ht="12.8" hidden="false" customHeight="false" outlineLevel="0" collapsed="false">
      <c r="A7375" s="293" t="n">
        <v>89511</v>
      </c>
      <c r="B7375" s="294" t="s">
        <v>7715</v>
      </c>
      <c r="C7375" s="293" t="s">
        <v>1835</v>
      </c>
      <c r="D7375" s="295" t="n">
        <v>49.2</v>
      </c>
    </row>
    <row r="7376" customFormat="false" ht="12.8" hidden="false" customHeight="false" outlineLevel="0" collapsed="false">
      <c r="A7376" s="293" t="n">
        <v>89675</v>
      </c>
      <c r="B7376" s="294" t="s">
        <v>7716</v>
      </c>
      <c r="C7376" s="293" t="s">
        <v>307</v>
      </c>
      <c r="D7376" s="295" t="n">
        <v>87.94</v>
      </c>
    </row>
    <row r="7377" customFormat="false" ht="12.8" hidden="false" customHeight="false" outlineLevel="0" collapsed="false">
      <c r="A7377" s="293" t="n">
        <v>89559</v>
      </c>
      <c r="B7377" s="294" t="s">
        <v>7717</v>
      </c>
      <c r="C7377" s="293" t="s">
        <v>307</v>
      </c>
      <c r="D7377" s="295" t="n">
        <v>82.15</v>
      </c>
    </row>
    <row r="7378" customFormat="false" ht="12.8" hidden="false" customHeight="false" outlineLevel="0" collapsed="false">
      <c r="A7378" s="293" t="n">
        <v>104172</v>
      </c>
      <c r="B7378" s="294" t="s">
        <v>7718</v>
      </c>
      <c r="C7378" s="293" t="s">
        <v>307</v>
      </c>
      <c r="D7378" s="295" t="n">
        <v>341.22</v>
      </c>
    </row>
    <row r="7379" customFormat="false" ht="12.8" hidden="false" customHeight="false" outlineLevel="0" collapsed="false">
      <c r="A7379" s="293" t="n">
        <v>89683</v>
      </c>
      <c r="B7379" s="294" t="s">
        <v>7719</v>
      </c>
      <c r="C7379" s="293" t="s">
        <v>307</v>
      </c>
      <c r="D7379" s="295" t="n">
        <v>349.7</v>
      </c>
    </row>
    <row r="7380" customFormat="false" ht="12.8" hidden="false" customHeight="false" outlineLevel="0" collapsed="false">
      <c r="A7380" s="293" t="n">
        <v>89667</v>
      </c>
      <c r="B7380" s="294" t="s">
        <v>7720</v>
      </c>
      <c r="C7380" s="293" t="s">
        <v>307</v>
      </c>
      <c r="D7380" s="295" t="n">
        <v>53.33</v>
      </c>
    </row>
    <row r="7381" customFormat="false" ht="12.8" hidden="false" customHeight="false" outlineLevel="0" collapsed="false">
      <c r="A7381" s="293" t="n">
        <v>89550</v>
      </c>
      <c r="B7381" s="294" t="s">
        <v>7721</v>
      </c>
      <c r="C7381" s="293" t="s">
        <v>307</v>
      </c>
      <c r="D7381" s="295" t="n">
        <v>50.14</v>
      </c>
    </row>
    <row r="7382" customFormat="false" ht="12.8" hidden="false" customHeight="false" outlineLevel="0" collapsed="false">
      <c r="A7382" s="293" t="n">
        <v>89693</v>
      </c>
      <c r="B7382" s="294" t="s">
        <v>7722</v>
      </c>
      <c r="C7382" s="293" t="s">
        <v>307</v>
      </c>
      <c r="D7382" s="295" t="n">
        <v>95.44</v>
      </c>
    </row>
    <row r="7383" customFormat="false" ht="12.8" hidden="false" customHeight="false" outlineLevel="0" collapsed="false">
      <c r="A7383" s="293" t="n">
        <v>89571</v>
      </c>
      <c r="B7383" s="294" t="s">
        <v>7723</v>
      </c>
      <c r="C7383" s="293" t="s">
        <v>307</v>
      </c>
      <c r="D7383" s="295" t="n">
        <v>83.88</v>
      </c>
    </row>
    <row r="7384" customFormat="false" ht="12.8" hidden="false" customHeight="false" outlineLevel="0" collapsed="false">
      <c r="A7384" s="293" t="n">
        <v>89696</v>
      </c>
      <c r="B7384" s="294" t="s">
        <v>7724</v>
      </c>
      <c r="C7384" s="293" t="s">
        <v>307</v>
      </c>
      <c r="D7384" s="295" t="n">
        <v>102.69</v>
      </c>
    </row>
    <row r="7385" customFormat="false" ht="12.8" hidden="false" customHeight="false" outlineLevel="0" collapsed="false">
      <c r="A7385" s="293" t="n">
        <v>89573</v>
      </c>
      <c r="B7385" s="294" t="s">
        <v>7725</v>
      </c>
      <c r="C7385" s="293" t="s">
        <v>307</v>
      </c>
      <c r="D7385" s="295" t="n">
        <v>92.86</v>
      </c>
    </row>
    <row r="7386" customFormat="false" ht="12.8" hidden="false" customHeight="false" outlineLevel="0" collapsed="false">
      <c r="A7386" s="293" t="n">
        <v>89704</v>
      </c>
      <c r="B7386" s="294" t="s">
        <v>7726</v>
      </c>
      <c r="C7386" s="293" t="s">
        <v>307</v>
      </c>
      <c r="D7386" s="295" t="n">
        <v>181.84</v>
      </c>
    </row>
    <row r="7387" customFormat="false" ht="12.8" hidden="false" customHeight="false" outlineLevel="0" collapsed="false">
      <c r="A7387" s="293" t="n">
        <v>104175</v>
      </c>
      <c r="B7387" s="294" t="s">
        <v>7727</v>
      </c>
      <c r="C7387" s="293" t="s">
        <v>307</v>
      </c>
      <c r="D7387" s="295" t="n">
        <v>168.45</v>
      </c>
    </row>
    <row r="7388" customFormat="false" ht="12.8" hidden="false" customHeight="false" outlineLevel="0" collapsed="false">
      <c r="A7388" s="293" t="n">
        <v>89701</v>
      </c>
      <c r="B7388" s="294" t="s">
        <v>7728</v>
      </c>
      <c r="C7388" s="293" t="s">
        <v>307</v>
      </c>
      <c r="D7388" s="295" t="n">
        <v>235.42</v>
      </c>
    </row>
    <row r="7389" customFormat="false" ht="12.8" hidden="false" customHeight="false" outlineLevel="0" collapsed="false">
      <c r="A7389" s="293" t="n">
        <v>104177</v>
      </c>
      <c r="B7389" s="294" t="s">
        <v>7729</v>
      </c>
      <c r="C7389" s="293" t="s">
        <v>307</v>
      </c>
      <c r="D7389" s="295" t="n">
        <v>218.46</v>
      </c>
    </row>
    <row r="7390" customFormat="false" ht="12.8" hidden="false" customHeight="false" outlineLevel="0" collapsed="false">
      <c r="A7390" s="293" t="n">
        <v>89566</v>
      </c>
      <c r="B7390" s="294" t="s">
        <v>7730</v>
      </c>
      <c r="C7390" s="293" t="s">
        <v>307</v>
      </c>
      <c r="D7390" s="295" t="n">
        <v>56.93</v>
      </c>
    </row>
    <row r="7391" customFormat="false" ht="12.8" hidden="false" customHeight="false" outlineLevel="0" collapsed="false">
      <c r="A7391" s="293" t="n">
        <v>89687</v>
      </c>
      <c r="B7391" s="294" t="s">
        <v>7731</v>
      </c>
      <c r="C7391" s="293" t="s">
        <v>307</v>
      </c>
      <c r="D7391" s="295" t="n">
        <v>63.32</v>
      </c>
    </row>
    <row r="7392" customFormat="false" ht="12.8" hidden="false" customHeight="false" outlineLevel="0" collapsed="false">
      <c r="A7392" s="293" t="n">
        <v>102450</v>
      </c>
      <c r="B7392" s="294" t="s">
        <v>7732</v>
      </c>
      <c r="C7392" s="293" t="s">
        <v>1826</v>
      </c>
      <c r="D7392" s="295" t="s">
        <v>1832</v>
      </c>
    </row>
    <row r="7393" customFormat="false" ht="12.8" hidden="false" customHeight="false" outlineLevel="0" collapsed="false">
      <c r="A7393" s="293" t="n">
        <v>102250</v>
      </c>
      <c r="B7393" s="294" t="s">
        <v>7733</v>
      </c>
      <c r="C7393" s="293" t="s">
        <v>1826</v>
      </c>
      <c r="D7393" s="295" t="s">
        <v>1832</v>
      </c>
    </row>
    <row r="7394" customFormat="false" ht="12.8" hidden="false" customHeight="false" outlineLevel="0" collapsed="false">
      <c r="A7394" s="293" t="n">
        <v>102240</v>
      </c>
      <c r="B7394" s="294" t="s">
        <v>7734</v>
      </c>
      <c r="C7394" s="293" t="s">
        <v>1826</v>
      </c>
      <c r="D7394" s="295" t="s">
        <v>1832</v>
      </c>
    </row>
    <row r="7395" customFormat="false" ht="12.8" hidden="false" customHeight="false" outlineLevel="0" collapsed="false">
      <c r="A7395" s="293" t="n">
        <v>102449</v>
      </c>
      <c r="B7395" s="294" t="s">
        <v>7735</v>
      </c>
      <c r="C7395" s="293" t="s">
        <v>1826</v>
      </c>
      <c r="D7395" s="295" t="s">
        <v>1832</v>
      </c>
    </row>
    <row r="7396" customFormat="false" ht="12.8" hidden="false" customHeight="false" outlineLevel="0" collapsed="false">
      <c r="A7396" s="293" t="n">
        <v>102249</v>
      </c>
      <c r="B7396" s="294" t="s">
        <v>7736</v>
      </c>
      <c r="C7396" s="293" t="s">
        <v>1826</v>
      </c>
      <c r="D7396" s="295" t="s">
        <v>1832</v>
      </c>
    </row>
    <row r="7397" customFormat="false" ht="12.8" hidden="false" customHeight="false" outlineLevel="0" collapsed="false">
      <c r="A7397" s="293" t="n">
        <v>102238</v>
      </c>
      <c r="B7397" s="294" t="s">
        <v>7737</v>
      </c>
      <c r="C7397" s="293" t="s">
        <v>1826</v>
      </c>
      <c r="D7397" s="295" t="s">
        <v>1832</v>
      </c>
    </row>
    <row r="7398" customFormat="false" ht="12.8" hidden="false" customHeight="false" outlineLevel="0" collapsed="false">
      <c r="A7398" s="293" t="n">
        <v>102448</v>
      </c>
      <c r="B7398" s="294" t="s">
        <v>7738</v>
      </c>
      <c r="C7398" s="293" t="s">
        <v>1826</v>
      </c>
      <c r="D7398" s="295" t="s">
        <v>1832</v>
      </c>
    </row>
    <row r="7399" customFormat="false" ht="12.8" hidden="false" customHeight="false" outlineLevel="0" collapsed="false">
      <c r="A7399" s="293" t="n">
        <v>102248</v>
      </c>
      <c r="B7399" s="294" t="s">
        <v>7739</v>
      </c>
      <c r="C7399" s="293" t="s">
        <v>1826</v>
      </c>
      <c r="D7399" s="295" t="s">
        <v>1832</v>
      </c>
    </row>
    <row r="7400" customFormat="false" ht="12.8" hidden="false" customHeight="false" outlineLevel="0" collapsed="false">
      <c r="A7400" s="293" t="n">
        <v>102253</v>
      </c>
      <c r="B7400" s="294" t="s">
        <v>7740</v>
      </c>
      <c r="C7400" s="293" t="s">
        <v>1826</v>
      </c>
      <c r="D7400" s="295" t="n">
        <v>562.73</v>
      </c>
    </row>
    <row r="7401" customFormat="false" ht="12.8" hidden="false" customHeight="false" outlineLevel="0" collapsed="false">
      <c r="A7401" s="293" t="n">
        <v>102254</v>
      </c>
      <c r="B7401" s="294" t="s">
        <v>7741</v>
      </c>
      <c r="C7401" s="293" t="s">
        <v>1826</v>
      </c>
      <c r="D7401" s="295" t="n">
        <v>393.62</v>
      </c>
    </row>
    <row r="7402" customFormat="false" ht="12.8" hidden="false" customHeight="false" outlineLevel="0" collapsed="false">
      <c r="A7402" s="293" t="n">
        <v>102257</v>
      </c>
      <c r="B7402" s="294" t="s">
        <v>7742</v>
      </c>
      <c r="C7402" s="293" t="s">
        <v>1826</v>
      </c>
      <c r="D7402" s="295" t="n">
        <v>371.36</v>
      </c>
    </row>
    <row r="7403" customFormat="false" ht="12.8" hidden="false" customHeight="false" outlineLevel="0" collapsed="false">
      <c r="A7403" s="293" t="n">
        <v>102239</v>
      </c>
      <c r="B7403" s="294" t="s">
        <v>7743</v>
      </c>
      <c r="C7403" s="293" t="s">
        <v>1826</v>
      </c>
      <c r="D7403" s="295" t="s">
        <v>1832</v>
      </c>
    </row>
    <row r="7404" customFormat="false" ht="12.8" hidden="false" customHeight="false" outlineLevel="0" collapsed="false">
      <c r="A7404" s="293" t="n">
        <v>102236</v>
      </c>
      <c r="B7404" s="294" t="s">
        <v>7744</v>
      </c>
      <c r="C7404" s="293" t="s">
        <v>1826</v>
      </c>
      <c r="D7404" s="295" t="s">
        <v>1832</v>
      </c>
    </row>
    <row r="7405" customFormat="false" ht="12.8" hidden="false" customHeight="false" outlineLevel="0" collapsed="false">
      <c r="A7405" s="293" t="n">
        <v>102235</v>
      </c>
      <c r="B7405" s="294" t="s">
        <v>7745</v>
      </c>
      <c r="C7405" s="293" t="s">
        <v>1826</v>
      </c>
      <c r="D7405" s="295" t="n">
        <v>587.94</v>
      </c>
    </row>
    <row r="7406" customFormat="false" ht="12.8" hidden="false" customHeight="false" outlineLevel="0" collapsed="false">
      <c r="A7406" s="293" t="n">
        <v>102260</v>
      </c>
      <c r="B7406" s="294" t="s">
        <v>7746</v>
      </c>
      <c r="C7406" s="293" t="s">
        <v>1826</v>
      </c>
      <c r="D7406" s="295" t="s">
        <v>1832</v>
      </c>
    </row>
    <row r="7407" customFormat="false" ht="12.8" hidden="false" customHeight="false" outlineLevel="0" collapsed="false">
      <c r="A7407" s="293" t="n">
        <v>102259</v>
      </c>
      <c r="B7407" s="294" t="s">
        <v>7747</v>
      </c>
      <c r="C7407" s="293" t="s">
        <v>1826</v>
      </c>
      <c r="D7407" s="295" t="s">
        <v>1832</v>
      </c>
    </row>
    <row r="7408" customFormat="false" ht="12.8" hidden="false" customHeight="false" outlineLevel="0" collapsed="false">
      <c r="A7408" s="293" t="n">
        <v>102262</v>
      </c>
      <c r="B7408" s="294" t="s">
        <v>7748</v>
      </c>
      <c r="C7408" s="293" t="s">
        <v>307</v>
      </c>
      <c r="D7408" s="295" t="s">
        <v>1832</v>
      </c>
    </row>
    <row r="7409" customFormat="false" ht="12.8" hidden="false" customHeight="false" outlineLevel="0" collapsed="false">
      <c r="A7409" s="293" t="n">
        <v>102242</v>
      </c>
      <c r="B7409" s="294" t="s">
        <v>7749</v>
      </c>
      <c r="C7409" s="293" t="s">
        <v>1826</v>
      </c>
      <c r="D7409" s="295" t="s">
        <v>1832</v>
      </c>
    </row>
    <row r="7410" customFormat="false" ht="12.8" hidden="false" customHeight="false" outlineLevel="0" collapsed="false">
      <c r="A7410" s="293" t="n">
        <v>102246</v>
      </c>
      <c r="B7410" s="294" t="s">
        <v>7750</v>
      </c>
      <c r="C7410" s="293" t="s">
        <v>1826</v>
      </c>
      <c r="D7410" s="295" t="s">
        <v>1832</v>
      </c>
    </row>
    <row r="7411" customFormat="false" ht="12.8" hidden="false" customHeight="false" outlineLevel="0" collapsed="false">
      <c r="A7411" s="293" t="n">
        <v>102251</v>
      </c>
      <c r="B7411" s="294" t="s">
        <v>7751</v>
      </c>
      <c r="C7411" s="293" t="s">
        <v>1826</v>
      </c>
      <c r="D7411" s="295" t="s">
        <v>1832</v>
      </c>
    </row>
    <row r="7412" customFormat="false" ht="12.8" hidden="false" customHeight="false" outlineLevel="0" collapsed="false">
      <c r="A7412" s="293" t="n">
        <v>102241</v>
      </c>
      <c r="B7412" s="294" t="s">
        <v>7752</v>
      </c>
      <c r="C7412" s="293" t="s">
        <v>1826</v>
      </c>
      <c r="D7412" s="295" t="s">
        <v>1832</v>
      </c>
    </row>
    <row r="7413" customFormat="false" ht="12.8" hidden="false" customHeight="false" outlineLevel="0" collapsed="false">
      <c r="A7413" s="293" t="n">
        <v>102247</v>
      </c>
      <c r="B7413" s="294" t="s">
        <v>7753</v>
      </c>
      <c r="C7413" s="293" t="s">
        <v>1826</v>
      </c>
      <c r="D7413" s="295" t="s">
        <v>1832</v>
      </c>
    </row>
    <row r="7414" customFormat="false" ht="12.8" hidden="false" customHeight="false" outlineLevel="0" collapsed="false">
      <c r="A7414" s="293" t="n">
        <v>102252</v>
      </c>
      <c r="B7414" s="294" t="s">
        <v>7754</v>
      </c>
      <c r="C7414" s="293" t="s">
        <v>1826</v>
      </c>
      <c r="D7414" s="295" t="s">
        <v>1832</v>
      </c>
    </row>
    <row r="7415" customFormat="false" ht="12.8" hidden="false" customHeight="false" outlineLevel="0" collapsed="false">
      <c r="A7415" s="293" t="n">
        <v>102255</v>
      </c>
      <c r="B7415" s="294" t="s">
        <v>7755</v>
      </c>
      <c r="C7415" s="293" t="s">
        <v>1826</v>
      </c>
      <c r="D7415" s="295" t="n">
        <v>636.2</v>
      </c>
    </row>
    <row r="7416" customFormat="false" ht="12.8" hidden="false" customHeight="false" outlineLevel="0" collapsed="false">
      <c r="A7416" s="293" t="n">
        <v>102256</v>
      </c>
      <c r="B7416" s="294" t="s">
        <v>7756</v>
      </c>
      <c r="C7416" s="293" t="s">
        <v>1826</v>
      </c>
      <c r="D7416" s="295" t="n">
        <v>475.14</v>
      </c>
    </row>
    <row r="7417" customFormat="false" ht="12.8" hidden="false" customHeight="false" outlineLevel="0" collapsed="false">
      <c r="A7417" s="293" t="n">
        <v>102258</v>
      </c>
      <c r="B7417" s="294" t="s">
        <v>7757</v>
      </c>
      <c r="C7417" s="293" t="s">
        <v>1826</v>
      </c>
      <c r="D7417" s="295" t="n">
        <v>443.85</v>
      </c>
    </row>
    <row r="7418" customFormat="false" ht="12.8" hidden="false" customHeight="false" outlineLevel="0" collapsed="false">
      <c r="A7418" s="293" t="n">
        <v>101912</v>
      </c>
      <c r="B7418" s="294" t="s">
        <v>7758</v>
      </c>
      <c r="C7418" s="293" t="s">
        <v>307</v>
      </c>
      <c r="D7418" s="295" t="n">
        <v>2073.38</v>
      </c>
    </row>
    <row r="7419" customFormat="false" ht="12.8" hidden="false" customHeight="false" outlineLevel="0" collapsed="false">
      <c r="A7419" s="293" t="n">
        <v>96765</v>
      </c>
      <c r="B7419" s="294" t="s">
        <v>7759</v>
      </c>
      <c r="C7419" s="293" t="s">
        <v>307</v>
      </c>
      <c r="D7419" s="295" t="n">
        <v>1659.17</v>
      </c>
    </row>
    <row r="7420" customFormat="false" ht="12.8" hidden="false" customHeight="false" outlineLevel="0" collapsed="false">
      <c r="A7420" s="293" t="n">
        <v>97430</v>
      </c>
      <c r="B7420" s="294" t="s">
        <v>7760</v>
      </c>
      <c r="C7420" s="293" t="s">
        <v>307</v>
      </c>
      <c r="D7420" s="295" t="n">
        <v>42.24</v>
      </c>
    </row>
    <row r="7421" customFormat="false" ht="12.8" hidden="false" customHeight="false" outlineLevel="0" collapsed="false">
      <c r="A7421" s="293" t="n">
        <v>97431</v>
      </c>
      <c r="B7421" s="294" t="s">
        <v>7761</v>
      </c>
      <c r="C7421" s="293" t="s">
        <v>307</v>
      </c>
      <c r="D7421" s="295" t="n">
        <v>47.36</v>
      </c>
    </row>
    <row r="7422" customFormat="false" ht="12.8" hidden="false" customHeight="false" outlineLevel="0" collapsed="false">
      <c r="A7422" s="293" t="n">
        <v>97432</v>
      </c>
      <c r="B7422" s="294" t="s">
        <v>7762</v>
      </c>
      <c r="C7422" s="293" t="s">
        <v>307</v>
      </c>
      <c r="D7422" s="295" t="n">
        <v>53.48</v>
      </c>
    </row>
    <row r="7423" customFormat="false" ht="12.8" hidden="false" customHeight="false" outlineLevel="0" collapsed="false">
      <c r="A7423" s="293" t="n">
        <v>101913</v>
      </c>
      <c r="B7423" s="294" t="s">
        <v>7763</v>
      </c>
      <c r="C7423" s="293" t="s">
        <v>307</v>
      </c>
      <c r="D7423" s="295" t="n">
        <v>445.78</v>
      </c>
    </row>
    <row r="7424" customFormat="false" ht="12.8" hidden="false" customHeight="false" outlineLevel="0" collapsed="false">
      <c r="A7424" s="293" t="n">
        <v>101914</v>
      </c>
      <c r="B7424" s="294" t="s">
        <v>7764</v>
      </c>
      <c r="C7424" s="293" t="s">
        <v>307</v>
      </c>
      <c r="D7424" s="295" t="n">
        <v>566.44</v>
      </c>
    </row>
    <row r="7425" customFormat="false" ht="12.8" hidden="false" customHeight="false" outlineLevel="0" collapsed="false">
      <c r="A7425" s="293" t="n">
        <v>101915</v>
      </c>
      <c r="B7425" s="294" t="s">
        <v>7765</v>
      </c>
      <c r="C7425" s="293" t="s">
        <v>307</v>
      </c>
      <c r="D7425" s="295" t="n">
        <v>419.89</v>
      </c>
    </row>
    <row r="7426" customFormat="false" ht="12.8" hidden="false" customHeight="false" outlineLevel="0" collapsed="false">
      <c r="A7426" s="293" t="n">
        <v>97433</v>
      </c>
      <c r="B7426" s="294" t="s">
        <v>7766</v>
      </c>
      <c r="C7426" s="293" t="s">
        <v>307</v>
      </c>
      <c r="D7426" s="295" t="n">
        <v>91.66</v>
      </c>
    </row>
    <row r="7427" customFormat="false" ht="12.8" hidden="false" customHeight="false" outlineLevel="0" collapsed="false">
      <c r="A7427" s="293" t="n">
        <v>97435</v>
      </c>
      <c r="B7427" s="294" t="s">
        <v>7767</v>
      </c>
      <c r="C7427" s="293" t="s">
        <v>307</v>
      </c>
      <c r="D7427" s="295" t="n">
        <v>107.06</v>
      </c>
    </row>
    <row r="7428" customFormat="false" ht="12.8" hidden="false" customHeight="false" outlineLevel="0" collapsed="false">
      <c r="A7428" s="293" t="n">
        <v>97437</v>
      </c>
      <c r="B7428" s="294" t="s">
        <v>7768</v>
      </c>
      <c r="C7428" s="293" t="s">
        <v>307</v>
      </c>
      <c r="D7428" s="295" t="n">
        <v>122.43</v>
      </c>
    </row>
    <row r="7429" customFormat="false" ht="12.8" hidden="false" customHeight="false" outlineLevel="0" collapsed="false">
      <c r="A7429" s="293" t="n">
        <v>97546</v>
      </c>
      <c r="B7429" s="294" t="s">
        <v>7769</v>
      </c>
      <c r="C7429" s="293" t="s">
        <v>307</v>
      </c>
      <c r="D7429" s="295" t="n">
        <v>33.69</v>
      </c>
    </row>
    <row r="7430" customFormat="false" ht="12.8" hidden="false" customHeight="false" outlineLevel="0" collapsed="false">
      <c r="A7430" s="293" t="n">
        <v>97548</v>
      </c>
      <c r="B7430" s="294" t="s">
        <v>7770</v>
      </c>
      <c r="C7430" s="293" t="s">
        <v>307</v>
      </c>
      <c r="D7430" s="295" t="n">
        <v>51.21</v>
      </c>
    </row>
    <row r="7431" customFormat="false" ht="12.8" hidden="false" customHeight="false" outlineLevel="0" collapsed="false">
      <c r="A7431" s="293" t="n">
        <v>97550</v>
      </c>
      <c r="B7431" s="294" t="s">
        <v>7771</v>
      </c>
      <c r="C7431" s="293" t="s">
        <v>307</v>
      </c>
      <c r="D7431" s="295" t="n">
        <v>87.75</v>
      </c>
    </row>
    <row r="7432" customFormat="false" ht="12.8" hidden="false" customHeight="false" outlineLevel="0" collapsed="false">
      <c r="A7432" s="293" t="n">
        <v>97479</v>
      </c>
      <c r="B7432" s="294" t="s">
        <v>7772</v>
      </c>
      <c r="C7432" s="293" t="s">
        <v>307</v>
      </c>
      <c r="D7432" s="295" t="n">
        <v>54.07</v>
      </c>
    </row>
    <row r="7433" customFormat="false" ht="12.8" hidden="false" customHeight="false" outlineLevel="0" collapsed="false">
      <c r="A7433" s="293" t="n">
        <v>97517</v>
      </c>
      <c r="B7433" s="294" t="s">
        <v>7773</v>
      </c>
      <c r="C7433" s="293" t="s">
        <v>307</v>
      </c>
      <c r="D7433" s="295" t="n">
        <v>49.11</v>
      </c>
    </row>
    <row r="7434" customFormat="false" ht="12.8" hidden="false" customHeight="false" outlineLevel="0" collapsed="false">
      <c r="A7434" s="293" t="n">
        <v>97481</v>
      </c>
      <c r="B7434" s="294" t="s">
        <v>7774</v>
      </c>
      <c r="C7434" s="293" t="s">
        <v>307</v>
      </c>
      <c r="D7434" s="295" t="n">
        <v>77.11</v>
      </c>
    </row>
    <row r="7435" customFormat="false" ht="12.8" hidden="false" customHeight="false" outlineLevel="0" collapsed="false">
      <c r="A7435" s="293" t="n">
        <v>97519</v>
      </c>
      <c r="B7435" s="294" t="s">
        <v>7775</v>
      </c>
      <c r="C7435" s="293" t="s">
        <v>307</v>
      </c>
      <c r="D7435" s="295" t="n">
        <v>68.38</v>
      </c>
    </row>
    <row r="7436" customFormat="false" ht="12.8" hidden="false" customHeight="false" outlineLevel="0" collapsed="false">
      <c r="A7436" s="293" t="n">
        <v>97483</v>
      </c>
      <c r="B7436" s="294" t="s">
        <v>7776</v>
      </c>
      <c r="C7436" s="293" t="s">
        <v>307</v>
      </c>
      <c r="D7436" s="295" t="n">
        <v>106.58</v>
      </c>
    </row>
    <row r="7437" customFormat="false" ht="12.8" hidden="false" customHeight="false" outlineLevel="0" collapsed="false">
      <c r="A7437" s="293" t="n">
        <v>97521</v>
      </c>
      <c r="B7437" s="294" t="s">
        <v>7777</v>
      </c>
      <c r="C7437" s="293" t="s">
        <v>307</v>
      </c>
      <c r="D7437" s="295" t="n">
        <v>93.56</v>
      </c>
    </row>
    <row r="7438" customFormat="false" ht="12.8" hidden="false" customHeight="false" outlineLevel="0" collapsed="false">
      <c r="A7438" s="293" t="n">
        <v>97452</v>
      </c>
      <c r="B7438" s="294" t="s">
        <v>7778</v>
      </c>
      <c r="C7438" s="293" t="s">
        <v>307</v>
      </c>
      <c r="D7438" s="295" t="n">
        <v>176.16</v>
      </c>
    </row>
    <row r="7439" customFormat="false" ht="12.8" hidden="false" customHeight="false" outlineLevel="0" collapsed="false">
      <c r="A7439" s="293" t="n">
        <v>97485</v>
      </c>
      <c r="B7439" s="294" t="s">
        <v>7779</v>
      </c>
      <c r="C7439" s="293" t="s">
        <v>307</v>
      </c>
      <c r="D7439" s="295" t="n">
        <v>145.5</v>
      </c>
    </row>
    <row r="7440" customFormat="false" ht="12.8" hidden="false" customHeight="false" outlineLevel="0" collapsed="false">
      <c r="A7440" s="293" t="n">
        <v>97523</v>
      </c>
      <c r="B7440" s="294" t="s">
        <v>7780</v>
      </c>
      <c r="C7440" s="293" t="s">
        <v>307</v>
      </c>
      <c r="D7440" s="295" t="n">
        <v>127.13</v>
      </c>
    </row>
    <row r="7441" customFormat="false" ht="12.8" hidden="false" customHeight="false" outlineLevel="0" collapsed="false">
      <c r="A7441" s="293" t="n">
        <v>97454</v>
      </c>
      <c r="B7441" s="294" t="s">
        <v>7781</v>
      </c>
      <c r="C7441" s="293" t="s">
        <v>307</v>
      </c>
      <c r="D7441" s="295" t="n">
        <v>285.42</v>
      </c>
    </row>
    <row r="7442" customFormat="false" ht="12.8" hidden="false" customHeight="false" outlineLevel="0" collapsed="false">
      <c r="A7442" s="293" t="n">
        <v>97487</v>
      </c>
      <c r="B7442" s="294" t="s">
        <v>7782</v>
      </c>
      <c r="C7442" s="293" t="s">
        <v>307</v>
      </c>
      <c r="D7442" s="295" t="n">
        <v>259.98</v>
      </c>
    </row>
    <row r="7443" customFormat="false" ht="12.8" hidden="false" customHeight="false" outlineLevel="0" collapsed="false">
      <c r="A7443" s="293" t="n">
        <v>97525</v>
      </c>
      <c r="B7443" s="294" t="s">
        <v>7783</v>
      </c>
      <c r="C7443" s="293" t="s">
        <v>307</v>
      </c>
      <c r="D7443" s="295" t="n">
        <v>233.47</v>
      </c>
    </row>
    <row r="7444" customFormat="false" ht="12.8" hidden="false" customHeight="false" outlineLevel="0" collapsed="false">
      <c r="A7444" s="293" t="n">
        <v>97456</v>
      </c>
      <c r="B7444" s="294" t="s">
        <v>7784</v>
      </c>
      <c r="C7444" s="293" t="s">
        <v>307</v>
      </c>
      <c r="D7444" s="295" t="n">
        <v>615.11</v>
      </c>
    </row>
    <row r="7445" customFormat="false" ht="12.8" hidden="false" customHeight="false" outlineLevel="0" collapsed="false">
      <c r="A7445" s="293" t="n">
        <v>97489</v>
      </c>
      <c r="B7445" s="294" t="s">
        <v>7785</v>
      </c>
      <c r="C7445" s="293" t="s">
        <v>307</v>
      </c>
      <c r="D7445" s="295" t="n">
        <v>594.81</v>
      </c>
    </row>
    <row r="7446" customFormat="false" ht="12.8" hidden="false" customHeight="false" outlineLevel="0" collapsed="false">
      <c r="A7446" s="293" t="n">
        <v>97527</v>
      </c>
      <c r="B7446" s="294" t="s">
        <v>7786</v>
      </c>
      <c r="C7446" s="293" t="s">
        <v>307</v>
      </c>
      <c r="D7446" s="295" t="n">
        <v>560.25</v>
      </c>
    </row>
    <row r="7447" customFormat="false" ht="12.8" hidden="false" customHeight="false" outlineLevel="0" collapsed="false">
      <c r="A7447" s="293" t="n">
        <v>97434</v>
      </c>
      <c r="B7447" s="294" t="s">
        <v>7787</v>
      </c>
      <c r="C7447" s="293" t="s">
        <v>307</v>
      </c>
      <c r="D7447" s="295" t="n">
        <v>93.2</v>
      </c>
    </row>
    <row r="7448" customFormat="false" ht="12.8" hidden="false" customHeight="false" outlineLevel="0" collapsed="false">
      <c r="A7448" s="293" t="n">
        <v>97436</v>
      </c>
      <c r="B7448" s="294" t="s">
        <v>7788</v>
      </c>
      <c r="C7448" s="293" t="s">
        <v>307</v>
      </c>
      <c r="D7448" s="295" t="n">
        <v>110.04</v>
      </c>
    </row>
    <row r="7449" customFormat="false" ht="12.8" hidden="false" customHeight="false" outlineLevel="0" collapsed="false">
      <c r="A7449" s="293" t="n">
        <v>97438</v>
      </c>
      <c r="B7449" s="294" t="s">
        <v>7789</v>
      </c>
      <c r="C7449" s="293" t="s">
        <v>307</v>
      </c>
      <c r="D7449" s="295" t="n">
        <v>125.62</v>
      </c>
    </row>
    <row r="7450" customFormat="false" ht="12.8" hidden="false" customHeight="false" outlineLevel="0" collapsed="false">
      <c r="A7450" s="293" t="n">
        <v>97547</v>
      </c>
      <c r="B7450" s="294" t="s">
        <v>7790</v>
      </c>
      <c r="C7450" s="293" t="s">
        <v>307</v>
      </c>
      <c r="D7450" s="295" t="n">
        <v>33.69</v>
      </c>
    </row>
    <row r="7451" customFormat="false" ht="12.8" hidden="false" customHeight="false" outlineLevel="0" collapsed="false">
      <c r="A7451" s="293" t="n">
        <v>97549</v>
      </c>
      <c r="B7451" s="294" t="s">
        <v>7791</v>
      </c>
      <c r="C7451" s="293" t="s">
        <v>307</v>
      </c>
      <c r="D7451" s="295" t="n">
        <v>51.21</v>
      </c>
    </row>
    <row r="7452" customFormat="false" ht="12.8" hidden="false" customHeight="false" outlineLevel="0" collapsed="false">
      <c r="A7452" s="293" t="n">
        <v>97551</v>
      </c>
      <c r="B7452" s="294" t="s">
        <v>7792</v>
      </c>
      <c r="C7452" s="293" t="s">
        <v>307</v>
      </c>
      <c r="D7452" s="295" t="n">
        <v>87.75</v>
      </c>
    </row>
    <row r="7453" customFormat="false" ht="12.8" hidden="false" customHeight="false" outlineLevel="0" collapsed="false">
      <c r="A7453" s="293" t="n">
        <v>97480</v>
      </c>
      <c r="B7453" s="294" t="s">
        <v>7793</v>
      </c>
      <c r="C7453" s="293" t="s">
        <v>307</v>
      </c>
      <c r="D7453" s="295" t="n">
        <v>54.07</v>
      </c>
    </row>
    <row r="7454" customFormat="false" ht="12.8" hidden="false" customHeight="false" outlineLevel="0" collapsed="false">
      <c r="A7454" s="293" t="n">
        <v>97518</v>
      </c>
      <c r="B7454" s="294" t="s">
        <v>7794</v>
      </c>
      <c r="C7454" s="293" t="s">
        <v>307</v>
      </c>
      <c r="D7454" s="295" t="n">
        <v>49.11</v>
      </c>
    </row>
    <row r="7455" customFormat="false" ht="12.8" hidden="false" customHeight="false" outlineLevel="0" collapsed="false">
      <c r="A7455" s="293" t="n">
        <v>97482</v>
      </c>
      <c r="B7455" s="294" t="s">
        <v>7795</v>
      </c>
      <c r="C7455" s="293" t="s">
        <v>307</v>
      </c>
      <c r="D7455" s="295" t="n">
        <v>77.11</v>
      </c>
    </row>
    <row r="7456" customFormat="false" ht="12.8" hidden="false" customHeight="false" outlineLevel="0" collapsed="false">
      <c r="A7456" s="293" t="n">
        <v>97520</v>
      </c>
      <c r="B7456" s="294" t="s">
        <v>7796</v>
      </c>
      <c r="C7456" s="293" t="s">
        <v>307</v>
      </c>
      <c r="D7456" s="295" t="n">
        <v>68.38</v>
      </c>
    </row>
    <row r="7457" customFormat="false" ht="12.8" hidden="false" customHeight="false" outlineLevel="0" collapsed="false">
      <c r="A7457" s="293" t="n">
        <v>97484</v>
      </c>
      <c r="B7457" s="294" t="s">
        <v>7797</v>
      </c>
      <c r="C7457" s="293" t="s">
        <v>307</v>
      </c>
      <c r="D7457" s="295" t="n">
        <v>106.58</v>
      </c>
    </row>
    <row r="7458" customFormat="false" ht="12.8" hidden="false" customHeight="false" outlineLevel="0" collapsed="false">
      <c r="A7458" s="293" t="n">
        <v>97522</v>
      </c>
      <c r="B7458" s="294" t="s">
        <v>7798</v>
      </c>
      <c r="C7458" s="293" t="s">
        <v>307</v>
      </c>
      <c r="D7458" s="295" t="n">
        <v>93.56</v>
      </c>
    </row>
    <row r="7459" customFormat="false" ht="12.8" hidden="false" customHeight="false" outlineLevel="0" collapsed="false">
      <c r="A7459" s="293" t="n">
        <v>97453</v>
      </c>
      <c r="B7459" s="294" t="s">
        <v>7799</v>
      </c>
      <c r="C7459" s="293" t="s">
        <v>307</v>
      </c>
      <c r="D7459" s="295" t="n">
        <v>185.5</v>
      </c>
    </row>
    <row r="7460" customFormat="false" ht="12.8" hidden="false" customHeight="false" outlineLevel="0" collapsed="false">
      <c r="A7460" s="293" t="n">
        <v>97486</v>
      </c>
      <c r="B7460" s="294" t="s">
        <v>7800</v>
      </c>
      <c r="C7460" s="293" t="s">
        <v>307</v>
      </c>
      <c r="D7460" s="295" t="n">
        <v>154.84</v>
      </c>
    </row>
    <row r="7461" customFormat="false" ht="12.8" hidden="false" customHeight="false" outlineLevel="0" collapsed="false">
      <c r="A7461" s="293" t="n">
        <v>97524</v>
      </c>
      <c r="B7461" s="294" t="s">
        <v>7801</v>
      </c>
      <c r="C7461" s="293" t="s">
        <v>307</v>
      </c>
      <c r="D7461" s="295" t="n">
        <v>136.47</v>
      </c>
    </row>
    <row r="7462" customFormat="false" ht="12.8" hidden="false" customHeight="false" outlineLevel="0" collapsed="false">
      <c r="A7462" s="293" t="n">
        <v>97455</v>
      </c>
      <c r="B7462" s="294" t="s">
        <v>7802</v>
      </c>
      <c r="C7462" s="293" t="s">
        <v>307</v>
      </c>
      <c r="D7462" s="295" t="n">
        <v>300.36</v>
      </c>
    </row>
    <row r="7463" customFormat="false" ht="12.8" hidden="false" customHeight="false" outlineLevel="0" collapsed="false">
      <c r="A7463" s="293" t="n">
        <v>97488</v>
      </c>
      <c r="B7463" s="294" t="s">
        <v>7803</v>
      </c>
      <c r="C7463" s="293" t="s">
        <v>307</v>
      </c>
      <c r="D7463" s="295" t="n">
        <v>274.92</v>
      </c>
    </row>
    <row r="7464" customFormat="false" ht="12.8" hidden="false" customHeight="false" outlineLevel="0" collapsed="false">
      <c r="A7464" s="293" t="n">
        <v>97526</v>
      </c>
      <c r="B7464" s="294" t="s">
        <v>7804</v>
      </c>
      <c r="C7464" s="293" t="s">
        <v>307</v>
      </c>
      <c r="D7464" s="295" t="n">
        <v>248.41</v>
      </c>
    </row>
    <row r="7465" customFormat="false" ht="12.8" hidden="false" customHeight="false" outlineLevel="0" collapsed="false">
      <c r="A7465" s="293" t="n">
        <v>97457</v>
      </c>
      <c r="B7465" s="294" t="s">
        <v>7805</v>
      </c>
      <c r="C7465" s="293" t="s">
        <v>307</v>
      </c>
      <c r="D7465" s="295" t="n">
        <v>548.08</v>
      </c>
    </row>
    <row r="7466" customFormat="false" ht="12.8" hidden="false" customHeight="false" outlineLevel="0" collapsed="false">
      <c r="A7466" s="293" t="n">
        <v>97490</v>
      </c>
      <c r="B7466" s="294" t="s">
        <v>7806</v>
      </c>
      <c r="C7466" s="293" t="s">
        <v>307</v>
      </c>
      <c r="D7466" s="295" t="n">
        <v>527.78</v>
      </c>
    </row>
    <row r="7467" customFormat="false" ht="12.8" hidden="false" customHeight="false" outlineLevel="0" collapsed="false">
      <c r="A7467" s="293" t="n">
        <v>97528</v>
      </c>
      <c r="B7467" s="294" t="s">
        <v>7807</v>
      </c>
      <c r="C7467" s="293" t="s">
        <v>307</v>
      </c>
      <c r="D7467" s="295" t="n">
        <v>493.22</v>
      </c>
    </row>
    <row r="7468" customFormat="false" ht="12.8" hidden="false" customHeight="false" outlineLevel="0" collapsed="false">
      <c r="A7468" s="293" t="n">
        <v>101906</v>
      </c>
      <c r="B7468" s="294" t="s">
        <v>7808</v>
      </c>
      <c r="C7468" s="293" t="s">
        <v>307</v>
      </c>
      <c r="D7468" s="295" t="n">
        <v>696.21</v>
      </c>
    </row>
    <row r="7469" customFormat="false" ht="12.8" hidden="false" customHeight="false" outlineLevel="0" collapsed="false">
      <c r="A7469" s="293" t="n">
        <v>101907</v>
      </c>
      <c r="B7469" s="294" t="s">
        <v>7809</v>
      </c>
      <c r="C7469" s="293" t="s">
        <v>307</v>
      </c>
      <c r="D7469" s="295" t="n">
        <v>751.83</v>
      </c>
    </row>
    <row r="7470" customFormat="false" ht="12.8" hidden="false" customHeight="false" outlineLevel="0" collapsed="false">
      <c r="A7470" s="293" t="n">
        <v>101911</v>
      </c>
      <c r="B7470" s="294" t="s">
        <v>7810</v>
      </c>
      <c r="C7470" s="293" t="s">
        <v>307</v>
      </c>
      <c r="D7470" s="295" t="n">
        <v>362.52</v>
      </c>
    </row>
    <row r="7471" customFormat="false" ht="12.8" hidden="false" customHeight="false" outlineLevel="0" collapsed="false">
      <c r="A7471" s="293" t="n">
        <v>101908</v>
      </c>
      <c r="B7471" s="294" t="s">
        <v>7811</v>
      </c>
      <c r="C7471" s="293" t="s">
        <v>307</v>
      </c>
      <c r="D7471" s="295" t="n">
        <v>232.75</v>
      </c>
    </row>
    <row r="7472" customFormat="false" ht="12.8" hidden="false" customHeight="false" outlineLevel="0" collapsed="false">
      <c r="A7472" s="293" t="n">
        <v>101909</v>
      </c>
      <c r="B7472" s="294" t="s">
        <v>7812</v>
      </c>
      <c r="C7472" s="293" t="s">
        <v>307</v>
      </c>
      <c r="D7472" s="295" t="n">
        <v>269.83</v>
      </c>
    </row>
    <row r="7473" customFormat="false" ht="12.8" hidden="false" customHeight="false" outlineLevel="0" collapsed="false">
      <c r="A7473" s="293" t="n">
        <v>101910</v>
      </c>
      <c r="B7473" s="294" t="s">
        <v>7813</v>
      </c>
      <c r="C7473" s="293" t="s">
        <v>307</v>
      </c>
      <c r="D7473" s="295" t="n">
        <v>316.17</v>
      </c>
    </row>
    <row r="7474" customFormat="false" ht="12.8" hidden="false" customHeight="false" outlineLevel="0" collapsed="false">
      <c r="A7474" s="293" t="n">
        <v>101905</v>
      </c>
      <c r="B7474" s="294" t="s">
        <v>7814</v>
      </c>
      <c r="C7474" s="293" t="s">
        <v>307</v>
      </c>
      <c r="D7474" s="295" t="n">
        <v>239.7</v>
      </c>
    </row>
    <row r="7475" customFormat="false" ht="12.8" hidden="false" customHeight="false" outlineLevel="0" collapsed="false">
      <c r="A7475" s="293" t="n">
        <v>101916</v>
      </c>
      <c r="B7475" s="294" t="s">
        <v>7815</v>
      </c>
      <c r="C7475" s="293" t="s">
        <v>307</v>
      </c>
      <c r="D7475" s="295" t="n">
        <v>3320.53</v>
      </c>
    </row>
    <row r="7476" customFormat="false" ht="12.8" hidden="false" customHeight="false" outlineLevel="0" collapsed="false">
      <c r="A7476" s="293" t="n">
        <v>101936</v>
      </c>
      <c r="B7476" s="294" t="s">
        <v>7816</v>
      </c>
      <c r="C7476" s="293" t="s">
        <v>307</v>
      </c>
      <c r="D7476" s="295" t="n">
        <v>9925.67</v>
      </c>
    </row>
    <row r="7477" customFormat="false" ht="12.8" hidden="false" customHeight="false" outlineLevel="0" collapsed="false">
      <c r="A7477" s="293" t="n">
        <v>101937</v>
      </c>
      <c r="B7477" s="294" t="s">
        <v>7817</v>
      </c>
      <c r="C7477" s="293" t="s">
        <v>307</v>
      </c>
      <c r="D7477" s="295" t="n">
        <v>17991</v>
      </c>
    </row>
    <row r="7478" customFormat="false" ht="12.8" hidden="false" customHeight="false" outlineLevel="0" collapsed="false">
      <c r="A7478" s="293" t="n">
        <v>92698</v>
      </c>
      <c r="B7478" s="294" t="s">
        <v>7818</v>
      </c>
      <c r="C7478" s="293" t="s">
        <v>307</v>
      </c>
      <c r="D7478" s="295" t="n">
        <v>24.44</v>
      </c>
    </row>
    <row r="7479" customFormat="false" ht="12.8" hidden="false" customHeight="false" outlineLevel="0" collapsed="false">
      <c r="A7479" s="293" t="n">
        <v>92700</v>
      </c>
      <c r="B7479" s="294" t="s">
        <v>7819</v>
      </c>
      <c r="C7479" s="293" t="s">
        <v>307</v>
      </c>
      <c r="D7479" s="295" t="n">
        <v>40.02</v>
      </c>
    </row>
    <row r="7480" customFormat="false" ht="12.8" hidden="false" customHeight="false" outlineLevel="0" collapsed="false">
      <c r="A7480" s="293" t="n">
        <v>92702</v>
      </c>
      <c r="B7480" s="294" t="s">
        <v>7820</v>
      </c>
      <c r="C7480" s="293" t="s">
        <v>307</v>
      </c>
      <c r="D7480" s="295" t="n">
        <v>62.76</v>
      </c>
    </row>
    <row r="7481" customFormat="false" ht="12.8" hidden="false" customHeight="false" outlineLevel="0" collapsed="false">
      <c r="A7481" s="293" t="n">
        <v>92669</v>
      </c>
      <c r="B7481" s="294" t="s">
        <v>7821</v>
      </c>
      <c r="C7481" s="293" t="s">
        <v>307</v>
      </c>
      <c r="D7481" s="295" t="n">
        <v>46.32</v>
      </c>
    </row>
    <row r="7482" customFormat="false" ht="12.8" hidden="false" customHeight="false" outlineLevel="0" collapsed="false">
      <c r="A7482" s="293" t="n">
        <v>92671</v>
      </c>
      <c r="B7482" s="294" t="s">
        <v>7822</v>
      </c>
      <c r="C7482" s="293" t="s">
        <v>307</v>
      </c>
      <c r="D7482" s="295" t="n">
        <v>59.75</v>
      </c>
    </row>
    <row r="7483" customFormat="false" ht="12.8" hidden="false" customHeight="false" outlineLevel="0" collapsed="false">
      <c r="A7483" s="293" t="n">
        <v>92673</v>
      </c>
      <c r="B7483" s="294" t="s">
        <v>7823</v>
      </c>
      <c r="C7483" s="293" t="s">
        <v>307</v>
      </c>
      <c r="D7483" s="295" t="n">
        <v>68.37</v>
      </c>
    </row>
    <row r="7484" customFormat="false" ht="12.8" hidden="false" customHeight="false" outlineLevel="0" collapsed="false">
      <c r="A7484" s="293" t="n">
        <v>92675</v>
      </c>
      <c r="B7484" s="294" t="s">
        <v>7824</v>
      </c>
      <c r="C7484" s="293" t="s">
        <v>307</v>
      </c>
      <c r="D7484" s="295" t="n">
        <v>87.82</v>
      </c>
    </row>
    <row r="7485" customFormat="false" ht="12.8" hidden="false" customHeight="false" outlineLevel="0" collapsed="false">
      <c r="A7485" s="293" t="n">
        <v>92677</v>
      </c>
      <c r="B7485" s="294" t="s">
        <v>7825</v>
      </c>
      <c r="C7485" s="293" t="s">
        <v>307</v>
      </c>
      <c r="D7485" s="295" t="n">
        <v>142.04</v>
      </c>
    </row>
    <row r="7486" customFormat="false" ht="12.8" hidden="false" customHeight="false" outlineLevel="0" collapsed="false">
      <c r="A7486" s="293" t="n">
        <v>92635</v>
      </c>
      <c r="B7486" s="294" t="s">
        <v>7826</v>
      </c>
      <c r="C7486" s="293" t="s">
        <v>307</v>
      </c>
      <c r="D7486" s="295" t="n">
        <v>229.53</v>
      </c>
    </row>
    <row r="7487" customFormat="false" ht="12.8" hidden="false" customHeight="false" outlineLevel="0" collapsed="false">
      <c r="A7487" s="293" t="n">
        <v>92679</v>
      </c>
      <c r="B7487" s="294" t="s">
        <v>7827</v>
      </c>
      <c r="C7487" s="293" t="s">
        <v>307</v>
      </c>
      <c r="D7487" s="295" t="n">
        <v>194.07</v>
      </c>
    </row>
    <row r="7488" customFormat="false" ht="12.8" hidden="false" customHeight="false" outlineLevel="0" collapsed="false">
      <c r="A7488" s="293" t="n">
        <v>92381</v>
      </c>
      <c r="B7488" s="294" t="s">
        <v>7828</v>
      </c>
      <c r="C7488" s="293" t="s">
        <v>307</v>
      </c>
      <c r="D7488" s="295" t="n">
        <v>63.42</v>
      </c>
    </row>
    <row r="7489" customFormat="false" ht="12.8" hidden="false" customHeight="false" outlineLevel="0" collapsed="false">
      <c r="A7489" s="293" t="n">
        <v>92383</v>
      </c>
      <c r="B7489" s="294" t="s">
        <v>7829</v>
      </c>
      <c r="C7489" s="293" t="s">
        <v>307</v>
      </c>
      <c r="D7489" s="295" t="n">
        <v>79.14</v>
      </c>
    </row>
    <row r="7490" customFormat="false" ht="12.8" hidden="false" customHeight="false" outlineLevel="0" collapsed="false">
      <c r="A7490" s="293" t="n">
        <v>92385</v>
      </c>
      <c r="B7490" s="294" t="s">
        <v>7830</v>
      </c>
      <c r="C7490" s="293" t="s">
        <v>307</v>
      </c>
      <c r="D7490" s="295" t="n">
        <v>90.46</v>
      </c>
    </row>
    <row r="7491" customFormat="false" ht="12.8" hidden="false" customHeight="false" outlineLevel="0" collapsed="false">
      <c r="A7491" s="293" t="n">
        <v>92350</v>
      </c>
      <c r="B7491" s="294" t="s">
        <v>7831</v>
      </c>
      <c r="C7491" s="293" t="s">
        <v>307</v>
      </c>
      <c r="D7491" s="295" t="n">
        <v>113.35</v>
      </c>
    </row>
    <row r="7492" customFormat="false" ht="12.8" hidden="false" customHeight="false" outlineLevel="0" collapsed="false">
      <c r="A7492" s="293" t="n">
        <v>92387</v>
      </c>
      <c r="B7492" s="294" t="s">
        <v>7832</v>
      </c>
      <c r="C7492" s="293" t="s">
        <v>307</v>
      </c>
      <c r="D7492" s="295" t="n">
        <v>113.22</v>
      </c>
    </row>
    <row r="7493" customFormat="false" ht="12.8" hidden="false" customHeight="false" outlineLevel="0" collapsed="false">
      <c r="A7493" s="293" t="n">
        <v>92352</v>
      </c>
      <c r="B7493" s="294" t="s">
        <v>7833</v>
      </c>
      <c r="C7493" s="293" t="s">
        <v>307</v>
      </c>
      <c r="D7493" s="295" t="n">
        <v>169.37</v>
      </c>
    </row>
    <row r="7494" customFormat="false" ht="12.8" hidden="false" customHeight="false" outlineLevel="0" collapsed="false">
      <c r="A7494" s="293" t="n">
        <v>92389</v>
      </c>
      <c r="B7494" s="294" t="s">
        <v>7834</v>
      </c>
      <c r="C7494" s="293" t="s">
        <v>307</v>
      </c>
      <c r="D7494" s="295" t="n">
        <v>172.5</v>
      </c>
    </row>
    <row r="7495" customFormat="false" ht="12.8" hidden="false" customHeight="false" outlineLevel="0" collapsed="false">
      <c r="A7495" s="293" t="n">
        <v>92354</v>
      </c>
      <c r="B7495" s="294" t="s">
        <v>7835</v>
      </c>
      <c r="C7495" s="293" t="s">
        <v>307</v>
      </c>
      <c r="D7495" s="295" t="n">
        <v>223.21</v>
      </c>
    </row>
    <row r="7496" customFormat="false" ht="12.8" hidden="false" customHeight="false" outlineLevel="0" collapsed="false">
      <c r="A7496" s="293" t="n">
        <v>92699</v>
      </c>
      <c r="B7496" s="294" t="s">
        <v>7836</v>
      </c>
      <c r="C7496" s="293" t="s">
        <v>307</v>
      </c>
      <c r="D7496" s="295" t="n">
        <v>23.05</v>
      </c>
    </row>
    <row r="7497" customFormat="false" ht="12.8" hidden="false" customHeight="false" outlineLevel="0" collapsed="false">
      <c r="A7497" s="293" t="n">
        <v>92701</v>
      </c>
      <c r="B7497" s="294" t="s">
        <v>7837</v>
      </c>
      <c r="C7497" s="293" t="s">
        <v>307</v>
      </c>
      <c r="D7497" s="295" t="n">
        <v>37.94</v>
      </c>
    </row>
    <row r="7498" customFormat="false" ht="12.8" hidden="false" customHeight="false" outlineLevel="0" collapsed="false">
      <c r="A7498" s="293" t="n">
        <v>92703</v>
      </c>
      <c r="B7498" s="294" t="s">
        <v>7838</v>
      </c>
      <c r="C7498" s="293" t="s">
        <v>307</v>
      </c>
      <c r="D7498" s="295" t="n">
        <v>60.21</v>
      </c>
    </row>
    <row r="7499" customFormat="false" ht="12.8" hidden="false" customHeight="false" outlineLevel="0" collapsed="false">
      <c r="A7499" s="293" t="n">
        <v>92670</v>
      </c>
      <c r="B7499" s="294" t="s">
        <v>7839</v>
      </c>
      <c r="C7499" s="293" t="s">
        <v>307</v>
      </c>
      <c r="D7499" s="295" t="n">
        <v>43.77</v>
      </c>
    </row>
    <row r="7500" customFormat="false" ht="12.8" hidden="false" customHeight="false" outlineLevel="0" collapsed="false">
      <c r="A7500" s="293" t="n">
        <v>92672</v>
      </c>
      <c r="B7500" s="294" t="s">
        <v>7840</v>
      </c>
      <c r="C7500" s="293" t="s">
        <v>307</v>
      </c>
      <c r="D7500" s="295" t="n">
        <v>54.66</v>
      </c>
    </row>
    <row r="7501" customFormat="false" ht="12.8" hidden="false" customHeight="false" outlineLevel="0" collapsed="false">
      <c r="A7501" s="293" t="n">
        <v>92674</v>
      </c>
      <c r="B7501" s="294" t="s">
        <v>7841</v>
      </c>
      <c r="C7501" s="293" t="s">
        <v>307</v>
      </c>
      <c r="D7501" s="295" t="n">
        <v>64.87</v>
      </c>
    </row>
    <row r="7502" customFormat="false" ht="12.8" hidden="false" customHeight="false" outlineLevel="0" collapsed="false">
      <c r="A7502" s="293" t="n">
        <v>92676</v>
      </c>
      <c r="B7502" s="294" t="s">
        <v>7842</v>
      </c>
      <c r="C7502" s="293" t="s">
        <v>307</v>
      </c>
      <c r="D7502" s="295" t="n">
        <v>85.44</v>
      </c>
    </row>
    <row r="7503" customFormat="false" ht="12.8" hidden="false" customHeight="false" outlineLevel="0" collapsed="false">
      <c r="A7503" s="293" t="n">
        <v>92678</v>
      </c>
      <c r="B7503" s="294" t="s">
        <v>7843</v>
      </c>
      <c r="C7503" s="293" t="s">
        <v>307</v>
      </c>
      <c r="D7503" s="295" t="n">
        <v>131.55</v>
      </c>
    </row>
    <row r="7504" customFormat="false" ht="12.8" hidden="false" customHeight="false" outlineLevel="0" collapsed="false">
      <c r="A7504" s="293" t="n">
        <v>92636</v>
      </c>
      <c r="B7504" s="294" t="s">
        <v>7844</v>
      </c>
      <c r="C7504" s="293" t="s">
        <v>307</v>
      </c>
      <c r="D7504" s="295" t="n">
        <v>209.33</v>
      </c>
    </row>
    <row r="7505" customFormat="false" ht="12.8" hidden="false" customHeight="false" outlineLevel="0" collapsed="false">
      <c r="A7505" s="293" t="n">
        <v>92680</v>
      </c>
      <c r="B7505" s="294" t="s">
        <v>7845</v>
      </c>
      <c r="C7505" s="293" t="s">
        <v>307</v>
      </c>
      <c r="D7505" s="295" t="n">
        <v>173.87</v>
      </c>
    </row>
    <row r="7506" customFormat="false" ht="12.8" hidden="false" customHeight="false" outlineLevel="0" collapsed="false">
      <c r="A7506" s="293" t="n">
        <v>92382</v>
      </c>
      <c r="B7506" s="294" t="s">
        <v>7846</v>
      </c>
      <c r="C7506" s="293" t="s">
        <v>307</v>
      </c>
      <c r="D7506" s="295" t="n">
        <v>60.87</v>
      </c>
    </row>
    <row r="7507" customFormat="false" ht="12.8" hidden="false" customHeight="false" outlineLevel="0" collapsed="false">
      <c r="A7507" s="293" t="n">
        <v>92384</v>
      </c>
      <c r="B7507" s="294" t="s">
        <v>7847</v>
      </c>
      <c r="C7507" s="293" t="s">
        <v>307</v>
      </c>
      <c r="D7507" s="295" t="n">
        <v>74.05</v>
      </c>
    </row>
    <row r="7508" customFormat="false" ht="12.8" hidden="false" customHeight="false" outlineLevel="0" collapsed="false">
      <c r="A7508" s="293" t="n">
        <v>92386</v>
      </c>
      <c r="B7508" s="294" t="s">
        <v>7848</v>
      </c>
      <c r="C7508" s="293" t="s">
        <v>307</v>
      </c>
      <c r="D7508" s="295" t="n">
        <v>86.96</v>
      </c>
    </row>
    <row r="7509" customFormat="false" ht="12.8" hidden="false" customHeight="false" outlineLevel="0" collapsed="false">
      <c r="A7509" s="293" t="n">
        <v>92351</v>
      </c>
      <c r="B7509" s="294" t="s">
        <v>7849</v>
      </c>
      <c r="C7509" s="293" t="s">
        <v>307</v>
      </c>
      <c r="D7509" s="295" t="n">
        <v>110.97</v>
      </c>
    </row>
    <row r="7510" customFormat="false" ht="12.8" hidden="false" customHeight="false" outlineLevel="0" collapsed="false">
      <c r="A7510" s="293" t="n">
        <v>92388</v>
      </c>
      <c r="B7510" s="294" t="s">
        <v>7850</v>
      </c>
      <c r="C7510" s="293" t="s">
        <v>307</v>
      </c>
      <c r="D7510" s="295" t="n">
        <v>110.84</v>
      </c>
    </row>
    <row r="7511" customFormat="false" ht="12.8" hidden="false" customHeight="false" outlineLevel="0" collapsed="false">
      <c r="A7511" s="293" t="n">
        <v>92353</v>
      </c>
      <c r="B7511" s="294" t="s">
        <v>7851</v>
      </c>
      <c r="C7511" s="293" t="s">
        <v>307</v>
      </c>
      <c r="D7511" s="295" t="n">
        <v>158.88</v>
      </c>
    </row>
    <row r="7512" customFormat="false" ht="12.8" hidden="false" customHeight="false" outlineLevel="0" collapsed="false">
      <c r="A7512" s="293" t="n">
        <v>92390</v>
      </c>
      <c r="B7512" s="294" t="s">
        <v>7852</v>
      </c>
      <c r="C7512" s="293" t="s">
        <v>307</v>
      </c>
      <c r="D7512" s="295" t="n">
        <v>162.01</v>
      </c>
    </row>
    <row r="7513" customFormat="false" ht="12.8" hidden="false" customHeight="false" outlineLevel="0" collapsed="false">
      <c r="A7513" s="293" t="n">
        <v>92355</v>
      </c>
      <c r="B7513" s="294" t="s">
        <v>7853</v>
      </c>
      <c r="C7513" s="293" t="s">
        <v>307</v>
      </c>
      <c r="D7513" s="295" t="n">
        <v>203.01</v>
      </c>
    </row>
    <row r="7514" customFormat="false" ht="12.8" hidden="false" customHeight="false" outlineLevel="0" collapsed="false">
      <c r="A7514" s="293" t="n">
        <v>101925</v>
      </c>
      <c r="B7514" s="294" t="s">
        <v>7854</v>
      </c>
      <c r="C7514" s="293" t="s">
        <v>307</v>
      </c>
      <c r="D7514" s="295" t="n">
        <v>331</v>
      </c>
    </row>
    <row r="7515" customFormat="false" ht="12.8" hidden="false" customHeight="false" outlineLevel="0" collapsed="false">
      <c r="A7515" s="293" t="n">
        <v>101934</v>
      </c>
      <c r="B7515" s="294" t="s">
        <v>7855</v>
      </c>
      <c r="C7515" s="293" t="s">
        <v>307</v>
      </c>
      <c r="D7515" s="295" t="n">
        <v>341.47</v>
      </c>
    </row>
    <row r="7516" customFormat="false" ht="12.8" hidden="false" customHeight="false" outlineLevel="0" collapsed="false">
      <c r="A7516" s="293" t="n">
        <v>97541</v>
      </c>
      <c r="B7516" s="294" t="s">
        <v>7856</v>
      </c>
      <c r="C7516" s="293" t="s">
        <v>307</v>
      </c>
      <c r="D7516" s="295" t="n">
        <v>29.39</v>
      </c>
    </row>
    <row r="7517" customFormat="false" ht="12.8" hidden="false" customHeight="false" outlineLevel="0" collapsed="false">
      <c r="A7517" s="293" t="n">
        <v>97462</v>
      </c>
      <c r="B7517" s="294" t="s">
        <v>7857</v>
      </c>
      <c r="C7517" s="293" t="s">
        <v>307</v>
      </c>
      <c r="D7517" s="295" t="n">
        <v>29.08</v>
      </c>
    </row>
    <row r="7518" customFormat="false" ht="12.8" hidden="false" customHeight="false" outlineLevel="0" collapsed="false">
      <c r="A7518" s="293" t="n">
        <v>97544</v>
      </c>
      <c r="B7518" s="294" t="s">
        <v>7858</v>
      </c>
      <c r="C7518" s="293" t="s">
        <v>307</v>
      </c>
      <c r="D7518" s="295" t="n">
        <v>51.5</v>
      </c>
    </row>
    <row r="7519" customFormat="false" ht="12.8" hidden="false" customHeight="false" outlineLevel="0" collapsed="false">
      <c r="A7519" s="293" t="n">
        <v>97500</v>
      </c>
      <c r="B7519" s="294" t="s">
        <v>7859</v>
      </c>
      <c r="C7519" s="293" t="s">
        <v>307</v>
      </c>
      <c r="D7519" s="295" t="n">
        <v>25.76</v>
      </c>
    </row>
    <row r="7520" customFormat="false" ht="12.8" hidden="false" customHeight="false" outlineLevel="0" collapsed="false">
      <c r="A7520" s="293" t="n">
        <v>97465</v>
      </c>
      <c r="B7520" s="294" t="s">
        <v>7860</v>
      </c>
      <c r="C7520" s="293" t="s">
        <v>307</v>
      </c>
      <c r="D7520" s="295" t="n">
        <v>56.09</v>
      </c>
    </row>
    <row r="7521" customFormat="false" ht="12.8" hidden="false" customHeight="false" outlineLevel="0" collapsed="false">
      <c r="A7521" s="293" t="n">
        <v>97503</v>
      </c>
      <c r="B7521" s="294" t="s">
        <v>7861</v>
      </c>
      <c r="C7521" s="293" t="s">
        <v>307</v>
      </c>
      <c r="D7521" s="295" t="n">
        <v>50.25</v>
      </c>
    </row>
    <row r="7522" customFormat="false" ht="12.8" hidden="false" customHeight="false" outlineLevel="0" collapsed="false">
      <c r="A7522" s="293" t="n">
        <v>97468</v>
      </c>
      <c r="B7522" s="294" t="s">
        <v>7862</v>
      </c>
      <c r="C7522" s="293" t="s">
        <v>307</v>
      </c>
      <c r="D7522" s="295" t="n">
        <v>71.14</v>
      </c>
    </row>
    <row r="7523" customFormat="false" ht="12.8" hidden="false" customHeight="false" outlineLevel="0" collapsed="false">
      <c r="A7523" s="293" t="n">
        <v>97506</v>
      </c>
      <c r="B7523" s="294" t="s">
        <v>7863</v>
      </c>
      <c r="C7523" s="293" t="s">
        <v>307</v>
      </c>
      <c r="D7523" s="295" t="n">
        <v>62.5</v>
      </c>
    </row>
    <row r="7524" customFormat="false" ht="12.8" hidden="false" customHeight="false" outlineLevel="0" collapsed="false">
      <c r="A7524" s="293" t="n">
        <v>97444</v>
      </c>
      <c r="B7524" s="294" t="s">
        <v>7864</v>
      </c>
      <c r="C7524" s="293" t="s">
        <v>307</v>
      </c>
      <c r="D7524" s="295" t="n">
        <v>124.89</v>
      </c>
    </row>
    <row r="7525" customFormat="false" ht="12.8" hidden="false" customHeight="false" outlineLevel="0" collapsed="false">
      <c r="A7525" s="293" t="n">
        <v>97471</v>
      </c>
      <c r="B7525" s="294" t="s">
        <v>7865</v>
      </c>
      <c r="C7525" s="293" t="s">
        <v>307</v>
      </c>
      <c r="D7525" s="295" t="n">
        <v>104.41</v>
      </c>
    </row>
    <row r="7526" customFormat="false" ht="12.8" hidden="false" customHeight="false" outlineLevel="0" collapsed="false">
      <c r="A7526" s="293" t="n">
        <v>97509</v>
      </c>
      <c r="B7526" s="294" t="s">
        <v>7866</v>
      </c>
      <c r="C7526" s="293" t="s">
        <v>307</v>
      </c>
      <c r="D7526" s="295" t="n">
        <v>92.17</v>
      </c>
    </row>
    <row r="7527" customFormat="false" ht="12.8" hidden="false" customHeight="false" outlineLevel="0" collapsed="false">
      <c r="A7527" s="293" t="n">
        <v>97447</v>
      </c>
      <c r="B7527" s="294" t="s">
        <v>7867</v>
      </c>
      <c r="C7527" s="293" t="s">
        <v>307</v>
      </c>
      <c r="D7527" s="295" t="n">
        <v>206</v>
      </c>
    </row>
    <row r="7528" customFormat="false" ht="12.8" hidden="false" customHeight="false" outlineLevel="0" collapsed="false">
      <c r="A7528" s="293" t="n">
        <v>97475</v>
      </c>
      <c r="B7528" s="294" t="s">
        <v>7868</v>
      </c>
      <c r="C7528" s="293" t="s">
        <v>307</v>
      </c>
      <c r="D7528" s="295" t="n">
        <v>189.01</v>
      </c>
    </row>
    <row r="7529" customFormat="false" ht="12.8" hidden="false" customHeight="false" outlineLevel="0" collapsed="false">
      <c r="A7529" s="293" t="n">
        <v>97512</v>
      </c>
      <c r="B7529" s="294" t="s">
        <v>7869</v>
      </c>
      <c r="C7529" s="293" t="s">
        <v>307</v>
      </c>
      <c r="D7529" s="295" t="n">
        <v>171.44</v>
      </c>
    </row>
    <row r="7530" customFormat="false" ht="12.8" hidden="false" customHeight="false" outlineLevel="0" collapsed="false">
      <c r="A7530" s="293" t="n">
        <v>97450</v>
      </c>
      <c r="B7530" s="294" t="s">
        <v>7870</v>
      </c>
      <c r="C7530" s="293" t="s">
        <v>307</v>
      </c>
      <c r="D7530" s="295" t="n">
        <v>264.55</v>
      </c>
    </row>
    <row r="7531" customFormat="false" ht="12.8" hidden="false" customHeight="false" outlineLevel="0" collapsed="false">
      <c r="A7531" s="293" t="n">
        <v>97478</v>
      </c>
      <c r="B7531" s="294" t="s">
        <v>7871</v>
      </c>
      <c r="C7531" s="293" t="s">
        <v>307</v>
      </c>
      <c r="D7531" s="295" t="n">
        <v>251.06</v>
      </c>
    </row>
    <row r="7532" customFormat="false" ht="12.8" hidden="false" customHeight="false" outlineLevel="0" collapsed="false">
      <c r="A7532" s="293" t="n">
        <v>97515</v>
      </c>
      <c r="B7532" s="294" t="s">
        <v>7872</v>
      </c>
      <c r="C7532" s="293" t="s">
        <v>307</v>
      </c>
      <c r="D7532" s="295" t="n">
        <v>227.95</v>
      </c>
    </row>
    <row r="7533" customFormat="false" ht="12.8" hidden="false" customHeight="false" outlineLevel="0" collapsed="false">
      <c r="A7533" s="293" t="n">
        <v>92928</v>
      </c>
      <c r="B7533" s="294" t="s">
        <v>7873</v>
      </c>
      <c r="C7533" s="293" t="s">
        <v>307</v>
      </c>
      <c r="D7533" s="295" t="n">
        <v>61.01</v>
      </c>
    </row>
    <row r="7534" customFormat="false" ht="12.8" hidden="false" customHeight="false" outlineLevel="0" collapsed="false">
      <c r="A7534" s="293" t="n">
        <v>92943</v>
      </c>
      <c r="B7534" s="294" t="s">
        <v>7874</v>
      </c>
      <c r="C7534" s="293" t="s">
        <v>307</v>
      </c>
      <c r="D7534" s="295" t="n">
        <v>46.27</v>
      </c>
    </row>
    <row r="7535" customFormat="false" ht="12.8" hidden="false" customHeight="false" outlineLevel="0" collapsed="false">
      <c r="A7535" s="293" t="n">
        <v>92929</v>
      </c>
      <c r="B7535" s="294" t="s">
        <v>7875</v>
      </c>
      <c r="C7535" s="293" t="s">
        <v>307</v>
      </c>
      <c r="D7535" s="295" t="n">
        <v>61.01</v>
      </c>
    </row>
    <row r="7536" customFormat="false" ht="12.8" hidden="false" customHeight="false" outlineLevel="0" collapsed="false">
      <c r="A7536" s="293" t="n">
        <v>92944</v>
      </c>
      <c r="B7536" s="294" t="s">
        <v>7876</v>
      </c>
      <c r="C7536" s="293" t="s">
        <v>307</v>
      </c>
      <c r="D7536" s="295" t="n">
        <v>46.27</v>
      </c>
    </row>
    <row r="7537" customFormat="false" ht="12.8" hidden="false" customHeight="false" outlineLevel="0" collapsed="false">
      <c r="A7537" s="293" t="n">
        <v>92930</v>
      </c>
      <c r="B7537" s="294" t="s">
        <v>7877</v>
      </c>
      <c r="C7537" s="293" t="s">
        <v>307</v>
      </c>
      <c r="D7537" s="295" t="n">
        <v>61.01</v>
      </c>
    </row>
    <row r="7538" customFormat="false" ht="12.8" hidden="false" customHeight="false" outlineLevel="0" collapsed="false">
      <c r="A7538" s="293" t="n">
        <v>92945</v>
      </c>
      <c r="B7538" s="294" t="s">
        <v>7878</v>
      </c>
      <c r="C7538" s="293" t="s">
        <v>307</v>
      </c>
      <c r="D7538" s="295" t="n">
        <v>46.27</v>
      </c>
    </row>
    <row r="7539" customFormat="false" ht="12.8" hidden="false" customHeight="false" outlineLevel="0" collapsed="false">
      <c r="A7539" s="293" t="n">
        <v>92925</v>
      </c>
      <c r="B7539" s="294" t="s">
        <v>7879</v>
      </c>
      <c r="C7539" s="293" t="s">
        <v>307</v>
      </c>
      <c r="D7539" s="295" t="n">
        <v>53.54</v>
      </c>
    </row>
    <row r="7540" customFormat="false" ht="12.8" hidden="false" customHeight="false" outlineLevel="0" collapsed="false">
      <c r="A7540" s="293" t="n">
        <v>92940</v>
      </c>
      <c r="B7540" s="294" t="s">
        <v>7880</v>
      </c>
      <c r="C7540" s="293" t="s">
        <v>307</v>
      </c>
      <c r="D7540" s="295" t="n">
        <v>40.61</v>
      </c>
    </row>
    <row r="7541" customFormat="false" ht="12.8" hidden="false" customHeight="false" outlineLevel="0" collapsed="false">
      <c r="A7541" s="293" t="n">
        <v>92926</v>
      </c>
      <c r="B7541" s="294" t="s">
        <v>7881</v>
      </c>
      <c r="C7541" s="293" t="s">
        <v>307</v>
      </c>
      <c r="D7541" s="295" t="n">
        <v>53.53</v>
      </c>
    </row>
    <row r="7542" customFormat="false" ht="12.8" hidden="false" customHeight="false" outlineLevel="0" collapsed="false">
      <c r="A7542" s="293" t="n">
        <v>92941</v>
      </c>
      <c r="B7542" s="294" t="s">
        <v>7882</v>
      </c>
      <c r="C7542" s="293" t="s">
        <v>307</v>
      </c>
      <c r="D7542" s="295" t="n">
        <v>40.6</v>
      </c>
    </row>
    <row r="7543" customFormat="false" ht="12.8" hidden="false" customHeight="false" outlineLevel="0" collapsed="false">
      <c r="A7543" s="293" t="n">
        <v>92927</v>
      </c>
      <c r="B7543" s="294" t="s">
        <v>7883</v>
      </c>
      <c r="C7543" s="293" t="s">
        <v>307</v>
      </c>
      <c r="D7543" s="295" t="n">
        <v>53.53</v>
      </c>
    </row>
    <row r="7544" customFormat="false" ht="12.8" hidden="false" customHeight="false" outlineLevel="0" collapsed="false">
      <c r="A7544" s="293" t="n">
        <v>92942</v>
      </c>
      <c r="B7544" s="294" t="s">
        <v>7884</v>
      </c>
      <c r="C7544" s="293" t="s">
        <v>307</v>
      </c>
      <c r="D7544" s="295" t="n">
        <v>40.6</v>
      </c>
    </row>
    <row r="7545" customFormat="false" ht="12.8" hidden="false" customHeight="false" outlineLevel="0" collapsed="false">
      <c r="A7545" s="293" t="n">
        <v>92918</v>
      </c>
      <c r="B7545" s="294" t="s">
        <v>7885</v>
      </c>
      <c r="C7545" s="293" t="s">
        <v>307</v>
      </c>
      <c r="D7545" s="295" t="n">
        <v>43.69</v>
      </c>
    </row>
    <row r="7546" customFormat="false" ht="12.8" hidden="false" customHeight="false" outlineLevel="0" collapsed="false">
      <c r="A7546" s="293" t="n">
        <v>92938</v>
      </c>
      <c r="B7546" s="294" t="s">
        <v>7886</v>
      </c>
      <c r="C7546" s="293" t="s">
        <v>307</v>
      </c>
      <c r="D7546" s="295" t="n">
        <v>32.31</v>
      </c>
    </row>
    <row r="7547" customFormat="false" ht="12.8" hidden="false" customHeight="false" outlineLevel="0" collapsed="false">
      <c r="A7547" s="293" t="n">
        <v>92920</v>
      </c>
      <c r="B7547" s="294" t="s">
        <v>7887</v>
      </c>
      <c r="C7547" s="293" t="s">
        <v>307</v>
      </c>
      <c r="D7547" s="295" t="n">
        <v>43.96</v>
      </c>
    </row>
    <row r="7548" customFormat="false" ht="12.8" hidden="false" customHeight="false" outlineLevel="0" collapsed="false">
      <c r="A7548" s="293" t="n">
        <v>92939</v>
      </c>
      <c r="B7548" s="294" t="s">
        <v>7888</v>
      </c>
      <c r="C7548" s="293" t="s">
        <v>307</v>
      </c>
      <c r="D7548" s="295" t="n">
        <v>32.58</v>
      </c>
    </row>
    <row r="7549" customFormat="false" ht="12.8" hidden="false" customHeight="false" outlineLevel="0" collapsed="false">
      <c r="A7549" s="293" t="n">
        <v>92910</v>
      </c>
      <c r="B7549" s="294" t="s">
        <v>7889</v>
      </c>
      <c r="C7549" s="293" t="s">
        <v>307</v>
      </c>
      <c r="D7549" s="295" t="n">
        <v>114.48</v>
      </c>
    </row>
    <row r="7550" customFormat="false" ht="12.8" hidden="false" customHeight="false" outlineLevel="0" collapsed="false">
      <c r="A7550" s="293" t="n">
        <v>92934</v>
      </c>
      <c r="B7550" s="294" t="s">
        <v>7890</v>
      </c>
      <c r="C7550" s="293" t="s">
        <v>307</v>
      </c>
      <c r="D7550" s="295" t="n">
        <v>116.53</v>
      </c>
    </row>
    <row r="7551" customFormat="false" ht="12.8" hidden="false" customHeight="false" outlineLevel="0" collapsed="false">
      <c r="A7551" s="293" t="n">
        <v>92949</v>
      </c>
      <c r="B7551" s="294" t="s">
        <v>7891</v>
      </c>
      <c r="C7551" s="293" t="s">
        <v>307</v>
      </c>
      <c r="D7551" s="295" t="n">
        <v>96.18</v>
      </c>
    </row>
    <row r="7552" customFormat="false" ht="12.8" hidden="false" customHeight="false" outlineLevel="0" collapsed="false">
      <c r="A7552" s="293" t="n">
        <v>92911</v>
      </c>
      <c r="B7552" s="294" t="s">
        <v>7892</v>
      </c>
      <c r="C7552" s="293" t="s">
        <v>307</v>
      </c>
      <c r="D7552" s="295" t="n">
        <v>114.48</v>
      </c>
    </row>
    <row r="7553" customFormat="false" ht="12.8" hidden="false" customHeight="false" outlineLevel="0" collapsed="false">
      <c r="A7553" s="293" t="n">
        <v>92935</v>
      </c>
      <c r="B7553" s="294" t="s">
        <v>7893</v>
      </c>
      <c r="C7553" s="293" t="s">
        <v>307</v>
      </c>
      <c r="D7553" s="295" t="n">
        <v>116.53</v>
      </c>
    </row>
    <row r="7554" customFormat="false" ht="12.8" hidden="false" customHeight="false" outlineLevel="0" collapsed="false">
      <c r="A7554" s="293" t="n">
        <v>92950</v>
      </c>
      <c r="B7554" s="294" t="s">
        <v>7894</v>
      </c>
      <c r="C7554" s="293" t="s">
        <v>307</v>
      </c>
      <c r="D7554" s="295" t="n">
        <v>96.18</v>
      </c>
    </row>
    <row r="7555" customFormat="false" ht="12.8" hidden="false" customHeight="false" outlineLevel="0" collapsed="false">
      <c r="A7555" s="293" t="n">
        <v>92907</v>
      </c>
      <c r="B7555" s="294" t="s">
        <v>7895</v>
      </c>
      <c r="C7555" s="293" t="s">
        <v>307</v>
      </c>
      <c r="D7555" s="295" t="n">
        <v>80.23</v>
      </c>
    </row>
    <row r="7556" customFormat="false" ht="12.8" hidden="false" customHeight="false" outlineLevel="0" collapsed="false">
      <c r="A7556" s="293" t="n">
        <v>92931</v>
      </c>
      <c r="B7556" s="294" t="s">
        <v>7896</v>
      </c>
      <c r="C7556" s="293" t="s">
        <v>307</v>
      </c>
      <c r="D7556" s="295" t="n">
        <v>80.16</v>
      </c>
    </row>
    <row r="7557" customFormat="false" ht="12.8" hidden="false" customHeight="false" outlineLevel="0" collapsed="false">
      <c r="A7557" s="293" t="n">
        <v>92946</v>
      </c>
      <c r="B7557" s="294" t="s">
        <v>7897</v>
      </c>
      <c r="C7557" s="293" t="s">
        <v>307</v>
      </c>
      <c r="D7557" s="295" t="n">
        <v>63.2</v>
      </c>
    </row>
    <row r="7558" customFormat="false" ht="12.8" hidden="false" customHeight="false" outlineLevel="0" collapsed="false">
      <c r="A7558" s="293" t="n">
        <v>92908</v>
      </c>
      <c r="B7558" s="294" t="s">
        <v>7898</v>
      </c>
      <c r="C7558" s="293" t="s">
        <v>307</v>
      </c>
      <c r="D7558" s="295" t="n">
        <v>80.23</v>
      </c>
    </row>
    <row r="7559" customFormat="false" ht="12.8" hidden="false" customHeight="false" outlineLevel="0" collapsed="false">
      <c r="A7559" s="293" t="n">
        <v>92932</v>
      </c>
      <c r="B7559" s="294" t="s">
        <v>7899</v>
      </c>
      <c r="C7559" s="293" t="s">
        <v>307</v>
      </c>
      <c r="D7559" s="295" t="n">
        <v>80.16</v>
      </c>
    </row>
    <row r="7560" customFormat="false" ht="12.8" hidden="false" customHeight="false" outlineLevel="0" collapsed="false">
      <c r="A7560" s="293" t="n">
        <v>92947</v>
      </c>
      <c r="B7560" s="294" t="s">
        <v>7900</v>
      </c>
      <c r="C7560" s="293" t="s">
        <v>307</v>
      </c>
      <c r="D7560" s="295" t="n">
        <v>63.2</v>
      </c>
    </row>
    <row r="7561" customFormat="false" ht="12.8" hidden="false" customHeight="false" outlineLevel="0" collapsed="false">
      <c r="A7561" s="293" t="n">
        <v>92909</v>
      </c>
      <c r="B7561" s="294" t="s">
        <v>7901</v>
      </c>
      <c r="C7561" s="293" t="s">
        <v>307</v>
      </c>
      <c r="D7561" s="295" t="n">
        <v>80.23</v>
      </c>
    </row>
    <row r="7562" customFormat="false" ht="12.8" hidden="false" customHeight="false" outlineLevel="0" collapsed="false">
      <c r="A7562" s="293" t="n">
        <v>92933</v>
      </c>
      <c r="B7562" s="294" t="s">
        <v>7902</v>
      </c>
      <c r="C7562" s="293" t="s">
        <v>307</v>
      </c>
      <c r="D7562" s="295" t="n">
        <v>80.16</v>
      </c>
    </row>
    <row r="7563" customFormat="false" ht="12.8" hidden="false" customHeight="false" outlineLevel="0" collapsed="false">
      <c r="A7563" s="293" t="n">
        <v>92948</v>
      </c>
      <c r="B7563" s="294" t="s">
        <v>7903</v>
      </c>
      <c r="C7563" s="293" t="s">
        <v>307</v>
      </c>
      <c r="D7563" s="295" t="n">
        <v>63.2</v>
      </c>
    </row>
    <row r="7564" customFormat="false" ht="12.8" hidden="false" customHeight="false" outlineLevel="0" collapsed="false">
      <c r="A7564" s="293" t="n">
        <v>92912</v>
      </c>
      <c r="B7564" s="294" t="s">
        <v>7904</v>
      </c>
      <c r="C7564" s="293" t="s">
        <v>307</v>
      </c>
      <c r="D7564" s="295" t="n">
        <v>151.82</v>
      </c>
    </row>
    <row r="7565" customFormat="false" ht="12.8" hidden="false" customHeight="false" outlineLevel="0" collapsed="false">
      <c r="A7565" s="293" t="n">
        <v>92913</v>
      </c>
      <c r="B7565" s="294" t="s">
        <v>7905</v>
      </c>
      <c r="C7565" s="293" t="s">
        <v>307</v>
      </c>
      <c r="D7565" s="295" t="n">
        <v>155.34</v>
      </c>
    </row>
    <row r="7566" customFormat="false" ht="12.8" hidden="false" customHeight="false" outlineLevel="0" collapsed="false">
      <c r="A7566" s="293" t="n">
        <v>92936</v>
      </c>
      <c r="B7566" s="294" t="s">
        <v>7906</v>
      </c>
      <c r="C7566" s="293" t="s">
        <v>307</v>
      </c>
      <c r="D7566" s="295" t="n">
        <v>159.56</v>
      </c>
    </row>
    <row r="7567" customFormat="false" ht="12.8" hidden="false" customHeight="false" outlineLevel="0" collapsed="false">
      <c r="A7567" s="293" t="n">
        <v>92951</v>
      </c>
      <c r="B7567" s="294" t="s">
        <v>7907</v>
      </c>
      <c r="C7567" s="293" t="s">
        <v>307</v>
      </c>
      <c r="D7567" s="295" t="n">
        <v>135.9</v>
      </c>
    </row>
    <row r="7568" customFormat="false" ht="12.8" hidden="false" customHeight="false" outlineLevel="0" collapsed="false">
      <c r="A7568" s="293" t="n">
        <v>92914</v>
      </c>
      <c r="B7568" s="294" t="s">
        <v>7908</v>
      </c>
      <c r="C7568" s="293" t="s">
        <v>307</v>
      </c>
      <c r="D7568" s="295" t="n">
        <v>155.34</v>
      </c>
    </row>
    <row r="7569" customFormat="false" ht="12.8" hidden="false" customHeight="false" outlineLevel="0" collapsed="false">
      <c r="A7569" s="293" t="n">
        <v>92937</v>
      </c>
      <c r="B7569" s="294" t="s">
        <v>7909</v>
      </c>
      <c r="C7569" s="293" t="s">
        <v>307</v>
      </c>
      <c r="D7569" s="295" t="n">
        <v>159.56</v>
      </c>
    </row>
    <row r="7570" customFormat="false" ht="12.8" hidden="false" customHeight="false" outlineLevel="0" collapsed="false">
      <c r="A7570" s="293" t="n">
        <v>92952</v>
      </c>
      <c r="B7570" s="294" t="s">
        <v>7910</v>
      </c>
      <c r="C7570" s="293" t="s">
        <v>307</v>
      </c>
      <c r="D7570" s="295" t="n">
        <v>135.9</v>
      </c>
    </row>
    <row r="7571" customFormat="false" ht="12.8" hidden="false" customHeight="false" outlineLevel="0" collapsed="false">
      <c r="A7571" s="293" t="n">
        <v>92953</v>
      </c>
      <c r="B7571" s="294" t="s">
        <v>7911</v>
      </c>
      <c r="C7571" s="293" t="s">
        <v>307</v>
      </c>
      <c r="D7571" s="295" t="n">
        <v>28.2</v>
      </c>
    </row>
    <row r="7572" customFormat="false" ht="12.8" hidden="false" customHeight="false" outlineLevel="0" collapsed="false">
      <c r="A7572" s="293" t="n">
        <v>101921</v>
      </c>
      <c r="B7572" s="294" t="s">
        <v>7912</v>
      </c>
      <c r="C7572" s="293" t="s">
        <v>307</v>
      </c>
      <c r="D7572" s="295" t="n">
        <v>239.49</v>
      </c>
    </row>
    <row r="7573" customFormat="false" ht="12.8" hidden="false" customHeight="false" outlineLevel="0" collapsed="false">
      <c r="A7573" s="293" t="n">
        <v>101930</v>
      </c>
      <c r="B7573" s="294" t="s">
        <v>7913</v>
      </c>
      <c r="C7573" s="293" t="s">
        <v>307</v>
      </c>
      <c r="D7573" s="295" t="n">
        <v>246.46</v>
      </c>
    </row>
    <row r="7574" customFormat="false" ht="12.8" hidden="false" customHeight="false" outlineLevel="0" collapsed="false">
      <c r="A7574" s="293" t="n">
        <v>101922</v>
      </c>
      <c r="B7574" s="294" t="s">
        <v>7914</v>
      </c>
      <c r="C7574" s="293" t="s">
        <v>307</v>
      </c>
      <c r="D7574" s="295" t="n">
        <v>239.49</v>
      </c>
    </row>
    <row r="7575" customFormat="false" ht="12.8" hidden="false" customHeight="false" outlineLevel="0" collapsed="false">
      <c r="A7575" s="293" t="n">
        <v>101931</v>
      </c>
      <c r="B7575" s="294" t="s">
        <v>7915</v>
      </c>
      <c r="C7575" s="293" t="s">
        <v>307</v>
      </c>
      <c r="D7575" s="295" t="n">
        <v>246.46</v>
      </c>
    </row>
    <row r="7576" customFormat="false" ht="12.8" hidden="false" customHeight="false" outlineLevel="0" collapsed="false">
      <c r="A7576" s="293" t="n">
        <v>101923</v>
      </c>
      <c r="B7576" s="294" t="s">
        <v>7916</v>
      </c>
      <c r="C7576" s="293" t="s">
        <v>307</v>
      </c>
      <c r="D7576" s="295" t="n">
        <v>239.49</v>
      </c>
    </row>
    <row r="7577" customFormat="false" ht="12.8" hidden="false" customHeight="false" outlineLevel="0" collapsed="false">
      <c r="A7577" s="293" t="n">
        <v>101932</v>
      </c>
      <c r="B7577" s="294" t="s">
        <v>7917</v>
      </c>
      <c r="C7577" s="293" t="s">
        <v>307</v>
      </c>
      <c r="D7577" s="295" t="n">
        <v>246.46</v>
      </c>
    </row>
    <row r="7578" customFormat="false" ht="12.8" hidden="false" customHeight="false" outlineLevel="0" collapsed="false">
      <c r="A7578" s="293" t="n">
        <v>97537</v>
      </c>
      <c r="B7578" s="294" t="s">
        <v>7918</v>
      </c>
      <c r="C7578" s="293" t="s">
        <v>307</v>
      </c>
      <c r="D7578" s="295" t="n">
        <v>23.79</v>
      </c>
    </row>
    <row r="7579" customFormat="false" ht="12.8" hidden="false" customHeight="false" outlineLevel="0" collapsed="false">
      <c r="A7579" s="293" t="n">
        <v>97540</v>
      </c>
      <c r="B7579" s="294" t="s">
        <v>7919</v>
      </c>
      <c r="C7579" s="293" t="s">
        <v>307</v>
      </c>
      <c r="D7579" s="295" t="n">
        <v>33.38</v>
      </c>
    </row>
    <row r="7580" customFormat="false" ht="12.8" hidden="false" customHeight="false" outlineLevel="0" collapsed="false">
      <c r="A7580" s="293" t="n">
        <v>97543</v>
      </c>
      <c r="B7580" s="294" t="s">
        <v>7920</v>
      </c>
      <c r="C7580" s="293" t="s">
        <v>307</v>
      </c>
      <c r="D7580" s="295" t="n">
        <v>56.29</v>
      </c>
    </row>
    <row r="7581" customFormat="false" ht="12.8" hidden="false" customHeight="false" outlineLevel="0" collapsed="false">
      <c r="A7581" s="293" t="n">
        <v>97461</v>
      </c>
      <c r="B7581" s="294" t="s">
        <v>7921</v>
      </c>
      <c r="C7581" s="293" t="s">
        <v>307</v>
      </c>
      <c r="D7581" s="295" t="n">
        <v>33.87</v>
      </c>
    </row>
    <row r="7582" customFormat="false" ht="12.8" hidden="false" customHeight="false" outlineLevel="0" collapsed="false">
      <c r="A7582" s="293" t="n">
        <v>97499</v>
      </c>
      <c r="B7582" s="294" t="s">
        <v>7922</v>
      </c>
      <c r="C7582" s="293" t="s">
        <v>307</v>
      </c>
      <c r="D7582" s="295" t="n">
        <v>30.55</v>
      </c>
    </row>
    <row r="7583" customFormat="false" ht="12.8" hidden="false" customHeight="false" outlineLevel="0" collapsed="false">
      <c r="A7583" s="293" t="n">
        <v>97464</v>
      </c>
      <c r="B7583" s="294" t="s">
        <v>7923</v>
      </c>
      <c r="C7583" s="293" t="s">
        <v>307</v>
      </c>
      <c r="D7583" s="295" t="n">
        <v>48</v>
      </c>
    </row>
    <row r="7584" customFormat="false" ht="12.8" hidden="false" customHeight="false" outlineLevel="0" collapsed="false">
      <c r="A7584" s="293" t="n">
        <v>97502</v>
      </c>
      <c r="B7584" s="294" t="s">
        <v>7924</v>
      </c>
      <c r="C7584" s="293" t="s">
        <v>307</v>
      </c>
      <c r="D7584" s="295" t="n">
        <v>41.88</v>
      </c>
    </row>
    <row r="7585" customFormat="false" ht="12.8" hidden="false" customHeight="false" outlineLevel="0" collapsed="false">
      <c r="A7585" s="293" t="n">
        <v>97467</v>
      </c>
      <c r="B7585" s="294" t="s">
        <v>7925</v>
      </c>
      <c r="C7585" s="293" t="s">
        <v>307</v>
      </c>
      <c r="D7585" s="295" t="n">
        <v>60.79</v>
      </c>
    </row>
    <row r="7586" customFormat="false" ht="12.8" hidden="false" customHeight="false" outlineLevel="0" collapsed="false">
      <c r="A7586" s="293" t="n">
        <v>97505</v>
      </c>
      <c r="B7586" s="294" t="s">
        <v>7926</v>
      </c>
      <c r="C7586" s="293" t="s">
        <v>307</v>
      </c>
      <c r="D7586" s="295" t="n">
        <v>52.15</v>
      </c>
    </row>
    <row r="7587" customFormat="false" ht="12.8" hidden="false" customHeight="false" outlineLevel="0" collapsed="false">
      <c r="A7587" s="293" t="n">
        <v>97443</v>
      </c>
      <c r="B7587" s="294" t="s">
        <v>7927</v>
      </c>
      <c r="C7587" s="293" t="s">
        <v>307</v>
      </c>
      <c r="D7587" s="295" t="n">
        <v>108.52</v>
      </c>
    </row>
    <row r="7588" customFormat="false" ht="12.8" hidden="false" customHeight="false" outlineLevel="0" collapsed="false">
      <c r="A7588" s="293" t="n">
        <v>97470</v>
      </c>
      <c r="B7588" s="294" t="s">
        <v>7928</v>
      </c>
      <c r="C7588" s="293" t="s">
        <v>307</v>
      </c>
      <c r="D7588" s="295" t="n">
        <v>88.04</v>
      </c>
    </row>
    <row r="7589" customFormat="false" ht="12.8" hidden="false" customHeight="false" outlineLevel="0" collapsed="false">
      <c r="A7589" s="293" t="n">
        <v>97508</v>
      </c>
      <c r="B7589" s="294" t="s">
        <v>7929</v>
      </c>
      <c r="C7589" s="293" t="s">
        <v>307</v>
      </c>
      <c r="D7589" s="295" t="n">
        <v>75.8</v>
      </c>
    </row>
    <row r="7590" customFormat="false" ht="12.8" hidden="false" customHeight="false" outlineLevel="0" collapsed="false">
      <c r="A7590" s="293" t="n">
        <v>97446</v>
      </c>
      <c r="B7590" s="294" t="s">
        <v>7930</v>
      </c>
      <c r="C7590" s="293" t="s">
        <v>307</v>
      </c>
      <c r="D7590" s="295" t="n">
        <v>206</v>
      </c>
    </row>
    <row r="7591" customFormat="false" ht="12.8" hidden="false" customHeight="false" outlineLevel="0" collapsed="false">
      <c r="A7591" s="293" t="n">
        <v>97474</v>
      </c>
      <c r="B7591" s="294" t="s">
        <v>7931</v>
      </c>
      <c r="C7591" s="293" t="s">
        <v>307</v>
      </c>
      <c r="D7591" s="295" t="n">
        <v>155.93</v>
      </c>
    </row>
    <row r="7592" customFormat="false" ht="12.8" hidden="false" customHeight="false" outlineLevel="0" collapsed="false">
      <c r="A7592" s="293" t="n">
        <v>97511</v>
      </c>
      <c r="B7592" s="294" t="s">
        <v>7932</v>
      </c>
      <c r="C7592" s="293" t="s">
        <v>307</v>
      </c>
      <c r="D7592" s="295" t="n">
        <v>138.36</v>
      </c>
    </row>
    <row r="7593" customFormat="false" ht="12.8" hidden="false" customHeight="false" outlineLevel="0" collapsed="false">
      <c r="A7593" s="293" t="n">
        <v>97449</v>
      </c>
      <c r="B7593" s="294" t="s">
        <v>7933</v>
      </c>
      <c r="C7593" s="293" t="s">
        <v>307</v>
      </c>
      <c r="D7593" s="295" t="n">
        <v>219.99</v>
      </c>
    </row>
    <row r="7594" customFormat="false" ht="12.8" hidden="false" customHeight="false" outlineLevel="0" collapsed="false">
      <c r="A7594" s="293" t="n">
        <v>97477</v>
      </c>
      <c r="B7594" s="294" t="s">
        <v>7934</v>
      </c>
      <c r="C7594" s="293" t="s">
        <v>307</v>
      </c>
      <c r="D7594" s="295" t="n">
        <v>206.5</v>
      </c>
    </row>
    <row r="7595" customFormat="false" ht="12.8" hidden="false" customHeight="false" outlineLevel="0" collapsed="false">
      <c r="A7595" s="293" t="n">
        <v>97514</v>
      </c>
      <c r="B7595" s="294" t="s">
        <v>7935</v>
      </c>
      <c r="C7595" s="293" t="s">
        <v>307</v>
      </c>
      <c r="D7595" s="295" t="n">
        <v>183.39</v>
      </c>
    </row>
    <row r="7596" customFormat="false" ht="12.8" hidden="false" customHeight="false" outlineLevel="0" collapsed="false">
      <c r="A7596" s="293" t="n">
        <v>101920</v>
      </c>
      <c r="B7596" s="294" t="s">
        <v>7936</v>
      </c>
      <c r="C7596" s="293" t="s">
        <v>307</v>
      </c>
      <c r="D7596" s="295" t="n">
        <v>210.76</v>
      </c>
    </row>
    <row r="7597" customFormat="false" ht="12.8" hidden="false" customHeight="false" outlineLevel="0" collapsed="false">
      <c r="A7597" s="293" t="n">
        <v>101929</v>
      </c>
      <c r="B7597" s="294" t="s">
        <v>7937</v>
      </c>
      <c r="C7597" s="293" t="s">
        <v>307</v>
      </c>
      <c r="D7597" s="295" t="n">
        <v>217.73</v>
      </c>
    </row>
    <row r="7598" customFormat="false" ht="12.8" hidden="false" customHeight="false" outlineLevel="0" collapsed="false">
      <c r="A7598" s="293" t="n">
        <v>92693</v>
      </c>
      <c r="B7598" s="294" t="s">
        <v>7938</v>
      </c>
      <c r="C7598" s="293" t="s">
        <v>307</v>
      </c>
      <c r="D7598" s="295" t="n">
        <v>16.96</v>
      </c>
    </row>
    <row r="7599" customFormat="false" ht="12.8" hidden="false" customHeight="false" outlineLevel="0" collapsed="false">
      <c r="A7599" s="293" t="n">
        <v>92695</v>
      </c>
      <c r="B7599" s="294" t="s">
        <v>7939</v>
      </c>
      <c r="C7599" s="293" t="s">
        <v>307</v>
      </c>
      <c r="D7599" s="295" t="n">
        <v>26.81</v>
      </c>
    </row>
    <row r="7600" customFormat="false" ht="12.8" hidden="false" customHeight="false" outlineLevel="0" collapsed="false">
      <c r="A7600" s="293" t="n">
        <v>92697</v>
      </c>
      <c r="B7600" s="294" t="s">
        <v>7940</v>
      </c>
      <c r="C7600" s="293" t="s">
        <v>307</v>
      </c>
      <c r="D7600" s="295" t="n">
        <v>43.36</v>
      </c>
    </row>
    <row r="7601" customFormat="false" ht="12.8" hidden="false" customHeight="false" outlineLevel="0" collapsed="false">
      <c r="A7601" s="293" t="n">
        <v>92658</v>
      </c>
      <c r="B7601" s="294" t="s">
        <v>7941</v>
      </c>
      <c r="C7601" s="293" t="s">
        <v>307</v>
      </c>
      <c r="D7601" s="295" t="n">
        <v>32.47</v>
      </c>
    </row>
    <row r="7602" customFormat="false" ht="12.8" hidden="false" customHeight="false" outlineLevel="0" collapsed="false">
      <c r="A7602" s="293" t="n">
        <v>92660</v>
      </c>
      <c r="B7602" s="294" t="s">
        <v>7942</v>
      </c>
      <c r="C7602" s="293" t="s">
        <v>307</v>
      </c>
      <c r="D7602" s="295" t="n">
        <v>39.18</v>
      </c>
    </row>
    <row r="7603" customFormat="false" ht="12.8" hidden="false" customHeight="false" outlineLevel="0" collapsed="false">
      <c r="A7603" s="293" t="n">
        <v>92662</v>
      </c>
      <c r="B7603" s="294" t="s">
        <v>7943</v>
      </c>
      <c r="C7603" s="293" t="s">
        <v>307</v>
      </c>
      <c r="D7603" s="295" t="n">
        <v>44.79</v>
      </c>
    </row>
    <row r="7604" customFormat="false" ht="12.8" hidden="false" customHeight="false" outlineLevel="0" collapsed="false">
      <c r="A7604" s="293" t="n">
        <v>92664</v>
      </c>
      <c r="B7604" s="294" t="s">
        <v>7944</v>
      </c>
      <c r="C7604" s="293" t="s">
        <v>307</v>
      </c>
      <c r="D7604" s="295" t="n">
        <v>59.15</v>
      </c>
    </row>
    <row r="7605" customFormat="false" ht="12.8" hidden="false" customHeight="false" outlineLevel="0" collapsed="false">
      <c r="A7605" s="293" t="n">
        <v>92666</v>
      </c>
      <c r="B7605" s="294" t="s">
        <v>7945</v>
      </c>
      <c r="C7605" s="293" t="s">
        <v>307</v>
      </c>
      <c r="D7605" s="295" t="n">
        <v>91.65</v>
      </c>
    </row>
    <row r="7606" customFormat="false" ht="12.8" hidden="false" customHeight="false" outlineLevel="0" collapsed="false">
      <c r="A7606" s="293" t="n">
        <v>92668</v>
      </c>
      <c r="B7606" s="294" t="s">
        <v>7946</v>
      </c>
      <c r="C7606" s="293" t="s">
        <v>307</v>
      </c>
      <c r="D7606" s="295" t="n">
        <v>128</v>
      </c>
    </row>
    <row r="7607" customFormat="false" ht="12.8" hidden="false" customHeight="false" outlineLevel="0" collapsed="false">
      <c r="A7607" s="293" t="n">
        <v>92370</v>
      </c>
      <c r="B7607" s="294" t="s">
        <v>7947</v>
      </c>
      <c r="C7607" s="293" t="s">
        <v>307</v>
      </c>
      <c r="D7607" s="295" t="n">
        <v>43.85</v>
      </c>
    </row>
    <row r="7608" customFormat="false" ht="12.8" hidden="false" customHeight="false" outlineLevel="0" collapsed="false">
      <c r="A7608" s="293" t="n">
        <v>92372</v>
      </c>
      <c r="B7608" s="294" t="s">
        <v>7948</v>
      </c>
      <c r="C7608" s="293" t="s">
        <v>307</v>
      </c>
      <c r="D7608" s="295" t="n">
        <v>52.11</v>
      </c>
    </row>
    <row r="7609" customFormat="false" ht="12.8" hidden="false" customHeight="false" outlineLevel="0" collapsed="false">
      <c r="A7609" s="293" t="n">
        <v>92374</v>
      </c>
      <c r="B7609" s="294" t="s">
        <v>7949</v>
      </c>
      <c r="C7609" s="293" t="s">
        <v>307</v>
      </c>
      <c r="D7609" s="295" t="n">
        <v>59.53</v>
      </c>
    </row>
    <row r="7610" customFormat="false" ht="12.8" hidden="false" customHeight="false" outlineLevel="0" collapsed="false">
      <c r="A7610" s="293" t="n">
        <v>92345</v>
      </c>
      <c r="B7610" s="294" t="s">
        <v>7950</v>
      </c>
      <c r="C7610" s="293" t="s">
        <v>307</v>
      </c>
      <c r="D7610" s="295" t="n">
        <v>76.18</v>
      </c>
    </row>
    <row r="7611" customFormat="false" ht="12.8" hidden="false" customHeight="false" outlineLevel="0" collapsed="false">
      <c r="A7611" s="293" t="n">
        <v>92376</v>
      </c>
      <c r="B7611" s="294" t="s">
        <v>7951</v>
      </c>
      <c r="C7611" s="293" t="s">
        <v>307</v>
      </c>
      <c r="D7611" s="295" t="n">
        <v>76.11</v>
      </c>
    </row>
    <row r="7612" customFormat="false" ht="12.8" hidden="false" customHeight="false" outlineLevel="0" collapsed="false">
      <c r="A7612" s="293" t="n">
        <v>92347</v>
      </c>
      <c r="B7612" s="294" t="s">
        <v>7952</v>
      </c>
      <c r="C7612" s="293" t="s">
        <v>307</v>
      </c>
      <c r="D7612" s="295" t="n">
        <v>109.95</v>
      </c>
    </row>
    <row r="7613" customFormat="false" ht="12.8" hidden="false" customHeight="false" outlineLevel="0" collapsed="false">
      <c r="A7613" s="293" t="n">
        <v>92378</v>
      </c>
      <c r="B7613" s="294" t="s">
        <v>7953</v>
      </c>
      <c r="C7613" s="293" t="s">
        <v>307</v>
      </c>
      <c r="D7613" s="295" t="n">
        <v>112</v>
      </c>
    </row>
    <row r="7614" customFormat="false" ht="12.8" hidden="false" customHeight="false" outlineLevel="0" collapsed="false">
      <c r="A7614" s="293" t="n">
        <v>92349</v>
      </c>
      <c r="B7614" s="294" t="s">
        <v>7954</v>
      </c>
      <c r="C7614" s="293" t="s">
        <v>307</v>
      </c>
      <c r="D7614" s="295" t="n">
        <v>147.44</v>
      </c>
    </row>
    <row r="7615" customFormat="false" ht="12.8" hidden="false" customHeight="false" outlineLevel="0" collapsed="false">
      <c r="A7615" s="293" t="n">
        <v>92380</v>
      </c>
      <c r="B7615" s="294" t="s">
        <v>7955</v>
      </c>
      <c r="C7615" s="293" t="s">
        <v>307</v>
      </c>
      <c r="D7615" s="295" t="n">
        <v>151.66</v>
      </c>
    </row>
    <row r="7616" customFormat="false" ht="12.8" hidden="false" customHeight="false" outlineLevel="0" collapsed="false">
      <c r="A7616" s="293" t="n">
        <v>101917</v>
      </c>
      <c r="B7616" s="294" t="s">
        <v>7956</v>
      </c>
      <c r="C7616" s="293" t="s">
        <v>307</v>
      </c>
      <c r="D7616" s="295" t="n">
        <v>184.45</v>
      </c>
    </row>
    <row r="7617" customFormat="false" ht="12.8" hidden="false" customHeight="false" outlineLevel="0" collapsed="false">
      <c r="A7617" s="293" t="n">
        <v>101924</v>
      </c>
      <c r="B7617" s="294" t="s">
        <v>7957</v>
      </c>
      <c r="C7617" s="293" t="s">
        <v>307</v>
      </c>
      <c r="D7617" s="295" t="n">
        <v>198.73</v>
      </c>
    </row>
    <row r="7618" customFormat="false" ht="12.8" hidden="false" customHeight="false" outlineLevel="0" collapsed="false">
      <c r="A7618" s="293" t="n">
        <v>101933</v>
      </c>
      <c r="B7618" s="294" t="s">
        <v>7958</v>
      </c>
      <c r="C7618" s="293" t="s">
        <v>307</v>
      </c>
      <c r="D7618" s="295" t="n">
        <v>205.7</v>
      </c>
    </row>
    <row r="7619" customFormat="false" ht="12.8" hidden="false" customHeight="false" outlineLevel="0" collapsed="false">
      <c r="A7619" s="293" t="n">
        <v>92692</v>
      </c>
      <c r="B7619" s="294" t="s">
        <v>7959</v>
      </c>
      <c r="C7619" s="293" t="s">
        <v>307</v>
      </c>
      <c r="D7619" s="295" t="n">
        <v>16.54</v>
      </c>
    </row>
    <row r="7620" customFormat="false" ht="12.8" hidden="false" customHeight="false" outlineLevel="0" collapsed="false">
      <c r="A7620" s="293" t="n">
        <v>92694</v>
      </c>
      <c r="B7620" s="294" t="s">
        <v>7960</v>
      </c>
      <c r="C7620" s="293" t="s">
        <v>307</v>
      </c>
      <c r="D7620" s="295" t="n">
        <v>26.38</v>
      </c>
    </row>
    <row r="7621" customFormat="false" ht="12.8" hidden="false" customHeight="false" outlineLevel="0" collapsed="false">
      <c r="A7621" s="293" t="n">
        <v>92696</v>
      </c>
      <c r="B7621" s="294" t="s">
        <v>7961</v>
      </c>
      <c r="C7621" s="293" t="s">
        <v>307</v>
      </c>
      <c r="D7621" s="295" t="n">
        <v>41.44</v>
      </c>
    </row>
    <row r="7622" customFormat="false" ht="12.8" hidden="false" customHeight="false" outlineLevel="0" collapsed="false">
      <c r="A7622" s="293" t="n">
        <v>92657</v>
      </c>
      <c r="B7622" s="294" t="s">
        <v>7962</v>
      </c>
      <c r="C7622" s="293" t="s">
        <v>307</v>
      </c>
      <c r="D7622" s="295" t="n">
        <v>30.55</v>
      </c>
    </row>
    <row r="7623" customFormat="false" ht="12.8" hidden="false" customHeight="false" outlineLevel="0" collapsed="false">
      <c r="A7623" s="293" t="n">
        <v>92659</v>
      </c>
      <c r="B7623" s="294" t="s">
        <v>7963</v>
      </c>
      <c r="C7623" s="293" t="s">
        <v>307</v>
      </c>
      <c r="D7623" s="295" t="n">
        <v>37.39</v>
      </c>
    </row>
    <row r="7624" customFormat="false" ht="12.8" hidden="false" customHeight="false" outlineLevel="0" collapsed="false">
      <c r="A7624" s="293" t="n">
        <v>92661</v>
      </c>
      <c r="B7624" s="294" t="s">
        <v>7964</v>
      </c>
      <c r="C7624" s="293" t="s">
        <v>307</v>
      </c>
      <c r="D7624" s="295" t="n">
        <v>44.44</v>
      </c>
    </row>
    <row r="7625" customFormat="false" ht="12.8" hidden="false" customHeight="false" outlineLevel="0" collapsed="false">
      <c r="A7625" s="293" t="n">
        <v>92663</v>
      </c>
      <c r="B7625" s="294" t="s">
        <v>7965</v>
      </c>
      <c r="C7625" s="293" t="s">
        <v>307</v>
      </c>
      <c r="D7625" s="295" t="n">
        <v>59.18</v>
      </c>
    </row>
    <row r="7626" customFormat="false" ht="12.8" hidden="false" customHeight="false" outlineLevel="0" collapsed="false">
      <c r="A7626" s="293" t="n">
        <v>92665</v>
      </c>
      <c r="B7626" s="294" t="s">
        <v>7966</v>
      </c>
      <c r="C7626" s="293" t="s">
        <v>307</v>
      </c>
      <c r="D7626" s="295" t="n">
        <v>80.94</v>
      </c>
    </row>
    <row r="7627" customFormat="false" ht="12.8" hidden="false" customHeight="false" outlineLevel="0" collapsed="false">
      <c r="A7627" s="293" t="n">
        <v>92667</v>
      </c>
      <c r="B7627" s="294" t="s">
        <v>7967</v>
      </c>
      <c r="C7627" s="293" t="s">
        <v>307</v>
      </c>
      <c r="D7627" s="295" t="n">
        <v>118.47</v>
      </c>
    </row>
    <row r="7628" customFormat="false" ht="12.8" hidden="false" customHeight="false" outlineLevel="0" collapsed="false">
      <c r="A7628" s="293" t="n">
        <v>92369</v>
      </c>
      <c r="B7628" s="294" t="s">
        <v>7968</v>
      </c>
      <c r="C7628" s="293" t="s">
        <v>307</v>
      </c>
      <c r="D7628" s="295" t="n">
        <v>41.93</v>
      </c>
    </row>
    <row r="7629" customFormat="false" ht="12.8" hidden="false" customHeight="false" outlineLevel="0" collapsed="false">
      <c r="A7629" s="293" t="n">
        <v>92371</v>
      </c>
      <c r="B7629" s="294" t="s">
        <v>7969</v>
      </c>
      <c r="C7629" s="293" t="s">
        <v>307</v>
      </c>
      <c r="D7629" s="295" t="n">
        <v>50.32</v>
      </c>
    </row>
    <row r="7630" customFormat="false" ht="12.8" hidden="false" customHeight="false" outlineLevel="0" collapsed="false">
      <c r="A7630" s="293" t="n">
        <v>92373</v>
      </c>
      <c r="B7630" s="294" t="s">
        <v>7970</v>
      </c>
      <c r="C7630" s="293" t="s">
        <v>307</v>
      </c>
      <c r="D7630" s="295" t="n">
        <v>59.18</v>
      </c>
    </row>
    <row r="7631" customFormat="false" ht="12.8" hidden="false" customHeight="false" outlineLevel="0" collapsed="false">
      <c r="A7631" s="293" t="n">
        <v>92344</v>
      </c>
      <c r="B7631" s="294" t="s">
        <v>7971</v>
      </c>
      <c r="C7631" s="293" t="s">
        <v>307</v>
      </c>
      <c r="D7631" s="295" t="n">
        <v>76.21</v>
      </c>
    </row>
    <row r="7632" customFormat="false" ht="12.8" hidden="false" customHeight="false" outlineLevel="0" collapsed="false">
      <c r="A7632" s="293" t="n">
        <v>92375</v>
      </c>
      <c r="B7632" s="294" t="s">
        <v>7972</v>
      </c>
      <c r="C7632" s="293" t="s">
        <v>307</v>
      </c>
      <c r="D7632" s="295" t="n">
        <v>76.14</v>
      </c>
    </row>
    <row r="7633" customFormat="false" ht="12.8" hidden="false" customHeight="false" outlineLevel="0" collapsed="false">
      <c r="A7633" s="293" t="n">
        <v>92346</v>
      </c>
      <c r="B7633" s="294" t="s">
        <v>7973</v>
      </c>
      <c r="C7633" s="293" t="s">
        <v>307</v>
      </c>
      <c r="D7633" s="295" t="n">
        <v>99.24</v>
      </c>
    </row>
    <row r="7634" customFormat="false" ht="12.8" hidden="false" customHeight="false" outlineLevel="0" collapsed="false">
      <c r="A7634" s="293" t="n">
        <v>92377</v>
      </c>
      <c r="B7634" s="294" t="s">
        <v>7974</v>
      </c>
      <c r="C7634" s="293" t="s">
        <v>307</v>
      </c>
      <c r="D7634" s="295" t="n">
        <v>101.29</v>
      </c>
    </row>
    <row r="7635" customFormat="false" ht="12.8" hidden="false" customHeight="false" outlineLevel="0" collapsed="false">
      <c r="A7635" s="293" t="n">
        <v>92348</v>
      </c>
      <c r="B7635" s="294" t="s">
        <v>7975</v>
      </c>
      <c r="C7635" s="293" t="s">
        <v>307</v>
      </c>
      <c r="D7635" s="295" t="n">
        <v>137.91</v>
      </c>
    </row>
    <row r="7636" customFormat="false" ht="12.8" hidden="false" customHeight="false" outlineLevel="0" collapsed="false">
      <c r="A7636" s="293" t="n">
        <v>92379</v>
      </c>
      <c r="B7636" s="294" t="s">
        <v>7976</v>
      </c>
      <c r="C7636" s="293" t="s">
        <v>307</v>
      </c>
      <c r="D7636" s="295" t="n">
        <v>142.13</v>
      </c>
    </row>
    <row r="7637" customFormat="false" ht="12.8" hidden="false" customHeight="false" outlineLevel="0" collapsed="false">
      <c r="A7637" s="293" t="n">
        <v>95696</v>
      </c>
      <c r="B7637" s="294" t="s">
        <v>7977</v>
      </c>
      <c r="C7637" s="293" t="s">
        <v>307</v>
      </c>
      <c r="D7637" s="295" t="n">
        <v>49.64</v>
      </c>
    </row>
    <row r="7638" customFormat="false" ht="12.8" hidden="false" customHeight="false" outlineLevel="0" collapsed="false">
      <c r="A7638" s="293" t="n">
        <v>92335</v>
      </c>
      <c r="B7638" s="294" t="s">
        <v>7978</v>
      </c>
      <c r="C7638" s="293" t="s">
        <v>1835</v>
      </c>
      <c r="D7638" s="295" t="n">
        <v>118.48</v>
      </c>
    </row>
    <row r="7639" customFormat="false" ht="12.8" hidden="false" customHeight="false" outlineLevel="0" collapsed="false">
      <c r="A7639" s="293" t="n">
        <v>92336</v>
      </c>
      <c r="B7639" s="294" t="s">
        <v>7979</v>
      </c>
      <c r="C7639" s="293" t="s">
        <v>1835</v>
      </c>
      <c r="D7639" s="295" t="n">
        <v>145.64</v>
      </c>
    </row>
    <row r="7640" customFormat="false" ht="12.8" hidden="false" customHeight="false" outlineLevel="0" collapsed="false">
      <c r="A7640" s="293" t="n">
        <v>92337</v>
      </c>
      <c r="B7640" s="294" t="s">
        <v>7980</v>
      </c>
      <c r="C7640" s="293" t="s">
        <v>1835</v>
      </c>
      <c r="D7640" s="295" t="n">
        <v>192.01</v>
      </c>
    </row>
    <row r="7641" customFormat="false" ht="12.8" hidden="false" customHeight="false" outlineLevel="0" collapsed="false">
      <c r="A7641" s="293" t="n">
        <v>92687</v>
      </c>
      <c r="B7641" s="294" t="s">
        <v>7981</v>
      </c>
      <c r="C7641" s="293" t="s">
        <v>1835</v>
      </c>
      <c r="D7641" s="295" t="n">
        <v>36.27</v>
      </c>
    </row>
    <row r="7642" customFormat="false" ht="12.8" hidden="false" customHeight="false" outlineLevel="0" collapsed="false">
      <c r="A7642" s="293" t="n">
        <v>92688</v>
      </c>
      <c r="B7642" s="294" t="s">
        <v>7982</v>
      </c>
      <c r="C7642" s="293" t="s">
        <v>1835</v>
      </c>
      <c r="D7642" s="295" t="n">
        <v>50.56</v>
      </c>
    </row>
    <row r="7643" customFormat="false" ht="12.8" hidden="false" customHeight="false" outlineLevel="0" collapsed="false">
      <c r="A7643" s="293" t="n">
        <v>97536</v>
      </c>
      <c r="B7643" s="294" t="s">
        <v>7983</v>
      </c>
      <c r="C7643" s="293" t="s">
        <v>1835</v>
      </c>
      <c r="D7643" s="295" t="n">
        <v>77.58</v>
      </c>
    </row>
    <row r="7644" customFormat="false" ht="12.8" hidden="false" customHeight="false" outlineLevel="0" collapsed="false">
      <c r="A7644" s="293" t="n">
        <v>97535</v>
      </c>
      <c r="B7644" s="294" t="s">
        <v>7984</v>
      </c>
      <c r="C7644" s="293" t="s">
        <v>1835</v>
      </c>
      <c r="D7644" s="295" t="n">
        <v>64.16</v>
      </c>
    </row>
    <row r="7645" customFormat="false" ht="12.8" hidden="false" customHeight="false" outlineLevel="0" collapsed="false">
      <c r="A7645" s="293" t="n">
        <v>92652</v>
      </c>
      <c r="B7645" s="294" t="s">
        <v>7985</v>
      </c>
      <c r="C7645" s="293" t="s">
        <v>1835</v>
      </c>
      <c r="D7645" s="295" t="n">
        <v>77.74</v>
      </c>
    </row>
    <row r="7646" customFormat="false" ht="12.8" hidden="false" customHeight="false" outlineLevel="0" collapsed="false">
      <c r="A7646" s="293" t="n">
        <v>92653</v>
      </c>
      <c r="B7646" s="294" t="s">
        <v>7986</v>
      </c>
      <c r="C7646" s="293" t="s">
        <v>1835</v>
      </c>
      <c r="D7646" s="295" t="n">
        <v>88.65</v>
      </c>
    </row>
    <row r="7647" customFormat="false" ht="12.8" hidden="false" customHeight="false" outlineLevel="0" collapsed="false">
      <c r="A7647" s="293" t="n">
        <v>92654</v>
      </c>
      <c r="B7647" s="294" t="s">
        <v>7987</v>
      </c>
      <c r="C7647" s="293" t="s">
        <v>1835</v>
      </c>
      <c r="D7647" s="295" t="n">
        <v>121.34</v>
      </c>
    </row>
    <row r="7648" customFormat="false" ht="12.8" hidden="false" customHeight="false" outlineLevel="0" collapsed="false">
      <c r="A7648" s="293" t="n">
        <v>92655</v>
      </c>
      <c r="B7648" s="294" t="s">
        <v>7988</v>
      </c>
      <c r="C7648" s="293" t="s">
        <v>1835</v>
      </c>
      <c r="D7648" s="295" t="n">
        <v>147.98</v>
      </c>
    </row>
    <row r="7649" customFormat="false" ht="12.8" hidden="false" customHeight="false" outlineLevel="0" collapsed="false">
      <c r="A7649" s="293" t="n">
        <v>92656</v>
      </c>
      <c r="B7649" s="294" t="s">
        <v>7989</v>
      </c>
      <c r="C7649" s="293" t="s">
        <v>1835</v>
      </c>
      <c r="D7649" s="295" t="n">
        <v>193.81</v>
      </c>
    </row>
    <row r="7650" customFormat="false" ht="12.8" hidden="false" customHeight="false" outlineLevel="0" collapsed="false">
      <c r="A7650" s="293" t="n">
        <v>101918</v>
      </c>
      <c r="B7650" s="294" t="s">
        <v>7990</v>
      </c>
      <c r="C7650" s="293" t="s">
        <v>1835</v>
      </c>
      <c r="D7650" s="295" t="n">
        <v>273.19</v>
      </c>
    </row>
    <row r="7651" customFormat="false" ht="12.8" hidden="false" customHeight="false" outlineLevel="0" collapsed="false">
      <c r="A7651" s="293" t="n">
        <v>101927</v>
      </c>
      <c r="B7651" s="294" t="s">
        <v>7991</v>
      </c>
      <c r="C7651" s="293" t="s">
        <v>1835</v>
      </c>
      <c r="D7651" s="295" t="n">
        <v>254.98</v>
      </c>
    </row>
    <row r="7652" customFormat="false" ht="12.8" hidden="false" customHeight="false" outlineLevel="0" collapsed="false">
      <c r="A7652" s="293" t="n">
        <v>97498</v>
      </c>
      <c r="B7652" s="294" t="s">
        <v>7992</v>
      </c>
      <c r="C7652" s="293" t="s">
        <v>1835</v>
      </c>
      <c r="D7652" s="295" t="n">
        <v>58.32</v>
      </c>
    </row>
    <row r="7653" customFormat="false" ht="12.8" hidden="false" customHeight="false" outlineLevel="0" collapsed="false">
      <c r="A7653" s="293" t="n">
        <v>92364</v>
      </c>
      <c r="B7653" s="294" t="s">
        <v>7993</v>
      </c>
      <c r="C7653" s="293" t="s">
        <v>1835</v>
      </c>
      <c r="D7653" s="295" t="n">
        <v>71.9</v>
      </c>
    </row>
    <row r="7654" customFormat="false" ht="12.8" hidden="false" customHeight="false" outlineLevel="0" collapsed="false">
      <c r="A7654" s="293" t="n">
        <v>92365</v>
      </c>
      <c r="B7654" s="294" t="s">
        <v>7994</v>
      </c>
      <c r="C7654" s="293" t="s">
        <v>1835</v>
      </c>
      <c r="D7654" s="295" t="n">
        <v>82.74</v>
      </c>
    </row>
    <row r="7655" customFormat="false" ht="12.8" hidden="false" customHeight="false" outlineLevel="0" collapsed="false">
      <c r="A7655" s="293" t="n">
        <v>92341</v>
      </c>
      <c r="B7655" s="294" t="s">
        <v>7995</v>
      </c>
      <c r="C7655" s="293" t="s">
        <v>1835</v>
      </c>
      <c r="D7655" s="295" t="n">
        <v>131.28</v>
      </c>
    </row>
    <row r="7656" customFormat="false" ht="12.8" hidden="false" customHeight="false" outlineLevel="0" collapsed="false">
      <c r="A7656" s="293" t="n">
        <v>92366</v>
      </c>
      <c r="B7656" s="294" t="s">
        <v>7996</v>
      </c>
      <c r="C7656" s="293" t="s">
        <v>1835</v>
      </c>
      <c r="D7656" s="295" t="n">
        <v>115.44</v>
      </c>
    </row>
    <row r="7657" customFormat="false" ht="12.8" hidden="false" customHeight="false" outlineLevel="0" collapsed="false">
      <c r="A7657" s="293" t="n">
        <v>92342</v>
      </c>
      <c r="B7657" s="294" t="s">
        <v>7997</v>
      </c>
      <c r="C7657" s="293" t="s">
        <v>1835</v>
      </c>
      <c r="D7657" s="295" t="n">
        <v>158.51</v>
      </c>
    </row>
    <row r="7658" customFormat="false" ht="12.8" hidden="false" customHeight="false" outlineLevel="0" collapsed="false">
      <c r="A7658" s="293" t="n">
        <v>92367</v>
      </c>
      <c r="B7658" s="294" t="s">
        <v>7998</v>
      </c>
      <c r="C7658" s="293" t="s">
        <v>1835</v>
      </c>
      <c r="D7658" s="295" t="n">
        <v>141.96</v>
      </c>
    </row>
    <row r="7659" customFormat="false" ht="12.8" hidden="false" customHeight="false" outlineLevel="0" collapsed="false">
      <c r="A7659" s="293" t="n">
        <v>92343</v>
      </c>
      <c r="B7659" s="294" t="s">
        <v>7999</v>
      </c>
      <c r="C7659" s="293" t="s">
        <v>1835</v>
      </c>
      <c r="D7659" s="295" t="n">
        <v>205.02</v>
      </c>
    </row>
    <row r="7660" customFormat="false" ht="12.8" hidden="false" customHeight="false" outlineLevel="0" collapsed="false">
      <c r="A7660" s="293" t="n">
        <v>92368</v>
      </c>
      <c r="B7660" s="294" t="s">
        <v>8000</v>
      </c>
      <c r="C7660" s="293" t="s">
        <v>1835</v>
      </c>
      <c r="D7660" s="295" t="n">
        <v>187.79</v>
      </c>
    </row>
    <row r="7661" customFormat="false" ht="12.8" hidden="false" customHeight="false" outlineLevel="0" collapsed="false">
      <c r="A7661" s="293" t="n">
        <v>92689</v>
      </c>
      <c r="B7661" s="294" t="s">
        <v>8001</v>
      </c>
      <c r="C7661" s="293" t="s">
        <v>1835</v>
      </c>
      <c r="D7661" s="295" t="n">
        <v>57.12</v>
      </c>
    </row>
    <row r="7662" customFormat="false" ht="12.8" hidden="false" customHeight="false" outlineLevel="0" collapsed="false">
      <c r="A7662" s="293" t="n">
        <v>92690</v>
      </c>
      <c r="B7662" s="294" t="s">
        <v>8002</v>
      </c>
      <c r="C7662" s="293" t="s">
        <v>1835</v>
      </c>
      <c r="D7662" s="295" t="n">
        <v>81.87</v>
      </c>
    </row>
    <row r="7663" customFormat="false" ht="12.8" hidden="false" customHeight="false" outlineLevel="0" collapsed="false">
      <c r="A7663" s="293" t="n">
        <v>92691</v>
      </c>
      <c r="B7663" s="294" t="s">
        <v>8003</v>
      </c>
      <c r="C7663" s="293" t="s">
        <v>1835</v>
      </c>
      <c r="D7663" s="295" t="n">
        <v>107.81</v>
      </c>
    </row>
    <row r="7664" customFormat="false" ht="12.8" hidden="false" customHeight="false" outlineLevel="0" collapsed="false">
      <c r="A7664" s="293" t="n">
        <v>92359</v>
      </c>
      <c r="B7664" s="294" t="s">
        <v>8004</v>
      </c>
      <c r="C7664" s="293" t="s">
        <v>1835</v>
      </c>
      <c r="D7664" s="295" t="n">
        <v>75.59</v>
      </c>
    </row>
    <row r="7665" customFormat="false" ht="12.8" hidden="false" customHeight="false" outlineLevel="0" collapsed="false">
      <c r="A7665" s="293" t="n">
        <v>92645</v>
      </c>
      <c r="B7665" s="294" t="s">
        <v>8005</v>
      </c>
      <c r="C7665" s="293" t="s">
        <v>1835</v>
      </c>
      <c r="D7665" s="295" t="n">
        <v>80.44</v>
      </c>
    </row>
    <row r="7666" customFormat="false" ht="12.8" hidden="false" customHeight="false" outlineLevel="0" collapsed="false">
      <c r="A7666" s="293" t="n">
        <v>92360</v>
      </c>
      <c r="B7666" s="294" t="s">
        <v>8006</v>
      </c>
      <c r="C7666" s="293" t="s">
        <v>1835</v>
      </c>
      <c r="D7666" s="295" t="n">
        <v>100.99</v>
      </c>
    </row>
    <row r="7667" customFormat="false" ht="12.8" hidden="false" customHeight="false" outlineLevel="0" collapsed="false">
      <c r="A7667" s="293" t="n">
        <v>92646</v>
      </c>
      <c r="B7667" s="294" t="s">
        <v>8007</v>
      </c>
      <c r="C7667" s="293" t="s">
        <v>1835</v>
      </c>
      <c r="D7667" s="295" t="n">
        <v>105.84</v>
      </c>
    </row>
    <row r="7668" customFormat="false" ht="12.8" hidden="false" customHeight="false" outlineLevel="0" collapsed="false">
      <c r="A7668" s="293" t="n">
        <v>95697</v>
      </c>
      <c r="B7668" s="294" t="s">
        <v>8008</v>
      </c>
      <c r="C7668" s="293" t="s">
        <v>1835</v>
      </c>
      <c r="D7668" s="295" t="n">
        <v>111.06</v>
      </c>
    </row>
    <row r="7669" customFormat="false" ht="12.8" hidden="false" customHeight="false" outlineLevel="0" collapsed="false">
      <c r="A7669" s="293" t="n">
        <v>92648</v>
      </c>
      <c r="B7669" s="294" t="s">
        <v>8009</v>
      </c>
      <c r="C7669" s="293" t="s">
        <v>1835</v>
      </c>
      <c r="D7669" s="295" t="n">
        <v>115.91</v>
      </c>
    </row>
    <row r="7670" customFormat="false" ht="12.8" hidden="false" customHeight="false" outlineLevel="0" collapsed="false">
      <c r="A7670" s="293" t="n">
        <v>92338</v>
      </c>
      <c r="B7670" s="294" t="s">
        <v>8010</v>
      </c>
      <c r="C7670" s="293" t="s">
        <v>1835</v>
      </c>
      <c r="D7670" s="295" t="n">
        <v>163.45</v>
      </c>
    </row>
    <row r="7671" customFormat="false" ht="12.8" hidden="false" customHeight="false" outlineLevel="0" collapsed="false">
      <c r="A7671" s="293" t="n">
        <v>92361</v>
      </c>
      <c r="B7671" s="294" t="s">
        <v>8011</v>
      </c>
      <c r="C7671" s="293" t="s">
        <v>1835</v>
      </c>
      <c r="D7671" s="295" t="n">
        <v>136.46</v>
      </c>
    </row>
    <row r="7672" customFormat="false" ht="12.8" hidden="false" customHeight="false" outlineLevel="0" collapsed="false">
      <c r="A7672" s="293" t="n">
        <v>92649</v>
      </c>
      <c r="B7672" s="294" t="s">
        <v>8012</v>
      </c>
      <c r="C7672" s="293" t="s">
        <v>1835</v>
      </c>
      <c r="D7672" s="295" t="n">
        <v>141.32</v>
      </c>
    </row>
    <row r="7673" customFormat="false" ht="12.8" hidden="false" customHeight="false" outlineLevel="0" collapsed="false">
      <c r="A7673" s="293" t="n">
        <v>92339</v>
      </c>
      <c r="B7673" s="294" t="s">
        <v>8013</v>
      </c>
      <c r="C7673" s="293" t="s">
        <v>1835</v>
      </c>
      <c r="D7673" s="295" t="n">
        <v>246.04</v>
      </c>
    </row>
    <row r="7674" customFormat="false" ht="12.8" hidden="false" customHeight="false" outlineLevel="0" collapsed="false">
      <c r="A7674" s="293" t="n">
        <v>92362</v>
      </c>
      <c r="B7674" s="294" t="s">
        <v>8014</v>
      </c>
      <c r="C7674" s="293" t="s">
        <v>1835</v>
      </c>
      <c r="D7674" s="295" t="n">
        <v>217.99</v>
      </c>
    </row>
    <row r="7675" customFormat="false" ht="12.8" hidden="false" customHeight="false" outlineLevel="0" collapsed="false">
      <c r="A7675" s="293" t="n">
        <v>92650</v>
      </c>
      <c r="B7675" s="294" t="s">
        <v>8015</v>
      </c>
      <c r="C7675" s="293" t="s">
        <v>1835</v>
      </c>
      <c r="D7675" s="295" t="n">
        <v>222.85</v>
      </c>
    </row>
    <row r="7676" customFormat="false" ht="12.8" hidden="false" customHeight="false" outlineLevel="0" collapsed="false">
      <c r="A7676" s="293" t="n">
        <v>97439</v>
      </c>
      <c r="B7676" s="294" t="s">
        <v>8016</v>
      </c>
      <c r="C7676" s="293" t="s">
        <v>307</v>
      </c>
      <c r="D7676" s="295" t="n">
        <v>137.04</v>
      </c>
    </row>
    <row r="7677" customFormat="false" ht="12.8" hidden="false" customHeight="false" outlineLevel="0" collapsed="false">
      <c r="A7677" s="293" t="n">
        <v>97440</v>
      </c>
      <c r="B7677" s="294" t="s">
        <v>8017</v>
      </c>
      <c r="C7677" s="293" t="s">
        <v>307</v>
      </c>
      <c r="D7677" s="295" t="n">
        <v>163.75</v>
      </c>
    </row>
    <row r="7678" customFormat="false" ht="12.8" hidden="false" customHeight="false" outlineLevel="0" collapsed="false">
      <c r="A7678" s="293" t="n">
        <v>97442</v>
      </c>
      <c r="B7678" s="294" t="s">
        <v>8018</v>
      </c>
      <c r="C7678" s="293" t="s">
        <v>307</v>
      </c>
      <c r="D7678" s="295" t="n">
        <v>181.16</v>
      </c>
    </row>
    <row r="7679" customFormat="false" ht="12.8" hidden="false" customHeight="false" outlineLevel="0" collapsed="false">
      <c r="A7679" s="293" t="n">
        <v>97552</v>
      </c>
      <c r="B7679" s="294" t="s">
        <v>8019</v>
      </c>
      <c r="C7679" s="293" t="s">
        <v>307</v>
      </c>
      <c r="D7679" s="295" t="n">
        <v>48.39</v>
      </c>
    </row>
    <row r="7680" customFormat="false" ht="12.8" hidden="false" customHeight="false" outlineLevel="0" collapsed="false">
      <c r="A7680" s="293" t="n">
        <v>97553</v>
      </c>
      <c r="B7680" s="294" t="s">
        <v>8020</v>
      </c>
      <c r="C7680" s="293" t="s">
        <v>307</v>
      </c>
      <c r="D7680" s="295" t="n">
        <v>71.76</v>
      </c>
    </row>
    <row r="7681" customFormat="false" ht="12.8" hidden="false" customHeight="false" outlineLevel="0" collapsed="false">
      <c r="A7681" s="293" t="n">
        <v>97554</v>
      </c>
      <c r="B7681" s="294" t="s">
        <v>8021</v>
      </c>
      <c r="C7681" s="293" t="s">
        <v>307</v>
      </c>
      <c r="D7681" s="295" t="n">
        <v>126.99</v>
      </c>
    </row>
    <row r="7682" customFormat="false" ht="12.8" hidden="false" customHeight="false" outlineLevel="0" collapsed="false">
      <c r="A7682" s="293" t="n">
        <v>97491</v>
      </c>
      <c r="B7682" s="294" t="s">
        <v>8022</v>
      </c>
      <c r="C7682" s="293" t="s">
        <v>307</v>
      </c>
      <c r="D7682" s="295" t="n">
        <v>81.95</v>
      </c>
    </row>
    <row r="7683" customFormat="false" ht="12.8" hidden="false" customHeight="false" outlineLevel="0" collapsed="false">
      <c r="A7683" s="293" t="n">
        <v>97529</v>
      </c>
      <c r="B7683" s="294" t="s">
        <v>8023</v>
      </c>
      <c r="C7683" s="293" t="s">
        <v>307</v>
      </c>
      <c r="D7683" s="295" t="n">
        <v>75.43</v>
      </c>
    </row>
    <row r="7684" customFormat="false" ht="12.8" hidden="false" customHeight="false" outlineLevel="0" collapsed="false">
      <c r="A7684" s="293" t="n">
        <v>97492</v>
      </c>
      <c r="B7684" s="294" t="s">
        <v>8024</v>
      </c>
      <c r="C7684" s="293" t="s">
        <v>307</v>
      </c>
      <c r="D7684" s="295" t="n">
        <v>118.45</v>
      </c>
    </row>
    <row r="7685" customFormat="false" ht="12.8" hidden="false" customHeight="false" outlineLevel="0" collapsed="false">
      <c r="A7685" s="293" t="n">
        <v>97530</v>
      </c>
      <c r="B7685" s="294" t="s">
        <v>8025</v>
      </c>
      <c r="C7685" s="293" t="s">
        <v>307</v>
      </c>
      <c r="D7685" s="295" t="n">
        <v>106.79</v>
      </c>
    </row>
    <row r="7686" customFormat="false" ht="12.8" hidden="false" customHeight="false" outlineLevel="0" collapsed="false">
      <c r="A7686" s="293" t="n">
        <v>97493</v>
      </c>
      <c r="B7686" s="294" t="s">
        <v>8026</v>
      </c>
      <c r="C7686" s="293" t="s">
        <v>307</v>
      </c>
      <c r="D7686" s="295" t="n">
        <v>152.25</v>
      </c>
    </row>
    <row r="7687" customFormat="false" ht="12.8" hidden="false" customHeight="false" outlineLevel="0" collapsed="false">
      <c r="A7687" s="293" t="n">
        <v>97531</v>
      </c>
      <c r="B7687" s="294" t="s">
        <v>8027</v>
      </c>
      <c r="C7687" s="293" t="s">
        <v>307</v>
      </c>
      <c r="D7687" s="295" t="n">
        <v>134.87</v>
      </c>
    </row>
    <row r="7688" customFormat="false" ht="12.8" hidden="false" customHeight="false" outlineLevel="0" collapsed="false">
      <c r="A7688" s="293" t="n">
        <v>97458</v>
      </c>
      <c r="B7688" s="294" t="s">
        <v>8028</v>
      </c>
      <c r="C7688" s="293" t="s">
        <v>307</v>
      </c>
      <c r="D7688" s="295" t="n">
        <v>272.45</v>
      </c>
    </row>
    <row r="7689" customFormat="false" ht="12.8" hidden="false" customHeight="false" outlineLevel="0" collapsed="false">
      <c r="A7689" s="293" t="n">
        <v>97494</v>
      </c>
      <c r="B7689" s="294" t="s">
        <v>8029</v>
      </c>
      <c r="C7689" s="293" t="s">
        <v>307</v>
      </c>
      <c r="D7689" s="295" t="n">
        <v>231.49</v>
      </c>
    </row>
    <row r="7690" customFormat="false" ht="12.8" hidden="false" customHeight="false" outlineLevel="0" collapsed="false">
      <c r="A7690" s="293" t="n">
        <v>97532</v>
      </c>
      <c r="B7690" s="294" t="s">
        <v>8030</v>
      </c>
      <c r="C7690" s="293" t="s">
        <v>307</v>
      </c>
      <c r="D7690" s="295" t="n">
        <v>207.01</v>
      </c>
    </row>
    <row r="7691" customFormat="false" ht="12.8" hidden="false" customHeight="false" outlineLevel="0" collapsed="false">
      <c r="A7691" s="293" t="n">
        <v>97459</v>
      </c>
      <c r="B7691" s="294" t="s">
        <v>8031</v>
      </c>
      <c r="C7691" s="293" t="s">
        <v>307</v>
      </c>
      <c r="D7691" s="295" t="n">
        <v>447.7</v>
      </c>
    </row>
    <row r="7692" customFormat="false" ht="12.8" hidden="false" customHeight="false" outlineLevel="0" collapsed="false">
      <c r="A7692" s="293" t="n">
        <v>97495</v>
      </c>
      <c r="B7692" s="294" t="s">
        <v>8032</v>
      </c>
      <c r="C7692" s="293" t="s">
        <v>307</v>
      </c>
      <c r="D7692" s="295" t="n">
        <v>413.72</v>
      </c>
    </row>
    <row r="7693" customFormat="false" ht="12.8" hidden="false" customHeight="false" outlineLevel="0" collapsed="false">
      <c r="A7693" s="293" t="n">
        <v>97533</v>
      </c>
      <c r="B7693" s="294" t="s">
        <v>8033</v>
      </c>
      <c r="C7693" s="293" t="s">
        <v>307</v>
      </c>
      <c r="D7693" s="295" t="n">
        <v>383.61</v>
      </c>
    </row>
    <row r="7694" customFormat="false" ht="12.8" hidden="false" customHeight="false" outlineLevel="0" collapsed="false">
      <c r="A7694" s="293" t="n">
        <v>97460</v>
      </c>
      <c r="B7694" s="294" t="s">
        <v>8034</v>
      </c>
      <c r="C7694" s="293" t="s">
        <v>307</v>
      </c>
      <c r="D7694" s="295" t="n">
        <v>672.28</v>
      </c>
    </row>
    <row r="7695" customFormat="false" ht="12.8" hidden="false" customHeight="false" outlineLevel="0" collapsed="false">
      <c r="A7695" s="293" t="n">
        <v>97496</v>
      </c>
      <c r="B7695" s="294" t="s">
        <v>8035</v>
      </c>
      <c r="C7695" s="293" t="s">
        <v>307</v>
      </c>
      <c r="D7695" s="295" t="n">
        <v>645.29</v>
      </c>
    </row>
    <row r="7696" customFormat="false" ht="12.8" hidden="false" customHeight="false" outlineLevel="0" collapsed="false">
      <c r="A7696" s="293" t="n">
        <v>97534</v>
      </c>
      <c r="B7696" s="294" t="s">
        <v>8036</v>
      </c>
      <c r="C7696" s="293" t="s">
        <v>307</v>
      </c>
      <c r="D7696" s="295" t="n">
        <v>599.17</v>
      </c>
    </row>
    <row r="7697" customFormat="false" ht="12.8" hidden="false" customHeight="false" outlineLevel="0" collapsed="false">
      <c r="A7697" s="293" t="n">
        <v>101926</v>
      </c>
      <c r="B7697" s="294" t="s">
        <v>8037</v>
      </c>
      <c r="C7697" s="293" t="s">
        <v>307</v>
      </c>
      <c r="D7697" s="295" t="n">
        <v>427.25</v>
      </c>
    </row>
    <row r="7698" customFormat="false" ht="12.8" hidden="false" customHeight="false" outlineLevel="0" collapsed="false">
      <c r="A7698" s="293" t="n">
        <v>101935</v>
      </c>
      <c r="B7698" s="294" t="s">
        <v>8038</v>
      </c>
      <c r="C7698" s="293" t="s">
        <v>307</v>
      </c>
      <c r="D7698" s="295" t="n">
        <v>441.2</v>
      </c>
    </row>
    <row r="7699" customFormat="false" ht="12.8" hidden="false" customHeight="false" outlineLevel="0" collapsed="false">
      <c r="A7699" s="293" t="n">
        <v>92704</v>
      </c>
      <c r="B7699" s="294" t="s">
        <v>8039</v>
      </c>
      <c r="C7699" s="293" t="s">
        <v>307</v>
      </c>
      <c r="D7699" s="295" t="n">
        <v>31.03</v>
      </c>
    </row>
    <row r="7700" customFormat="false" ht="12.8" hidden="false" customHeight="false" outlineLevel="0" collapsed="false">
      <c r="A7700" s="293" t="n">
        <v>92705</v>
      </c>
      <c r="B7700" s="294" t="s">
        <v>8040</v>
      </c>
      <c r="C7700" s="293" t="s">
        <v>307</v>
      </c>
      <c r="D7700" s="295" t="n">
        <v>50.17</v>
      </c>
    </row>
    <row r="7701" customFormat="false" ht="12.8" hidden="false" customHeight="false" outlineLevel="0" collapsed="false">
      <c r="A7701" s="293" t="n">
        <v>92706</v>
      </c>
      <c r="B7701" s="294" t="s">
        <v>8041</v>
      </c>
      <c r="C7701" s="293" t="s">
        <v>307</v>
      </c>
      <c r="D7701" s="295" t="n">
        <v>81.22</v>
      </c>
    </row>
    <row r="7702" customFormat="false" ht="12.8" hidden="false" customHeight="false" outlineLevel="0" collapsed="false">
      <c r="A7702" s="293" t="n">
        <v>92637</v>
      </c>
      <c r="B7702" s="294" t="s">
        <v>8042</v>
      </c>
      <c r="C7702" s="293" t="s">
        <v>307</v>
      </c>
      <c r="D7702" s="295" t="n">
        <v>82.13</v>
      </c>
    </row>
    <row r="7703" customFormat="false" ht="12.8" hidden="false" customHeight="false" outlineLevel="0" collapsed="false">
      <c r="A7703" s="293" t="n">
        <v>92681</v>
      </c>
      <c r="B7703" s="294" t="s">
        <v>8043</v>
      </c>
      <c r="C7703" s="293" t="s">
        <v>307</v>
      </c>
      <c r="D7703" s="295" t="n">
        <v>59.31</v>
      </c>
    </row>
    <row r="7704" customFormat="false" ht="12.8" hidden="false" customHeight="false" outlineLevel="0" collapsed="false">
      <c r="A7704" s="293" t="n">
        <v>92638</v>
      </c>
      <c r="B7704" s="294" t="s">
        <v>8044</v>
      </c>
      <c r="C7704" s="293" t="s">
        <v>307</v>
      </c>
      <c r="D7704" s="295" t="n">
        <v>99.39</v>
      </c>
    </row>
    <row r="7705" customFormat="false" ht="12.8" hidden="false" customHeight="false" outlineLevel="0" collapsed="false">
      <c r="A7705" s="293" t="n">
        <v>92682</v>
      </c>
      <c r="B7705" s="294" t="s">
        <v>8045</v>
      </c>
      <c r="C7705" s="293" t="s">
        <v>307</v>
      </c>
      <c r="D7705" s="295" t="n">
        <v>73.45</v>
      </c>
    </row>
    <row r="7706" customFormat="false" ht="12.8" hidden="false" customHeight="false" outlineLevel="0" collapsed="false">
      <c r="A7706" s="293" t="n">
        <v>92639</v>
      </c>
      <c r="B7706" s="294" t="s">
        <v>8046</v>
      </c>
      <c r="C7706" s="293" t="s">
        <v>307</v>
      </c>
      <c r="D7706" s="295" t="n">
        <v>114.61</v>
      </c>
    </row>
    <row r="7707" customFormat="false" ht="12.8" hidden="false" customHeight="false" outlineLevel="0" collapsed="false">
      <c r="A7707" s="293" t="n">
        <v>92683</v>
      </c>
      <c r="B7707" s="294" t="s">
        <v>8047</v>
      </c>
      <c r="C7707" s="293" t="s">
        <v>307</v>
      </c>
      <c r="D7707" s="295" t="n">
        <v>85.18</v>
      </c>
    </row>
    <row r="7708" customFormat="false" ht="12.8" hidden="false" customHeight="false" outlineLevel="0" collapsed="false">
      <c r="A7708" s="293" t="n">
        <v>92640</v>
      </c>
      <c r="B7708" s="294" t="s">
        <v>8048</v>
      </c>
      <c r="C7708" s="293" t="s">
        <v>307</v>
      </c>
      <c r="D7708" s="295" t="n">
        <v>147.75</v>
      </c>
    </row>
    <row r="7709" customFormat="false" ht="12.8" hidden="false" customHeight="false" outlineLevel="0" collapsed="false">
      <c r="A7709" s="293" t="n">
        <v>92684</v>
      </c>
      <c r="B7709" s="294" t="s">
        <v>8049</v>
      </c>
      <c r="C7709" s="293" t="s">
        <v>307</v>
      </c>
      <c r="D7709" s="295" t="n">
        <v>113.86</v>
      </c>
    </row>
    <row r="7710" customFormat="false" ht="12.8" hidden="false" customHeight="false" outlineLevel="0" collapsed="false">
      <c r="A7710" s="293" t="n">
        <v>92642</v>
      </c>
      <c r="B7710" s="294" t="s">
        <v>8050</v>
      </c>
      <c r="C7710" s="293" t="s">
        <v>307</v>
      </c>
      <c r="D7710" s="295" t="n">
        <v>221.24</v>
      </c>
    </row>
    <row r="7711" customFormat="false" ht="12.8" hidden="false" customHeight="false" outlineLevel="0" collapsed="false">
      <c r="A7711" s="293" t="n">
        <v>92685</v>
      </c>
      <c r="B7711" s="294" t="s">
        <v>8051</v>
      </c>
      <c r="C7711" s="293" t="s">
        <v>307</v>
      </c>
      <c r="D7711" s="295" t="n">
        <v>180.67</v>
      </c>
    </row>
    <row r="7712" customFormat="false" ht="12.8" hidden="false" customHeight="false" outlineLevel="0" collapsed="false">
      <c r="A7712" s="293" t="n">
        <v>92644</v>
      </c>
      <c r="B7712" s="294" t="s">
        <v>8052</v>
      </c>
      <c r="C7712" s="293" t="s">
        <v>307</v>
      </c>
      <c r="D7712" s="295" t="n">
        <v>277.21</v>
      </c>
    </row>
    <row r="7713" customFormat="false" ht="12.8" hidden="false" customHeight="false" outlineLevel="0" collapsed="false">
      <c r="A7713" s="293" t="n">
        <v>92686</v>
      </c>
      <c r="B7713" s="294" t="s">
        <v>8053</v>
      </c>
      <c r="C7713" s="293" t="s">
        <v>307</v>
      </c>
      <c r="D7713" s="295" t="n">
        <v>229.88</v>
      </c>
    </row>
    <row r="7714" customFormat="false" ht="12.8" hidden="false" customHeight="false" outlineLevel="0" collapsed="false">
      <c r="A7714" s="293" t="n">
        <v>92356</v>
      </c>
      <c r="B7714" s="294" t="s">
        <v>8054</v>
      </c>
      <c r="C7714" s="293" t="s">
        <v>307</v>
      </c>
      <c r="D7714" s="295" t="n">
        <v>147.93</v>
      </c>
    </row>
    <row r="7715" customFormat="false" ht="12.8" hidden="false" customHeight="false" outlineLevel="0" collapsed="false">
      <c r="A7715" s="293" t="n">
        <v>92357</v>
      </c>
      <c r="B7715" s="294" t="s">
        <v>8055</v>
      </c>
      <c r="C7715" s="293" t="s">
        <v>307</v>
      </c>
      <c r="D7715" s="295" t="n">
        <v>217.15</v>
      </c>
    </row>
    <row r="7716" customFormat="false" ht="12.8" hidden="false" customHeight="false" outlineLevel="0" collapsed="false">
      <c r="A7716" s="293" t="n">
        <v>92358</v>
      </c>
      <c r="B7716" s="294" t="s">
        <v>8056</v>
      </c>
      <c r="C7716" s="293" t="s">
        <v>307</v>
      </c>
      <c r="D7716" s="295" t="n">
        <v>268.77</v>
      </c>
    </row>
    <row r="7717" customFormat="false" ht="12.8" hidden="false" customHeight="false" outlineLevel="0" collapsed="false">
      <c r="A7717" s="293" t="n">
        <v>101919</v>
      </c>
      <c r="B7717" s="294" t="s">
        <v>8057</v>
      </c>
      <c r="C7717" s="293" t="s">
        <v>307</v>
      </c>
      <c r="D7717" s="295" t="n">
        <v>433.9</v>
      </c>
    </row>
    <row r="7718" customFormat="false" ht="12.8" hidden="false" customHeight="false" outlineLevel="0" collapsed="false">
      <c r="A7718" s="293" t="n">
        <v>101928</v>
      </c>
      <c r="B7718" s="294" t="s">
        <v>8058</v>
      </c>
      <c r="C7718" s="293" t="s">
        <v>307</v>
      </c>
      <c r="D7718" s="295" t="n">
        <v>440.87</v>
      </c>
    </row>
    <row r="7719" customFormat="false" ht="12.8" hidden="false" customHeight="false" outlineLevel="0" collapsed="false">
      <c r="A7719" s="293" t="n">
        <v>92904</v>
      </c>
      <c r="B7719" s="294" t="s">
        <v>8059</v>
      </c>
      <c r="C7719" s="293" t="s">
        <v>307</v>
      </c>
      <c r="D7719" s="295" t="n">
        <v>35.96</v>
      </c>
    </row>
    <row r="7720" customFormat="false" ht="12.8" hidden="false" customHeight="false" outlineLevel="0" collapsed="false">
      <c r="A7720" s="293" t="n">
        <v>92905</v>
      </c>
      <c r="B7720" s="294" t="s">
        <v>8060</v>
      </c>
      <c r="C7720" s="293" t="s">
        <v>307</v>
      </c>
      <c r="D7720" s="295" t="n">
        <v>51.74</v>
      </c>
    </row>
    <row r="7721" customFormat="false" ht="12.8" hidden="false" customHeight="false" outlineLevel="0" collapsed="false">
      <c r="A7721" s="293" t="n">
        <v>92906</v>
      </c>
      <c r="B7721" s="294" t="s">
        <v>8061</v>
      </c>
      <c r="C7721" s="293" t="s">
        <v>307</v>
      </c>
      <c r="D7721" s="295" t="n">
        <v>64.06</v>
      </c>
    </row>
    <row r="7722" customFormat="false" ht="12.8" hidden="false" customHeight="false" outlineLevel="0" collapsed="false">
      <c r="A7722" s="293" t="n">
        <v>92898</v>
      </c>
      <c r="B7722" s="294" t="s">
        <v>8062</v>
      </c>
      <c r="C7722" s="293" t="s">
        <v>307</v>
      </c>
      <c r="D7722" s="295" t="n">
        <v>53.17</v>
      </c>
    </row>
    <row r="7723" customFormat="false" ht="12.8" hidden="false" customHeight="false" outlineLevel="0" collapsed="false">
      <c r="A7723" s="293" t="n">
        <v>92899</v>
      </c>
      <c r="B7723" s="294" t="s">
        <v>8063</v>
      </c>
      <c r="C7723" s="293" t="s">
        <v>307</v>
      </c>
      <c r="D7723" s="295" t="n">
        <v>77.66</v>
      </c>
    </row>
    <row r="7724" customFormat="false" ht="12.8" hidden="false" customHeight="false" outlineLevel="0" collapsed="false">
      <c r="A7724" s="293" t="n">
        <v>92900</v>
      </c>
      <c r="B7724" s="294" t="s">
        <v>8064</v>
      </c>
      <c r="C7724" s="293" t="s">
        <v>307</v>
      </c>
      <c r="D7724" s="295" t="n">
        <v>93.08</v>
      </c>
    </row>
    <row r="7725" customFormat="false" ht="12.8" hidden="false" customHeight="false" outlineLevel="0" collapsed="false">
      <c r="A7725" s="293" t="n">
        <v>92901</v>
      </c>
      <c r="B7725" s="294" t="s">
        <v>8065</v>
      </c>
      <c r="C7725" s="293" t="s">
        <v>307</v>
      </c>
      <c r="D7725" s="295" t="n">
        <v>128.71</v>
      </c>
    </row>
    <row r="7726" customFormat="false" ht="12.8" hidden="false" customHeight="false" outlineLevel="0" collapsed="false">
      <c r="A7726" s="293" t="n">
        <v>92902</v>
      </c>
      <c r="B7726" s="294" t="s">
        <v>8066</v>
      </c>
      <c r="C7726" s="293" t="s">
        <v>307</v>
      </c>
      <c r="D7726" s="295" t="n">
        <v>200.52</v>
      </c>
    </row>
    <row r="7727" customFormat="false" ht="12.8" hidden="false" customHeight="false" outlineLevel="0" collapsed="false">
      <c r="A7727" s="293" t="n">
        <v>92903</v>
      </c>
      <c r="B7727" s="294" t="s">
        <v>8067</v>
      </c>
      <c r="C7727" s="293" t="s">
        <v>307</v>
      </c>
      <c r="D7727" s="295" t="n">
        <v>299.38</v>
      </c>
    </row>
    <row r="7728" customFormat="false" ht="12.8" hidden="false" customHeight="false" outlineLevel="0" collapsed="false">
      <c r="A7728" s="293" t="n">
        <v>92892</v>
      </c>
      <c r="B7728" s="294" t="s">
        <v>8068</v>
      </c>
      <c r="C7728" s="293" t="s">
        <v>307</v>
      </c>
      <c r="D7728" s="295" t="n">
        <v>64.55</v>
      </c>
    </row>
    <row r="7729" customFormat="false" ht="12.8" hidden="false" customHeight="false" outlineLevel="0" collapsed="false">
      <c r="A7729" s="293" t="n">
        <v>92893</v>
      </c>
      <c r="B7729" s="294" t="s">
        <v>8069</v>
      </c>
      <c r="C7729" s="293" t="s">
        <v>307</v>
      </c>
      <c r="D7729" s="295" t="n">
        <v>90.59</v>
      </c>
    </row>
    <row r="7730" customFormat="false" ht="12.8" hidden="false" customHeight="false" outlineLevel="0" collapsed="false">
      <c r="A7730" s="293" t="n">
        <v>92894</v>
      </c>
      <c r="B7730" s="294" t="s">
        <v>8070</v>
      </c>
      <c r="C7730" s="293" t="s">
        <v>307</v>
      </c>
      <c r="D7730" s="295" t="n">
        <v>107.82</v>
      </c>
    </row>
    <row r="7731" customFormat="false" ht="12.8" hidden="false" customHeight="false" outlineLevel="0" collapsed="false">
      <c r="A7731" s="293" t="n">
        <v>92889</v>
      </c>
      <c r="B7731" s="294" t="s">
        <v>8071</v>
      </c>
      <c r="C7731" s="293" t="s">
        <v>307</v>
      </c>
      <c r="D7731" s="295" t="n">
        <v>145.74</v>
      </c>
    </row>
    <row r="7732" customFormat="false" ht="12.8" hidden="false" customHeight="false" outlineLevel="0" collapsed="false">
      <c r="A7732" s="293" t="n">
        <v>92895</v>
      </c>
      <c r="B7732" s="294" t="s">
        <v>8072</v>
      </c>
      <c r="C7732" s="293" t="s">
        <v>307</v>
      </c>
      <c r="D7732" s="295" t="n">
        <v>145.67</v>
      </c>
    </row>
    <row r="7733" customFormat="false" ht="12.8" hidden="false" customHeight="false" outlineLevel="0" collapsed="false">
      <c r="A7733" s="293" t="n">
        <v>92890</v>
      </c>
      <c r="B7733" s="294" t="s">
        <v>8073</v>
      </c>
      <c r="C7733" s="293" t="s">
        <v>307</v>
      </c>
      <c r="D7733" s="295" t="n">
        <v>218.82</v>
      </c>
    </row>
    <row r="7734" customFormat="false" ht="12.8" hidden="false" customHeight="false" outlineLevel="0" collapsed="false">
      <c r="A7734" s="293" t="n">
        <v>92896</v>
      </c>
      <c r="B7734" s="294" t="s">
        <v>8074</v>
      </c>
      <c r="C7734" s="293" t="s">
        <v>307</v>
      </c>
      <c r="D7734" s="295" t="n">
        <v>220.87</v>
      </c>
    </row>
    <row r="7735" customFormat="false" ht="12.8" hidden="false" customHeight="false" outlineLevel="0" collapsed="false">
      <c r="A7735" s="293" t="n">
        <v>92891</v>
      </c>
      <c r="B7735" s="294" t="s">
        <v>8075</v>
      </c>
      <c r="C7735" s="293" t="s">
        <v>307</v>
      </c>
      <c r="D7735" s="295" t="n">
        <v>318.82</v>
      </c>
    </row>
    <row r="7736" customFormat="false" ht="12.8" hidden="false" customHeight="false" outlineLevel="0" collapsed="false">
      <c r="A7736" s="293" t="n">
        <v>92897</v>
      </c>
      <c r="B7736" s="294" t="s">
        <v>8076</v>
      </c>
      <c r="C7736" s="293" t="s">
        <v>307</v>
      </c>
      <c r="D7736" s="295" t="n">
        <v>323.04</v>
      </c>
    </row>
    <row r="7737" customFormat="false" ht="12.8" hidden="false" customHeight="false" outlineLevel="0" collapsed="false">
      <c r="A7737" s="293" t="n">
        <v>100822</v>
      </c>
      <c r="B7737" s="294" t="s">
        <v>8077</v>
      </c>
      <c r="C7737" s="293" t="s">
        <v>307</v>
      </c>
      <c r="D7737" s="295" t="s">
        <v>1832</v>
      </c>
    </row>
    <row r="7738" customFormat="false" ht="12.8" hidden="false" customHeight="false" outlineLevel="0" collapsed="false">
      <c r="A7738" s="293" t="n">
        <v>100823</v>
      </c>
      <c r="B7738" s="294" t="s">
        <v>8078</v>
      </c>
      <c r="C7738" s="293" t="s">
        <v>307</v>
      </c>
      <c r="D7738" s="295" t="s">
        <v>1832</v>
      </c>
    </row>
    <row r="7739" customFormat="false" ht="12.8" hidden="false" customHeight="false" outlineLevel="0" collapsed="false">
      <c r="A7739" s="293" t="n">
        <v>100824</v>
      </c>
      <c r="B7739" s="294" t="s">
        <v>8079</v>
      </c>
      <c r="C7739" s="293" t="s">
        <v>307</v>
      </c>
      <c r="D7739" s="295" t="s">
        <v>1832</v>
      </c>
    </row>
    <row r="7740" customFormat="false" ht="12.8" hidden="false" customHeight="false" outlineLevel="0" collapsed="false">
      <c r="A7740" s="293" t="n">
        <v>100825</v>
      </c>
      <c r="B7740" s="294" t="s">
        <v>8080</v>
      </c>
      <c r="C7740" s="293" t="s">
        <v>307</v>
      </c>
      <c r="D7740" s="295" t="s">
        <v>1832</v>
      </c>
    </row>
    <row r="7741" customFormat="false" ht="12.8" hidden="false" customHeight="false" outlineLevel="0" collapsed="false">
      <c r="A7741" s="293" t="n">
        <v>100818</v>
      </c>
      <c r="B7741" s="294" t="s">
        <v>8081</v>
      </c>
      <c r="C7741" s="293" t="s">
        <v>307</v>
      </c>
      <c r="D7741" s="295" t="s">
        <v>1832</v>
      </c>
    </row>
    <row r="7742" customFormat="false" ht="12.8" hidden="false" customHeight="false" outlineLevel="0" collapsed="false">
      <c r="A7742" s="293" t="n">
        <v>100819</v>
      </c>
      <c r="B7742" s="294" t="s">
        <v>8082</v>
      </c>
      <c r="C7742" s="293" t="s">
        <v>307</v>
      </c>
      <c r="D7742" s="295" t="s">
        <v>1832</v>
      </c>
    </row>
    <row r="7743" customFormat="false" ht="12.8" hidden="false" customHeight="false" outlineLevel="0" collapsed="false">
      <c r="A7743" s="293" t="n">
        <v>100820</v>
      </c>
      <c r="B7743" s="294" t="s">
        <v>8083</v>
      </c>
      <c r="C7743" s="293" t="s">
        <v>307</v>
      </c>
      <c r="D7743" s="295" t="s">
        <v>1832</v>
      </c>
    </row>
    <row r="7744" customFormat="false" ht="12.8" hidden="false" customHeight="false" outlineLevel="0" collapsed="false">
      <c r="A7744" s="293" t="n">
        <v>100821</v>
      </c>
      <c r="B7744" s="294" t="s">
        <v>8084</v>
      </c>
      <c r="C7744" s="293" t="s">
        <v>307</v>
      </c>
      <c r="D7744" s="295" t="s">
        <v>1832</v>
      </c>
    </row>
    <row r="7745" customFormat="false" ht="12.8" hidden="false" customHeight="false" outlineLevel="0" collapsed="false">
      <c r="A7745" s="293" t="n">
        <v>100846</v>
      </c>
      <c r="B7745" s="294" t="s">
        <v>8085</v>
      </c>
      <c r="C7745" s="293" t="s">
        <v>307</v>
      </c>
      <c r="D7745" s="295" t="s">
        <v>1832</v>
      </c>
    </row>
    <row r="7746" customFormat="false" ht="12.8" hidden="false" customHeight="false" outlineLevel="0" collapsed="false">
      <c r="A7746" s="293" t="n">
        <v>100834</v>
      </c>
      <c r="B7746" s="294" t="s">
        <v>8086</v>
      </c>
      <c r="C7746" s="293" t="s">
        <v>307</v>
      </c>
      <c r="D7746" s="295" t="s">
        <v>1832</v>
      </c>
    </row>
    <row r="7747" customFormat="false" ht="12.8" hidden="false" customHeight="false" outlineLevel="0" collapsed="false">
      <c r="A7747" s="293" t="n">
        <v>100835</v>
      </c>
      <c r="B7747" s="294" t="s">
        <v>8087</v>
      </c>
      <c r="C7747" s="293" t="s">
        <v>307</v>
      </c>
      <c r="D7747" s="295" t="s">
        <v>1832</v>
      </c>
    </row>
    <row r="7748" customFormat="false" ht="12.8" hidden="false" customHeight="false" outlineLevel="0" collapsed="false">
      <c r="A7748" s="293" t="n">
        <v>100836</v>
      </c>
      <c r="B7748" s="294" t="s">
        <v>8088</v>
      </c>
      <c r="C7748" s="293" t="s">
        <v>307</v>
      </c>
      <c r="D7748" s="295" t="s">
        <v>1832</v>
      </c>
    </row>
    <row r="7749" customFormat="false" ht="12.8" hidden="false" customHeight="false" outlineLevel="0" collapsed="false">
      <c r="A7749" s="293" t="n">
        <v>100837</v>
      </c>
      <c r="B7749" s="294" t="s">
        <v>8089</v>
      </c>
      <c r="C7749" s="293" t="s">
        <v>307</v>
      </c>
      <c r="D7749" s="295" t="s">
        <v>1832</v>
      </c>
    </row>
    <row r="7750" customFormat="false" ht="12.8" hidden="false" customHeight="false" outlineLevel="0" collapsed="false">
      <c r="A7750" s="293" t="n">
        <v>100826</v>
      </c>
      <c r="B7750" s="294" t="s">
        <v>8090</v>
      </c>
      <c r="C7750" s="293" t="s">
        <v>307</v>
      </c>
      <c r="D7750" s="295" t="s">
        <v>1832</v>
      </c>
    </row>
    <row r="7751" customFormat="false" ht="12.8" hidden="false" customHeight="false" outlineLevel="0" collapsed="false">
      <c r="A7751" s="293" t="n">
        <v>100827</v>
      </c>
      <c r="B7751" s="294" t="s">
        <v>8091</v>
      </c>
      <c r="C7751" s="293" t="s">
        <v>307</v>
      </c>
      <c r="D7751" s="295" t="s">
        <v>1832</v>
      </c>
    </row>
    <row r="7752" customFormat="false" ht="12.8" hidden="false" customHeight="false" outlineLevel="0" collapsed="false">
      <c r="A7752" s="293" t="n">
        <v>100828</v>
      </c>
      <c r="B7752" s="294" t="s">
        <v>8092</v>
      </c>
      <c r="C7752" s="293" t="s">
        <v>307</v>
      </c>
      <c r="D7752" s="295" t="s">
        <v>1832</v>
      </c>
    </row>
    <row r="7753" customFormat="false" ht="12.8" hidden="false" customHeight="false" outlineLevel="0" collapsed="false">
      <c r="A7753" s="293" t="n">
        <v>100829</v>
      </c>
      <c r="B7753" s="294" t="s">
        <v>8093</v>
      </c>
      <c r="C7753" s="293" t="s">
        <v>307</v>
      </c>
      <c r="D7753" s="295" t="s">
        <v>1832</v>
      </c>
    </row>
    <row r="7754" customFormat="false" ht="12.8" hidden="false" customHeight="false" outlineLevel="0" collapsed="false">
      <c r="A7754" s="293" t="n">
        <v>100830</v>
      </c>
      <c r="B7754" s="294" t="s">
        <v>8094</v>
      </c>
      <c r="C7754" s="293" t="s">
        <v>307</v>
      </c>
      <c r="D7754" s="295" t="s">
        <v>1832</v>
      </c>
    </row>
    <row r="7755" customFormat="false" ht="12.8" hidden="false" customHeight="false" outlineLevel="0" collapsed="false">
      <c r="A7755" s="293" t="n">
        <v>100831</v>
      </c>
      <c r="B7755" s="294" t="s">
        <v>8095</v>
      </c>
      <c r="C7755" s="293" t="s">
        <v>307</v>
      </c>
      <c r="D7755" s="295" t="s">
        <v>1832</v>
      </c>
    </row>
    <row r="7756" customFormat="false" ht="12.8" hidden="false" customHeight="false" outlineLevel="0" collapsed="false">
      <c r="A7756" s="293" t="n">
        <v>100832</v>
      </c>
      <c r="B7756" s="294" t="s">
        <v>8096</v>
      </c>
      <c r="C7756" s="293" t="s">
        <v>307</v>
      </c>
      <c r="D7756" s="295" t="s">
        <v>1832</v>
      </c>
    </row>
    <row r="7757" customFormat="false" ht="12.8" hidden="false" customHeight="false" outlineLevel="0" collapsed="false">
      <c r="A7757" s="293" t="n">
        <v>100833</v>
      </c>
      <c r="B7757" s="294" t="s">
        <v>8097</v>
      </c>
      <c r="C7757" s="293" t="s">
        <v>307</v>
      </c>
      <c r="D7757" s="295" t="s">
        <v>1832</v>
      </c>
    </row>
    <row r="7758" customFormat="false" ht="12.8" hidden="false" customHeight="false" outlineLevel="0" collapsed="false">
      <c r="A7758" s="293" t="n">
        <v>100790</v>
      </c>
      <c r="B7758" s="294" t="s">
        <v>8098</v>
      </c>
      <c r="C7758" s="293" t="s">
        <v>307</v>
      </c>
      <c r="D7758" s="295" t="s">
        <v>1832</v>
      </c>
    </row>
    <row r="7759" customFormat="false" ht="12.8" hidden="false" customHeight="false" outlineLevel="0" collapsed="false">
      <c r="A7759" s="293" t="n">
        <v>100789</v>
      </c>
      <c r="B7759" s="294" t="s">
        <v>8099</v>
      </c>
      <c r="C7759" s="293" t="s">
        <v>307</v>
      </c>
      <c r="D7759" s="295" t="s">
        <v>1832</v>
      </c>
    </row>
    <row r="7760" customFormat="false" ht="12.8" hidden="false" customHeight="false" outlineLevel="0" collapsed="false">
      <c r="A7760" s="293" t="n">
        <v>100788</v>
      </c>
      <c r="B7760" s="294" t="s">
        <v>8100</v>
      </c>
      <c r="C7760" s="293" t="s">
        <v>307</v>
      </c>
      <c r="D7760" s="295" t="n">
        <v>861.48</v>
      </c>
    </row>
    <row r="7761" customFormat="false" ht="12.8" hidden="false" customHeight="false" outlineLevel="0" collapsed="false">
      <c r="A7761" s="293" t="n">
        <v>100811</v>
      </c>
      <c r="B7761" s="294" t="s">
        <v>8101</v>
      </c>
      <c r="C7761" s="293" t="s">
        <v>307</v>
      </c>
      <c r="D7761" s="295" t="s">
        <v>1832</v>
      </c>
    </row>
    <row r="7762" customFormat="false" ht="12.8" hidden="false" customHeight="false" outlineLevel="0" collapsed="false">
      <c r="A7762" s="293" t="n">
        <v>100812</v>
      </c>
      <c r="B7762" s="294" t="s">
        <v>8102</v>
      </c>
      <c r="C7762" s="293" t="s">
        <v>307</v>
      </c>
      <c r="D7762" s="295" t="s">
        <v>1832</v>
      </c>
    </row>
    <row r="7763" customFormat="false" ht="12.8" hidden="false" customHeight="false" outlineLevel="0" collapsed="false">
      <c r="A7763" s="293" t="n">
        <v>100813</v>
      </c>
      <c r="B7763" s="294" t="s">
        <v>8103</v>
      </c>
      <c r="C7763" s="293" t="s">
        <v>307</v>
      </c>
      <c r="D7763" s="295" t="s">
        <v>1832</v>
      </c>
    </row>
    <row r="7764" customFormat="false" ht="12.8" hidden="false" customHeight="false" outlineLevel="0" collapsed="false">
      <c r="A7764" s="293" t="n">
        <v>100814</v>
      </c>
      <c r="B7764" s="294" t="s">
        <v>8104</v>
      </c>
      <c r="C7764" s="293" t="s">
        <v>307</v>
      </c>
      <c r="D7764" s="295" t="s">
        <v>1832</v>
      </c>
    </row>
    <row r="7765" customFormat="false" ht="12.8" hidden="false" customHeight="false" outlineLevel="0" collapsed="false">
      <c r="A7765" s="293" t="n">
        <v>100815</v>
      </c>
      <c r="B7765" s="294" t="s">
        <v>8105</v>
      </c>
      <c r="C7765" s="293" t="s">
        <v>307</v>
      </c>
      <c r="D7765" s="295" t="s">
        <v>1832</v>
      </c>
    </row>
    <row r="7766" customFormat="false" ht="12.8" hidden="false" customHeight="false" outlineLevel="0" collapsed="false">
      <c r="A7766" s="293" t="n">
        <v>100816</v>
      </c>
      <c r="B7766" s="294" t="s">
        <v>8106</v>
      </c>
      <c r="C7766" s="293" t="s">
        <v>307</v>
      </c>
      <c r="D7766" s="295" t="s">
        <v>1832</v>
      </c>
    </row>
    <row r="7767" customFormat="false" ht="12.8" hidden="false" customHeight="false" outlineLevel="0" collapsed="false">
      <c r="A7767" s="293" t="n">
        <v>100817</v>
      </c>
      <c r="B7767" s="294" t="s">
        <v>8107</v>
      </c>
      <c r="C7767" s="293" t="s">
        <v>307</v>
      </c>
      <c r="D7767" s="295" t="s">
        <v>1832</v>
      </c>
    </row>
    <row r="7768" customFormat="false" ht="12.8" hidden="false" customHeight="false" outlineLevel="0" collapsed="false">
      <c r="A7768" s="293" t="n">
        <v>100795</v>
      </c>
      <c r="B7768" s="294" t="s">
        <v>8108</v>
      </c>
      <c r="C7768" s="293" t="s">
        <v>1835</v>
      </c>
      <c r="D7768" s="295" t="s">
        <v>1832</v>
      </c>
    </row>
    <row r="7769" customFormat="false" ht="12.8" hidden="false" customHeight="false" outlineLevel="0" collapsed="false">
      <c r="A7769" s="293" t="n">
        <v>100842</v>
      </c>
      <c r="B7769" s="294" t="s">
        <v>8109</v>
      </c>
      <c r="C7769" s="293" t="s">
        <v>1835</v>
      </c>
      <c r="D7769" s="295" t="s">
        <v>1832</v>
      </c>
    </row>
    <row r="7770" customFormat="false" ht="12.8" hidden="false" customHeight="false" outlineLevel="0" collapsed="false">
      <c r="A7770" s="293" t="n">
        <v>100796</v>
      </c>
      <c r="B7770" s="294" t="s">
        <v>8110</v>
      </c>
      <c r="C7770" s="293" t="s">
        <v>1835</v>
      </c>
      <c r="D7770" s="295" t="s">
        <v>1832</v>
      </c>
    </row>
    <row r="7771" customFormat="false" ht="12.8" hidden="false" customHeight="false" outlineLevel="0" collapsed="false">
      <c r="A7771" s="293" t="n">
        <v>100843</v>
      </c>
      <c r="B7771" s="294" t="s">
        <v>8111</v>
      </c>
      <c r="C7771" s="293" t="s">
        <v>1835</v>
      </c>
      <c r="D7771" s="295" t="s">
        <v>1832</v>
      </c>
    </row>
    <row r="7772" customFormat="false" ht="12.8" hidden="false" customHeight="false" outlineLevel="0" collapsed="false">
      <c r="A7772" s="293" t="n">
        <v>100844</v>
      </c>
      <c r="B7772" s="294" t="s">
        <v>8112</v>
      </c>
      <c r="C7772" s="293" t="s">
        <v>1835</v>
      </c>
      <c r="D7772" s="295" t="s">
        <v>1832</v>
      </c>
    </row>
    <row r="7773" customFormat="false" ht="12.8" hidden="false" customHeight="false" outlineLevel="0" collapsed="false">
      <c r="A7773" s="293" t="n">
        <v>100797</v>
      </c>
      <c r="B7773" s="294" t="s">
        <v>8113</v>
      </c>
      <c r="C7773" s="293" t="s">
        <v>1835</v>
      </c>
      <c r="D7773" s="295" t="s">
        <v>1832</v>
      </c>
    </row>
    <row r="7774" customFormat="false" ht="12.8" hidden="false" customHeight="false" outlineLevel="0" collapsed="false">
      <c r="A7774" s="293" t="n">
        <v>100798</v>
      </c>
      <c r="B7774" s="294" t="s">
        <v>8114</v>
      </c>
      <c r="C7774" s="293" t="s">
        <v>1835</v>
      </c>
      <c r="D7774" s="295" t="s">
        <v>1832</v>
      </c>
    </row>
    <row r="7775" customFormat="false" ht="12.8" hidden="false" customHeight="false" outlineLevel="0" collapsed="false">
      <c r="A7775" s="293" t="n">
        <v>100845</v>
      </c>
      <c r="B7775" s="294" t="s">
        <v>8115</v>
      </c>
      <c r="C7775" s="293" t="s">
        <v>1835</v>
      </c>
      <c r="D7775" s="295" t="s">
        <v>1832</v>
      </c>
    </row>
    <row r="7776" customFormat="false" ht="12.8" hidden="false" customHeight="false" outlineLevel="0" collapsed="false">
      <c r="A7776" s="293" t="n">
        <v>100799</v>
      </c>
      <c r="B7776" s="294" t="s">
        <v>8116</v>
      </c>
      <c r="C7776" s="293" t="s">
        <v>1835</v>
      </c>
      <c r="D7776" s="295" t="n">
        <v>18.78</v>
      </c>
    </row>
    <row r="7777" customFormat="false" ht="12.8" hidden="false" customHeight="false" outlineLevel="0" collapsed="false">
      <c r="A7777" s="293" t="n">
        <v>100807</v>
      </c>
      <c r="B7777" s="294" t="s">
        <v>8117</v>
      </c>
      <c r="C7777" s="293" t="s">
        <v>1835</v>
      </c>
      <c r="D7777" s="295" t="n">
        <v>25.59</v>
      </c>
    </row>
    <row r="7778" customFormat="false" ht="12.8" hidden="false" customHeight="false" outlineLevel="0" collapsed="false">
      <c r="A7778" s="293" t="n">
        <v>100800</v>
      </c>
      <c r="B7778" s="294" t="s">
        <v>8118</v>
      </c>
      <c r="C7778" s="293" t="s">
        <v>1835</v>
      </c>
      <c r="D7778" s="295" t="n">
        <v>26.24</v>
      </c>
    </row>
    <row r="7779" customFormat="false" ht="12.8" hidden="false" customHeight="false" outlineLevel="0" collapsed="false">
      <c r="A7779" s="293" t="n">
        <v>100808</v>
      </c>
      <c r="B7779" s="294" t="s">
        <v>8119</v>
      </c>
      <c r="C7779" s="293" t="s">
        <v>1835</v>
      </c>
      <c r="D7779" s="295" t="n">
        <v>34.31</v>
      </c>
    </row>
    <row r="7780" customFormat="false" ht="12.8" hidden="false" customHeight="false" outlineLevel="0" collapsed="false">
      <c r="A7780" s="293" t="n">
        <v>100801</v>
      </c>
      <c r="B7780" s="294" t="s">
        <v>8120</v>
      </c>
      <c r="C7780" s="293" t="s">
        <v>1835</v>
      </c>
      <c r="D7780" s="295" t="n">
        <v>34.05</v>
      </c>
    </row>
    <row r="7781" customFormat="false" ht="12.8" hidden="false" customHeight="false" outlineLevel="0" collapsed="false">
      <c r="A7781" s="293" t="n">
        <v>100809</v>
      </c>
      <c r="B7781" s="294" t="s">
        <v>8121</v>
      </c>
      <c r="C7781" s="293" t="s">
        <v>1835</v>
      </c>
      <c r="D7781" s="295" t="n">
        <v>43.71</v>
      </c>
    </row>
    <row r="7782" customFormat="false" ht="12.8" hidden="false" customHeight="false" outlineLevel="0" collapsed="false">
      <c r="A7782" s="293" t="n">
        <v>100802</v>
      </c>
      <c r="B7782" s="294" t="s">
        <v>8122</v>
      </c>
      <c r="C7782" s="293" t="s">
        <v>1835</v>
      </c>
      <c r="D7782" s="295" t="n">
        <v>45.12</v>
      </c>
    </row>
    <row r="7783" customFormat="false" ht="12.8" hidden="false" customHeight="false" outlineLevel="0" collapsed="false">
      <c r="A7783" s="293" t="n">
        <v>100810</v>
      </c>
      <c r="B7783" s="294" t="s">
        <v>8123</v>
      </c>
      <c r="C7783" s="293" t="s">
        <v>1835</v>
      </c>
      <c r="D7783" s="295" t="n">
        <v>57</v>
      </c>
    </row>
    <row r="7784" customFormat="false" ht="12.8" hidden="false" customHeight="false" outlineLevel="0" collapsed="false">
      <c r="A7784" s="293" t="n">
        <v>100791</v>
      </c>
      <c r="B7784" s="294" t="s">
        <v>8124</v>
      </c>
      <c r="C7784" s="293" t="s">
        <v>1835</v>
      </c>
      <c r="D7784" s="295" t="n">
        <v>18.19</v>
      </c>
    </row>
    <row r="7785" customFormat="false" ht="12.8" hidden="false" customHeight="false" outlineLevel="0" collapsed="false">
      <c r="A7785" s="293" t="n">
        <v>100803</v>
      </c>
      <c r="B7785" s="294" t="s">
        <v>8125</v>
      </c>
      <c r="C7785" s="293" t="s">
        <v>1835</v>
      </c>
      <c r="D7785" s="295" t="n">
        <v>17</v>
      </c>
    </row>
    <row r="7786" customFormat="false" ht="12.8" hidden="false" customHeight="false" outlineLevel="0" collapsed="false">
      <c r="A7786" s="293" t="n">
        <v>100792</v>
      </c>
      <c r="B7786" s="294" t="s">
        <v>8126</v>
      </c>
      <c r="C7786" s="293" t="s">
        <v>1835</v>
      </c>
      <c r="D7786" s="295" t="n">
        <v>25.66</v>
      </c>
    </row>
    <row r="7787" customFormat="false" ht="12.8" hidden="false" customHeight="false" outlineLevel="0" collapsed="false">
      <c r="A7787" s="293" t="n">
        <v>100804</v>
      </c>
      <c r="B7787" s="294" t="s">
        <v>8127</v>
      </c>
      <c r="C7787" s="293" t="s">
        <v>1835</v>
      </c>
      <c r="D7787" s="295" t="n">
        <v>24.24</v>
      </c>
    </row>
    <row r="7788" customFormat="false" ht="12.8" hidden="false" customHeight="false" outlineLevel="0" collapsed="false">
      <c r="A7788" s="293" t="n">
        <v>100793</v>
      </c>
      <c r="B7788" s="294" t="s">
        <v>8128</v>
      </c>
      <c r="C7788" s="293" t="s">
        <v>1835</v>
      </c>
      <c r="D7788" s="295" t="n">
        <v>33.48</v>
      </c>
    </row>
    <row r="7789" customFormat="false" ht="12.8" hidden="false" customHeight="false" outlineLevel="0" collapsed="false">
      <c r="A7789" s="293" t="n">
        <v>100805</v>
      </c>
      <c r="B7789" s="294" t="s">
        <v>8129</v>
      </c>
      <c r="C7789" s="293" t="s">
        <v>1835</v>
      </c>
      <c r="D7789" s="295" t="n">
        <v>31.77</v>
      </c>
    </row>
    <row r="7790" customFormat="false" ht="12.8" hidden="false" customHeight="false" outlineLevel="0" collapsed="false">
      <c r="A7790" s="293" t="n">
        <v>100794</v>
      </c>
      <c r="B7790" s="294" t="s">
        <v>8130</v>
      </c>
      <c r="C7790" s="293" t="s">
        <v>1835</v>
      </c>
      <c r="D7790" s="295" t="n">
        <v>44.53</v>
      </c>
    </row>
    <row r="7791" customFormat="false" ht="12.8" hidden="false" customHeight="false" outlineLevel="0" collapsed="false">
      <c r="A7791" s="293" t="n">
        <v>100806</v>
      </c>
      <c r="B7791" s="294" t="s">
        <v>8131</v>
      </c>
      <c r="C7791" s="293" t="s">
        <v>1835</v>
      </c>
      <c r="D7791" s="295" t="n">
        <v>42.45</v>
      </c>
    </row>
    <row r="7792" customFormat="false" ht="12.8" hidden="false" customHeight="false" outlineLevel="0" collapsed="false">
      <c r="A7792" s="293" t="n">
        <v>100838</v>
      </c>
      <c r="B7792" s="294" t="s">
        <v>8132</v>
      </c>
      <c r="C7792" s="293" t="s">
        <v>307</v>
      </c>
      <c r="D7792" s="295" t="s">
        <v>1832</v>
      </c>
    </row>
    <row r="7793" customFormat="false" ht="12.8" hidden="false" customHeight="false" outlineLevel="0" collapsed="false">
      <c r="A7793" s="293" t="n">
        <v>100839</v>
      </c>
      <c r="B7793" s="294" t="s">
        <v>8133</v>
      </c>
      <c r="C7793" s="293" t="s">
        <v>307</v>
      </c>
      <c r="D7793" s="295" t="s">
        <v>1832</v>
      </c>
    </row>
    <row r="7794" customFormat="false" ht="12.8" hidden="false" customHeight="false" outlineLevel="0" collapsed="false">
      <c r="A7794" s="293" t="n">
        <v>100840</v>
      </c>
      <c r="B7794" s="294" t="s">
        <v>8134</v>
      </c>
      <c r="C7794" s="293" t="s">
        <v>307</v>
      </c>
      <c r="D7794" s="295" t="s">
        <v>1832</v>
      </c>
    </row>
    <row r="7795" customFormat="false" ht="12.8" hidden="false" customHeight="false" outlineLevel="0" collapsed="false">
      <c r="A7795" s="293" t="n">
        <v>100841</v>
      </c>
      <c r="B7795" s="294" t="s">
        <v>8135</v>
      </c>
      <c r="C7795" s="293" t="s">
        <v>307</v>
      </c>
      <c r="D7795" s="295" t="s">
        <v>1832</v>
      </c>
    </row>
    <row r="7796" customFormat="false" ht="12.8" hidden="false" customHeight="false" outlineLevel="0" collapsed="false">
      <c r="A7796" s="293" t="n">
        <v>103283</v>
      </c>
      <c r="B7796" s="294" t="s">
        <v>8136</v>
      </c>
      <c r="C7796" s="293" t="s">
        <v>307</v>
      </c>
      <c r="D7796" s="295" t="s">
        <v>1832</v>
      </c>
    </row>
    <row r="7797" customFormat="false" ht="12.8" hidden="false" customHeight="false" outlineLevel="0" collapsed="false">
      <c r="A7797" s="293" t="n">
        <v>103284</v>
      </c>
      <c r="B7797" s="294" t="s">
        <v>8137</v>
      </c>
      <c r="C7797" s="293" t="s">
        <v>307</v>
      </c>
      <c r="D7797" s="295" t="s">
        <v>1832</v>
      </c>
    </row>
    <row r="7798" customFormat="false" ht="12.8" hidden="false" customHeight="false" outlineLevel="0" collapsed="false">
      <c r="A7798" s="293" t="n">
        <v>103282</v>
      </c>
      <c r="B7798" s="294" t="s">
        <v>8138</v>
      </c>
      <c r="C7798" s="293" t="s">
        <v>307</v>
      </c>
      <c r="D7798" s="295" t="s">
        <v>1832</v>
      </c>
    </row>
    <row r="7799" customFormat="false" ht="12.8" hidden="false" customHeight="false" outlineLevel="0" collapsed="false">
      <c r="A7799" s="293" t="n">
        <v>103279</v>
      </c>
      <c r="B7799" s="294" t="s">
        <v>8139</v>
      </c>
      <c r="C7799" s="293" t="s">
        <v>307</v>
      </c>
      <c r="D7799" s="295" t="s">
        <v>1832</v>
      </c>
    </row>
    <row r="7800" customFormat="false" ht="12.8" hidden="false" customHeight="false" outlineLevel="0" collapsed="false">
      <c r="A7800" s="293" t="n">
        <v>103280</v>
      </c>
      <c r="B7800" s="294" t="s">
        <v>8140</v>
      </c>
      <c r="C7800" s="293" t="s">
        <v>307</v>
      </c>
      <c r="D7800" s="295" t="s">
        <v>1832</v>
      </c>
    </row>
    <row r="7801" customFormat="false" ht="12.8" hidden="false" customHeight="false" outlineLevel="0" collapsed="false">
      <c r="A7801" s="293" t="n">
        <v>103281</v>
      </c>
      <c r="B7801" s="294" t="s">
        <v>8141</v>
      </c>
      <c r="C7801" s="293" t="s">
        <v>307</v>
      </c>
      <c r="D7801" s="295" t="s">
        <v>1832</v>
      </c>
    </row>
    <row r="7802" customFormat="false" ht="12.8" hidden="false" customHeight="false" outlineLevel="0" collapsed="false">
      <c r="A7802" s="293" t="n">
        <v>103247</v>
      </c>
      <c r="B7802" s="294" t="s">
        <v>8142</v>
      </c>
      <c r="C7802" s="293" t="s">
        <v>307</v>
      </c>
      <c r="D7802" s="295" t="n">
        <v>2723.95</v>
      </c>
    </row>
    <row r="7803" customFormat="false" ht="12.8" hidden="false" customHeight="false" outlineLevel="0" collapsed="false">
      <c r="A7803" s="293" t="n">
        <v>103250</v>
      </c>
      <c r="B7803" s="294" t="s">
        <v>8143</v>
      </c>
      <c r="C7803" s="293" t="s">
        <v>307</v>
      </c>
      <c r="D7803" s="295" t="n">
        <v>3950.87</v>
      </c>
    </row>
    <row r="7804" customFormat="false" ht="12.8" hidden="false" customHeight="false" outlineLevel="0" collapsed="false">
      <c r="A7804" s="293" t="n">
        <v>103253</v>
      </c>
      <c r="B7804" s="294" t="s">
        <v>8144</v>
      </c>
      <c r="C7804" s="293" t="s">
        <v>307</v>
      </c>
      <c r="D7804" s="295" t="n">
        <v>5380.07</v>
      </c>
    </row>
    <row r="7805" customFormat="false" ht="12.8" hidden="false" customHeight="false" outlineLevel="0" collapsed="false">
      <c r="A7805" s="293" t="n">
        <v>103244</v>
      </c>
      <c r="B7805" s="294" t="s">
        <v>8145</v>
      </c>
      <c r="C7805" s="293" t="s">
        <v>307</v>
      </c>
      <c r="D7805" s="295" t="n">
        <v>2455.9</v>
      </c>
    </row>
    <row r="7806" customFormat="false" ht="12.8" hidden="false" customHeight="false" outlineLevel="0" collapsed="false">
      <c r="A7806" s="293" t="n">
        <v>103256</v>
      </c>
      <c r="B7806" s="294" t="s">
        <v>8146</v>
      </c>
      <c r="C7806" s="293" t="s">
        <v>307</v>
      </c>
      <c r="D7806" s="295" t="n">
        <v>9984.38</v>
      </c>
    </row>
    <row r="7807" customFormat="false" ht="12.8" hidden="false" customHeight="false" outlineLevel="0" collapsed="false">
      <c r="A7807" s="293" t="n">
        <v>103258</v>
      </c>
      <c r="B7807" s="294" t="s">
        <v>8147</v>
      </c>
      <c r="C7807" s="293" t="s">
        <v>307</v>
      </c>
      <c r="D7807" s="295" t="n">
        <v>11159.7</v>
      </c>
    </row>
    <row r="7808" customFormat="false" ht="12.8" hidden="false" customHeight="false" outlineLevel="0" collapsed="false">
      <c r="A7808" s="293" t="n">
        <v>103260</v>
      </c>
      <c r="B7808" s="294" t="s">
        <v>8148</v>
      </c>
      <c r="C7808" s="293" t="s">
        <v>307</v>
      </c>
      <c r="D7808" s="295" t="n">
        <v>6191.19</v>
      </c>
    </row>
    <row r="7809" customFormat="false" ht="12.8" hidden="false" customHeight="false" outlineLevel="0" collapsed="false">
      <c r="A7809" s="293" t="n">
        <v>103261</v>
      </c>
      <c r="B7809" s="294" t="s">
        <v>8149</v>
      </c>
      <c r="C7809" s="293" t="s">
        <v>307</v>
      </c>
      <c r="D7809" s="295" t="n">
        <v>12589.04</v>
      </c>
    </row>
    <row r="7810" customFormat="false" ht="12.8" hidden="false" customHeight="false" outlineLevel="0" collapsed="false">
      <c r="A7810" s="293" t="n">
        <v>103263</v>
      </c>
      <c r="B7810" s="294" t="s">
        <v>8150</v>
      </c>
      <c r="C7810" s="293" t="s">
        <v>307</v>
      </c>
      <c r="D7810" s="295" t="n">
        <v>17507.37</v>
      </c>
    </row>
    <row r="7811" customFormat="false" ht="12.8" hidden="false" customHeight="false" outlineLevel="0" collapsed="false">
      <c r="A7811" s="293" t="n">
        <v>103265</v>
      </c>
      <c r="B7811" s="294" t="s">
        <v>8151</v>
      </c>
      <c r="C7811" s="293" t="s">
        <v>307</v>
      </c>
      <c r="D7811" s="295" t="n">
        <v>21090.8</v>
      </c>
    </row>
    <row r="7812" customFormat="false" ht="12.8" hidden="false" customHeight="false" outlineLevel="0" collapsed="false">
      <c r="A7812" s="293" t="n">
        <v>103268</v>
      </c>
      <c r="B7812" s="294" t="s">
        <v>8152</v>
      </c>
      <c r="C7812" s="293" t="s">
        <v>307</v>
      </c>
      <c r="D7812" s="295" t="n">
        <v>7412.96</v>
      </c>
    </row>
    <row r="7813" customFormat="false" ht="12.8" hidden="false" customHeight="false" outlineLevel="0" collapsed="false">
      <c r="A7813" s="293" t="n">
        <v>103270</v>
      </c>
      <c r="B7813" s="294" t="s">
        <v>8153</v>
      </c>
      <c r="C7813" s="293" t="s">
        <v>307</v>
      </c>
      <c r="D7813" s="295" t="n">
        <v>7966.63</v>
      </c>
    </row>
    <row r="7814" customFormat="false" ht="12.8" hidden="false" customHeight="false" outlineLevel="0" collapsed="false">
      <c r="A7814" s="293" t="n">
        <v>103272</v>
      </c>
      <c r="B7814" s="294" t="s">
        <v>8154</v>
      </c>
      <c r="C7814" s="293" t="s">
        <v>307</v>
      </c>
      <c r="D7814" s="295" t="n">
        <v>11649.09</v>
      </c>
    </row>
    <row r="7815" customFormat="false" ht="12.8" hidden="false" customHeight="false" outlineLevel="0" collapsed="false">
      <c r="A7815" s="293" t="n">
        <v>103274</v>
      </c>
      <c r="B7815" s="294" t="s">
        <v>8155</v>
      </c>
      <c r="C7815" s="293" t="s">
        <v>307</v>
      </c>
      <c r="D7815" s="295" t="n">
        <v>13760.23</v>
      </c>
    </row>
    <row r="7816" customFormat="false" ht="12.8" hidden="false" customHeight="false" outlineLevel="0" collapsed="false">
      <c r="A7816" s="293" t="n">
        <v>103276</v>
      </c>
      <c r="B7816" s="294" t="s">
        <v>8156</v>
      </c>
      <c r="C7816" s="293" t="s">
        <v>307</v>
      </c>
      <c r="D7816" s="295" t="n">
        <v>14361.45</v>
      </c>
    </row>
    <row r="7817" customFormat="false" ht="12.8" hidden="false" customHeight="false" outlineLevel="0" collapsed="false">
      <c r="A7817" s="293" t="n">
        <v>103267</v>
      </c>
      <c r="B7817" s="294" t="s">
        <v>8157</v>
      </c>
      <c r="C7817" s="293" t="s">
        <v>307</v>
      </c>
      <c r="D7817" s="295" t="n">
        <v>6249.78</v>
      </c>
    </row>
    <row r="7818" customFormat="false" ht="12.8" hidden="false" customHeight="false" outlineLevel="0" collapsed="false">
      <c r="A7818" s="293" t="n">
        <v>103269</v>
      </c>
      <c r="B7818" s="294" t="s">
        <v>8158</v>
      </c>
      <c r="C7818" s="293" t="s">
        <v>307</v>
      </c>
      <c r="D7818" s="295" t="n">
        <v>7676.05</v>
      </c>
    </row>
    <row r="7819" customFormat="false" ht="12.8" hidden="false" customHeight="false" outlineLevel="0" collapsed="false">
      <c r="A7819" s="293" t="n">
        <v>103271</v>
      </c>
      <c r="B7819" s="294" t="s">
        <v>8159</v>
      </c>
      <c r="C7819" s="293" t="s">
        <v>307</v>
      </c>
      <c r="D7819" s="295" t="n">
        <v>11279.57</v>
      </c>
    </row>
    <row r="7820" customFormat="false" ht="12.8" hidden="false" customHeight="false" outlineLevel="0" collapsed="false">
      <c r="A7820" s="293" t="n">
        <v>103273</v>
      </c>
      <c r="B7820" s="294" t="s">
        <v>8160</v>
      </c>
      <c r="C7820" s="293" t="s">
        <v>307</v>
      </c>
      <c r="D7820" s="295" t="n">
        <v>12022.33</v>
      </c>
    </row>
    <row r="7821" customFormat="false" ht="12.8" hidden="false" customHeight="false" outlineLevel="0" collapsed="false">
      <c r="A7821" s="293" t="n">
        <v>103275</v>
      </c>
      <c r="B7821" s="294" t="s">
        <v>8161</v>
      </c>
      <c r="C7821" s="293" t="s">
        <v>307</v>
      </c>
      <c r="D7821" s="295" t="n">
        <v>13689.28</v>
      </c>
    </row>
    <row r="7822" customFormat="false" ht="12.8" hidden="false" customHeight="false" outlineLevel="0" collapsed="false">
      <c r="A7822" s="293" t="n">
        <v>103248</v>
      </c>
      <c r="B7822" s="294" t="s">
        <v>8162</v>
      </c>
      <c r="C7822" s="293" t="s">
        <v>307</v>
      </c>
      <c r="D7822" s="295" t="n">
        <v>2228.95</v>
      </c>
    </row>
    <row r="7823" customFormat="false" ht="12.8" hidden="false" customHeight="false" outlineLevel="0" collapsed="false">
      <c r="A7823" s="293" t="n">
        <v>103249</v>
      </c>
      <c r="B7823" s="294" t="s">
        <v>8163</v>
      </c>
      <c r="C7823" s="293" t="s">
        <v>307</v>
      </c>
      <c r="D7823" s="295" t="n">
        <v>2393.43</v>
      </c>
    </row>
    <row r="7824" customFormat="false" ht="12.8" hidden="false" customHeight="false" outlineLevel="0" collapsed="false">
      <c r="A7824" s="293" t="n">
        <v>103251</v>
      </c>
      <c r="B7824" s="294" t="s">
        <v>8164</v>
      </c>
      <c r="C7824" s="293" t="s">
        <v>307</v>
      </c>
      <c r="D7824" s="295" t="n">
        <v>3124.14</v>
      </c>
    </row>
    <row r="7825" customFormat="false" ht="12.8" hidden="false" customHeight="false" outlineLevel="0" collapsed="false">
      <c r="A7825" s="293" t="n">
        <v>103252</v>
      </c>
      <c r="B7825" s="294" t="s">
        <v>8165</v>
      </c>
      <c r="C7825" s="293" t="s">
        <v>307</v>
      </c>
      <c r="D7825" s="295" t="n">
        <v>3457.54</v>
      </c>
    </row>
    <row r="7826" customFormat="false" ht="12.8" hidden="false" customHeight="false" outlineLevel="0" collapsed="false">
      <c r="A7826" s="293" t="n">
        <v>103254</v>
      </c>
      <c r="B7826" s="294" t="s">
        <v>8166</v>
      </c>
      <c r="C7826" s="293" t="s">
        <v>307</v>
      </c>
      <c r="D7826" s="295" t="n">
        <v>4028.46</v>
      </c>
    </row>
    <row r="7827" customFormat="false" ht="12.8" hidden="false" customHeight="false" outlineLevel="0" collapsed="false">
      <c r="A7827" s="293" t="n">
        <v>103255</v>
      </c>
      <c r="B7827" s="294" t="s">
        <v>8167</v>
      </c>
      <c r="C7827" s="293" t="s">
        <v>307</v>
      </c>
      <c r="D7827" s="295" t="n">
        <v>4505.34</v>
      </c>
    </row>
    <row r="7828" customFormat="false" ht="12.8" hidden="false" customHeight="false" outlineLevel="0" collapsed="false">
      <c r="A7828" s="293" t="n">
        <v>103245</v>
      </c>
      <c r="B7828" s="294" t="s">
        <v>8168</v>
      </c>
      <c r="C7828" s="293" t="s">
        <v>307</v>
      </c>
      <c r="D7828" s="295" t="n">
        <v>1940.55</v>
      </c>
    </row>
    <row r="7829" customFormat="false" ht="12.8" hidden="false" customHeight="false" outlineLevel="0" collapsed="false">
      <c r="A7829" s="293" t="n">
        <v>103246</v>
      </c>
      <c r="B7829" s="294" t="s">
        <v>8169</v>
      </c>
      <c r="C7829" s="293" t="s">
        <v>307</v>
      </c>
      <c r="D7829" s="295" t="n">
        <v>2114.83</v>
      </c>
    </row>
    <row r="7830" customFormat="false" ht="12.8" hidden="false" customHeight="false" outlineLevel="0" collapsed="false">
      <c r="A7830" s="293" t="n">
        <v>103257</v>
      </c>
      <c r="B7830" s="294" t="s">
        <v>8170</v>
      </c>
      <c r="C7830" s="293" t="s">
        <v>307</v>
      </c>
      <c r="D7830" s="295" t="n">
        <v>5718.09</v>
      </c>
    </row>
    <row r="7831" customFormat="false" ht="12.8" hidden="false" customHeight="false" outlineLevel="0" collapsed="false">
      <c r="A7831" s="293" t="n">
        <v>103259</v>
      </c>
      <c r="B7831" s="294" t="s">
        <v>8171</v>
      </c>
      <c r="C7831" s="293" t="s">
        <v>307</v>
      </c>
      <c r="D7831" s="295" t="n">
        <v>6027.88</v>
      </c>
    </row>
    <row r="7832" customFormat="false" ht="12.8" hidden="false" customHeight="false" outlineLevel="0" collapsed="false">
      <c r="A7832" s="293" t="n">
        <v>103262</v>
      </c>
      <c r="B7832" s="294" t="s">
        <v>8172</v>
      </c>
      <c r="C7832" s="293" t="s">
        <v>307</v>
      </c>
      <c r="D7832" s="295" t="n">
        <v>7913.27</v>
      </c>
    </row>
    <row r="7833" customFormat="false" ht="12.8" hidden="false" customHeight="false" outlineLevel="0" collapsed="false">
      <c r="A7833" s="293" t="n">
        <v>103264</v>
      </c>
      <c r="B7833" s="294" t="s">
        <v>8173</v>
      </c>
      <c r="C7833" s="293" t="s">
        <v>307</v>
      </c>
      <c r="D7833" s="295" t="n">
        <v>9851.77</v>
      </c>
    </row>
    <row r="7834" customFormat="false" ht="12.8" hidden="false" customHeight="false" outlineLevel="0" collapsed="false">
      <c r="A7834" s="293" t="n">
        <v>103266</v>
      </c>
      <c r="B7834" s="294" t="s">
        <v>8174</v>
      </c>
      <c r="C7834" s="293" t="s">
        <v>307</v>
      </c>
      <c r="D7834" s="295" t="n">
        <v>10993.72</v>
      </c>
    </row>
    <row r="7835" customFormat="false" ht="12.8" hidden="false" customHeight="false" outlineLevel="0" collapsed="false">
      <c r="A7835" s="293" t="n">
        <v>103277</v>
      </c>
      <c r="B7835" s="294" t="s">
        <v>8175</v>
      </c>
      <c r="C7835" s="293" t="s">
        <v>307</v>
      </c>
      <c r="D7835" s="295" t="n">
        <v>26487.65</v>
      </c>
    </row>
    <row r="7836" customFormat="false" ht="12.8" hidden="false" customHeight="false" outlineLevel="0" collapsed="false">
      <c r="A7836" s="293" t="n">
        <v>103278</v>
      </c>
      <c r="B7836" s="294" t="s">
        <v>8176</v>
      </c>
      <c r="C7836" s="293" t="s">
        <v>307</v>
      </c>
      <c r="D7836" s="295" t="n">
        <v>33874.22</v>
      </c>
    </row>
    <row r="7837" customFormat="false" ht="12.8" hidden="false" customHeight="false" outlineLevel="0" collapsed="false">
      <c r="A7837" s="293" t="n">
        <v>103285</v>
      </c>
      <c r="B7837" s="294" t="s">
        <v>8177</v>
      </c>
      <c r="C7837" s="293" t="s">
        <v>307</v>
      </c>
      <c r="D7837" s="295" t="s">
        <v>1832</v>
      </c>
    </row>
    <row r="7838" customFormat="false" ht="12.8" hidden="false" customHeight="false" outlineLevel="0" collapsed="false">
      <c r="A7838" s="293" t="n">
        <v>103286</v>
      </c>
      <c r="B7838" s="294" t="s">
        <v>8178</v>
      </c>
      <c r="C7838" s="293" t="s">
        <v>307</v>
      </c>
      <c r="D7838" s="295" t="s">
        <v>1832</v>
      </c>
    </row>
    <row r="7839" customFormat="false" ht="12.8" hidden="false" customHeight="false" outlineLevel="0" collapsed="false">
      <c r="A7839" s="293" t="n">
        <v>103287</v>
      </c>
      <c r="B7839" s="294" t="s">
        <v>8179</v>
      </c>
      <c r="C7839" s="293" t="s">
        <v>307</v>
      </c>
      <c r="D7839" s="295" t="s">
        <v>1832</v>
      </c>
    </row>
    <row r="7840" customFormat="false" ht="12.8" hidden="false" customHeight="false" outlineLevel="0" collapsed="false">
      <c r="A7840" s="293" t="n">
        <v>103288</v>
      </c>
      <c r="B7840" s="294" t="s">
        <v>8180</v>
      </c>
      <c r="C7840" s="293" t="s">
        <v>307</v>
      </c>
      <c r="D7840" s="295" t="n">
        <v>17.24</v>
      </c>
    </row>
    <row r="7841" customFormat="false" ht="12.8" hidden="false" customHeight="false" outlineLevel="0" collapsed="false">
      <c r="A7841" s="293" t="n">
        <v>103291</v>
      </c>
      <c r="B7841" s="294" t="s">
        <v>8181</v>
      </c>
      <c r="C7841" s="293" t="s">
        <v>1835</v>
      </c>
      <c r="D7841" s="295" t="n">
        <v>64.51</v>
      </c>
    </row>
    <row r="7842" customFormat="false" ht="12.8" hidden="false" customHeight="false" outlineLevel="0" collapsed="false">
      <c r="A7842" s="293" t="n">
        <v>103289</v>
      </c>
      <c r="B7842" s="294" t="s">
        <v>8182</v>
      </c>
      <c r="C7842" s="293" t="s">
        <v>1835</v>
      </c>
      <c r="D7842" s="295" t="n">
        <v>32.94</v>
      </c>
    </row>
    <row r="7843" customFormat="false" ht="12.8" hidden="false" customHeight="false" outlineLevel="0" collapsed="false">
      <c r="A7843" s="293" t="n">
        <v>103290</v>
      </c>
      <c r="B7843" s="294" t="s">
        <v>8183</v>
      </c>
      <c r="C7843" s="293" t="s">
        <v>1835</v>
      </c>
      <c r="D7843" s="295" t="n">
        <v>51.31</v>
      </c>
    </row>
    <row r="7844" customFormat="false" ht="12.8" hidden="false" customHeight="false" outlineLevel="0" collapsed="false">
      <c r="A7844" s="293" t="n">
        <v>103292</v>
      </c>
      <c r="B7844" s="294" t="s">
        <v>8184</v>
      </c>
      <c r="C7844" s="293" t="s">
        <v>1835</v>
      </c>
      <c r="D7844" s="295" t="n">
        <v>78.11</v>
      </c>
    </row>
    <row r="7845" customFormat="false" ht="12.8" hidden="false" customHeight="false" outlineLevel="0" collapsed="false">
      <c r="A7845" s="293" t="n">
        <v>106044</v>
      </c>
      <c r="B7845" s="294" t="s">
        <v>8185</v>
      </c>
      <c r="C7845" s="293" t="s">
        <v>307</v>
      </c>
      <c r="D7845" s="295" t="n">
        <v>65.85</v>
      </c>
    </row>
    <row r="7846" customFormat="false" ht="12.8" hidden="false" customHeight="false" outlineLevel="0" collapsed="false">
      <c r="A7846" s="293" t="n">
        <v>106045</v>
      </c>
      <c r="B7846" s="294" t="s">
        <v>8186</v>
      </c>
      <c r="C7846" s="293" t="s">
        <v>307</v>
      </c>
      <c r="D7846" s="295" t="n">
        <v>142.7</v>
      </c>
    </row>
    <row r="7847" customFormat="false" ht="12.8" hidden="false" customHeight="false" outlineLevel="0" collapsed="false">
      <c r="A7847" s="293" t="n">
        <v>106042</v>
      </c>
      <c r="B7847" s="294" t="s">
        <v>8187</v>
      </c>
      <c r="C7847" s="293" t="s">
        <v>307</v>
      </c>
      <c r="D7847" s="295" t="n">
        <v>67.73</v>
      </c>
    </row>
    <row r="7848" customFormat="false" ht="12.8" hidden="false" customHeight="false" outlineLevel="0" collapsed="false">
      <c r="A7848" s="293" t="n">
        <v>106043</v>
      </c>
      <c r="B7848" s="294" t="s">
        <v>8188</v>
      </c>
      <c r="C7848" s="293" t="s">
        <v>307</v>
      </c>
      <c r="D7848" s="295" t="n">
        <v>125.35</v>
      </c>
    </row>
    <row r="7849" customFormat="false" ht="12.8" hidden="false" customHeight="false" outlineLevel="0" collapsed="false">
      <c r="A7849" s="293" t="n">
        <v>106046</v>
      </c>
      <c r="B7849" s="294" t="s">
        <v>8189</v>
      </c>
      <c r="C7849" s="293" t="s">
        <v>307</v>
      </c>
      <c r="D7849" s="295" t="n">
        <v>43.54</v>
      </c>
    </row>
    <row r="7850" customFormat="false" ht="12.8" hidden="false" customHeight="false" outlineLevel="0" collapsed="false">
      <c r="A7850" s="293" t="n">
        <v>106047</v>
      </c>
      <c r="B7850" s="294" t="s">
        <v>8190</v>
      </c>
      <c r="C7850" s="293" t="s">
        <v>307</v>
      </c>
      <c r="D7850" s="295" t="n">
        <v>75.76</v>
      </c>
    </row>
    <row r="7851" customFormat="false" ht="12.8" hidden="false" customHeight="false" outlineLevel="0" collapsed="false">
      <c r="A7851" s="293" t="n">
        <v>106038</v>
      </c>
      <c r="B7851" s="294" t="s">
        <v>8191</v>
      </c>
      <c r="C7851" s="293" t="s">
        <v>307</v>
      </c>
      <c r="D7851" s="295" t="n">
        <v>62.39</v>
      </c>
    </row>
    <row r="7852" customFormat="false" ht="12.8" hidden="false" customHeight="false" outlineLevel="0" collapsed="false">
      <c r="A7852" s="293" t="n">
        <v>106039</v>
      </c>
      <c r="B7852" s="294" t="s">
        <v>8192</v>
      </c>
      <c r="C7852" s="293" t="s">
        <v>307</v>
      </c>
      <c r="D7852" s="295" t="n">
        <v>82.47</v>
      </c>
    </row>
    <row r="7853" customFormat="false" ht="12.8" hidden="false" customHeight="false" outlineLevel="0" collapsed="false">
      <c r="A7853" s="293" t="n">
        <v>106040</v>
      </c>
      <c r="B7853" s="294" t="s">
        <v>8193</v>
      </c>
      <c r="C7853" s="293" t="s">
        <v>307</v>
      </c>
      <c r="D7853" s="295" t="n">
        <v>88.53</v>
      </c>
    </row>
    <row r="7854" customFormat="false" ht="12.8" hidden="false" customHeight="false" outlineLevel="0" collapsed="false">
      <c r="A7854" s="293" t="n">
        <v>106041</v>
      </c>
      <c r="B7854" s="294" t="s">
        <v>8194</v>
      </c>
      <c r="C7854" s="293" t="s">
        <v>307</v>
      </c>
      <c r="D7854" s="295" t="n">
        <v>159.46</v>
      </c>
    </row>
    <row r="7855" customFormat="false" ht="12.8" hidden="false" customHeight="false" outlineLevel="0" collapsed="false">
      <c r="A7855" s="293" t="n">
        <v>97329</v>
      </c>
      <c r="B7855" s="294" t="s">
        <v>8195</v>
      </c>
      <c r="C7855" s="293" t="s">
        <v>1835</v>
      </c>
      <c r="D7855" s="295" t="n">
        <v>59.73</v>
      </c>
    </row>
    <row r="7856" customFormat="false" ht="12.8" hidden="false" customHeight="false" outlineLevel="0" collapsed="false">
      <c r="A7856" s="293" t="n">
        <v>97327</v>
      </c>
      <c r="B7856" s="294" t="s">
        <v>8196</v>
      </c>
      <c r="C7856" s="293" t="s">
        <v>1835</v>
      </c>
      <c r="D7856" s="295" t="n">
        <v>28.16</v>
      </c>
    </row>
    <row r="7857" customFormat="false" ht="12.8" hidden="false" customHeight="false" outlineLevel="0" collapsed="false">
      <c r="A7857" s="293" t="n">
        <v>106034</v>
      </c>
      <c r="B7857" s="294" t="s">
        <v>8197</v>
      </c>
      <c r="C7857" s="293" t="s">
        <v>1835</v>
      </c>
      <c r="D7857" s="295" t="n">
        <v>129.4</v>
      </c>
    </row>
    <row r="7858" customFormat="false" ht="12.8" hidden="false" customHeight="false" outlineLevel="0" collapsed="false">
      <c r="A7858" s="293" t="n">
        <v>97328</v>
      </c>
      <c r="B7858" s="294" t="s">
        <v>8198</v>
      </c>
      <c r="C7858" s="293" t="s">
        <v>1835</v>
      </c>
      <c r="D7858" s="295" t="n">
        <v>46.53</v>
      </c>
    </row>
    <row r="7859" customFormat="false" ht="12.8" hidden="false" customHeight="false" outlineLevel="0" collapsed="false">
      <c r="A7859" s="293" t="n">
        <v>97330</v>
      </c>
      <c r="B7859" s="294" t="s">
        <v>8199</v>
      </c>
      <c r="C7859" s="293" t="s">
        <v>1835</v>
      </c>
      <c r="D7859" s="295" t="n">
        <v>73.33</v>
      </c>
    </row>
    <row r="7860" customFormat="false" ht="12.8" hidden="false" customHeight="false" outlineLevel="0" collapsed="false">
      <c r="A7860" s="293" t="n">
        <v>106035</v>
      </c>
      <c r="B7860" s="294" t="s">
        <v>8200</v>
      </c>
      <c r="C7860" s="293" t="s">
        <v>1835</v>
      </c>
      <c r="D7860" s="295" t="s">
        <v>1832</v>
      </c>
    </row>
    <row r="7861" customFormat="false" ht="12.8" hidden="false" customHeight="false" outlineLevel="0" collapsed="false">
      <c r="A7861" s="293" t="n">
        <v>106036</v>
      </c>
      <c r="B7861" s="294" t="s">
        <v>8201</v>
      </c>
      <c r="C7861" s="293" t="s">
        <v>1835</v>
      </c>
      <c r="D7861" s="295" t="s">
        <v>1832</v>
      </c>
    </row>
    <row r="7862" customFormat="false" ht="12.8" hidden="false" customHeight="false" outlineLevel="0" collapsed="false">
      <c r="A7862" s="293" t="n">
        <v>106037</v>
      </c>
      <c r="B7862" s="294" t="s">
        <v>8202</v>
      </c>
      <c r="C7862" s="293" t="s">
        <v>1835</v>
      </c>
      <c r="D7862" s="295" t="s">
        <v>1832</v>
      </c>
    </row>
    <row r="7863" customFormat="false" ht="12.8" hidden="false" customHeight="false" outlineLevel="0" collapsed="false">
      <c r="A7863" s="293" t="n">
        <v>93085</v>
      </c>
      <c r="B7863" s="294" t="s">
        <v>8203</v>
      </c>
      <c r="C7863" s="293" t="s">
        <v>307</v>
      </c>
      <c r="D7863" s="295" t="n">
        <v>17.31</v>
      </c>
    </row>
    <row r="7864" customFormat="false" ht="12.8" hidden="false" customHeight="false" outlineLevel="0" collapsed="false">
      <c r="A7864" s="293" t="n">
        <v>103892</v>
      </c>
      <c r="B7864" s="294" t="s">
        <v>8204</v>
      </c>
      <c r="C7864" s="293" t="s">
        <v>307</v>
      </c>
      <c r="D7864" s="295" t="n">
        <v>18.52</v>
      </c>
    </row>
    <row r="7865" customFormat="false" ht="12.8" hidden="false" customHeight="false" outlineLevel="0" collapsed="false">
      <c r="A7865" s="293" t="n">
        <v>103823</v>
      </c>
      <c r="B7865" s="294" t="s">
        <v>8205</v>
      </c>
      <c r="C7865" s="293" t="s">
        <v>307</v>
      </c>
      <c r="D7865" s="295" t="n">
        <v>20.95</v>
      </c>
    </row>
    <row r="7866" customFormat="false" ht="12.8" hidden="false" customHeight="false" outlineLevel="0" collapsed="false">
      <c r="A7866" s="293" t="n">
        <v>103856</v>
      </c>
      <c r="B7866" s="294" t="s">
        <v>8206</v>
      </c>
      <c r="C7866" s="293" t="s">
        <v>307</v>
      </c>
      <c r="D7866" s="295" t="n">
        <v>18.48</v>
      </c>
    </row>
    <row r="7867" customFormat="false" ht="12.8" hidden="false" customHeight="false" outlineLevel="0" collapsed="false">
      <c r="A7867" s="293" t="n">
        <v>93108</v>
      </c>
      <c r="B7867" s="294" t="s">
        <v>8207</v>
      </c>
      <c r="C7867" s="293" t="s">
        <v>307</v>
      </c>
      <c r="D7867" s="295" t="n">
        <v>15.43</v>
      </c>
    </row>
    <row r="7868" customFormat="false" ht="12.8" hidden="false" customHeight="false" outlineLevel="0" collapsed="false">
      <c r="A7868" s="293" t="n">
        <v>93091</v>
      </c>
      <c r="B7868" s="294" t="s">
        <v>8208</v>
      </c>
      <c r="C7868" s="293" t="s">
        <v>307</v>
      </c>
      <c r="D7868" s="295" t="n">
        <v>18.68</v>
      </c>
    </row>
    <row r="7869" customFormat="false" ht="12.8" hidden="false" customHeight="false" outlineLevel="0" collapsed="false">
      <c r="A7869" s="293" t="n">
        <v>103900</v>
      </c>
      <c r="B7869" s="294" t="s">
        <v>8209</v>
      </c>
      <c r="C7869" s="293" t="s">
        <v>307</v>
      </c>
      <c r="D7869" s="295" t="n">
        <v>23.77</v>
      </c>
    </row>
    <row r="7870" customFormat="false" ht="12.8" hidden="false" customHeight="false" outlineLevel="0" collapsed="false">
      <c r="A7870" s="293" t="n">
        <v>103831</v>
      </c>
      <c r="B7870" s="294" t="s">
        <v>8210</v>
      </c>
      <c r="C7870" s="293" t="s">
        <v>307</v>
      </c>
      <c r="D7870" s="295" t="n">
        <v>31.27</v>
      </c>
    </row>
    <row r="7871" customFormat="false" ht="12.8" hidden="false" customHeight="false" outlineLevel="0" collapsed="false">
      <c r="A7871" s="293" t="n">
        <v>103864</v>
      </c>
      <c r="B7871" s="294" t="s">
        <v>8211</v>
      </c>
      <c r="C7871" s="293" t="s">
        <v>307</v>
      </c>
      <c r="D7871" s="295" t="n">
        <v>25.12</v>
      </c>
    </row>
    <row r="7872" customFormat="false" ht="12.8" hidden="false" customHeight="false" outlineLevel="0" collapsed="false">
      <c r="A7872" s="293" t="n">
        <v>93133</v>
      </c>
      <c r="B7872" s="294" t="s">
        <v>8212</v>
      </c>
      <c r="C7872" s="293" t="s">
        <v>307</v>
      </c>
      <c r="D7872" s="295" t="n">
        <v>22.17</v>
      </c>
    </row>
    <row r="7873" customFormat="false" ht="12.8" hidden="false" customHeight="false" outlineLevel="0" collapsed="false">
      <c r="A7873" s="293" t="n">
        <v>93057</v>
      </c>
      <c r="B7873" s="294" t="s">
        <v>8213</v>
      </c>
      <c r="C7873" s="293" t="s">
        <v>307</v>
      </c>
      <c r="D7873" s="295" t="n">
        <v>15.41</v>
      </c>
    </row>
    <row r="7874" customFormat="false" ht="12.8" hidden="false" customHeight="false" outlineLevel="0" collapsed="false">
      <c r="A7874" s="293" t="n">
        <v>93062</v>
      </c>
      <c r="B7874" s="294" t="s">
        <v>8214</v>
      </c>
      <c r="C7874" s="293" t="s">
        <v>307</v>
      </c>
      <c r="D7874" s="295" t="n">
        <v>29.33</v>
      </c>
    </row>
    <row r="7875" customFormat="false" ht="12.8" hidden="false" customHeight="false" outlineLevel="0" collapsed="false">
      <c r="A7875" s="293" t="n">
        <v>93065</v>
      </c>
      <c r="B7875" s="294" t="s">
        <v>8215</v>
      </c>
      <c r="C7875" s="293" t="s">
        <v>307</v>
      </c>
      <c r="D7875" s="295" t="n">
        <v>47.65</v>
      </c>
    </row>
    <row r="7876" customFormat="false" ht="12.8" hidden="false" customHeight="false" outlineLevel="0" collapsed="false">
      <c r="A7876" s="293" t="n">
        <v>93068</v>
      </c>
      <c r="B7876" s="294" t="s">
        <v>8216</v>
      </c>
      <c r="C7876" s="293" t="s">
        <v>307</v>
      </c>
      <c r="D7876" s="295" t="n">
        <v>66.98</v>
      </c>
    </row>
    <row r="7877" customFormat="false" ht="12.8" hidden="false" customHeight="false" outlineLevel="0" collapsed="false">
      <c r="A7877" s="293" t="n">
        <v>93071</v>
      </c>
      <c r="B7877" s="294" t="s">
        <v>8217</v>
      </c>
      <c r="C7877" s="293" t="s">
        <v>307</v>
      </c>
      <c r="D7877" s="295" t="n">
        <v>181.32</v>
      </c>
    </row>
    <row r="7878" customFormat="false" ht="12.8" hidden="false" customHeight="false" outlineLevel="0" collapsed="false">
      <c r="A7878" s="293" t="n">
        <v>93081</v>
      </c>
      <c r="B7878" s="294" t="s">
        <v>8218</v>
      </c>
      <c r="C7878" s="293" t="s">
        <v>307</v>
      </c>
      <c r="D7878" s="295" t="n">
        <v>20.46</v>
      </c>
    </row>
    <row r="7879" customFormat="false" ht="12.8" hidden="false" customHeight="false" outlineLevel="0" collapsed="false">
      <c r="A7879" s="293" t="n">
        <v>103887</v>
      </c>
      <c r="B7879" s="294" t="s">
        <v>8219</v>
      </c>
      <c r="C7879" s="293" t="s">
        <v>307</v>
      </c>
      <c r="D7879" s="295" t="n">
        <v>22.39</v>
      </c>
    </row>
    <row r="7880" customFormat="false" ht="12.8" hidden="false" customHeight="false" outlineLevel="0" collapsed="false">
      <c r="A7880" s="293" t="n">
        <v>103818</v>
      </c>
      <c r="B7880" s="294" t="s">
        <v>8220</v>
      </c>
      <c r="C7880" s="293" t="s">
        <v>307</v>
      </c>
      <c r="D7880" s="295" t="n">
        <v>22.36</v>
      </c>
    </row>
    <row r="7881" customFormat="false" ht="12.8" hidden="false" customHeight="false" outlineLevel="0" collapsed="false">
      <c r="A7881" s="293" t="n">
        <v>103851</v>
      </c>
      <c r="B7881" s="294" t="s">
        <v>8221</v>
      </c>
      <c r="C7881" s="293" t="s">
        <v>307</v>
      </c>
      <c r="D7881" s="295" t="n">
        <v>22.07</v>
      </c>
    </row>
    <row r="7882" customFormat="false" ht="12.8" hidden="false" customHeight="false" outlineLevel="0" collapsed="false">
      <c r="A7882" s="293" t="n">
        <v>93104</v>
      </c>
      <c r="B7882" s="294" t="s">
        <v>8222</v>
      </c>
      <c r="C7882" s="293" t="s">
        <v>307</v>
      </c>
      <c r="D7882" s="295" t="n">
        <v>20.57</v>
      </c>
    </row>
    <row r="7883" customFormat="false" ht="12.8" hidden="false" customHeight="false" outlineLevel="0" collapsed="false">
      <c r="A7883" s="293" t="n">
        <v>98602</v>
      </c>
      <c r="B7883" s="294" t="s">
        <v>8223</v>
      </c>
      <c r="C7883" s="293" t="s">
        <v>307</v>
      </c>
      <c r="D7883" s="295" t="n">
        <v>19.78</v>
      </c>
    </row>
    <row r="7884" customFormat="false" ht="12.8" hidden="false" customHeight="false" outlineLevel="0" collapsed="false">
      <c r="A7884" s="293" t="n">
        <v>93087</v>
      </c>
      <c r="B7884" s="294" t="s">
        <v>8224</v>
      </c>
      <c r="C7884" s="293" t="s">
        <v>307</v>
      </c>
      <c r="D7884" s="295" t="n">
        <v>21.48</v>
      </c>
    </row>
    <row r="7885" customFormat="false" ht="12.8" hidden="false" customHeight="false" outlineLevel="0" collapsed="false">
      <c r="A7885" s="293" t="n">
        <v>103893</v>
      </c>
      <c r="B7885" s="294" t="s">
        <v>8225</v>
      </c>
      <c r="C7885" s="293" t="s">
        <v>307</v>
      </c>
      <c r="D7885" s="295" t="n">
        <v>23.83</v>
      </c>
    </row>
    <row r="7886" customFormat="false" ht="12.8" hidden="false" customHeight="false" outlineLevel="0" collapsed="false">
      <c r="A7886" s="293" t="n">
        <v>103824</v>
      </c>
      <c r="B7886" s="294" t="s">
        <v>8226</v>
      </c>
      <c r="C7886" s="293" t="s">
        <v>307</v>
      </c>
      <c r="D7886" s="295" t="n">
        <v>26.45</v>
      </c>
    </row>
    <row r="7887" customFormat="false" ht="12.8" hidden="false" customHeight="false" outlineLevel="0" collapsed="false">
      <c r="A7887" s="293" t="n">
        <v>103857</v>
      </c>
      <c r="B7887" s="294" t="s">
        <v>8227</v>
      </c>
      <c r="C7887" s="293" t="s">
        <v>307</v>
      </c>
      <c r="D7887" s="295" t="n">
        <v>24.17</v>
      </c>
    </row>
    <row r="7888" customFormat="false" ht="12.8" hidden="false" customHeight="false" outlineLevel="0" collapsed="false">
      <c r="A7888" s="293" t="n">
        <v>93110</v>
      </c>
      <c r="B7888" s="294" t="s">
        <v>8228</v>
      </c>
      <c r="C7888" s="293" t="s">
        <v>307</v>
      </c>
      <c r="D7888" s="295" t="n">
        <v>22.73</v>
      </c>
    </row>
    <row r="7889" customFormat="false" ht="12.8" hidden="false" customHeight="false" outlineLevel="0" collapsed="false">
      <c r="A7889" s="293" t="n">
        <v>93054</v>
      </c>
      <c r="B7889" s="294" t="s">
        <v>8229</v>
      </c>
      <c r="C7889" s="293" t="s">
        <v>307</v>
      </c>
      <c r="D7889" s="295" t="n">
        <v>24.55</v>
      </c>
    </row>
    <row r="7890" customFormat="false" ht="12.8" hidden="false" customHeight="false" outlineLevel="0" collapsed="false">
      <c r="A7890" s="293" t="n">
        <v>93088</v>
      </c>
      <c r="B7890" s="294" t="s">
        <v>8230</v>
      </c>
      <c r="C7890" s="293" t="s">
        <v>307</v>
      </c>
      <c r="D7890" s="295" t="n">
        <v>26.58</v>
      </c>
    </row>
    <row r="7891" customFormat="false" ht="12.8" hidden="false" customHeight="false" outlineLevel="0" collapsed="false">
      <c r="A7891" s="293" t="n">
        <v>103894</v>
      </c>
      <c r="B7891" s="294" t="s">
        <v>8231</v>
      </c>
      <c r="C7891" s="293" t="s">
        <v>307</v>
      </c>
      <c r="D7891" s="295" t="n">
        <v>28.6</v>
      </c>
    </row>
    <row r="7892" customFormat="false" ht="12.8" hidden="false" customHeight="false" outlineLevel="0" collapsed="false">
      <c r="A7892" s="293" t="n">
        <v>103825</v>
      </c>
      <c r="B7892" s="294" t="s">
        <v>8232</v>
      </c>
      <c r="C7892" s="293" t="s">
        <v>307</v>
      </c>
      <c r="D7892" s="295" t="n">
        <v>31.22</v>
      </c>
    </row>
    <row r="7893" customFormat="false" ht="12.8" hidden="false" customHeight="false" outlineLevel="0" collapsed="false">
      <c r="A7893" s="293" t="n">
        <v>103858</v>
      </c>
      <c r="B7893" s="294" t="s">
        <v>8233</v>
      </c>
      <c r="C7893" s="293" t="s">
        <v>307</v>
      </c>
      <c r="D7893" s="295" t="n">
        <v>28.95</v>
      </c>
    </row>
    <row r="7894" customFormat="false" ht="12.8" hidden="false" customHeight="false" outlineLevel="0" collapsed="false">
      <c r="A7894" s="293" t="n">
        <v>93111</v>
      </c>
      <c r="B7894" s="294" t="s">
        <v>8234</v>
      </c>
      <c r="C7894" s="293" t="s">
        <v>307</v>
      </c>
      <c r="D7894" s="295" t="n">
        <v>27.51</v>
      </c>
    </row>
    <row r="7895" customFormat="false" ht="12.8" hidden="false" customHeight="false" outlineLevel="0" collapsed="false">
      <c r="A7895" s="293" t="n">
        <v>93059</v>
      </c>
      <c r="B7895" s="294" t="s">
        <v>8235</v>
      </c>
      <c r="C7895" s="293" t="s">
        <v>307</v>
      </c>
      <c r="D7895" s="295" t="n">
        <v>31.74</v>
      </c>
    </row>
    <row r="7896" customFormat="false" ht="12.8" hidden="false" customHeight="false" outlineLevel="0" collapsed="false">
      <c r="A7896" s="293" t="n">
        <v>93093</v>
      </c>
      <c r="B7896" s="294" t="s">
        <v>8236</v>
      </c>
      <c r="C7896" s="293" t="s">
        <v>307</v>
      </c>
      <c r="D7896" s="295" t="n">
        <v>33.32</v>
      </c>
    </row>
    <row r="7897" customFormat="false" ht="12.8" hidden="false" customHeight="false" outlineLevel="0" collapsed="false">
      <c r="A7897" s="293" t="n">
        <v>103899</v>
      </c>
      <c r="B7897" s="294" t="s">
        <v>8237</v>
      </c>
      <c r="C7897" s="293" t="s">
        <v>307</v>
      </c>
      <c r="D7897" s="295" t="n">
        <v>36.04</v>
      </c>
    </row>
    <row r="7898" customFormat="false" ht="12.8" hidden="false" customHeight="false" outlineLevel="0" collapsed="false">
      <c r="A7898" s="293" t="n">
        <v>103830</v>
      </c>
      <c r="B7898" s="294" t="s">
        <v>8238</v>
      </c>
      <c r="C7898" s="293" t="s">
        <v>307</v>
      </c>
      <c r="D7898" s="295" t="n">
        <v>40.68</v>
      </c>
    </row>
    <row r="7899" customFormat="false" ht="12.8" hidden="false" customHeight="false" outlineLevel="0" collapsed="false">
      <c r="A7899" s="293" t="n">
        <v>103863</v>
      </c>
      <c r="B7899" s="294" t="s">
        <v>8239</v>
      </c>
      <c r="C7899" s="293" t="s">
        <v>307</v>
      </c>
      <c r="D7899" s="295" t="n">
        <v>36.94</v>
      </c>
    </row>
    <row r="7900" customFormat="false" ht="12.8" hidden="false" customHeight="false" outlineLevel="0" collapsed="false">
      <c r="A7900" s="293" t="n">
        <v>93114</v>
      </c>
      <c r="B7900" s="294" t="s">
        <v>8240</v>
      </c>
      <c r="C7900" s="293" t="s">
        <v>307</v>
      </c>
      <c r="D7900" s="295" t="n">
        <v>35.55</v>
      </c>
    </row>
    <row r="7901" customFormat="false" ht="12.8" hidden="false" customHeight="false" outlineLevel="0" collapsed="false">
      <c r="A7901" s="293" t="n">
        <v>93075</v>
      </c>
      <c r="B7901" s="294" t="s">
        <v>8241</v>
      </c>
      <c r="C7901" s="293" t="s">
        <v>307</v>
      </c>
      <c r="D7901" s="295" t="n">
        <v>21.87</v>
      </c>
    </row>
    <row r="7902" customFormat="false" ht="12.8" hidden="false" customHeight="false" outlineLevel="0" collapsed="false">
      <c r="A7902" s="293" t="n">
        <v>103876</v>
      </c>
      <c r="B7902" s="294" t="s">
        <v>8242</v>
      </c>
      <c r="C7902" s="293" t="s">
        <v>307</v>
      </c>
      <c r="D7902" s="295" t="n">
        <v>24.75</v>
      </c>
    </row>
    <row r="7903" customFormat="false" ht="12.8" hidden="false" customHeight="false" outlineLevel="0" collapsed="false">
      <c r="A7903" s="293" t="n">
        <v>103807</v>
      </c>
      <c r="B7903" s="294" t="s">
        <v>8243</v>
      </c>
      <c r="C7903" s="293" t="s">
        <v>307</v>
      </c>
      <c r="D7903" s="295" t="n">
        <v>24.71</v>
      </c>
    </row>
    <row r="7904" customFormat="false" ht="12.8" hidden="false" customHeight="false" outlineLevel="0" collapsed="false">
      <c r="A7904" s="293" t="n">
        <v>103840</v>
      </c>
      <c r="B7904" s="294" t="s">
        <v>8244</v>
      </c>
      <c r="C7904" s="293" t="s">
        <v>307</v>
      </c>
      <c r="D7904" s="295" t="n">
        <v>24.26</v>
      </c>
    </row>
    <row r="7905" customFormat="false" ht="12.8" hidden="false" customHeight="false" outlineLevel="0" collapsed="false">
      <c r="A7905" s="293" t="n">
        <v>93098</v>
      </c>
      <c r="B7905" s="294" t="s">
        <v>8245</v>
      </c>
      <c r="C7905" s="293" t="s">
        <v>307</v>
      </c>
      <c r="D7905" s="295" t="n">
        <v>22.02</v>
      </c>
    </row>
    <row r="7906" customFormat="false" ht="12.8" hidden="false" customHeight="false" outlineLevel="0" collapsed="false">
      <c r="A7906" s="293" t="n">
        <v>93120</v>
      </c>
      <c r="B7906" s="294" t="s">
        <v>8246</v>
      </c>
      <c r="C7906" s="293" t="s">
        <v>307</v>
      </c>
      <c r="D7906" s="295" t="n">
        <v>28.11</v>
      </c>
    </row>
    <row r="7907" customFormat="false" ht="12.8" hidden="false" customHeight="false" outlineLevel="0" collapsed="false">
      <c r="A7907" s="293" t="n">
        <v>93077</v>
      </c>
      <c r="B7907" s="294" t="s">
        <v>8247</v>
      </c>
      <c r="C7907" s="293" t="s">
        <v>307</v>
      </c>
      <c r="D7907" s="295" t="n">
        <v>30.65</v>
      </c>
    </row>
    <row r="7908" customFormat="false" ht="12.8" hidden="false" customHeight="false" outlineLevel="0" collapsed="false">
      <c r="A7908" s="293" t="n">
        <v>103879</v>
      </c>
      <c r="B7908" s="294" t="s">
        <v>8248</v>
      </c>
      <c r="C7908" s="293" t="s">
        <v>307</v>
      </c>
      <c r="D7908" s="295" t="n">
        <v>34.17</v>
      </c>
    </row>
    <row r="7909" customFormat="false" ht="12.8" hidden="false" customHeight="false" outlineLevel="0" collapsed="false">
      <c r="A7909" s="293" t="n">
        <v>103810</v>
      </c>
      <c r="B7909" s="294" t="s">
        <v>8249</v>
      </c>
      <c r="C7909" s="293" t="s">
        <v>307</v>
      </c>
      <c r="D7909" s="295" t="n">
        <v>38.07</v>
      </c>
    </row>
    <row r="7910" customFormat="false" ht="12.8" hidden="false" customHeight="false" outlineLevel="0" collapsed="false">
      <c r="A7910" s="293" t="n">
        <v>103843</v>
      </c>
      <c r="B7910" s="294" t="s">
        <v>8250</v>
      </c>
      <c r="C7910" s="293" t="s">
        <v>307</v>
      </c>
      <c r="D7910" s="295" t="n">
        <v>34.66</v>
      </c>
    </row>
    <row r="7911" customFormat="false" ht="12.8" hidden="false" customHeight="false" outlineLevel="0" collapsed="false">
      <c r="A7911" s="293" t="n">
        <v>93100</v>
      </c>
      <c r="B7911" s="294" t="s">
        <v>8251</v>
      </c>
      <c r="C7911" s="293" t="s">
        <v>307</v>
      </c>
      <c r="D7911" s="295" t="n">
        <v>32.52</v>
      </c>
    </row>
    <row r="7912" customFormat="false" ht="12.8" hidden="false" customHeight="false" outlineLevel="0" collapsed="false">
      <c r="A7912" s="293" t="n">
        <v>93121</v>
      </c>
      <c r="B7912" s="294" t="s">
        <v>8252</v>
      </c>
      <c r="C7912" s="293" t="s">
        <v>307</v>
      </c>
      <c r="D7912" s="295" t="n">
        <v>31.98</v>
      </c>
    </row>
    <row r="7913" customFormat="false" ht="12.8" hidden="false" customHeight="false" outlineLevel="0" collapsed="false">
      <c r="A7913" s="293" t="n">
        <v>93078</v>
      </c>
      <c r="B7913" s="294" t="s">
        <v>8253</v>
      </c>
      <c r="C7913" s="293" t="s">
        <v>307</v>
      </c>
      <c r="D7913" s="295" t="n">
        <v>34.52</v>
      </c>
    </row>
    <row r="7914" customFormat="false" ht="12.8" hidden="false" customHeight="false" outlineLevel="0" collapsed="false">
      <c r="A7914" s="293" t="n">
        <v>103880</v>
      </c>
      <c r="B7914" s="294" t="s">
        <v>8254</v>
      </c>
      <c r="C7914" s="293" t="s">
        <v>307</v>
      </c>
      <c r="D7914" s="295" t="n">
        <v>38.04</v>
      </c>
    </row>
    <row r="7915" customFormat="false" ht="12.8" hidden="false" customHeight="false" outlineLevel="0" collapsed="false">
      <c r="A7915" s="293" t="n">
        <v>103811</v>
      </c>
      <c r="B7915" s="294" t="s">
        <v>8255</v>
      </c>
      <c r="C7915" s="293" t="s">
        <v>307</v>
      </c>
      <c r="D7915" s="295" t="n">
        <v>41.94</v>
      </c>
    </row>
    <row r="7916" customFormat="false" ht="12.8" hidden="false" customHeight="false" outlineLevel="0" collapsed="false">
      <c r="A7916" s="293" t="n">
        <v>103844</v>
      </c>
      <c r="B7916" s="294" t="s">
        <v>8256</v>
      </c>
      <c r="C7916" s="293" t="s">
        <v>307</v>
      </c>
      <c r="D7916" s="295" t="n">
        <v>38.54</v>
      </c>
    </row>
    <row r="7917" customFormat="false" ht="12.8" hidden="false" customHeight="false" outlineLevel="0" collapsed="false">
      <c r="A7917" s="293" t="n">
        <v>93101</v>
      </c>
      <c r="B7917" s="294" t="s">
        <v>8257</v>
      </c>
      <c r="C7917" s="293" t="s">
        <v>307</v>
      </c>
      <c r="D7917" s="295" t="n">
        <v>36.39</v>
      </c>
    </row>
    <row r="7918" customFormat="false" ht="12.8" hidden="false" customHeight="false" outlineLevel="0" collapsed="false">
      <c r="A7918" s="293" t="n">
        <v>92311</v>
      </c>
      <c r="B7918" s="294" t="s">
        <v>8258</v>
      </c>
      <c r="C7918" s="293" t="s">
        <v>307</v>
      </c>
      <c r="D7918" s="295" t="n">
        <v>14.88</v>
      </c>
    </row>
    <row r="7919" customFormat="false" ht="12.8" hidden="false" customHeight="false" outlineLevel="0" collapsed="false">
      <c r="A7919" s="293" t="n">
        <v>103874</v>
      </c>
      <c r="B7919" s="294" t="s">
        <v>8259</v>
      </c>
      <c r="C7919" s="293" t="s">
        <v>307</v>
      </c>
      <c r="D7919" s="295" t="n">
        <v>21.23</v>
      </c>
    </row>
    <row r="7920" customFormat="false" ht="12.8" hidden="false" customHeight="false" outlineLevel="0" collapsed="false">
      <c r="A7920" s="293" t="n">
        <v>103805</v>
      </c>
      <c r="B7920" s="294" t="s">
        <v>8260</v>
      </c>
      <c r="C7920" s="293" t="s">
        <v>307</v>
      </c>
      <c r="D7920" s="295" t="n">
        <v>21.14</v>
      </c>
    </row>
    <row r="7921" customFormat="false" ht="12.8" hidden="false" customHeight="false" outlineLevel="0" collapsed="false">
      <c r="A7921" s="293" t="n">
        <v>103838</v>
      </c>
      <c r="B7921" s="294" t="s">
        <v>8261</v>
      </c>
      <c r="C7921" s="293" t="s">
        <v>307</v>
      </c>
      <c r="D7921" s="295" t="n">
        <v>20.27</v>
      </c>
    </row>
    <row r="7922" customFormat="false" ht="12.8" hidden="false" customHeight="false" outlineLevel="0" collapsed="false">
      <c r="A7922" s="293" t="n">
        <v>92326</v>
      </c>
      <c r="B7922" s="294" t="s">
        <v>8262</v>
      </c>
      <c r="C7922" s="293" t="s">
        <v>307</v>
      </c>
      <c r="D7922" s="295" t="n">
        <v>15.76</v>
      </c>
    </row>
    <row r="7923" customFormat="false" ht="12.8" hidden="false" customHeight="false" outlineLevel="0" collapsed="false">
      <c r="A7923" s="293" t="n">
        <v>92287</v>
      </c>
      <c r="B7923" s="294" t="s">
        <v>8263</v>
      </c>
      <c r="C7923" s="293" t="s">
        <v>307</v>
      </c>
      <c r="D7923" s="295" t="n">
        <v>19.34</v>
      </c>
    </row>
    <row r="7924" customFormat="false" ht="12.8" hidden="false" customHeight="false" outlineLevel="0" collapsed="false">
      <c r="A7924" s="293" t="n">
        <v>92312</v>
      </c>
      <c r="B7924" s="294" t="s">
        <v>8264</v>
      </c>
      <c r="C7924" s="293" t="s">
        <v>307</v>
      </c>
      <c r="D7924" s="295" t="n">
        <v>24.4</v>
      </c>
    </row>
    <row r="7925" customFormat="false" ht="12.8" hidden="false" customHeight="false" outlineLevel="0" collapsed="false">
      <c r="A7925" s="293" t="n">
        <v>103877</v>
      </c>
      <c r="B7925" s="294" t="s">
        <v>8265</v>
      </c>
      <c r="C7925" s="293" t="s">
        <v>307</v>
      </c>
      <c r="D7925" s="295" t="n">
        <v>31.46</v>
      </c>
    </row>
    <row r="7926" customFormat="false" ht="12.8" hidden="false" customHeight="false" outlineLevel="0" collapsed="false">
      <c r="A7926" s="293" t="n">
        <v>103808</v>
      </c>
      <c r="B7926" s="294" t="s">
        <v>8266</v>
      </c>
      <c r="C7926" s="293" t="s">
        <v>307</v>
      </c>
      <c r="D7926" s="295" t="n">
        <v>39.25</v>
      </c>
    </row>
    <row r="7927" customFormat="false" ht="12.8" hidden="false" customHeight="false" outlineLevel="0" collapsed="false">
      <c r="A7927" s="293" t="n">
        <v>103841</v>
      </c>
      <c r="B7927" s="294" t="s">
        <v>8267</v>
      </c>
      <c r="C7927" s="293" t="s">
        <v>307</v>
      </c>
      <c r="D7927" s="295" t="n">
        <v>32.45</v>
      </c>
    </row>
    <row r="7928" customFormat="false" ht="12.8" hidden="false" customHeight="false" outlineLevel="0" collapsed="false">
      <c r="A7928" s="293" t="n">
        <v>92327</v>
      </c>
      <c r="B7928" s="294" t="s">
        <v>8268</v>
      </c>
      <c r="C7928" s="293" t="s">
        <v>307</v>
      </c>
      <c r="D7928" s="295" t="n">
        <v>28.14</v>
      </c>
    </row>
    <row r="7929" customFormat="false" ht="12.8" hidden="false" customHeight="false" outlineLevel="0" collapsed="false">
      <c r="A7929" s="293" t="n">
        <v>92288</v>
      </c>
      <c r="B7929" s="294" t="s">
        <v>8269</v>
      </c>
      <c r="C7929" s="293" t="s">
        <v>307</v>
      </c>
      <c r="D7929" s="295" t="n">
        <v>30.32</v>
      </c>
    </row>
    <row r="7930" customFormat="false" ht="12.8" hidden="false" customHeight="false" outlineLevel="0" collapsed="false">
      <c r="A7930" s="293" t="n">
        <v>92313</v>
      </c>
      <c r="B7930" s="294" t="s">
        <v>8270</v>
      </c>
      <c r="C7930" s="293" t="s">
        <v>307</v>
      </c>
      <c r="D7930" s="295" t="n">
        <v>34.99</v>
      </c>
    </row>
    <row r="7931" customFormat="false" ht="12.8" hidden="false" customHeight="false" outlineLevel="0" collapsed="false">
      <c r="A7931" s="293" t="n">
        <v>103881</v>
      </c>
      <c r="B7931" s="294" t="s">
        <v>8271</v>
      </c>
      <c r="C7931" s="293" t="s">
        <v>307</v>
      </c>
      <c r="D7931" s="295" t="n">
        <v>43.18</v>
      </c>
    </row>
    <row r="7932" customFormat="false" ht="12.8" hidden="false" customHeight="false" outlineLevel="0" collapsed="false">
      <c r="A7932" s="293" t="n">
        <v>103812</v>
      </c>
      <c r="B7932" s="294" t="s">
        <v>8272</v>
      </c>
      <c r="C7932" s="293" t="s">
        <v>307</v>
      </c>
      <c r="D7932" s="295" t="n">
        <v>57.7</v>
      </c>
    </row>
    <row r="7933" customFormat="false" ht="12.8" hidden="false" customHeight="false" outlineLevel="0" collapsed="false">
      <c r="A7933" s="293" t="n">
        <v>103845</v>
      </c>
      <c r="B7933" s="294" t="s">
        <v>8273</v>
      </c>
      <c r="C7933" s="293" t="s">
        <v>307</v>
      </c>
      <c r="D7933" s="295" t="n">
        <v>45.8</v>
      </c>
    </row>
    <row r="7934" customFormat="false" ht="12.8" hidden="false" customHeight="false" outlineLevel="0" collapsed="false">
      <c r="A7934" s="293" t="n">
        <v>92328</v>
      </c>
      <c r="B7934" s="294" t="s">
        <v>8274</v>
      </c>
      <c r="C7934" s="293" t="s">
        <v>307</v>
      </c>
      <c r="D7934" s="295" t="n">
        <v>41.68</v>
      </c>
    </row>
    <row r="7935" customFormat="false" ht="12.8" hidden="false" customHeight="false" outlineLevel="0" collapsed="false">
      <c r="A7935" s="293" t="n">
        <v>92289</v>
      </c>
      <c r="B7935" s="294" t="s">
        <v>8275</v>
      </c>
      <c r="C7935" s="293" t="s">
        <v>307</v>
      </c>
      <c r="D7935" s="295" t="n">
        <v>53.32</v>
      </c>
    </row>
    <row r="7936" customFormat="false" ht="12.8" hidden="false" customHeight="false" outlineLevel="0" collapsed="false">
      <c r="A7936" s="293" t="n">
        <v>92290</v>
      </c>
      <c r="B7936" s="294" t="s">
        <v>8276</v>
      </c>
      <c r="C7936" s="293" t="s">
        <v>307</v>
      </c>
      <c r="D7936" s="295" t="n">
        <v>80.47</v>
      </c>
    </row>
    <row r="7937" customFormat="false" ht="12.8" hidden="false" customHeight="false" outlineLevel="0" collapsed="false">
      <c r="A7937" s="293" t="n">
        <v>92291</v>
      </c>
      <c r="B7937" s="294" t="s">
        <v>8277</v>
      </c>
      <c r="C7937" s="293" t="s">
        <v>307</v>
      </c>
      <c r="D7937" s="295" t="n">
        <v>124.37</v>
      </c>
    </row>
    <row r="7938" customFormat="false" ht="12.8" hidden="false" customHeight="false" outlineLevel="0" collapsed="false">
      <c r="A7938" s="293" t="n">
        <v>92292</v>
      </c>
      <c r="B7938" s="294" t="s">
        <v>8278</v>
      </c>
      <c r="C7938" s="293" t="s">
        <v>307</v>
      </c>
      <c r="D7938" s="295" t="n">
        <v>382.33</v>
      </c>
    </row>
    <row r="7939" customFormat="false" ht="12.8" hidden="false" customHeight="false" outlineLevel="0" collapsed="false">
      <c r="A7939" s="293" t="n">
        <v>93082</v>
      </c>
      <c r="B7939" s="294" t="s">
        <v>8279</v>
      </c>
      <c r="C7939" s="293" t="s">
        <v>307</v>
      </c>
      <c r="D7939" s="295" t="n">
        <v>26.36</v>
      </c>
    </row>
    <row r="7940" customFormat="false" ht="12.8" hidden="false" customHeight="false" outlineLevel="0" collapsed="false">
      <c r="A7940" s="293" t="n">
        <v>103885</v>
      </c>
      <c r="B7940" s="294" t="s">
        <v>8280</v>
      </c>
      <c r="C7940" s="293" t="s">
        <v>307</v>
      </c>
      <c r="D7940" s="295" t="n">
        <v>30.22</v>
      </c>
    </row>
    <row r="7941" customFormat="false" ht="12.8" hidden="false" customHeight="false" outlineLevel="0" collapsed="false">
      <c r="A7941" s="293" t="n">
        <v>103816</v>
      </c>
      <c r="B7941" s="294" t="s">
        <v>8281</v>
      </c>
      <c r="C7941" s="293" t="s">
        <v>307</v>
      </c>
      <c r="D7941" s="295" t="n">
        <v>30.17</v>
      </c>
    </row>
    <row r="7942" customFormat="false" ht="12.8" hidden="false" customHeight="false" outlineLevel="0" collapsed="false">
      <c r="A7942" s="293" t="n">
        <v>103849</v>
      </c>
      <c r="B7942" s="294" t="s">
        <v>8282</v>
      </c>
      <c r="C7942" s="293" t="s">
        <v>307</v>
      </c>
      <c r="D7942" s="295" t="n">
        <v>29.59</v>
      </c>
    </row>
    <row r="7943" customFormat="false" ht="12.8" hidden="false" customHeight="false" outlineLevel="0" collapsed="false">
      <c r="A7943" s="293" t="n">
        <v>93105</v>
      </c>
      <c r="B7943" s="294" t="s">
        <v>8283</v>
      </c>
      <c r="C7943" s="293" t="s">
        <v>307</v>
      </c>
      <c r="D7943" s="295" t="n">
        <v>26.57</v>
      </c>
    </row>
    <row r="7944" customFormat="false" ht="12.8" hidden="false" customHeight="false" outlineLevel="0" collapsed="false">
      <c r="A7944" s="293" t="n">
        <v>93055</v>
      </c>
      <c r="B7944" s="294" t="s">
        <v>8284</v>
      </c>
      <c r="C7944" s="293" t="s">
        <v>307</v>
      </c>
      <c r="D7944" s="295" t="n">
        <v>48.28</v>
      </c>
    </row>
    <row r="7945" customFormat="false" ht="12.8" hidden="false" customHeight="false" outlineLevel="0" collapsed="false">
      <c r="A7945" s="293" t="n">
        <v>93089</v>
      </c>
      <c r="B7945" s="294" t="s">
        <v>8285</v>
      </c>
      <c r="C7945" s="293" t="s">
        <v>307</v>
      </c>
      <c r="D7945" s="295" t="n">
        <v>51.67</v>
      </c>
    </row>
    <row r="7946" customFormat="false" ht="12.8" hidden="false" customHeight="false" outlineLevel="0" collapsed="false">
      <c r="A7946" s="293" t="n">
        <v>103891</v>
      </c>
      <c r="B7946" s="294" t="s">
        <v>8286</v>
      </c>
      <c r="C7946" s="293" t="s">
        <v>307</v>
      </c>
      <c r="D7946" s="295" t="n">
        <v>56.39</v>
      </c>
    </row>
    <row r="7947" customFormat="false" ht="12.8" hidden="false" customHeight="false" outlineLevel="0" collapsed="false">
      <c r="A7947" s="293" t="n">
        <v>103822</v>
      </c>
      <c r="B7947" s="294" t="s">
        <v>8287</v>
      </c>
      <c r="C7947" s="293" t="s">
        <v>307</v>
      </c>
      <c r="D7947" s="295" t="n">
        <v>61.63</v>
      </c>
    </row>
    <row r="7948" customFormat="false" ht="12.8" hidden="false" customHeight="false" outlineLevel="0" collapsed="false">
      <c r="A7948" s="293" t="n">
        <v>103855</v>
      </c>
      <c r="B7948" s="294" t="s">
        <v>8288</v>
      </c>
      <c r="C7948" s="293" t="s">
        <v>307</v>
      </c>
      <c r="D7948" s="295" t="n">
        <v>57.06</v>
      </c>
    </row>
    <row r="7949" customFormat="false" ht="12.8" hidden="false" customHeight="false" outlineLevel="0" collapsed="false">
      <c r="A7949" s="293" t="n">
        <v>93112</v>
      </c>
      <c r="B7949" s="294" t="s">
        <v>8289</v>
      </c>
      <c r="C7949" s="293" t="s">
        <v>307</v>
      </c>
      <c r="D7949" s="295" t="n">
        <v>54.17</v>
      </c>
    </row>
    <row r="7950" customFormat="false" ht="12.8" hidden="false" customHeight="false" outlineLevel="0" collapsed="false">
      <c r="A7950" s="293" t="n">
        <v>93060</v>
      </c>
      <c r="B7950" s="294" t="s">
        <v>8290</v>
      </c>
      <c r="C7950" s="293" t="s">
        <v>307</v>
      </c>
      <c r="D7950" s="295" t="n">
        <v>84.4</v>
      </c>
    </row>
    <row r="7951" customFormat="false" ht="12.8" hidden="false" customHeight="false" outlineLevel="0" collapsed="false">
      <c r="A7951" s="293" t="n">
        <v>93094</v>
      </c>
      <c r="B7951" s="294" t="s">
        <v>8291</v>
      </c>
      <c r="C7951" s="293" t="s">
        <v>307</v>
      </c>
      <c r="D7951" s="295" t="n">
        <v>87.53</v>
      </c>
    </row>
    <row r="7952" customFormat="false" ht="12.8" hidden="false" customHeight="false" outlineLevel="0" collapsed="false">
      <c r="A7952" s="293" t="n">
        <v>103897</v>
      </c>
      <c r="B7952" s="294" t="s">
        <v>8292</v>
      </c>
      <c r="C7952" s="293" t="s">
        <v>307</v>
      </c>
      <c r="D7952" s="295" t="n">
        <v>92.99</v>
      </c>
    </row>
    <row r="7953" customFormat="false" ht="12.8" hidden="false" customHeight="false" outlineLevel="0" collapsed="false">
      <c r="A7953" s="293" t="n">
        <v>103828</v>
      </c>
      <c r="B7953" s="294" t="s">
        <v>8293</v>
      </c>
      <c r="C7953" s="293" t="s">
        <v>307</v>
      </c>
      <c r="D7953" s="295" t="n">
        <v>102.23</v>
      </c>
    </row>
    <row r="7954" customFormat="false" ht="12.8" hidden="false" customHeight="false" outlineLevel="0" collapsed="false">
      <c r="A7954" s="293" t="n">
        <v>103861</v>
      </c>
      <c r="B7954" s="294" t="s">
        <v>8294</v>
      </c>
      <c r="C7954" s="293" t="s">
        <v>307</v>
      </c>
      <c r="D7954" s="295" t="n">
        <v>94.78</v>
      </c>
    </row>
    <row r="7955" customFormat="false" ht="12.8" hidden="false" customHeight="false" outlineLevel="0" collapsed="false">
      <c r="A7955" s="293" t="n">
        <v>93115</v>
      </c>
      <c r="B7955" s="294" t="s">
        <v>8295</v>
      </c>
      <c r="C7955" s="293" t="s">
        <v>307</v>
      </c>
      <c r="D7955" s="295" t="n">
        <v>92.01</v>
      </c>
    </row>
    <row r="7956" customFormat="false" ht="12.8" hidden="false" customHeight="false" outlineLevel="0" collapsed="false">
      <c r="A7956" s="293" t="n">
        <v>93074</v>
      </c>
      <c r="B7956" s="294" t="s">
        <v>8296</v>
      </c>
      <c r="C7956" s="293" t="s">
        <v>307</v>
      </c>
      <c r="D7956" s="295" t="n">
        <v>15.43</v>
      </c>
    </row>
    <row r="7957" customFormat="false" ht="12.8" hidden="false" customHeight="false" outlineLevel="0" collapsed="false">
      <c r="A7957" s="293" t="n">
        <v>103875</v>
      </c>
      <c r="B7957" s="294" t="s">
        <v>8297</v>
      </c>
      <c r="C7957" s="293" t="s">
        <v>307</v>
      </c>
      <c r="D7957" s="295" t="n">
        <v>21.2</v>
      </c>
    </row>
    <row r="7958" customFormat="false" ht="12.8" hidden="false" customHeight="false" outlineLevel="0" collapsed="false">
      <c r="A7958" s="293" t="n">
        <v>103806</v>
      </c>
      <c r="B7958" s="294" t="s">
        <v>8298</v>
      </c>
      <c r="C7958" s="293" t="s">
        <v>307</v>
      </c>
      <c r="D7958" s="295" t="n">
        <v>21.11</v>
      </c>
    </row>
    <row r="7959" customFormat="false" ht="12.8" hidden="false" customHeight="false" outlineLevel="0" collapsed="false">
      <c r="A7959" s="293" t="n">
        <v>103839</v>
      </c>
      <c r="B7959" s="294" t="s">
        <v>8299</v>
      </c>
      <c r="C7959" s="293" t="s">
        <v>307</v>
      </c>
      <c r="D7959" s="295" t="n">
        <v>20.24</v>
      </c>
    </row>
    <row r="7960" customFormat="false" ht="12.8" hidden="false" customHeight="false" outlineLevel="0" collapsed="false">
      <c r="A7960" s="293" t="n">
        <v>93097</v>
      </c>
      <c r="B7960" s="294" t="s">
        <v>8300</v>
      </c>
      <c r="C7960" s="293" t="s">
        <v>307</v>
      </c>
      <c r="D7960" s="295" t="n">
        <v>15.74</v>
      </c>
    </row>
    <row r="7961" customFormat="false" ht="12.8" hidden="false" customHeight="false" outlineLevel="0" collapsed="false">
      <c r="A7961" s="293" t="n">
        <v>93119</v>
      </c>
      <c r="B7961" s="294" t="s">
        <v>8301</v>
      </c>
      <c r="C7961" s="293" t="s">
        <v>307</v>
      </c>
      <c r="D7961" s="295" t="n">
        <v>19.03</v>
      </c>
    </row>
    <row r="7962" customFormat="false" ht="12.8" hidden="false" customHeight="false" outlineLevel="0" collapsed="false">
      <c r="A7962" s="293" t="n">
        <v>93076</v>
      </c>
      <c r="B7962" s="294" t="s">
        <v>8302</v>
      </c>
      <c r="C7962" s="293" t="s">
        <v>307</v>
      </c>
      <c r="D7962" s="295" t="n">
        <v>24.09</v>
      </c>
    </row>
    <row r="7963" customFormat="false" ht="12.8" hidden="false" customHeight="false" outlineLevel="0" collapsed="false">
      <c r="A7963" s="293" t="n">
        <v>103878</v>
      </c>
      <c r="B7963" s="294" t="s">
        <v>8303</v>
      </c>
      <c r="C7963" s="293" t="s">
        <v>307</v>
      </c>
      <c r="D7963" s="295" t="n">
        <v>31.15</v>
      </c>
    </row>
    <row r="7964" customFormat="false" ht="12.8" hidden="false" customHeight="false" outlineLevel="0" collapsed="false">
      <c r="A7964" s="293" t="n">
        <v>103809</v>
      </c>
      <c r="B7964" s="294" t="s">
        <v>8304</v>
      </c>
      <c r="C7964" s="293" t="s">
        <v>307</v>
      </c>
      <c r="D7964" s="295" t="n">
        <v>38.94</v>
      </c>
    </row>
    <row r="7965" customFormat="false" ht="12.8" hidden="false" customHeight="false" outlineLevel="0" collapsed="false">
      <c r="A7965" s="293" t="n">
        <v>103842</v>
      </c>
      <c r="B7965" s="294" t="s">
        <v>8305</v>
      </c>
      <c r="C7965" s="293" t="s">
        <v>307</v>
      </c>
      <c r="D7965" s="295" t="n">
        <v>32.14</v>
      </c>
    </row>
    <row r="7966" customFormat="false" ht="12.8" hidden="false" customHeight="false" outlineLevel="0" collapsed="false">
      <c r="A7966" s="293" t="n">
        <v>93099</v>
      </c>
      <c r="B7966" s="294" t="s">
        <v>8306</v>
      </c>
      <c r="C7966" s="293" t="s">
        <v>307</v>
      </c>
      <c r="D7966" s="295" t="n">
        <v>27.83</v>
      </c>
    </row>
    <row r="7967" customFormat="false" ht="12.8" hidden="false" customHeight="false" outlineLevel="0" collapsed="false">
      <c r="A7967" s="293" t="n">
        <v>93122</v>
      </c>
      <c r="B7967" s="294" t="s">
        <v>8307</v>
      </c>
      <c r="C7967" s="293" t="s">
        <v>307</v>
      </c>
      <c r="D7967" s="295" t="n">
        <v>28.44</v>
      </c>
    </row>
    <row r="7968" customFormat="false" ht="12.8" hidden="false" customHeight="false" outlineLevel="0" collapsed="false">
      <c r="A7968" s="293" t="n">
        <v>93079</v>
      </c>
      <c r="B7968" s="294" t="s">
        <v>8308</v>
      </c>
      <c r="C7968" s="293" t="s">
        <v>307</v>
      </c>
      <c r="D7968" s="295" t="n">
        <v>33.11</v>
      </c>
    </row>
    <row r="7969" customFormat="false" ht="12.8" hidden="false" customHeight="false" outlineLevel="0" collapsed="false">
      <c r="A7969" s="293" t="n">
        <v>103882</v>
      </c>
      <c r="B7969" s="294" t="s">
        <v>8309</v>
      </c>
      <c r="C7969" s="293" t="s">
        <v>307</v>
      </c>
      <c r="D7969" s="295" t="n">
        <v>41.3</v>
      </c>
    </row>
    <row r="7970" customFormat="false" ht="12.8" hidden="false" customHeight="false" outlineLevel="0" collapsed="false">
      <c r="A7970" s="293" t="n">
        <v>103813</v>
      </c>
      <c r="B7970" s="294" t="s">
        <v>8310</v>
      </c>
      <c r="C7970" s="293" t="s">
        <v>307</v>
      </c>
      <c r="D7970" s="295" t="n">
        <v>55.82</v>
      </c>
    </row>
    <row r="7971" customFormat="false" ht="12.8" hidden="false" customHeight="false" outlineLevel="0" collapsed="false">
      <c r="A7971" s="293" t="n">
        <v>103846</v>
      </c>
      <c r="B7971" s="294" t="s">
        <v>8311</v>
      </c>
      <c r="C7971" s="293" t="s">
        <v>307</v>
      </c>
      <c r="D7971" s="295" t="n">
        <v>43.92</v>
      </c>
    </row>
    <row r="7972" customFormat="false" ht="12.8" hidden="false" customHeight="false" outlineLevel="0" collapsed="false">
      <c r="A7972" s="293" t="n">
        <v>93102</v>
      </c>
      <c r="B7972" s="294" t="s">
        <v>8312</v>
      </c>
      <c r="C7972" s="293" t="s">
        <v>307</v>
      </c>
      <c r="D7972" s="295" t="n">
        <v>39.8</v>
      </c>
    </row>
    <row r="7973" customFormat="false" ht="12.8" hidden="false" customHeight="false" outlineLevel="0" collapsed="false">
      <c r="A7973" s="293" t="n">
        <v>93123</v>
      </c>
      <c r="B7973" s="294" t="s">
        <v>8313</v>
      </c>
      <c r="C7973" s="293" t="s">
        <v>307</v>
      </c>
      <c r="D7973" s="295" t="n">
        <v>62.56</v>
      </c>
    </row>
    <row r="7974" customFormat="false" ht="12.8" hidden="false" customHeight="false" outlineLevel="0" collapsed="false">
      <c r="A7974" s="293" t="n">
        <v>93124</v>
      </c>
      <c r="B7974" s="294" t="s">
        <v>8314</v>
      </c>
      <c r="C7974" s="293" t="s">
        <v>307</v>
      </c>
      <c r="D7974" s="295" t="n">
        <v>97.82</v>
      </c>
    </row>
    <row r="7975" customFormat="false" ht="12.8" hidden="false" customHeight="false" outlineLevel="0" collapsed="false">
      <c r="A7975" s="293" t="n">
        <v>93125</v>
      </c>
      <c r="B7975" s="294" t="s">
        <v>8315</v>
      </c>
      <c r="C7975" s="293" t="s">
        <v>307</v>
      </c>
      <c r="D7975" s="295" t="n">
        <v>143.59</v>
      </c>
    </row>
    <row r="7976" customFormat="false" ht="12.8" hidden="false" customHeight="false" outlineLevel="0" collapsed="false">
      <c r="A7976" s="293" t="n">
        <v>93126</v>
      </c>
      <c r="B7976" s="294" t="s">
        <v>8316</v>
      </c>
      <c r="C7976" s="293" t="s">
        <v>307</v>
      </c>
      <c r="D7976" s="295" t="n">
        <v>315.5</v>
      </c>
    </row>
    <row r="7977" customFormat="false" ht="12.8" hidden="false" customHeight="false" outlineLevel="0" collapsed="false">
      <c r="A7977" s="293" t="n">
        <v>93063</v>
      </c>
      <c r="B7977" s="294" t="s">
        <v>8317</v>
      </c>
      <c r="C7977" s="293" t="s">
        <v>307</v>
      </c>
      <c r="D7977" s="295" t="n">
        <v>697.97</v>
      </c>
    </row>
    <row r="7978" customFormat="false" ht="12.8" hidden="false" customHeight="false" outlineLevel="0" collapsed="false">
      <c r="A7978" s="293" t="n">
        <v>93066</v>
      </c>
      <c r="B7978" s="294" t="s">
        <v>8318</v>
      </c>
      <c r="C7978" s="293" t="s">
        <v>307</v>
      </c>
      <c r="D7978" s="295" t="n">
        <v>875.88</v>
      </c>
    </row>
    <row r="7979" customFormat="false" ht="12.8" hidden="false" customHeight="false" outlineLevel="0" collapsed="false">
      <c r="A7979" s="293" t="n">
        <v>93069</v>
      </c>
      <c r="B7979" s="294" t="s">
        <v>8319</v>
      </c>
      <c r="C7979" s="293" t="s">
        <v>307</v>
      </c>
      <c r="D7979" s="295" t="n">
        <v>1214.02</v>
      </c>
    </row>
    <row r="7980" customFormat="false" ht="12.8" hidden="false" customHeight="false" outlineLevel="0" collapsed="false">
      <c r="A7980" s="293" t="n">
        <v>93072</v>
      </c>
      <c r="B7980" s="294" t="s">
        <v>8320</v>
      </c>
      <c r="C7980" s="293" t="s">
        <v>307</v>
      </c>
      <c r="D7980" s="295" t="n">
        <v>1602.07</v>
      </c>
    </row>
    <row r="7981" customFormat="false" ht="12.8" hidden="false" customHeight="false" outlineLevel="0" collapsed="false">
      <c r="A7981" s="293" t="n">
        <v>93083</v>
      </c>
      <c r="B7981" s="294" t="s">
        <v>8321</v>
      </c>
      <c r="C7981" s="293" t="s">
        <v>307</v>
      </c>
      <c r="D7981" s="295" t="n">
        <v>479.69</v>
      </c>
    </row>
    <row r="7982" customFormat="false" ht="12.8" hidden="false" customHeight="false" outlineLevel="0" collapsed="false">
      <c r="A7982" s="293" t="n">
        <v>103886</v>
      </c>
      <c r="B7982" s="294" t="s">
        <v>8322</v>
      </c>
      <c r="C7982" s="293" t="s">
        <v>307</v>
      </c>
      <c r="D7982" s="295" t="n">
        <v>483.55</v>
      </c>
    </row>
    <row r="7983" customFormat="false" ht="12.8" hidden="false" customHeight="false" outlineLevel="0" collapsed="false">
      <c r="A7983" s="293" t="n">
        <v>103817</v>
      </c>
      <c r="B7983" s="294" t="s">
        <v>8323</v>
      </c>
      <c r="C7983" s="293" t="s">
        <v>307</v>
      </c>
      <c r="D7983" s="295" t="n">
        <v>483.5</v>
      </c>
    </row>
    <row r="7984" customFormat="false" ht="12.8" hidden="false" customHeight="false" outlineLevel="0" collapsed="false">
      <c r="A7984" s="293" t="n">
        <v>103850</v>
      </c>
      <c r="B7984" s="294" t="s">
        <v>8324</v>
      </c>
      <c r="C7984" s="293" t="s">
        <v>307</v>
      </c>
      <c r="D7984" s="295" t="n">
        <v>482.92</v>
      </c>
    </row>
    <row r="7985" customFormat="false" ht="12.8" hidden="false" customHeight="false" outlineLevel="0" collapsed="false">
      <c r="A7985" s="293" t="n">
        <v>93106</v>
      </c>
      <c r="B7985" s="294" t="s">
        <v>8325</v>
      </c>
      <c r="C7985" s="293" t="s">
        <v>307</v>
      </c>
      <c r="D7985" s="295" t="n">
        <v>479.9</v>
      </c>
    </row>
    <row r="7986" customFormat="false" ht="12.8" hidden="false" customHeight="false" outlineLevel="0" collapsed="false">
      <c r="A7986" s="293" t="n">
        <v>93052</v>
      </c>
      <c r="B7986" s="294" t="s">
        <v>8326</v>
      </c>
      <c r="C7986" s="293" t="s">
        <v>307</v>
      </c>
      <c r="D7986" s="295" t="n">
        <v>553.51</v>
      </c>
    </row>
    <row r="7987" customFormat="false" ht="12.8" hidden="false" customHeight="false" outlineLevel="0" collapsed="false">
      <c r="A7987" s="293" t="n">
        <v>93086</v>
      </c>
      <c r="B7987" s="294" t="s">
        <v>8327</v>
      </c>
      <c r="C7987" s="293" t="s">
        <v>307</v>
      </c>
      <c r="D7987" s="295" t="n">
        <v>556.9</v>
      </c>
    </row>
    <row r="7988" customFormat="false" ht="12.8" hidden="false" customHeight="false" outlineLevel="0" collapsed="false">
      <c r="A7988" s="293" t="n">
        <v>103890</v>
      </c>
      <c r="B7988" s="294" t="s">
        <v>8328</v>
      </c>
      <c r="C7988" s="293" t="s">
        <v>307</v>
      </c>
      <c r="D7988" s="295" t="n">
        <v>561.62</v>
      </c>
    </row>
    <row r="7989" customFormat="false" ht="12.8" hidden="false" customHeight="false" outlineLevel="0" collapsed="false">
      <c r="A7989" s="293" t="n">
        <v>103821</v>
      </c>
      <c r="B7989" s="294" t="s">
        <v>8329</v>
      </c>
      <c r="C7989" s="293" t="s">
        <v>307</v>
      </c>
      <c r="D7989" s="295" t="n">
        <v>566.86</v>
      </c>
    </row>
    <row r="7990" customFormat="false" ht="12.8" hidden="false" customHeight="false" outlineLevel="0" collapsed="false">
      <c r="A7990" s="293" t="n">
        <v>103854</v>
      </c>
      <c r="B7990" s="294" t="s">
        <v>8330</v>
      </c>
      <c r="C7990" s="293" t="s">
        <v>307</v>
      </c>
      <c r="D7990" s="295" t="n">
        <v>562.29</v>
      </c>
    </row>
    <row r="7991" customFormat="false" ht="12.8" hidden="false" customHeight="false" outlineLevel="0" collapsed="false">
      <c r="A7991" s="293" t="n">
        <v>93109</v>
      </c>
      <c r="B7991" s="294" t="s">
        <v>8331</v>
      </c>
      <c r="C7991" s="293" t="s">
        <v>307</v>
      </c>
      <c r="D7991" s="295" t="n">
        <v>559.4</v>
      </c>
    </row>
    <row r="7992" customFormat="false" ht="12.8" hidden="false" customHeight="false" outlineLevel="0" collapsed="false">
      <c r="A7992" s="293" t="n">
        <v>93058</v>
      </c>
      <c r="B7992" s="294" t="s">
        <v>8332</v>
      </c>
      <c r="C7992" s="293" t="s">
        <v>307</v>
      </c>
      <c r="D7992" s="295" t="n">
        <v>609.03</v>
      </c>
    </row>
    <row r="7993" customFormat="false" ht="12.8" hidden="false" customHeight="false" outlineLevel="0" collapsed="false">
      <c r="A7993" s="293" t="n">
        <v>93092</v>
      </c>
      <c r="B7993" s="294" t="s">
        <v>8333</v>
      </c>
      <c r="C7993" s="293" t="s">
        <v>307</v>
      </c>
      <c r="D7993" s="295" t="n">
        <v>612.16</v>
      </c>
    </row>
    <row r="7994" customFormat="false" ht="12.8" hidden="false" customHeight="false" outlineLevel="0" collapsed="false">
      <c r="A7994" s="293" t="n">
        <v>103898</v>
      </c>
      <c r="B7994" s="294" t="s">
        <v>8334</v>
      </c>
      <c r="C7994" s="293" t="s">
        <v>307</v>
      </c>
      <c r="D7994" s="295" t="n">
        <v>617.62</v>
      </c>
    </row>
    <row r="7995" customFormat="false" ht="12.8" hidden="false" customHeight="false" outlineLevel="0" collapsed="false">
      <c r="A7995" s="293" t="n">
        <v>103829</v>
      </c>
      <c r="B7995" s="294" t="s">
        <v>8335</v>
      </c>
      <c r="C7995" s="293" t="s">
        <v>307</v>
      </c>
      <c r="D7995" s="295" t="n">
        <v>626.86</v>
      </c>
    </row>
    <row r="7996" customFormat="false" ht="12.8" hidden="false" customHeight="false" outlineLevel="0" collapsed="false">
      <c r="A7996" s="293" t="n">
        <v>103862</v>
      </c>
      <c r="B7996" s="294" t="s">
        <v>8336</v>
      </c>
      <c r="C7996" s="293" t="s">
        <v>307</v>
      </c>
      <c r="D7996" s="295" t="n">
        <v>619.41</v>
      </c>
    </row>
    <row r="7997" customFormat="false" ht="12.8" hidden="false" customHeight="false" outlineLevel="0" collapsed="false">
      <c r="A7997" s="293" t="n">
        <v>93116</v>
      </c>
      <c r="B7997" s="294" t="s">
        <v>8337</v>
      </c>
      <c r="C7997" s="293" t="s">
        <v>307</v>
      </c>
      <c r="D7997" s="295" t="n">
        <v>616.64</v>
      </c>
    </row>
    <row r="7998" customFormat="false" ht="12.8" hidden="false" customHeight="false" outlineLevel="0" collapsed="false">
      <c r="A7998" s="293" t="n">
        <v>92314</v>
      </c>
      <c r="B7998" s="294" t="s">
        <v>8338</v>
      </c>
      <c r="C7998" s="293" t="s">
        <v>307</v>
      </c>
      <c r="D7998" s="295" t="n">
        <v>10.02</v>
      </c>
    </row>
    <row r="7999" customFormat="false" ht="12.8" hidden="false" customHeight="false" outlineLevel="0" collapsed="false">
      <c r="A7999" s="293" t="n">
        <v>103883</v>
      </c>
      <c r="B7999" s="294" t="s">
        <v>8339</v>
      </c>
      <c r="C7999" s="293" t="s">
        <v>307</v>
      </c>
      <c r="D7999" s="295" t="n">
        <v>13.88</v>
      </c>
    </row>
    <row r="8000" customFormat="false" ht="12.8" hidden="false" customHeight="false" outlineLevel="0" collapsed="false">
      <c r="A8000" s="293" t="n">
        <v>103814</v>
      </c>
      <c r="B8000" s="294" t="s">
        <v>8340</v>
      </c>
      <c r="C8000" s="293" t="s">
        <v>307</v>
      </c>
      <c r="D8000" s="295" t="n">
        <v>13.83</v>
      </c>
    </row>
    <row r="8001" customFormat="false" ht="12.8" hidden="false" customHeight="false" outlineLevel="0" collapsed="false">
      <c r="A8001" s="293" t="n">
        <v>103847</v>
      </c>
      <c r="B8001" s="294" t="s">
        <v>8341</v>
      </c>
      <c r="C8001" s="293" t="s">
        <v>307</v>
      </c>
      <c r="D8001" s="295" t="n">
        <v>13.25</v>
      </c>
    </row>
    <row r="8002" customFormat="false" ht="12.8" hidden="false" customHeight="false" outlineLevel="0" collapsed="false">
      <c r="A8002" s="293" t="n">
        <v>92329</v>
      </c>
      <c r="B8002" s="294" t="s">
        <v>8342</v>
      </c>
      <c r="C8002" s="293" t="s">
        <v>307</v>
      </c>
      <c r="D8002" s="295" t="n">
        <v>10.23</v>
      </c>
    </row>
    <row r="8003" customFormat="false" ht="12.8" hidden="false" customHeight="false" outlineLevel="0" collapsed="false">
      <c r="A8003" s="293" t="n">
        <v>92293</v>
      </c>
      <c r="B8003" s="294" t="s">
        <v>8343</v>
      </c>
      <c r="C8003" s="293" t="s">
        <v>307</v>
      </c>
      <c r="D8003" s="295" t="n">
        <v>11.04</v>
      </c>
    </row>
    <row r="8004" customFormat="false" ht="12.8" hidden="false" customHeight="false" outlineLevel="0" collapsed="false">
      <c r="A8004" s="293" t="n">
        <v>92315</v>
      </c>
      <c r="B8004" s="294" t="s">
        <v>8344</v>
      </c>
      <c r="C8004" s="293" t="s">
        <v>307</v>
      </c>
      <c r="D8004" s="295" t="n">
        <v>14.43</v>
      </c>
    </row>
    <row r="8005" customFormat="false" ht="12.8" hidden="false" customHeight="false" outlineLevel="0" collapsed="false">
      <c r="A8005" s="293" t="n">
        <v>103888</v>
      </c>
      <c r="B8005" s="294" t="s">
        <v>8345</v>
      </c>
      <c r="C8005" s="293" t="s">
        <v>307</v>
      </c>
      <c r="D8005" s="295" t="n">
        <v>19.15</v>
      </c>
    </row>
    <row r="8006" customFormat="false" ht="12.8" hidden="false" customHeight="false" outlineLevel="0" collapsed="false">
      <c r="A8006" s="293" t="n">
        <v>103819</v>
      </c>
      <c r="B8006" s="294" t="s">
        <v>8346</v>
      </c>
      <c r="C8006" s="293" t="s">
        <v>307</v>
      </c>
      <c r="D8006" s="295" t="n">
        <v>24.39</v>
      </c>
    </row>
    <row r="8007" customFormat="false" ht="12.8" hidden="false" customHeight="false" outlineLevel="0" collapsed="false">
      <c r="A8007" s="293" t="n">
        <v>103852</v>
      </c>
      <c r="B8007" s="294" t="s">
        <v>8347</v>
      </c>
      <c r="C8007" s="293" t="s">
        <v>307</v>
      </c>
      <c r="D8007" s="295" t="n">
        <v>19.82</v>
      </c>
    </row>
    <row r="8008" customFormat="false" ht="12.8" hidden="false" customHeight="false" outlineLevel="0" collapsed="false">
      <c r="A8008" s="293" t="n">
        <v>92330</v>
      </c>
      <c r="B8008" s="294" t="s">
        <v>8348</v>
      </c>
      <c r="C8008" s="293" t="s">
        <v>307</v>
      </c>
      <c r="D8008" s="295" t="n">
        <v>16.93</v>
      </c>
    </row>
    <row r="8009" customFormat="false" ht="12.8" hidden="false" customHeight="false" outlineLevel="0" collapsed="false">
      <c r="A8009" s="293" t="n">
        <v>92294</v>
      </c>
      <c r="B8009" s="294" t="s">
        <v>8349</v>
      </c>
      <c r="C8009" s="293" t="s">
        <v>307</v>
      </c>
      <c r="D8009" s="295" t="n">
        <v>18.52</v>
      </c>
    </row>
    <row r="8010" customFormat="false" ht="12.8" hidden="false" customHeight="false" outlineLevel="0" collapsed="false">
      <c r="A8010" s="293" t="n">
        <v>92316</v>
      </c>
      <c r="B8010" s="294" t="s">
        <v>8350</v>
      </c>
      <c r="C8010" s="293" t="s">
        <v>307</v>
      </c>
      <c r="D8010" s="295" t="n">
        <v>21.65</v>
      </c>
    </row>
    <row r="8011" customFormat="false" ht="12.8" hidden="false" customHeight="false" outlineLevel="0" collapsed="false">
      <c r="A8011" s="293" t="n">
        <v>103895</v>
      </c>
      <c r="B8011" s="294" t="s">
        <v>8351</v>
      </c>
      <c r="C8011" s="293" t="s">
        <v>307</v>
      </c>
      <c r="D8011" s="295" t="n">
        <v>27.11</v>
      </c>
    </row>
    <row r="8012" customFormat="false" ht="12.8" hidden="false" customHeight="false" outlineLevel="0" collapsed="false">
      <c r="A8012" s="293" t="n">
        <v>103826</v>
      </c>
      <c r="B8012" s="294" t="s">
        <v>8352</v>
      </c>
      <c r="C8012" s="293" t="s">
        <v>307</v>
      </c>
      <c r="D8012" s="295" t="n">
        <v>36.35</v>
      </c>
    </row>
    <row r="8013" customFormat="false" ht="12.8" hidden="false" customHeight="false" outlineLevel="0" collapsed="false">
      <c r="A8013" s="293" t="n">
        <v>103859</v>
      </c>
      <c r="B8013" s="294" t="s">
        <v>8353</v>
      </c>
      <c r="C8013" s="293" t="s">
        <v>307</v>
      </c>
      <c r="D8013" s="295" t="n">
        <v>28.9</v>
      </c>
    </row>
    <row r="8014" customFormat="false" ht="12.8" hidden="false" customHeight="false" outlineLevel="0" collapsed="false">
      <c r="A8014" s="293" t="n">
        <v>92331</v>
      </c>
      <c r="B8014" s="294" t="s">
        <v>8354</v>
      </c>
      <c r="C8014" s="293" t="s">
        <v>307</v>
      </c>
      <c r="D8014" s="295" t="n">
        <v>26.13</v>
      </c>
    </row>
    <row r="8015" customFormat="false" ht="12.8" hidden="false" customHeight="false" outlineLevel="0" collapsed="false">
      <c r="A8015" s="293" t="n">
        <v>92295</v>
      </c>
      <c r="B8015" s="294" t="s">
        <v>8355</v>
      </c>
      <c r="C8015" s="293" t="s">
        <v>307</v>
      </c>
      <c r="D8015" s="295" t="n">
        <v>34.59</v>
      </c>
    </row>
    <row r="8016" customFormat="false" ht="12.8" hidden="false" customHeight="false" outlineLevel="0" collapsed="false">
      <c r="A8016" s="293" t="n">
        <v>92296</v>
      </c>
      <c r="B8016" s="294" t="s">
        <v>8356</v>
      </c>
      <c r="C8016" s="293" t="s">
        <v>307</v>
      </c>
      <c r="D8016" s="295" t="n">
        <v>45.75</v>
      </c>
    </row>
    <row r="8017" customFormat="false" ht="12.8" hidden="false" customHeight="false" outlineLevel="0" collapsed="false">
      <c r="A8017" s="293" t="n">
        <v>92297</v>
      </c>
      <c r="B8017" s="294" t="s">
        <v>8357</v>
      </c>
      <c r="C8017" s="293" t="s">
        <v>307</v>
      </c>
      <c r="D8017" s="295" t="n">
        <v>70.78</v>
      </c>
    </row>
    <row r="8018" customFormat="false" ht="12.8" hidden="false" customHeight="false" outlineLevel="0" collapsed="false">
      <c r="A8018" s="293" t="n">
        <v>92298</v>
      </c>
      <c r="B8018" s="294" t="s">
        <v>8358</v>
      </c>
      <c r="C8018" s="293" t="s">
        <v>307</v>
      </c>
      <c r="D8018" s="295" t="n">
        <v>197.24</v>
      </c>
    </row>
    <row r="8019" customFormat="false" ht="12.8" hidden="false" customHeight="false" outlineLevel="0" collapsed="false">
      <c r="A8019" s="293" t="n">
        <v>93080</v>
      </c>
      <c r="B8019" s="294" t="s">
        <v>8359</v>
      </c>
      <c r="C8019" s="293" t="s">
        <v>307</v>
      </c>
      <c r="D8019" s="295" t="n">
        <v>10.05</v>
      </c>
    </row>
    <row r="8020" customFormat="false" ht="12.8" hidden="false" customHeight="false" outlineLevel="0" collapsed="false">
      <c r="A8020" s="293" t="n">
        <v>103884</v>
      </c>
      <c r="B8020" s="294" t="s">
        <v>8360</v>
      </c>
      <c r="C8020" s="293" t="s">
        <v>307</v>
      </c>
      <c r="D8020" s="295" t="n">
        <v>13.91</v>
      </c>
    </row>
    <row r="8021" customFormat="false" ht="12.8" hidden="false" customHeight="false" outlineLevel="0" collapsed="false">
      <c r="A8021" s="293" t="n">
        <v>103815</v>
      </c>
      <c r="B8021" s="294" t="s">
        <v>8361</v>
      </c>
      <c r="C8021" s="293" t="s">
        <v>307</v>
      </c>
      <c r="D8021" s="295" t="n">
        <v>13.86</v>
      </c>
    </row>
    <row r="8022" customFormat="false" ht="12.8" hidden="false" customHeight="false" outlineLevel="0" collapsed="false">
      <c r="A8022" s="293" t="n">
        <v>103848</v>
      </c>
      <c r="B8022" s="294" t="s">
        <v>8362</v>
      </c>
      <c r="C8022" s="293" t="s">
        <v>307</v>
      </c>
      <c r="D8022" s="295" t="n">
        <v>13.28</v>
      </c>
    </row>
    <row r="8023" customFormat="false" ht="12.8" hidden="false" customHeight="false" outlineLevel="0" collapsed="false">
      <c r="A8023" s="293" t="n">
        <v>93103</v>
      </c>
      <c r="B8023" s="294" t="s">
        <v>8363</v>
      </c>
      <c r="C8023" s="293" t="s">
        <v>307</v>
      </c>
      <c r="D8023" s="295" t="n">
        <v>10.26</v>
      </c>
    </row>
    <row r="8024" customFormat="false" ht="12.8" hidden="false" customHeight="false" outlineLevel="0" collapsed="false">
      <c r="A8024" s="293" t="n">
        <v>93050</v>
      </c>
      <c r="B8024" s="294" t="s">
        <v>8364</v>
      </c>
      <c r="C8024" s="293" t="s">
        <v>307</v>
      </c>
      <c r="D8024" s="295" t="n">
        <v>12.44</v>
      </c>
    </row>
    <row r="8025" customFormat="false" ht="12.8" hidden="false" customHeight="false" outlineLevel="0" collapsed="false">
      <c r="A8025" s="293" t="n">
        <v>93084</v>
      </c>
      <c r="B8025" s="294" t="s">
        <v>8365</v>
      </c>
      <c r="C8025" s="293" t="s">
        <v>307</v>
      </c>
      <c r="D8025" s="295" t="n">
        <v>15.83</v>
      </c>
    </row>
    <row r="8026" customFormat="false" ht="12.8" hidden="false" customHeight="false" outlineLevel="0" collapsed="false">
      <c r="A8026" s="293" t="n">
        <v>103889</v>
      </c>
      <c r="B8026" s="294" t="s">
        <v>8366</v>
      </c>
      <c r="C8026" s="293" t="s">
        <v>307</v>
      </c>
      <c r="D8026" s="295" t="n">
        <v>20.55</v>
      </c>
    </row>
    <row r="8027" customFormat="false" ht="12.8" hidden="false" customHeight="false" outlineLevel="0" collapsed="false">
      <c r="A8027" s="293" t="n">
        <v>103820</v>
      </c>
      <c r="B8027" s="294" t="s">
        <v>8367</v>
      </c>
      <c r="C8027" s="293" t="s">
        <v>307</v>
      </c>
      <c r="D8027" s="295" t="n">
        <v>25.79</v>
      </c>
    </row>
    <row r="8028" customFormat="false" ht="12.8" hidden="false" customHeight="false" outlineLevel="0" collapsed="false">
      <c r="A8028" s="293" t="n">
        <v>103853</v>
      </c>
      <c r="B8028" s="294" t="s">
        <v>8368</v>
      </c>
      <c r="C8028" s="293" t="s">
        <v>307</v>
      </c>
      <c r="D8028" s="295" t="n">
        <v>21.22</v>
      </c>
    </row>
    <row r="8029" customFormat="false" ht="12.8" hidden="false" customHeight="false" outlineLevel="0" collapsed="false">
      <c r="A8029" s="293" t="n">
        <v>93107</v>
      </c>
      <c r="B8029" s="294" t="s">
        <v>8369</v>
      </c>
      <c r="C8029" s="293" t="s">
        <v>307</v>
      </c>
      <c r="D8029" s="295" t="n">
        <v>18.33</v>
      </c>
    </row>
    <row r="8030" customFormat="false" ht="12.8" hidden="false" customHeight="false" outlineLevel="0" collapsed="false">
      <c r="A8030" s="293" t="n">
        <v>93056</v>
      </c>
      <c r="B8030" s="294" t="s">
        <v>8370</v>
      </c>
      <c r="C8030" s="293" t="s">
        <v>307</v>
      </c>
      <c r="D8030" s="295" t="n">
        <v>18.52</v>
      </c>
    </row>
    <row r="8031" customFormat="false" ht="12.8" hidden="false" customHeight="false" outlineLevel="0" collapsed="false">
      <c r="A8031" s="293" t="n">
        <v>93090</v>
      </c>
      <c r="B8031" s="294" t="s">
        <v>8371</v>
      </c>
      <c r="C8031" s="293" t="s">
        <v>307</v>
      </c>
      <c r="D8031" s="295" t="n">
        <v>21.65</v>
      </c>
    </row>
    <row r="8032" customFormat="false" ht="12.8" hidden="false" customHeight="false" outlineLevel="0" collapsed="false">
      <c r="A8032" s="293" t="n">
        <v>103896</v>
      </c>
      <c r="B8032" s="294" t="s">
        <v>8372</v>
      </c>
      <c r="C8032" s="293" t="s">
        <v>307</v>
      </c>
      <c r="D8032" s="295" t="n">
        <v>27.11</v>
      </c>
    </row>
    <row r="8033" customFormat="false" ht="12.8" hidden="false" customHeight="false" outlineLevel="0" collapsed="false">
      <c r="A8033" s="293" t="n">
        <v>103827</v>
      </c>
      <c r="B8033" s="294" t="s">
        <v>8373</v>
      </c>
      <c r="C8033" s="293" t="s">
        <v>307</v>
      </c>
      <c r="D8033" s="295" t="n">
        <v>36.35</v>
      </c>
    </row>
    <row r="8034" customFormat="false" ht="12.8" hidden="false" customHeight="false" outlineLevel="0" collapsed="false">
      <c r="A8034" s="293" t="n">
        <v>103860</v>
      </c>
      <c r="B8034" s="294" t="s">
        <v>8374</v>
      </c>
      <c r="C8034" s="293" t="s">
        <v>307</v>
      </c>
      <c r="D8034" s="295" t="n">
        <v>28.9</v>
      </c>
    </row>
    <row r="8035" customFormat="false" ht="12.8" hidden="false" customHeight="false" outlineLevel="0" collapsed="false">
      <c r="A8035" s="293" t="n">
        <v>93113</v>
      </c>
      <c r="B8035" s="294" t="s">
        <v>8375</v>
      </c>
      <c r="C8035" s="293" t="s">
        <v>307</v>
      </c>
      <c r="D8035" s="295" t="n">
        <v>26.13</v>
      </c>
    </row>
    <row r="8036" customFormat="false" ht="12.8" hidden="false" customHeight="false" outlineLevel="0" collapsed="false">
      <c r="A8036" s="293" t="n">
        <v>93061</v>
      </c>
      <c r="B8036" s="294" t="s">
        <v>8376</v>
      </c>
      <c r="C8036" s="293" t="s">
        <v>307</v>
      </c>
      <c r="D8036" s="295" t="n">
        <v>34.73</v>
      </c>
    </row>
    <row r="8037" customFormat="false" ht="12.8" hidden="false" customHeight="false" outlineLevel="0" collapsed="false">
      <c r="A8037" s="293" t="n">
        <v>93064</v>
      </c>
      <c r="B8037" s="294" t="s">
        <v>8377</v>
      </c>
      <c r="C8037" s="293" t="s">
        <v>307</v>
      </c>
      <c r="D8037" s="295" t="n">
        <v>53.06</v>
      </c>
    </row>
    <row r="8038" customFormat="false" ht="12.8" hidden="false" customHeight="false" outlineLevel="0" collapsed="false">
      <c r="A8038" s="293" t="n">
        <v>93067</v>
      </c>
      <c r="B8038" s="294" t="s">
        <v>8378</v>
      </c>
      <c r="C8038" s="293" t="s">
        <v>307</v>
      </c>
      <c r="D8038" s="295" t="n">
        <v>78.74</v>
      </c>
    </row>
    <row r="8039" customFormat="false" ht="12.8" hidden="false" customHeight="false" outlineLevel="0" collapsed="false">
      <c r="A8039" s="293" t="n">
        <v>93070</v>
      </c>
      <c r="B8039" s="294" t="s">
        <v>8379</v>
      </c>
      <c r="C8039" s="293" t="s">
        <v>307</v>
      </c>
      <c r="D8039" s="295" t="n">
        <v>197.24</v>
      </c>
    </row>
    <row r="8040" customFormat="false" ht="12.8" hidden="false" customHeight="false" outlineLevel="0" collapsed="false">
      <c r="A8040" s="293" t="n">
        <v>93117</v>
      </c>
      <c r="B8040" s="294" t="s">
        <v>8380</v>
      </c>
      <c r="C8040" s="293" t="s">
        <v>307</v>
      </c>
      <c r="D8040" s="295" t="n">
        <v>62.95</v>
      </c>
    </row>
    <row r="8041" customFormat="false" ht="12.8" hidden="false" customHeight="false" outlineLevel="0" collapsed="false">
      <c r="A8041" s="293" t="n">
        <v>93118</v>
      </c>
      <c r="B8041" s="294" t="s">
        <v>8381</v>
      </c>
      <c r="C8041" s="293" t="s">
        <v>307</v>
      </c>
      <c r="D8041" s="295" t="n">
        <v>92.82</v>
      </c>
    </row>
    <row r="8042" customFormat="false" ht="12.8" hidden="false" customHeight="false" outlineLevel="0" collapsed="false">
      <c r="A8042" s="293" t="n">
        <v>92317</v>
      </c>
      <c r="B8042" s="294" t="s">
        <v>8382</v>
      </c>
      <c r="C8042" s="293" t="s">
        <v>307</v>
      </c>
      <c r="D8042" s="295" t="n">
        <v>20.94</v>
      </c>
    </row>
    <row r="8043" customFormat="false" ht="12.8" hidden="false" customHeight="false" outlineLevel="0" collapsed="false">
      <c r="A8043" s="293" t="n">
        <v>92332</v>
      </c>
      <c r="B8043" s="294" t="s">
        <v>8383</v>
      </c>
      <c r="C8043" s="293" t="s">
        <v>307</v>
      </c>
      <c r="D8043" s="295" t="n">
        <v>21.36</v>
      </c>
    </row>
    <row r="8044" customFormat="false" ht="12.8" hidden="false" customHeight="false" outlineLevel="0" collapsed="false">
      <c r="A8044" s="293" t="n">
        <v>92299</v>
      </c>
      <c r="B8044" s="294" t="s">
        <v>8384</v>
      </c>
      <c r="C8044" s="293" t="s">
        <v>307</v>
      </c>
      <c r="D8044" s="295" t="n">
        <v>25.46</v>
      </c>
    </row>
    <row r="8045" customFormat="false" ht="12.8" hidden="false" customHeight="false" outlineLevel="0" collapsed="false">
      <c r="A8045" s="293" t="n">
        <v>92318</v>
      </c>
      <c r="B8045" s="294" t="s">
        <v>8385</v>
      </c>
      <c r="C8045" s="293" t="s">
        <v>307</v>
      </c>
      <c r="D8045" s="295" t="n">
        <v>32.22</v>
      </c>
    </row>
    <row r="8046" customFormat="false" ht="12.8" hidden="false" customHeight="false" outlineLevel="0" collapsed="false">
      <c r="A8046" s="293" t="n">
        <v>103833</v>
      </c>
      <c r="B8046" s="294" t="s">
        <v>8386</v>
      </c>
      <c r="C8046" s="293" t="s">
        <v>307</v>
      </c>
      <c r="D8046" s="295" t="n">
        <v>52.04</v>
      </c>
    </row>
    <row r="8047" customFormat="false" ht="12.8" hidden="false" customHeight="false" outlineLevel="0" collapsed="false">
      <c r="A8047" s="293" t="n">
        <v>92333</v>
      </c>
      <c r="B8047" s="294" t="s">
        <v>8387</v>
      </c>
      <c r="C8047" s="293" t="s">
        <v>307</v>
      </c>
      <c r="D8047" s="295" t="n">
        <v>37.21</v>
      </c>
    </row>
    <row r="8048" customFormat="false" ht="12.8" hidden="false" customHeight="false" outlineLevel="0" collapsed="false">
      <c r="A8048" s="293" t="n">
        <v>92300</v>
      </c>
      <c r="B8048" s="294" t="s">
        <v>8388</v>
      </c>
      <c r="C8048" s="293" t="s">
        <v>307</v>
      </c>
      <c r="D8048" s="295" t="n">
        <v>38.58</v>
      </c>
    </row>
    <row r="8049" customFormat="false" ht="12.8" hidden="false" customHeight="false" outlineLevel="0" collapsed="false">
      <c r="A8049" s="293" t="n">
        <v>92319</v>
      </c>
      <c r="B8049" s="294" t="s">
        <v>8389</v>
      </c>
      <c r="C8049" s="293" t="s">
        <v>307</v>
      </c>
      <c r="D8049" s="295" t="n">
        <v>44.84</v>
      </c>
    </row>
    <row r="8050" customFormat="false" ht="12.8" hidden="false" customHeight="false" outlineLevel="0" collapsed="false">
      <c r="A8050" s="293" t="n">
        <v>92334</v>
      </c>
      <c r="B8050" s="294" t="s">
        <v>8390</v>
      </c>
      <c r="C8050" s="293" t="s">
        <v>307</v>
      </c>
      <c r="D8050" s="295" t="n">
        <v>53.75</v>
      </c>
    </row>
    <row r="8051" customFormat="false" ht="12.8" hidden="false" customHeight="false" outlineLevel="0" collapsed="false">
      <c r="A8051" s="293" t="n">
        <v>92301</v>
      </c>
      <c r="B8051" s="294" t="s">
        <v>8391</v>
      </c>
      <c r="C8051" s="293" t="s">
        <v>307</v>
      </c>
      <c r="D8051" s="295" t="n">
        <v>75.63</v>
      </c>
    </row>
    <row r="8052" customFormat="false" ht="12.8" hidden="false" customHeight="false" outlineLevel="0" collapsed="false">
      <c r="A8052" s="293" t="n">
        <v>92302</v>
      </c>
      <c r="B8052" s="294" t="s">
        <v>8392</v>
      </c>
      <c r="C8052" s="293" t="s">
        <v>307</v>
      </c>
      <c r="D8052" s="295" t="n">
        <v>99.77</v>
      </c>
    </row>
    <row r="8053" customFormat="false" ht="12.8" hidden="false" customHeight="false" outlineLevel="0" collapsed="false">
      <c r="A8053" s="293" t="n">
        <v>92303</v>
      </c>
      <c r="B8053" s="294" t="s">
        <v>8393</v>
      </c>
      <c r="C8053" s="293" t="s">
        <v>307</v>
      </c>
      <c r="D8053" s="295" t="n">
        <v>182.25</v>
      </c>
    </row>
    <row r="8054" customFormat="false" ht="12.8" hidden="false" customHeight="false" outlineLevel="0" collapsed="false">
      <c r="A8054" s="293" t="n">
        <v>92304</v>
      </c>
      <c r="B8054" s="294" t="s">
        <v>8394</v>
      </c>
      <c r="C8054" s="293" t="s">
        <v>307</v>
      </c>
      <c r="D8054" s="295" t="n">
        <v>470.32</v>
      </c>
    </row>
    <row r="8055" customFormat="false" ht="12.8" hidden="false" customHeight="false" outlineLevel="0" collapsed="false">
      <c r="A8055" s="293" t="n">
        <v>103835</v>
      </c>
      <c r="B8055" s="294" t="s">
        <v>8395</v>
      </c>
      <c r="C8055" s="293" t="s">
        <v>1835</v>
      </c>
      <c r="D8055" s="295" t="n">
        <v>69.17</v>
      </c>
    </row>
    <row r="8056" customFormat="false" ht="12.8" hidden="false" customHeight="false" outlineLevel="0" collapsed="false">
      <c r="A8056" s="293" t="n">
        <v>92308</v>
      </c>
      <c r="B8056" s="294" t="s">
        <v>8396</v>
      </c>
      <c r="C8056" s="293" t="s">
        <v>1835</v>
      </c>
      <c r="D8056" s="295" t="n">
        <v>57.92</v>
      </c>
    </row>
    <row r="8057" customFormat="false" ht="12.8" hidden="false" customHeight="false" outlineLevel="0" collapsed="false">
      <c r="A8057" s="293" t="n">
        <v>103871</v>
      </c>
      <c r="B8057" s="294" t="s">
        <v>8397</v>
      </c>
      <c r="C8057" s="293" t="s">
        <v>1835</v>
      </c>
      <c r="D8057" s="295" t="n">
        <v>69.14</v>
      </c>
    </row>
    <row r="8058" customFormat="false" ht="12.8" hidden="false" customHeight="false" outlineLevel="0" collapsed="false">
      <c r="A8058" s="293" t="n">
        <v>92323</v>
      </c>
      <c r="B8058" s="294" t="s">
        <v>8398</v>
      </c>
      <c r="C8058" s="293" t="s">
        <v>1835</v>
      </c>
      <c r="D8058" s="295" t="n">
        <v>68.52</v>
      </c>
    </row>
    <row r="8059" customFormat="false" ht="12.8" hidden="false" customHeight="false" outlineLevel="0" collapsed="false">
      <c r="A8059" s="293" t="n">
        <v>92305</v>
      </c>
      <c r="B8059" s="294" t="s">
        <v>8399</v>
      </c>
      <c r="C8059" s="293" t="s">
        <v>1835</v>
      </c>
      <c r="D8059" s="295" t="n">
        <v>41.54</v>
      </c>
    </row>
    <row r="8060" customFormat="false" ht="12.8" hidden="false" customHeight="false" outlineLevel="0" collapsed="false">
      <c r="A8060" s="293" t="n">
        <v>103868</v>
      </c>
      <c r="B8060" s="294" t="s">
        <v>8400</v>
      </c>
      <c r="C8060" s="293" t="s">
        <v>1835</v>
      </c>
      <c r="D8060" s="295" t="n">
        <v>56.25</v>
      </c>
    </row>
    <row r="8061" customFormat="false" ht="12.8" hidden="false" customHeight="false" outlineLevel="0" collapsed="false">
      <c r="A8061" s="293" t="n">
        <v>103802</v>
      </c>
      <c r="B8061" s="294" t="s">
        <v>8401</v>
      </c>
      <c r="C8061" s="293" t="s">
        <v>1835</v>
      </c>
      <c r="D8061" s="295" t="n">
        <v>44.22</v>
      </c>
    </row>
    <row r="8062" customFormat="false" ht="12.8" hidden="false" customHeight="false" outlineLevel="0" collapsed="false">
      <c r="A8062" s="293" t="n">
        <v>92320</v>
      </c>
      <c r="B8062" s="294" t="s">
        <v>8402</v>
      </c>
      <c r="C8062" s="293" t="s">
        <v>1835</v>
      </c>
      <c r="D8062" s="295" t="n">
        <v>55.48</v>
      </c>
    </row>
    <row r="8063" customFormat="false" ht="12.8" hidden="false" customHeight="false" outlineLevel="0" collapsed="false">
      <c r="A8063" s="293" t="n">
        <v>97335</v>
      </c>
      <c r="B8063" s="294" t="s">
        <v>8403</v>
      </c>
      <c r="C8063" s="293" t="s">
        <v>1835</v>
      </c>
      <c r="D8063" s="295" t="n">
        <v>86.23</v>
      </c>
    </row>
    <row r="8064" customFormat="false" ht="12.8" hidden="false" customHeight="false" outlineLevel="0" collapsed="false">
      <c r="A8064" s="293" t="n">
        <v>103836</v>
      </c>
      <c r="B8064" s="294" t="s">
        <v>8404</v>
      </c>
      <c r="C8064" s="293" t="s">
        <v>1835</v>
      </c>
      <c r="D8064" s="295" t="n">
        <v>106.92</v>
      </c>
    </row>
    <row r="8065" customFormat="false" ht="12.8" hidden="false" customHeight="false" outlineLevel="0" collapsed="false">
      <c r="A8065" s="293" t="n">
        <v>92281</v>
      </c>
      <c r="B8065" s="294" t="s">
        <v>8405</v>
      </c>
      <c r="C8065" s="293" t="s">
        <v>1835</v>
      </c>
      <c r="D8065" s="295" t="n">
        <v>119.35</v>
      </c>
    </row>
    <row r="8066" customFormat="false" ht="12.8" hidden="false" customHeight="false" outlineLevel="0" collapsed="false">
      <c r="A8066" s="293" t="n">
        <v>92309</v>
      </c>
      <c r="B8066" s="294" t="s">
        <v>8406</v>
      </c>
      <c r="C8066" s="293" t="s">
        <v>1835</v>
      </c>
      <c r="D8066" s="295" t="n">
        <v>129.53</v>
      </c>
    </row>
    <row r="8067" customFormat="false" ht="12.8" hidden="false" customHeight="false" outlineLevel="0" collapsed="false">
      <c r="A8067" s="293" t="n">
        <v>103872</v>
      </c>
      <c r="B8067" s="294" t="s">
        <v>8407</v>
      </c>
      <c r="C8067" s="293" t="s">
        <v>1835</v>
      </c>
      <c r="D8067" s="295" t="n">
        <v>143.64</v>
      </c>
    </row>
    <row r="8068" customFormat="false" ht="12.8" hidden="false" customHeight="false" outlineLevel="0" collapsed="false">
      <c r="A8068" s="293" t="n">
        <v>92324</v>
      </c>
      <c r="B8068" s="294" t="s">
        <v>8408</v>
      </c>
      <c r="C8068" s="293" t="s">
        <v>1835</v>
      </c>
      <c r="D8068" s="295" t="n">
        <v>150.21</v>
      </c>
    </row>
    <row r="8069" customFormat="false" ht="12.8" hidden="false" customHeight="false" outlineLevel="0" collapsed="false">
      <c r="A8069" s="293" t="n">
        <v>92275</v>
      </c>
      <c r="B8069" s="294" t="s">
        <v>8409</v>
      </c>
      <c r="C8069" s="293" t="s">
        <v>1835</v>
      </c>
      <c r="D8069" s="295" t="n">
        <v>60.04</v>
      </c>
    </row>
    <row r="8070" customFormat="false" ht="12.8" hidden="false" customHeight="false" outlineLevel="0" collapsed="false">
      <c r="A8070" s="293" t="n">
        <v>92306</v>
      </c>
      <c r="B8070" s="294" t="s">
        <v>8410</v>
      </c>
      <c r="C8070" s="293" t="s">
        <v>1835</v>
      </c>
      <c r="D8070" s="295" t="n">
        <v>66.84</v>
      </c>
    </row>
    <row r="8071" customFormat="false" ht="12.8" hidden="false" customHeight="false" outlineLevel="0" collapsed="false">
      <c r="A8071" s="293" t="n">
        <v>103869</v>
      </c>
      <c r="B8071" s="294" t="s">
        <v>8411</v>
      </c>
      <c r="C8071" s="293" t="s">
        <v>1835</v>
      </c>
      <c r="D8071" s="295" t="n">
        <v>84.43</v>
      </c>
    </row>
    <row r="8072" customFormat="false" ht="12.8" hidden="false" customHeight="false" outlineLevel="0" collapsed="false">
      <c r="A8072" s="293" t="n">
        <v>103803</v>
      </c>
      <c r="B8072" s="294" t="s">
        <v>8412</v>
      </c>
      <c r="C8072" s="293" t="s">
        <v>1835</v>
      </c>
      <c r="D8072" s="295" t="n">
        <v>76</v>
      </c>
    </row>
    <row r="8073" customFormat="false" ht="12.8" hidden="false" customHeight="false" outlineLevel="0" collapsed="false">
      <c r="A8073" s="293" t="n">
        <v>92321</v>
      </c>
      <c r="B8073" s="294" t="s">
        <v>8413</v>
      </c>
      <c r="C8073" s="293" t="s">
        <v>1835</v>
      </c>
      <c r="D8073" s="295" t="n">
        <v>90.86</v>
      </c>
    </row>
    <row r="8074" customFormat="false" ht="12.8" hidden="false" customHeight="false" outlineLevel="0" collapsed="false">
      <c r="A8074" s="293" t="n">
        <v>97336</v>
      </c>
      <c r="B8074" s="294" t="s">
        <v>8414</v>
      </c>
      <c r="C8074" s="293" t="s">
        <v>1835</v>
      </c>
      <c r="D8074" s="295" t="n">
        <v>109.77</v>
      </c>
    </row>
    <row r="8075" customFormat="false" ht="12.8" hidden="false" customHeight="false" outlineLevel="0" collapsed="false">
      <c r="A8075" s="293" t="n">
        <v>103837</v>
      </c>
      <c r="B8075" s="294" t="s">
        <v>8415</v>
      </c>
      <c r="C8075" s="293" t="s">
        <v>1835</v>
      </c>
      <c r="D8075" s="295" t="n">
        <v>134.68</v>
      </c>
    </row>
    <row r="8076" customFormat="false" ht="12.8" hidden="false" customHeight="false" outlineLevel="0" collapsed="false">
      <c r="A8076" s="293" t="n">
        <v>92282</v>
      </c>
      <c r="B8076" s="294" t="s">
        <v>8416</v>
      </c>
      <c r="C8076" s="293" t="s">
        <v>1835</v>
      </c>
      <c r="D8076" s="295" t="n">
        <v>137.98</v>
      </c>
    </row>
    <row r="8077" customFormat="false" ht="12.8" hidden="false" customHeight="false" outlineLevel="0" collapsed="false">
      <c r="A8077" s="293" t="n">
        <v>92310</v>
      </c>
      <c r="B8077" s="294" t="s">
        <v>8417</v>
      </c>
      <c r="C8077" s="293" t="s">
        <v>1835</v>
      </c>
      <c r="D8077" s="295" t="n">
        <v>148.47</v>
      </c>
    </row>
    <row r="8078" customFormat="false" ht="12.8" hidden="false" customHeight="false" outlineLevel="0" collapsed="false">
      <c r="A8078" s="293" t="n">
        <v>103873</v>
      </c>
      <c r="B8078" s="294" t="s">
        <v>8418</v>
      </c>
      <c r="C8078" s="293" t="s">
        <v>1835</v>
      </c>
      <c r="D8078" s="295" t="n">
        <v>165.04</v>
      </c>
    </row>
    <row r="8079" customFormat="false" ht="12.8" hidden="false" customHeight="false" outlineLevel="0" collapsed="false">
      <c r="A8079" s="293" t="n">
        <v>92325</v>
      </c>
      <c r="B8079" s="294" t="s">
        <v>8419</v>
      </c>
      <c r="C8079" s="293" t="s">
        <v>1835</v>
      </c>
      <c r="D8079" s="295" t="n">
        <v>177.78</v>
      </c>
    </row>
    <row r="8080" customFormat="false" ht="12.8" hidden="false" customHeight="false" outlineLevel="0" collapsed="false">
      <c r="A8080" s="293" t="n">
        <v>92276</v>
      </c>
      <c r="B8080" s="294" t="s">
        <v>8420</v>
      </c>
      <c r="C8080" s="293" t="s">
        <v>1835</v>
      </c>
      <c r="D8080" s="295" t="n">
        <v>76.27</v>
      </c>
    </row>
    <row r="8081" customFormat="false" ht="12.8" hidden="false" customHeight="false" outlineLevel="0" collapsed="false">
      <c r="A8081" s="293" t="n">
        <v>92307</v>
      </c>
      <c r="B8081" s="294" t="s">
        <v>8421</v>
      </c>
      <c r="C8081" s="293" t="s">
        <v>1835</v>
      </c>
      <c r="D8081" s="295" t="n">
        <v>83.36</v>
      </c>
    </row>
    <row r="8082" customFormat="false" ht="12.8" hidden="false" customHeight="false" outlineLevel="0" collapsed="false">
      <c r="A8082" s="293" t="n">
        <v>103870</v>
      </c>
      <c r="B8082" s="294" t="s">
        <v>8422</v>
      </c>
      <c r="C8082" s="293" t="s">
        <v>1835</v>
      </c>
      <c r="D8082" s="295" t="n">
        <v>103.43</v>
      </c>
    </row>
    <row r="8083" customFormat="false" ht="12.8" hidden="false" customHeight="false" outlineLevel="0" collapsed="false">
      <c r="A8083" s="293" t="n">
        <v>103804</v>
      </c>
      <c r="B8083" s="294" t="s">
        <v>8423</v>
      </c>
      <c r="C8083" s="293" t="s">
        <v>1835</v>
      </c>
      <c r="D8083" s="295" t="n">
        <v>91.45</v>
      </c>
    </row>
    <row r="8084" customFormat="false" ht="12.8" hidden="false" customHeight="false" outlineLevel="0" collapsed="false">
      <c r="A8084" s="293" t="n">
        <v>92322</v>
      </c>
      <c r="B8084" s="294" t="s">
        <v>8424</v>
      </c>
      <c r="C8084" s="293" t="s">
        <v>1835</v>
      </c>
      <c r="D8084" s="295" t="n">
        <v>116.04</v>
      </c>
    </row>
    <row r="8085" customFormat="false" ht="12.8" hidden="false" customHeight="false" outlineLevel="0" collapsed="false">
      <c r="A8085" s="293" t="n">
        <v>97337</v>
      </c>
      <c r="B8085" s="294" t="s">
        <v>8425</v>
      </c>
      <c r="C8085" s="293" t="s">
        <v>1835</v>
      </c>
      <c r="D8085" s="295" t="n">
        <v>164.94</v>
      </c>
    </row>
    <row r="8086" customFormat="false" ht="12.8" hidden="false" customHeight="false" outlineLevel="0" collapsed="false">
      <c r="A8086" s="293" t="n">
        <v>92283</v>
      </c>
      <c r="B8086" s="294" t="s">
        <v>8426</v>
      </c>
      <c r="C8086" s="293" t="s">
        <v>1835</v>
      </c>
      <c r="D8086" s="295" t="n">
        <v>187.95</v>
      </c>
    </row>
    <row r="8087" customFormat="false" ht="12.8" hidden="false" customHeight="false" outlineLevel="0" collapsed="false">
      <c r="A8087" s="293" t="n">
        <v>92277</v>
      </c>
      <c r="B8087" s="294" t="s">
        <v>8427</v>
      </c>
      <c r="C8087" s="293" t="s">
        <v>1835</v>
      </c>
      <c r="D8087" s="295" t="n">
        <v>110.1</v>
      </c>
    </row>
    <row r="8088" customFormat="false" ht="12.8" hidden="false" customHeight="false" outlineLevel="0" collapsed="false">
      <c r="A8088" s="293" t="n">
        <v>97338</v>
      </c>
      <c r="B8088" s="294" t="s">
        <v>8428</v>
      </c>
      <c r="C8088" s="293" t="s">
        <v>1835</v>
      </c>
      <c r="D8088" s="295" t="n">
        <v>198.46</v>
      </c>
    </row>
    <row r="8089" customFormat="false" ht="12.8" hidden="false" customHeight="false" outlineLevel="0" collapsed="false">
      <c r="A8089" s="293" t="n">
        <v>92284</v>
      </c>
      <c r="B8089" s="294" t="s">
        <v>8429</v>
      </c>
      <c r="C8089" s="293" t="s">
        <v>1835</v>
      </c>
      <c r="D8089" s="295" t="n">
        <v>236.76</v>
      </c>
    </row>
    <row r="8090" customFormat="false" ht="12.8" hidden="false" customHeight="false" outlineLevel="0" collapsed="false">
      <c r="A8090" s="293" t="n">
        <v>92278</v>
      </c>
      <c r="B8090" s="294" t="s">
        <v>8430</v>
      </c>
      <c r="C8090" s="293" t="s">
        <v>1835</v>
      </c>
      <c r="D8090" s="295" t="n">
        <v>148.07</v>
      </c>
    </row>
    <row r="8091" customFormat="false" ht="12.8" hidden="false" customHeight="false" outlineLevel="0" collapsed="false">
      <c r="A8091" s="293" t="n">
        <v>97339</v>
      </c>
      <c r="B8091" s="294" t="s">
        <v>8431</v>
      </c>
      <c r="C8091" s="293" t="s">
        <v>1835</v>
      </c>
      <c r="D8091" s="295" t="n">
        <v>213.93</v>
      </c>
    </row>
    <row r="8092" customFormat="false" ht="12.8" hidden="false" customHeight="false" outlineLevel="0" collapsed="false">
      <c r="A8092" s="293" t="n">
        <v>92285</v>
      </c>
      <c r="B8092" s="294" t="s">
        <v>8432</v>
      </c>
      <c r="C8092" s="293" t="s">
        <v>1835</v>
      </c>
      <c r="D8092" s="295" t="n">
        <v>319.82</v>
      </c>
    </row>
    <row r="8093" customFormat="false" ht="12.8" hidden="false" customHeight="false" outlineLevel="0" collapsed="false">
      <c r="A8093" s="293" t="n">
        <v>92279</v>
      </c>
      <c r="B8093" s="294" t="s">
        <v>8433</v>
      </c>
      <c r="C8093" s="293" t="s">
        <v>1835</v>
      </c>
      <c r="D8093" s="295" t="n">
        <v>213.93</v>
      </c>
    </row>
    <row r="8094" customFormat="false" ht="12.8" hidden="false" customHeight="false" outlineLevel="0" collapsed="false">
      <c r="A8094" s="293" t="n">
        <v>97340</v>
      </c>
      <c r="B8094" s="294" t="s">
        <v>8434</v>
      </c>
      <c r="C8094" s="293" t="s">
        <v>1835</v>
      </c>
      <c r="D8094" s="295" t="n">
        <v>215.46</v>
      </c>
    </row>
    <row r="8095" customFormat="false" ht="12.8" hidden="false" customHeight="false" outlineLevel="0" collapsed="false">
      <c r="A8095" s="293" t="n">
        <v>92286</v>
      </c>
      <c r="B8095" s="294" t="s">
        <v>8435</v>
      </c>
      <c r="C8095" s="293" t="s">
        <v>1835</v>
      </c>
      <c r="D8095" s="295" t="n">
        <v>407.54</v>
      </c>
    </row>
    <row r="8096" customFormat="false" ht="12.8" hidden="false" customHeight="false" outlineLevel="0" collapsed="false">
      <c r="A8096" s="293" t="n">
        <v>92280</v>
      </c>
      <c r="B8096" s="294" t="s">
        <v>8436</v>
      </c>
      <c r="C8096" s="293" t="s">
        <v>1835</v>
      </c>
      <c r="D8096" s="295" t="n">
        <v>300.17</v>
      </c>
    </row>
    <row r="8097" customFormat="false" ht="12.8" hidden="false" customHeight="false" outlineLevel="0" collapsed="false">
      <c r="A8097" s="293" t="n">
        <v>103901</v>
      </c>
      <c r="B8097" s="294" t="s">
        <v>8437</v>
      </c>
      <c r="C8097" s="293" t="s">
        <v>307</v>
      </c>
      <c r="D8097" s="295" t="n">
        <v>28.64</v>
      </c>
    </row>
    <row r="8098" customFormat="false" ht="12.8" hidden="false" customHeight="false" outlineLevel="0" collapsed="false">
      <c r="A8098" s="293" t="n">
        <v>103832</v>
      </c>
      <c r="B8098" s="294" t="s">
        <v>8438</v>
      </c>
      <c r="C8098" s="293" t="s">
        <v>307</v>
      </c>
      <c r="D8098" s="295" t="n">
        <v>28.53</v>
      </c>
    </row>
    <row r="8099" customFormat="false" ht="12.8" hidden="false" customHeight="false" outlineLevel="0" collapsed="false">
      <c r="A8099" s="293" t="n">
        <v>103865</v>
      </c>
      <c r="B8099" s="294" t="s">
        <v>8439</v>
      </c>
      <c r="C8099" s="293" t="s">
        <v>307</v>
      </c>
      <c r="D8099" s="295" t="n">
        <v>27.36</v>
      </c>
    </row>
    <row r="8100" customFormat="false" ht="12.8" hidden="false" customHeight="false" outlineLevel="0" collapsed="false">
      <c r="A8100" s="293" t="n">
        <v>103902</v>
      </c>
      <c r="B8100" s="294" t="s">
        <v>8440</v>
      </c>
      <c r="C8100" s="293" t="s">
        <v>307</v>
      </c>
      <c r="D8100" s="295" t="n">
        <v>41.64</v>
      </c>
    </row>
    <row r="8101" customFormat="false" ht="12.8" hidden="false" customHeight="false" outlineLevel="0" collapsed="false">
      <c r="A8101" s="293" t="n">
        <v>103866</v>
      </c>
      <c r="B8101" s="294" t="s">
        <v>8441</v>
      </c>
      <c r="C8101" s="293" t="s">
        <v>307</v>
      </c>
      <c r="D8101" s="295" t="n">
        <v>42.96</v>
      </c>
    </row>
    <row r="8102" customFormat="false" ht="12.8" hidden="false" customHeight="false" outlineLevel="0" collapsed="false">
      <c r="A8102" s="293" t="n">
        <v>103903</v>
      </c>
      <c r="B8102" s="294" t="s">
        <v>8442</v>
      </c>
      <c r="C8102" s="293" t="s">
        <v>307</v>
      </c>
      <c r="D8102" s="295" t="n">
        <v>55.74</v>
      </c>
    </row>
    <row r="8103" customFormat="false" ht="12.8" hidden="false" customHeight="false" outlineLevel="0" collapsed="false">
      <c r="A8103" s="293" t="n">
        <v>103834</v>
      </c>
      <c r="B8103" s="294" t="s">
        <v>8443</v>
      </c>
      <c r="C8103" s="293" t="s">
        <v>307</v>
      </c>
      <c r="D8103" s="295" t="n">
        <v>75.16</v>
      </c>
    </row>
    <row r="8104" customFormat="false" ht="12.8" hidden="false" customHeight="false" outlineLevel="0" collapsed="false">
      <c r="A8104" s="293" t="n">
        <v>103867</v>
      </c>
      <c r="B8104" s="294" t="s">
        <v>8444</v>
      </c>
      <c r="C8104" s="293" t="s">
        <v>307</v>
      </c>
      <c r="D8104" s="295" t="n">
        <v>59.28</v>
      </c>
    </row>
    <row r="8105" customFormat="false" ht="12.8" hidden="false" customHeight="false" outlineLevel="0" collapsed="false">
      <c r="A8105" s="293" t="n">
        <v>105113</v>
      </c>
      <c r="B8105" s="294" t="s">
        <v>8445</v>
      </c>
      <c r="C8105" s="293" t="s">
        <v>307</v>
      </c>
      <c r="D8105" s="295" t="n">
        <v>8301.6</v>
      </c>
    </row>
    <row r="8106" customFormat="false" ht="12.8" hidden="false" customHeight="false" outlineLevel="0" collapsed="false">
      <c r="A8106" s="293" t="n">
        <v>98461</v>
      </c>
      <c r="B8106" s="294" t="s">
        <v>8446</v>
      </c>
      <c r="C8106" s="293" t="s">
        <v>307</v>
      </c>
      <c r="D8106" s="295" t="n">
        <v>6277.79</v>
      </c>
    </row>
    <row r="8107" customFormat="false" ht="12.8" hidden="false" customHeight="false" outlineLevel="0" collapsed="false">
      <c r="A8107" s="293" t="n">
        <v>98462</v>
      </c>
      <c r="B8107" s="294" t="s">
        <v>8447</v>
      </c>
      <c r="C8107" s="293" t="s">
        <v>307</v>
      </c>
      <c r="D8107" s="295" t="n">
        <v>10727.07</v>
      </c>
    </row>
    <row r="8108" customFormat="false" ht="12.8" hidden="false" customHeight="false" outlineLevel="0" collapsed="false">
      <c r="A8108" s="293" t="n">
        <v>105130</v>
      </c>
      <c r="B8108" s="294" t="s">
        <v>8448</v>
      </c>
      <c r="C8108" s="293" t="s">
        <v>1835</v>
      </c>
      <c r="D8108" s="295" t="n">
        <v>32.63</v>
      </c>
    </row>
    <row r="8109" customFormat="false" ht="12.8" hidden="false" customHeight="false" outlineLevel="0" collapsed="false">
      <c r="A8109" s="293" t="n">
        <v>105114</v>
      </c>
      <c r="B8109" s="294" t="s">
        <v>8449</v>
      </c>
      <c r="C8109" s="293" t="s">
        <v>1914</v>
      </c>
      <c r="D8109" s="295" t="n">
        <v>1947.26</v>
      </c>
    </row>
    <row r="8110" customFormat="false" ht="12.8" hidden="false" customHeight="false" outlineLevel="0" collapsed="false">
      <c r="A8110" s="293" t="n">
        <v>105129</v>
      </c>
      <c r="B8110" s="294" t="s">
        <v>8450</v>
      </c>
      <c r="C8110" s="293" t="s">
        <v>307</v>
      </c>
      <c r="D8110" s="295" t="s">
        <v>1832</v>
      </c>
    </row>
    <row r="8111" customFormat="false" ht="12.8" hidden="false" customHeight="false" outlineLevel="0" collapsed="false">
      <c r="A8111" s="293" t="n">
        <v>105127</v>
      </c>
      <c r="B8111" s="294" t="s">
        <v>8451</v>
      </c>
      <c r="C8111" s="293" t="s">
        <v>1835</v>
      </c>
      <c r="D8111" s="295" t="n">
        <v>38.01</v>
      </c>
    </row>
    <row r="8112" customFormat="false" ht="12.8" hidden="false" customHeight="false" outlineLevel="0" collapsed="false">
      <c r="A8112" s="293" t="n">
        <v>105128</v>
      </c>
      <c r="B8112" s="294" t="s">
        <v>8452</v>
      </c>
      <c r="C8112" s="293" t="s">
        <v>1835</v>
      </c>
      <c r="D8112" s="295" t="n">
        <v>122.72</v>
      </c>
    </row>
    <row r="8113" customFormat="false" ht="12.8" hidden="false" customHeight="false" outlineLevel="0" collapsed="false">
      <c r="A8113" s="293" t="n">
        <v>105126</v>
      </c>
      <c r="B8113" s="294" t="s">
        <v>8453</v>
      </c>
      <c r="C8113" s="293" t="s">
        <v>1835</v>
      </c>
      <c r="D8113" s="295" t="n">
        <v>42.11</v>
      </c>
    </row>
    <row r="8114" customFormat="false" ht="12.8" hidden="false" customHeight="false" outlineLevel="0" collapsed="false">
      <c r="A8114" s="293" t="n">
        <v>105116</v>
      </c>
      <c r="B8114" s="294" t="s">
        <v>8454</v>
      </c>
      <c r="C8114" s="293" t="s">
        <v>307</v>
      </c>
      <c r="D8114" s="295" t="n">
        <v>14.8</v>
      </c>
    </row>
    <row r="8115" customFormat="false" ht="12.8" hidden="false" customHeight="false" outlineLevel="0" collapsed="false">
      <c r="A8115" s="293" t="n">
        <v>105115</v>
      </c>
      <c r="B8115" s="294" t="s">
        <v>8455</v>
      </c>
      <c r="C8115" s="293" t="s">
        <v>307</v>
      </c>
      <c r="D8115" s="295" t="n">
        <v>142.26</v>
      </c>
    </row>
    <row r="8116" customFormat="false" ht="12.8" hidden="false" customHeight="false" outlineLevel="0" collapsed="false">
      <c r="A8116" s="293" t="n">
        <v>98453</v>
      </c>
      <c r="B8116" s="294" t="s">
        <v>8456</v>
      </c>
      <c r="C8116" s="293" t="s">
        <v>1826</v>
      </c>
      <c r="D8116" s="295" t="n">
        <v>172.4</v>
      </c>
    </row>
    <row r="8117" customFormat="false" ht="12.8" hidden="false" customHeight="false" outlineLevel="0" collapsed="false">
      <c r="A8117" s="293" t="n">
        <v>98454</v>
      </c>
      <c r="B8117" s="294" t="s">
        <v>8457</v>
      </c>
      <c r="C8117" s="293" t="s">
        <v>1826</v>
      </c>
      <c r="D8117" s="295" t="n">
        <v>217.66</v>
      </c>
    </row>
    <row r="8118" customFormat="false" ht="12.8" hidden="false" customHeight="false" outlineLevel="0" collapsed="false">
      <c r="A8118" s="293" t="n">
        <v>98449</v>
      </c>
      <c r="B8118" s="294" t="s">
        <v>8458</v>
      </c>
      <c r="C8118" s="293" t="s">
        <v>1826</v>
      </c>
      <c r="D8118" s="295" t="n">
        <v>148.53</v>
      </c>
    </row>
    <row r="8119" customFormat="false" ht="12.8" hidden="false" customHeight="false" outlineLevel="0" collapsed="false">
      <c r="A8119" s="293" t="n">
        <v>98455</v>
      </c>
      <c r="B8119" s="294" t="s">
        <v>8459</v>
      </c>
      <c r="C8119" s="293" t="s">
        <v>1826</v>
      </c>
      <c r="D8119" s="295" t="n">
        <v>138.6</v>
      </c>
    </row>
    <row r="8120" customFormat="false" ht="12.8" hidden="false" customHeight="false" outlineLevel="0" collapsed="false">
      <c r="A8120" s="293" t="n">
        <v>98456</v>
      </c>
      <c r="B8120" s="294" t="s">
        <v>8460</v>
      </c>
      <c r="C8120" s="293" t="s">
        <v>1826</v>
      </c>
      <c r="D8120" s="295" t="n">
        <v>176.71</v>
      </c>
    </row>
    <row r="8121" customFormat="false" ht="12.8" hidden="false" customHeight="false" outlineLevel="0" collapsed="false">
      <c r="A8121" s="293" t="n">
        <v>98451</v>
      </c>
      <c r="B8121" s="294" t="s">
        <v>8461</v>
      </c>
      <c r="C8121" s="293" t="s">
        <v>1826</v>
      </c>
      <c r="D8121" s="295" t="n">
        <v>119.9</v>
      </c>
    </row>
    <row r="8122" customFormat="false" ht="12.8" hidden="false" customHeight="false" outlineLevel="0" collapsed="false">
      <c r="A8122" s="293" t="n">
        <v>98445</v>
      </c>
      <c r="B8122" s="294" t="s">
        <v>8462</v>
      </c>
      <c r="C8122" s="293" t="s">
        <v>1826</v>
      </c>
      <c r="D8122" s="295" t="n">
        <v>125.1</v>
      </c>
    </row>
    <row r="8123" customFormat="false" ht="12.8" hidden="false" customHeight="false" outlineLevel="0" collapsed="false">
      <c r="A8123" s="293" t="n">
        <v>98446</v>
      </c>
      <c r="B8123" s="294" t="s">
        <v>8463</v>
      </c>
      <c r="C8123" s="293" t="s">
        <v>1826</v>
      </c>
      <c r="D8123" s="295" t="n">
        <v>160.7</v>
      </c>
    </row>
    <row r="8124" customFormat="false" ht="12.8" hidden="false" customHeight="false" outlineLevel="0" collapsed="false">
      <c r="A8124" s="293" t="n">
        <v>98441</v>
      </c>
      <c r="B8124" s="294" t="s">
        <v>8464</v>
      </c>
      <c r="C8124" s="293" t="s">
        <v>1826</v>
      </c>
      <c r="D8124" s="295" t="n">
        <v>106.26</v>
      </c>
    </row>
    <row r="8125" customFormat="false" ht="12.8" hidden="false" customHeight="false" outlineLevel="0" collapsed="false">
      <c r="A8125" s="293" t="n">
        <v>98447</v>
      </c>
      <c r="B8125" s="294" t="s">
        <v>8465</v>
      </c>
      <c r="C8125" s="293" t="s">
        <v>1826</v>
      </c>
      <c r="D8125" s="295" t="n">
        <v>95.8</v>
      </c>
    </row>
    <row r="8126" customFormat="false" ht="12.8" hidden="false" customHeight="false" outlineLevel="0" collapsed="false">
      <c r="A8126" s="293" t="n">
        <v>98448</v>
      </c>
      <c r="B8126" s="294" t="s">
        <v>8466</v>
      </c>
      <c r="C8126" s="293" t="s">
        <v>1826</v>
      </c>
      <c r="D8126" s="295" t="n">
        <v>123.76</v>
      </c>
    </row>
    <row r="8127" customFormat="false" ht="12.8" hidden="false" customHeight="false" outlineLevel="0" collapsed="false">
      <c r="A8127" s="293" t="n">
        <v>98443</v>
      </c>
      <c r="B8127" s="294" t="s">
        <v>8467</v>
      </c>
      <c r="C8127" s="293" t="s">
        <v>1826</v>
      </c>
      <c r="D8127" s="295" t="n">
        <v>81.14</v>
      </c>
    </row>
    <row r="8128" customFormat="false" ht="12.8" hidden="false" customHeight="false" outlineLevel="0" collapsed="false">
      <c r="A8128" s="293" t="n">
        <v>105122</v>
      </c>
      <c r="B8128" s="294" t="s">
        <v>8468</v>
      </c>
      <c r="C8128" s="293" t="s">
        <v>1826</v>
      </c>
      <c r="D8128" s="295" t="s">
        <v>1832</v>
      </c>
    </row>
    <row r="8129" customFormat="false" ht="12.8" hidden="false" customHeight="false" outlineLevel="0" collapsed="false">
      <c r="A8129" s="293" t="n">
        <v>105125</v>
      </c>
      <c r="B8129" s="294" t="s">
        <v>8469</v>
      </c>
      <c r="C8129" s="293" t="s">
        <v>1826</v>
      </c>
      <c r="D8129" s="295" t="s">
        <v>1832</v>
      </c>
    </row>
    <row r="8130" customFormat="false" ht="12.8" hidden="false" customHeight="false" outlineLevel="0" collapsed="false">
      <c r="A8130" s="293" t="n">
        <v>105133</v>
      </c>
      <c r="B8130" s="294" t="s">
        <v>8470</v>
      </c>
      <c r="C8130" s="293" t="s">
        <v>1826</v>
      </c>
      <c r="D8130" s="295" t="s">
        <v>1832</v>
      </c>
    </row>
    <row r="8131" customFormat="false" ht="12.8" hidden="false" customHeight="false" outlineLevel="0" collapsed="false">
      <c r="A8131" s="293" t="n">
        <v>105123</v>
      </c>
      <c r="B8131" s="294" t="s">
        <v>8471</v>
      </c>
      <c r="C8131" s="293" t="s">
        <v>1826</v>
      </c>
      <c r="D8131" s="295" t="s">
        <v>1832</v>
      </c>
    </row>
    <row r="8132" customFormat="false" ht="12.8" hidden="false" customHeight="false" outlineLevel="0" collapsed="false">
      <c r="A8132" s="293" t="n">
        <v>105124</v>
      </c>
      <c r="B8132" s="294" t="s">
        <v>8472</v>
      </c>
      <c r="C8132" s="293" t="s">
        <v>1826</v>
      </c>
      <c r="D8132" s="295" t="s">
        <v>1832</v>
      </c>
    </row>
    <row r="8133" customFormat="false" ht="12.8" hidden="false" customHeight="false" outlineLevel="0" collapsed="false">
      <c r="A8133" s="293" t="n">
        <v>105134</v>
      </c>
      <c r="B8133" s="294" t="s">
        <v>8473</v>
      </c>
      <c r="C8133" s="293" t="s">
        <v>1826</v>
      </c>
      <c r="D8133" s="295" t="s">
        <v>1832</v>
      </c>
    </row>
    <row r="8134" customFormat="false" ht="12.8" hidden="false" customHeight="false" outlineLevel="0" collapsed="false">
      <c r="A8134" s="293" t="n">
        <v>105117</v>
      </c>
      <c r="B8134" s="294" t="s">
        <v>8474</v>
      </c>
      <c r="C8134" s="293" t="s">
        <v>1826</v>
      </c>
      <c r="D8134" s="295" t="s">
        <v>1832</v>
      </c>
    </row>
    <row r="8135" customFormat="false" ht="12.8" hidden="false" customHeight="false" outlineLevel="0" collapsed="false">
      <c r="A8135" s="293" t="n">
        <v>105119</v>
      </c>
      <c r="B8135" s="294" t="s">
        <v>8475</v>
      </c>
      <c r="C8135" s="293" t="s">
        <v>1826</v>
      </c>
      <c r="D8135" s="295" t="s">
        <v>1832</v>
      </c>
    </row>
    <row r="8136" customFormat="false" ht="12.8" hidden="false" customHeight="false" outlineLevel="0" collapsed="false">
      <c r="A8136" s="293" t="n">
        <v>105131</v>
      </c>
      <c r="B8136" s="294" t="s">
        <v>8476</v>
      </c>
      <c r="C8136" s="293" t="s">
        <v>1826</v>
      </c>
      <c r="D8136" s="295" t="s">
        <v>1832</v>
      </c>
    </row>
    <row r="8137" customFormat="false" ht="12.8" hidden="false" customHeight="false" outlineLevel="0" collapsed="false">
      <c r="A8137" s="293" t="n">
        <v>105120</v>
      </c>
      <c r="B8137" s="294" t="s">
        <v>8477</v>
      </c>
      <c r="C8137" s="293" t="s">
        <v>1826</v>
      </c>
      <c r="D8137" s="295" t="s">
        <v>1832</v>
      </c>
    </row>
    <row r="8138" customFormat="false" ht="12.8" hidden="false" customHeight="false" outlineLevel="0" collapsed="false">
      <c r="A8138" s="293" t="n">
        <v>105121</v>
      </c>
      <c r="B8138" s="294" t="s">
        <v>8478</v>
      </c>
      <c r="C8138" s="293" t="s">
        <v>1826</v>
      </c>
      <c r="D8138" s="295" t="s">
        <v>1832</v>
      </c>
    </row>
    <row r="8139" customFormat="false" ht="12.8" hidden="false" customHeight="false" outlineLevel="0" collapsed="false">
      <c r="A8139" s="293" t="n">
        <v>105132</v>
      </c>
      <c r="B8139" s="294" t="s">
        <v>8479</v>
      </c>
      <c r="C8139" s="293" t="s">
        <v>1826</v>
      </c>
      <c r="D8139" s="295" t="s">
        <v>1832</v>
      </c>
    </row>
    <row r="8140" customFormat="false" ht="12.8" hidden="false" customHeight="false" outlineLevel="0" collapsed="false">
      <c r="A8140" s="293" t="n">
        <v>98460</v>
      </c>
      <c r="B8140" s="294" t="s">
        <v>8480</v>
      </c>
      <c r="C8140" s="293" t="s">
        <v>1826</v>
      </c>
      <c r="D8140" s="295" t="n">
        <v>72.75</v>
      </c>
    </row>
    <row r="8141" customFormat="false" ht="12.8" hidden="false" customHeight="false" outlineLevel="0" collapsed="false">
      <c r="A8141" s="293" t="n">
        <v>98457</v>
      </c>
      <c r="B8141" s="294" t="s">
        <v>8481</v>
      </c>
      <c r="C8141" s="293" t="s">
        <v>1826</v>
      </c>
      <c r="D8141" s="295" t="s">
        <v>1832</v>
      </c>
    </row>
    <row r="8142" customFormat="false" ht="12.8" hidden="false" customHeight="false" outlineLevel="0" collapsed="false">
      <c r="A8142" s="293" t="n">
        <v>98458</v>
      </c>
      <c r="B8142" s="294" t="s">
        <v>8482</v>
      </c>
      <c r="C8142" s="293" t="s">
        <v>1826</v>
      </c>
      <c r="D8142" s="295" t="n">
        <v>105.74</v>
      </c>
    </row>
    <row r="8143" customFormat="false" ht="12.8" hidden="false" customHeight="false" outlineLevel="0" collapsed="false">
      <c r="A8143" s="293" t="n">
        <v>98459</v>
      </c>
      <c r="B8143" s="294" t="s">
        <v>8483</v>
      </c>
      <c r="C8143" s="293" t="s">
        <v>1826</v>
      </c>
      <c r="D8143" s="295" t="n">
        <v>95.95</v>
      </c>
    </row>
    <row r="8144" customFormat="false" ht="12.8" hidden="false" customHeight="false" outlineLevel="0" collapsed="false">
      <c r="A8144" s="293" t="n">
        <v>105118</v>
      </c>
      <c r="B8144" s="294" t="s">
        <v>8484</v>
      </c>
      <c r="C8144" s="293" t="s">
        <v>1826</v>
      </c>
      <c r="D8144" s="295" t="s">
        <v>1832</v>
      </c>
    </row>
    <row r="8145" customFormat="false" ht="12.8" hidden="false" customHeight="false" outlineLevel="0" collapsed="false">
      <c r="A8145" s="293" t="n">
        <v>106056</v>
      </c>
      <c r="B8145" s="294" t="s">
        <v>8485</v>
      </c>
      <c r="C8145" s="293" t="s">
        <v>1826</v>
      </c>
      <c r="D8145" s="295" t="s">
        <v>1832</v>
      </c>
    </row>
    <row r="8146" customFormat="false" ht="12.8" hidden="false" customHeight="false" outlineLevel="0" collapsed="false">
      <c r="A8146" s="293" t="n">
        <v>106057</v>
      </c>
      <c r="B8146" s="294" t="s">
        <v>8486</v>
      </c>
      <c r="C8146" s="293" t="s">
        <v>1826</v>
      </c>
      <c r="D8146" s="295" t="s">
        <v>1832</v>
      </c>
    </row>
    <row r="8147" customFormat="false" ht="12.8" hidden="false" customHeight="false" outlineLevel="0" collapsed="false">
      <c r="A8147" s="293" t="n">
        <v>104690</v>
      </c>
      <c r="B8147" s="294" t="s">
        <v>8487</v>
      </c>
      <c r="C8147" s="293" t="s">
        <v>1826</v>
      </c>
      <c r="D8147" s="295" t="s">
        <v>1832</v>
      </c>
    </row>
    <row r="8148" customFormat="false" ht="12.8" hidden="false" customHeight="false" outlineLevel="0" collapsed="false">
      <c r="A8148" s="293" t="n">
        <v>101958</v>
      </c>
      <c r="B8148" s="294" t="s">
        <v>8488</v>
      </c>
      <c r="C8148" s="293" t="s">
        <v>1826</v>
      </c>
      <c r="D8148" s="295" t="s">
        <v>1832</v>
      </c>
    </row>
    <row r="8149" customFormat="false" ht="12.8" hidden="false" customHeight="false" outlineLevel="0" collapsed="false">
      <c r="A8149" s="293" t="n">
        <v>106065</v>
      </c>
      <c r="B8149" s="294" t="s">
        <v>8489</v>
      </c>
      <c r="C8149" s="293" t="s">
        <v>1826</v>
      </c>
      <c r="D8149" s="295" t="s">
        <v>1832</v>
      </c>
    </row>
    <row r="8150" customFormat="false" ht="12.8" hidden="false" customHeight="false" outlineLevel="0" collapsed="false">
      <c r="A8150" s="293" t="n">
        <v>101959</v>
      </c>
      <c r="B8150" s="294" t="s">
        <v>8490</v>
      </c>
      <c r="C8150" s="293" t="s">
        <v>1826</v>
      </c>
      <c r="D8150" s="295" t="s">
        <v>1832</v>
      </c>
    </row>
    <row r="8151" customFormat="false" ht="12.8" hidden="false" customHeight="false" outlineLevel="0" collapsed="false">
      <c r="A8151" s="293" t="n">
        <v>101960</v>
      </c>
      <c r="B8151" s="294" t="s">
        <v>8491</v>
      </c>
      <c r="C8151" s="293" t="s">
        <v>1826</v>
      </c>
      <c r="D8151" s="295" t="s">
        <v>1832</v>
      </c>
    </row>
    <row r="8152" customFormat="false" ht="12.8" hidden="false" customHeight="false" outlineLevel="0" collapsed="false">
      <c r="A8152" s="293" t="n">
        <v>106058</v>
      </c>
      <c r="B8152" s="294" t="s">
        <v>8492</v>
      </c>
      <c r="C8152" s="293" t="s">
        <v>1826</v>
      </c>
      <c r="D8152" s="295" t="s">
        <v>1832</v>
      </c>
    </row>
    <row r="8153" customFormat="false" ht="12.8" hidden="false" customHeight="false" outlineLevel="0" collapsed="false">
      <c r="A8153" s="293" t="n">
        <v>101962</v>
      </c>
      <c r="B8153" s="294" t="s">
        <v>8493</v>
      </c>
      <c r="C8153" s="293" t="s">
        <v>1826</v>
      </c>
      <c r="D8153" s="295" t="s">
        <v>1832</v>
      </c>
    </row>
    <row r="8154" customFormat="false" ht="12.8" hidden="false" customHeight="false" outlineLevel="0" collapsed="false">
      <c r="A8154" s="293" t="n">
        <v>106066</v>
      </c>
      <c r="B8154" s="294" t="s">
        <v>8494</v>
      </c>
      <c r="C8154" s="293" t="s">
        <v>1826</v>
      </c>
      <c r="D8154" s="295" t="s">
        <v>1832</v>
      </c>
    </row>
    <row r="8155" customFormat="false" ht="12.8" hidden="false" customHeight="false" outlineLevel="0" collapsed="false">
      <c r="A8155" s="293" t="n">
        <v>106048</v>
      </c>
      <c r="B8155" s="294" t="s">
        <v>8495</v>
      </c>
      <c r="C8155" s="293" t="s">
        <v>1826</v>
      </c>
      <c r="D8155" s="295" t="s">
        <v>1832</v>
      </c>
    </row>
    <row r="8156" customFormat="false" ht="12.8" hidden="false" customHeight="false" outlineLevel="0" collapsed="false">
      <c r="A8156" s="293" t="n">
        <v>106049</v>
      </c>
      <c r="B8156" s="294" t="s">
        <v>8496</v>
      </c>
      <c r="C8156" s="293" t="s">
        <v>1826</v>
      </c>
      <c r="D8156" s="295" t="s">
        <v>1832</v>
      </c>
    </row>
    <row r="8157" customFormat="false" ht="12.8" hidden="false" customHeight="false" outlineLevel="0" collapsed="false">
      <c r="A8157" s="293" t="n">
        <v>106050</v>
      </c>
      <c r="B8157" s="294" t="s">
        <v>8497</v>
      </c>
      <c r="C8157" s="293" t="s">
        <v>1826</v>
      </c>
      <c r="D8157" s="295" t="s">
        <v>1832</v>
      </c>
    </row>
    <row r="8158" customFormat="false" ht="12.8" hidden="false" customHeight="false" outlineLevel="0" collapsed="false">
      <c r="A8158" s="293" t="n">
        <v>106051</v>
      </c>
      <c r="B8158" s="294" t="s">
        <v>8498</v>
      </c>
      <c r="C8158" s="293" t="s">
        <v>1826</v>
      </c>
      <c r="D8158" s="295" t="s">
        <v>1832</v>
      </c>
    </row>
    <row r="8159" customFormat="false" ht="12.8" hidden="false" customHeight="false" outlineLevel="0" collapsed="false">
      <c r="A8159" s="293" t="n">
        <v>106063</v>
      </c>
      <c r="B8159" s="294" t="s">
        <v>8499</v>
      </c>
      <c r="C8159" s="293" t="s">
        <v>1826</v>
      </c>
      <c r="D8159" s="295" t="s">
        <v>1832</v>
      </c>
    </row>
    <row r="8160" customFormat="false" ht="12.8" hidden="false" customHeight="false" outlineLevel="0" collapsed="false">
      <c r="A8160" s="293" t="n">
        <v>106052</v>
      </c>
      <c r="B8160" s="294" t="s">
        <v>8500</v>
      </c>
      <c r="C8160" s="293" t="s">
        <v>1826</v>
      </c>
      <c r="D8160" s="295" t="s">
        <v>1832</v>
      </c>
    </row>
    <row r="8161" customFormat="false" ht="12.8" hidden="false" customHeight="false" outlineLevel="0" collapsed="false">
      <c r="A8161" s="293" t="n">
        <v>106053</v>
      </c>
      <c r="B8161" s="294" t="s">
        <v>8501</v>
      </c>
      <c r="C8161" s="293" t="s">
        <v>1826</v>
      </c>
      <c r="D8161" s="295" t="s">
        <v>1832</v>
      </c>
    </row>
    <row r="8162" customFormat="false" ht="12.8" hidden="false" customHeight="false" outlineLevel="0" collapsed="false">
      <c r="A8162" s="293" t="n">
        <v>106054</v>
      </c>
      <c r="B8162" s="294" t="s">
        <v>8502</v>
      </c>
      <c r="C8162" s="293" t="s">
        <v>1826</v>
      </c>
      <c r="D8162" s="295" t="s">
        <v>1832</v>
      </c>
    </row>
    <row r="8163" customFormat="false" ht="12.8" hidden="false" customHeight="false" outlineLevel="0" collapsed="false">
      <c r="A8163" s="293" t="n">
        <v>106055</v>
      </c>
      <c r="B8163" s="294" t="s">
        <v>8503</v>
      </c>
      <c r="C8163" s="293" t="s">
        <v>1826</v>
      </c>
      <c r="D8163" s="295" t="s">
        <v>1832</v>
      </c>
    </row>
    <row r="8164" customFormat="false" ht="12.8" hidden="false" customHeight="false" outlineLevel="0" collapsed="false">
      <c r="A8164" s="293" t="n">
        <v>106064</v>
      </c>
      <c r="B8164" s="294" t="s">
        <v>8504</v>
      </c>
      <c r="C8164" s="293" t="s">
        <v>1826</v>
      </c>
      <c r="D8164" s="295" t="s">
        <v>1832</v>
      </c>
    </row>
    <row r="8165" customFormat="false" ht="12.8" hidden="false" customHeight="false" outlineLevel="0" collapsed="false">
      <c r="A8165" s="293" t="n">
        <v>106067</v>
      </c>
      <c r="B8165" s="294" t="s">
        <v>8505</v>
      </c>
      <c r="C8165" s="293" t="s">
        <v>1826</v>
      </c>
      <c r="D8165" s="295" t="s">
        <v>1832</v>
      </c>
    </row>
    <row r="8166" customFormat="false" ht="12.8" hidden="false" customHeight="false" outlineLevel="0" collapsed="false">
      <c r="A8166" s="293" t="n">
        <v>106070</v>
      </c>
      <c r="B8166" s="294" t="s">
        <v>8506</v>
      </c>
      <c r="C8166" s="293" t="s">
        <v>1826</v>
      </c>
      <c r="D8166" s="295" t="s">
        <v>1832</v>
      </c>
    </row>
    <row r="8167" customFormat="false" ht="12.8" hidden="false" customHeight="false" outlineLevel="0" collapsed="false">
      <c r="A8167" s="293" t="n">
        <v>106071</v>
      </c>
      <c r="B8167" s="294" t="s">
        <v>8507</v>
      </c>
      <c r="C8167" s="293" t="s">
        <v>1826</v>
      </c>
      <c r="D8167" s="295" t="s">
        <v>1832</v>
      </c>
    </row>
    <row r="8168" customFormat="false" ht="12.8" hidden="false" customHeight="false" outlineLevel="0" collapsed="false">
      <c r="A8168" s="293" t="n">
        <v>106072</v>
      </c>
      <c r="B8168" s="294" t="s">
        <v>8508</v>
      </c>
      <c r="C8168" s="293" t="s">
        <v>1826</v>
      </c>
      <c r="D8168" s="295" t="s">
        <v>1832</v>
      </c>
    </row>
    <row r="8169" customFormat="false" ht="12.8" hidden="false" customHeight="false" outlineLevel="0" collapsed="false">
      <c r="A8169" s="293" t="n">
        <v>106073</v>
      </c>
      <c r="B8169" s="294" t="s">
        <v>8509</v>
      </c>
      <c r="C8169" s="293" t="s">
        <v>1826</v>
      </c>
      <c r="D8169" s="295" t="s">
        <v>1832</v>
      </c>
    </row>
    <row r="8170" customFormat="false" ht="12.8" hidden="false" customHeight="false" outlineLevel="0" collapsed="false">
      <c r="A8170" s="293" t="n">
        <v>106068</v>
      </c>
      <c r="B8170" s="294" t="s">
        <v>8510</v>
      </c>
      <c r="C8170" s="293" t="s">
        <v>1826</v>
      </c>
      <c r="D8170" s="295" t="s">
        <v>1832</v>
      </c>
    </row>
    <row r="8171" customFormat="false" ht="12.8" hidden="false" customHeight="false" outlineLevel="0" collapsed="false">
      <c r="A8171" s="293" t="n">
        <v>106069</v>
      </c>
      <c r="B8171" s="294" t="s">
        <v>8511</v>
      </c>
      <c r="C8171" s="293" t="s">
        <v>1826</v>
      </c>
      <c r="D8171" s="295" t="s">
        <v>1832</v>
      </c>
    </row>
    <row r="8172" customFormat="false" ht="12.8" hidden="false" customHeight="false" outlineLevel="0" collapsed="false">
      <c r="A8172" s="293" t="n">
        <v>106074</v>
      </c>
      <c r="B8172" s="294" t="s">
        <v>8512</v>
      </c>
      <c r="C8172" s="293" t="s">
        <v>1826</v>
      </c>
      <c r="D8172" s="295" t="s">
        <v>1832</v>
      </c>
    </row>
    <row r="8173" customFormat="false" ht="12.8" hidden="false" customHeight="false" outlineLevel="0" collapsed="false">
      <c r="A8173" s="293" t="n">
        <v>106075</v>
      </c>
      <c r="B8173" s="294" t="s">
        <v>8513</v>
      </c>
      <c r="C8173" s="293" t="s">
        <v>1826</v>
      </c>
      <c r="D8173" s="295" t="s">
        <v>1832</v>
      </c>
    </row>
    <row r="8174" customFormat="false" ht="12.8" hidden="false" customHeight="false" outlineLevel="0" collapsed="false">
      <c r="A8174" s="293" t="n">
        <v>106076</v>
      </c>
      <c r="B8174" s="294" t="s">
        <v>8514</v>
      </c>
      <c r="C8174" s="293" t="s">
        <v>1826</v>
      </c>
      <c r="D8174" s="295" t="s">
        <v>1832</v>
      </c>
    </row>
    <row r="8175" customFormat="false" ht="12.8" hidden="false" customHeight="false" outlineLevel="0" collapsed="false">
      <c r="A8175" s="293" t="n">
        <v>101964</v>
      </c>
      <c r="B8175" s="294" t="s">
        <v>8515</v>
      </c>
      <c r="C8175" s="293" t="s">
        <v>1826</v>
      </c>
      <c r="D8175" s="295" t="n">
        <v>196.2</v>
      </c>
    </row>
    <row r="8176" customFormat="false" ht="12.8" hidden="false" customHeight="false" outlineLevel="0" collapsed="false">
      <c r="A8176" s="293" t="n">
        <v>106059</v>
      </c>
      <c r="B8176" s="294" t="s">
        <v>8516</v>
      </c>
      <c r="C8176" s="293" t="s">
        <v>1826</v>
      </c>
      <c r="D8176" s="295" t="n">
        <v>217.79</v>
      </c>
    </row>
    <row r="8177" customFormat="false" ht="12.8" hidden="false" customHeight="false" outlineLevel="0" collapsed="false">
      <c r="A8177" s="293" t="n">
        <v>106060</v>
      </c>
      <c r="B8177" s="294" t="s">
        <v>8517</v>
      </c>
      <c r="C8177" s="293" t="s">
        <v>1826</v>
      </c>
      <c r="D8177" s="295" t="n">
        <v>209.58</v>
      </c>
    </row>
    <row r="8178" customFormat="false" ht="12.8" hidden="false" customHeight="false" outlineLevel="0" collapsed="false">
      <c r="A8178" s="293" t="n">
        <v>101963</v>
      </c>
      <c r="B8178" s="294" t="s">
        <v>8518</v>
      </c>
      <c r="C8178" s="293" t="s">
        <v>1826</v>
      </c>
      <c r="D8178" s="295" t="n">
        <v>210.76</v>
      </c>
    </row>
    <row r="8179" customFormat="false" ht="12.8" hidden="false" customHeight="false" outlineLevel="0" collapsed="false">
      <c r="A8179" s="293" t="n">
        <v>101947</v>
      </c>
      <c r="B8179" s="294" t="s">
        <v>8519</v>
      </c>
      <c r="C8179" s="293" t="s">
        <v>1826</v>
      </c>
      <c r="D8179" s="295" t="s">
        <v>1832</v>
      </c>
    </row>
    <row r="8180" customFormat="false" ht="12.8" hidden="false" customHeight="false" outlineLevel="0" collapsed="false">
      <c r="A8180" s="293" t="n">
        <v>101948</v>
      </c>
      <c r="B8180" s="294" t="s">
        <v>8520</v>
      </c>
      <c r="C8180" s="293" t="s">
        <v>1826</v>
      </c>
      <c r="D8180" s="295" t="s">
        <v>1832</v>
      </c>
    </row>
    <row r="8181" customFormat="false" ht="12.8" hidden="false" customHeight="false" outlineLevel="0" collapsed="false">
      <c r="A8181" s="293" t="n">
        <v>101949</v>
      </c>
      <c r="B8181" s="294" t="s">
        <v>8521</v>
      </c>
      <c r="C8181" s="293" t="s">
        <v>1826</v>
      </c>
      <c r="D8181" s="295" t="s">
        <v>1832</v>
      </c>
    </row>
    <row r="8182" customFormat="false" ht="12.8" hidden="false" customHeight="false" outlineLevel="0" collapsed="false">
      <c r="A8182" s="293" t="n">
        <v>101950</v>
      </c>
      <c r="B8182" s="294" t="s">
        <v>8522</v>
      </c>
      <c r="C8182" s="293" t="s">
        <v>1826</v>
      </c>
      <c r="D8182" s="295" t="s">
        <v>1832</v>
      </c>
    </row>
    <row r="8183" customFormat="false" ht="12.8" hidden="false" customHeight="false" outlineLevel="0" collapsed="false">
      <c r="A8183" s="293" t="n">
        <v>106061</v>
      </c>
      <c r="B8183" s="294" t="s">
        <v>8523</v>
      </c>
      <c r="C8183" s="293" t="s">
        <v>1826</v>
      </c>
      <c r="D8183" s="295" t="s">
        <v>1832</v>
      </c>
    </row>
    <row r="8184" customFormat="false" ht="12.8" hidden="false" customHeight="false" outlineLevel="0" collapsed="false">
      <c r="A8184" s="293" t="n">
        <v>101951</v>
      </c>
      <c r="B8184" s="294" t="s">
        <v>8524</v>
      </c>
      <c r="C8184" s="293" t="s">
        <v>1826</v>
      </c>
      <c r="D8184" s="295" t="s">
        <v>1832</v>
      </c>
    </row>
    <row r="8185" customFormat="false" ht="12.8" hidden="false" customHeight="false" outlineLevel="0" collapsed="false">
      <c r="A8185" s="293" t="n">
        <v>101952</v>
      </c>
      <c r="B8185" s="294" t="s">
        <v>8525</v>
      </c>
      <c r="C8185" s="293" t="s">
        <v>1826</v>
      </c>
      <c r="D8185" s="295" t="s">
        <v>1832</v>
      </c>
    </row>
    <row r="8186" customFormat="false" ht="12.8" hidden="false" customHeight="false" outlineLevel="0" collapsed="false">
      <c r="A8186" s="293" t="n">
        <v>101953</v>
      </c>
      <c r="B8186" s="294" t="s">
        <v>8526</v>
      </c>
      <c r="C8186" s="293" t="s">
        <v>1826</v>
      </c>
      <c r="D8186" s="295" t="s">
        <v>1832</v>
      </c>
    </row>
    <row r="8187" customFormat="false" ht="12.8" hidden="false" customHeight="false" outlineLevel="0" collapsed="false">
      <c r="A8187" s="293" t="n">
        <v>101954</v>
      </c>
      <c r="B8187" s="294" t="s">
        <v>8527</v>
      </c>
      <c r="C8187" s="293" t="s">
        <v>1826</v>
      </c>
      <c r="D8187" s="295" t="s">
        <v>1832</v>
      </c>
    </row>
    <row r="8188" customFormat="false" ht="12.8" hidden="false" customHeight="false" outlineLevel="0" collapsed="false">
      <c r="A8188" s="293" t="n">
        <v>106062</v>
      </c>
      <c r="B8188" s="294" t="s">
        <v>8528</v>
      </c>
      <c r="C8188" s="293" t="s">
        <v>1826</v>
      </c>
      <c r="D8188" s="295" t="s">
        <v>1832</v>
      </c>
    </row>
    <row r="8189" customFormat="false" ht="12.8" hidden="false" customHeight="false" outlineLevel="0" collapsed="false">
      <c r="A8189" s="293" t="n">
        <v>100323</v>
      </c>
      <c r="B8189" s="294" t="s">
        <v>8529</v>
      </c>
      <c r="C8189" s="293" t="s">
        <v>1914</v>
      </c>
      <c r="D8189" s="295" t="n">
        <v>176.98</v>
      </c>
    </row>
    <row r="8190" customFormat="false" ht="12.8" hidden="false" customHeight="false" outlineLevel="0" collapsed="false">
      <c r="A8190" s="293" t="n">
        <v>100324</v>
      </c>
      <c r="B8190" s="294" t="s">
        <v>8530</v>
      </c>
      <c r="C8190" s="293" t="s">
        <v>1914</v>
      </c>
      <c r="D8190" s="295" t="n">
        <v>238.41</v>
      </c>
    </row>
    <row r="8191" customFormat="false" ht="12.8" hidden="false" customHeight="false" outlineLevel="0" collapsed="false">
      <c r="A8191" s="293" t="n">
        <v>96624</v>
      </c>
      <c r="B8191" s="294" t="s">
        <v>8531</v>
      </c>
      <c r="C8191" s="293" t="s">
        <v>1914</v>
      </c>
      <c r="D8191" s="295" t="n">
        <v>238.86</v>
      </c>
    </row>
    <row r="8192" customFormat="false" ht="12.8" hidden="false" customHeight="false" outlineLevel="0" collapsed="false">
      <c r="A8192" s="293" t="n">
        <v>100322</v>
      </c>
      <c r="B8192" s="294" t="s">
        <v>8532</v>
      </c>
      <c r="C8192" s="293" t="s">
        <v>1914</v>
      </c>
      <c r="D8192" s="295" t="n">
        <v>228.66</v>
      </c>
    </row>
    <row r="8193" customFormat="false" ht="12.8" hidden="false" customHeight="false" outlineLevel="0" collapsed="false">
      <c r="A8193" s="293" t="n">
        <v>96623</v>
      </c>
      <c r="B8193" s="294" t="s">
        <v>8533</v>
      </c>
      <c r="C8193" s="293" t="s">
        <v>1914</v>
      </c>
      <c r="D8193" s="295" t="n">
        <v>256.33</v>
      </c>
    </row>
    <row r="8194" customFormat="false" ht="12.8" hidden="false" customHeight="false" outlineLevel="0" collapsed="false">
      <c r="A8194" s="293" t="n">
        <v>96622</v>
      </c>
      <c r="B8194" s="294" t="s">
        <v>8534</v>
      </c>
      <c r="C8194" s="293" t="s">
        <v>1914</v>
      </c>
      <c r="D8194" s="295" t="n">
        <v>281.44</v>
      </c>
    </row>
    <row r="8195" customFormat="false" ht="12.8" hidden="false" customHeight="false" outlineLevel="0" collapsed="false">
      <c r="A8195" s="293" t="n">
        <v>96621</v>
      </c>
      <c r="B8195" s="294" t="s">
        <v>8535</v>
      </c>
      <c r="C8195" s="293" t="s">
        <v>1914</v>
      </c>
      <c r="D8195" s="295" t="n">
        <v>298.9</v>
      </c>
    </row>
    <row r="8196" customFormat="false" ht="12.8" hidden="false" customHeight="false" outlineLevel="0" collapsed="false">
      <c r="A8196" s="293" t="n">
        <v>96617</v>
      </c>
      <c r="B8196" s="294" t="s">
        <v>8536</v>
      </c>
      <c r="C8196" s="293" t="s">
        <v>1826</v>
      </c>
      <c r="D8196" s="295" t="n">
        <v>21.09</v>
      </c>
    </row>
    <row r="8197" customFormat="false" ht="12.8" hidden="false" customHeight="false" outlineLevel="0" collapsed="false">
      <c r="A8197" s="293" t="n">
        <v>96619</v>
      </c>
      <c r="B8197" s="294" t="s">
        <v>8537</v>
      </c>
      <c r="C8197" s="293" t="s">
        <v>1826</v>
      </c>
      <c r="D8197" s="295" t="n">
        <v>42.14</v>
      </c>
    </row>
    <row r="8198" customFormat="false" ht="12.8" hidden="false" customHeight="false" outlineLevel="0" collapsed="false">
      <c r="A8198" s="293" t="n">
        <v>96616</v>
      </c>
      <c r="B8198" s="294" t="s">
        <v>8538</v>
      </c>
      <c r="C8198" s="293" t="s">
        <v>1914</v>
      </c>
      <c r="D8198" s="295" t="n">
        <v>842.95</v>
      </c>
    </row>
    <row r="8199" customFormat="false" ht="12.8" hidden="false" customHeight="false" outlineLevel="0" collapsed="false">
      <c r="A8199" s="293" t="n">
        <v>95240</v>
      </c>
      <c r="B8199" s="294" t="s">
        <v>8539</v>
      </c>
      <c r="C8199" s="293" t="s">
        <v>1826</v>
      </c>
      <c r="D8199" s="295" t="n">
        <v>20.15</v>
      </c>
    </row>
    <row r="8200" customFormat="false" ht="12.8" hidden="false" customHeight="false" outlineLevel="0" collapsed="false">
      <c r="A8200" s="293" t="n">
        <v>95241</v>
      </c>
      <c r="B8200" s="294" t="s">
        <v>8540</v>
      </c>
      <c r="C8200" s="293" t="s">
        <v>1826</v>
      </c>
      <c r="D8200" s="295" t="n">
        <v>38.48</v>
      </c>
    </row>
    <row r="8201" customFormat="false" ht="12.8" hidden="false" customHeight="false" outlineLevel="0" collapsed="false">
      <c r="A8201" s="293" t="n">
        <v>96620</v>
      </c>
      <c r="B8201" s="294" t="s">
        <v>8541</v>
      </c>
      <c r="C8201" s="293" t="s">
        <v>1914</v>
      </c>
      <c r="D8201" s="295" t="n">
        <v>769.92</v>
      </c>
    </row>
    <row r="8202" customFormat="false" ht="12.8" hidden="false" customHeight="false" outlineLevel="0" collapsed="false">
      <c r="A8202" s="293" t="n">
        <v>104043</v>
      </c>
      <c r="B8202" s="294" t="s">
        <v>8542</v>
      </c>
      <c r="C8202" s="293" t="s">
        <v>307</v>
      </c>
      <c r="D8202" s="295" t="n">
        <v>8.96</v>
      </c>
    </row>
    <row r="8203" customFormat="false" ht="12.8" hidden="false" customHeight="false" outlineLevel="0" collapsed="false">
      <c r="A8203" s="293" t="n">
        <v>104044</v>
      </c>
      <c r="B8203" s="294" t="s">
        <v>8543</v>
      </c>
      <c r="C8203" s="293" t="s">
        <v>307</v>
      </c>
      <c r="D8203" s="295" t="n">
        <v>9.66</v>
      </c>
    </row>
    <row r="8204" customFormat="false" ht="12.8" hidden="false" customHeight="false" outlineLevel="0" collapsed="false">
      <c r="A8204" s="293" t="n">
        <v>104045</v>
      </c>
      <c r="B8204" s="294" t="s">
        <v>8544</v>
      </c>
      <c r="C8204" s="293" t="s">
        <v>307</v>
      </c>
      <c r="D8204" s="295" t="n">
        <v>14.57</v>
      </c>
    </row>
    <row r="8205" customFormat="false" ht="12.8" hidden="false" customHeight="false" outlineLevel="0" collapsed="false">
      <c r="A8205" s="293" t="n">
        <v>104049</v>
      </c>
      <c r="B8205" s="294" t="s">
        <v>8545</v>
      </c>
      <c r="C8205" s="293" t="s">
        <v>307</v>
      </c>
      <c r="D8205" s="295" t="n">
        <v>7.05</v>
      </c>
    </row>
    <row r="8206" customFormat="false" ht="12.8" hidden="false" customHeight="false" outlineLevel="0" collapsed="false">
      <c r="A8206" s="293" t="n">
        <v>104050</v>
      </c>
      <c r="B8206" s="294" t="s">
        <v>8546</v>
      </c>
      <c r="C8206" s="293" t="s">
        <v>307</v>
      </c>
      <c r="D8206" s="295" t="n">
        <v>10.64</v>
      </c>
    </row>
    <row r="8207" customFormat="false" ht="12.8" hidden="false" customHeight="false" outlineLevel="0" collapsed="false">
      <c r="A8207" s="293" t="n">
        <v>104084</v>
      </c>
      <c r="B8207" s="294" t="s">
        <v>8547</v>
      </c>
      <c r="C8207" s="293" t="s">
        <v>307</v>
      </c>
      <c r="D8207" s="295" t="n">
        <v>102.46</v>
      </c>
    </row>
    <row r="8208" customFormat="false" ht="12.8" hidden="false" customHeight="false" outlineLevel="0" collapsed="false">
      <c r="A8208" s="293" t="n">
        <v>104037</v>
      </c>
      <c r="B8208" s="294" t="s">
        <v>8548</v>
      </c>
      <c r="C8208" s="293" t="s">
        <v>307</v>
      </c>
      <c r="D8208" s="295" t="s">
        <v>1832</v>
      </c>
    </row>
    <row r="8209" customFormat="false" ht="12.8" hidden="false" customHeight="false" outlineLevel="0" collapsed="false">
      <c r="A8209" s="293" t="n">
        <v>104035</v>
      </c>
      <c r="B8209" s="294" t="s">
        <v>8549</v>
      </c>
      <c r="C8209" s="293" t="s">
        <v>307</v>
      </c>
      <c r="D8209" s="295" t="n">
        <v>40.88</v>
      </c>
    </row>
    <row r="8210" customFormat="false" ht="12.8" hidden="false" customHeight="false" outlineLevel="0" collapsed="false">
      <c r="A8210" s="293" t="n">
        <v>104036</v>
      </c>
      <c r="B8210" s="294" t="s">
        <v>8550</v>
      </c>
      <c r="C8210" s="293" t="s">
        <v>307</v>
      </c>
      <c r="D8210" s="295" t="n">
        <v>42.2</v>
      </c>
    </row>
    <row r="8211" customFormat="false" ht="12.8" hidden="false" customHeight="false" outlineLevel="0" collapsed="false">
      <c r="A8211" s="293" t="n">
        <v>104034</v>
      </c>
      <c r="B8211" s="294" t="s">
        <v>8551</v>
      </c>
      <c r="C8211" s="293" t="s">
        <v>307</v>
      </c>
      <c r="D8211" s="295" t="n">
        <v>35.58</v>
      </c>
    </row>
    <row r="8212" customFormat="false" ht="12.8" hidden="false" customHeight="false" outlineLevel="0" collapsed="false">
      <c r="A8212" s="293" t="n">
        <v>104031</v>
      </c>
      <c r="B8212" s="294" t="s">
        <v>8552</v>
      </c>
      <c r="C8212" s="293" t="s">
        <v>307</v>
      </c>
      <c r="D8212" s="295" t="n">
        <v>23.73</v>
      </c>
    </row>
    <row r="8213" customFormat="false" ht="12.8" hidden="false" customHeight="false" outlineLevel="0" collapsed="false">
      <c r="A8213" s="293" t="n">
        <v>104032</v>
      </c>
      <c r="B8213" s="294" t="s">
        <v>8553</v>
      </c>
      <c r="C8213" s="293" t="s">
        <v>307</v>
      </c>
      <c r="D8213" s="295" t="n">
        <v>29.89</v>
      </c>
    </row>
    <row r="8214" customFormat="false" ht="12.8" hidden="false" customHeight="false" outlineLevel="0" collapsed="false">
      <c r="A8214" s="293" t="n">
        <v>104033</v>
      </c>
      <c r="B8214" s="294" t="s">
        <v>8554</v>
      </c>
      <c r="C8214" s="293" t="s">
        <v>307</v>
      </c>
      <c r="D8214" s="295" t="n">
        <v>27.25</v>
      </c>
    </row>
    <row r="8215" customFormat="false" ht="12.8" hidden="false" customHeight="false" outlineLevel="0" collapsed="false">
      <c r="A8215" s="293" t="n">
        <v>104038</v>
      </c>
      <c r="B8215" s="294" t="s">
        <v>8555</v>
      </c>
      <c r="C8215" s="293" t="s">
        <v>307</v>
      </c>
      <c r="D8215" s="295" t="s">
        <v>1832</v>
      </c>
    </row>
    <row r="8216" customFormat="false" ht="12.8" hidden="false" customHeight="false" outlineLevel="0" collapsed="false">
      <c r="A8216" s="293" t="n">
        <v>104051</v>
      </c>
      <c r="B8216" s="294" t="s">
        <v>8556</v>
      </c>
      <c r="C8216" s="293" t="s">
        <v>307</v>
      </c>
      <c r="D8216" s="295" t="n">
        <v>8.03</v>
      </c>
    </row>
    <row r="8217" customFormat="false" ht="12.8" hidden="false" customHeight="false" outlineLevel="0" collapsed="false">
      <c r="A8217" s="293" t="n">
        <v>104052</v>
      </c>
      <c r="B8217" s="294" t="s">
        <v>8557</v>
      </c>
      <c r="C8217" s="293" t="s">
        <v>307</v>
      </c>
      <c r="D8217" s="295" t="n">
        <v>11.2</v>
      </c>
    </row>
    <row r="8218" customFormat="false" ht="12.8" hidden="false" customHeight="false" outlineLevel="0" collapsed="false">
      <c r="A8218" s="293" t="n">
        <v>104046</v>
      </c>
      <c r="B8218" s="294" t="s">
        <v>8558</v>
      </c>
      <c r="C8218" s="293" t="s">
        <v>307</v>
      </c>
      <c r="D8218" s="295" t="n">
        <v>8.61</v>
      </c>
    </row>
    <row r="8219" customFormat="false" ht="12.8" hidden="false" customHeight="false" outlineLevel="0" collapsed="false">
      <c r="A8219" s="293" t="n">
        <v>104047</v>
      </c>
      <c r="B8219" s="294" t="s">
        <v>8559</v>
      </c>
      <c r="C8219" s="293" t="s">
        <v>307</v>
      </c>
      <c r="D8219" s="295" t="n">
        <v>10.02</v>
      </c>
    </row>
    <row r="8220" customFormat="false" ht="12.8" hidden="false" customHeight="false" outlineLevel="0" collapsed="false">
      <c r="A8220" s="293" t="n">
        <v>104048</v>
      </c>
      <c r="B8220" s="294" t="s">
        <v>8560</v>
      </c>
      <c r="C8220" s="293" t="s">
        <v>307</v>
      </c>
      <c r="D8220" s="295" t="n">
        <v>14.26</v>
      </c>
    </row>
    <row r="8221" customFormat="false" ht="12.8" hidden="false" customHeight="false" outlineLevel="0" collapsed="false">
      <c r="A8221" s="293" t="n">
        <v>104063</v>
      </c>
      <c r="B8221" s="294" t="s">
        <v>8561</v>
      </c>
      <c r="C8221" s="293" t="s">
        <v>307</v>
      </c>
      <c r="D8221" s="295" t="n">
        <v>86.69</v>
      </c>
    </row>
    <row r="8222" customFormat="false" ht="12.8" hidden="false" customHeight="false" outlineLevel="0" collapsed="false">
      <c r="A8222" s="293" t="n">
        <v>104065</v>
      </c>
      <c r="B8222" s="294" t="s">
        <v>8562</v>
      </c>
      <c r="C8222" s="293" t="s">
        <v>307</v>
      </c>
      <c r="D8222" s="295" t="n">
        <v>188</v>
      </c>
    </row>
    <row r="8223" customFormat="false" ht="12.8" hidden="false" customHeight="false" outlineLevel="0" collapsed="false">
      <c r="A8223" s="293" t="n">
        <v>104062</v>
      </c>
      <c r="B8223" s="294" t="s">
        <v>8563</v>
      </c>
      <c r="C8223" s="293" t="s">
        <v>307</v>
      </c>
      <c r="D8223" s="295" t="n">
        <v>91.3</v>
      </c>
    </row>
    <row r="8224" customFormat="false" ht="12.8" hidden="false" customHeight="false" outlineLevel="0" collapsed="false">
      <c r="A8224" s="293" t="n">
        <v>104064</v>
      </c>
      <c r="B8224" s="294" t="s">
        <v>8564</v>
      </c>
      <c r="C8224" s="293" t="s">
        <v>307</v>
      </c>
      <c r="D8224" s="295" t="n">
        <v>222.69</v>
      </c>
    </row>
    <row r="8225" customFormat="false" ht="12.8" hidden="false" customHeight="false" outlineLevel="0" collapsed="false">
      <c r="A8225" s="293" t="n">
        <v>104059</v>
      </c>
      <c r="B8225" s="294" t="s">
        <v>8565</v>
      </c>
      <c r="C8225" s="293" t="s">
        <v>307</v>
      </c>
      <c r="D8225" s="295" t="n">
        <v>13.46</v>
      </c>
    </row>
    <row r="8226" customFormat="false" ht="12.8" hidden="false" customHeight="false" outlineLevel="0" collapsed="false">
      <c r="A8226" s="293" t="n">
        <v>104058</v>
      </c>
      <c r="B8226" s="294" t="s">
        <v>8566</v>
      </c>
      <c r="C8226" s="293" t="s">
        <v>307</v>
      </c>
      <c r="D8226" s="295" t="n">
        <v>9.08</v>
      </c>
    </row>
    <row r="8227" customFormat="false" ht="12.8" hidden="false" customHeight="false" outlineLevel="0" collapsed="false">
      <c r="A8227" s="293" t="n">
        <v>104082</v>
      </c>
      <c r="B8227" s="294" t="s">
        <v>8567</v>
      </c>
      <c r="C8227" s="293" t="s">
        <v>307</v>
      </c>
      <c r="D8227" s="295" t="n">
        <v>36.99</v>
      </c>
    </row>
    <row r="8228" customFormat="false" ht="12.8" hidden="false" customHeight="false" outlineLevel="0" collapsed="false">
      <c r="A8228" s="293" t="n">
        <v>104083</v>
      </c>
      <c r="B8228" s="294" t="s">
        <v>8568</v>
      </c>
      <c r="C8228" s="293" t="s">
        <v>307</v>
      </c>
      <c r="D8228" s="295" t="n">
        <v>89.38</v>
      </c>
    </row>
    <row r="8229" customFormat="false" ht="12.8" hidden="false" customHeight="false" outlineLevel="0" collapsed="false">
      <c r="A8229" s="293" t="n">
        <v>104057</v>
      </c>
      <c r="B8229" s="294" t="s">
        <v>8569</v>
      </c>
      <c r="C8229" s="293" t="s">
        <v>307</v>
      </c>
      <c r="D8229" s="295" t="s">
        <v>1832</v>
      </c>
    </row>
    <row r="8230" customFormat="false" ht="12.8" hidden="false" customHeight="false" outlineLevel="0" collapsed="false">
      <c r="A8230" s="293" t="n">
        <v>104056</v>
      </c>
      <c r="B8230" s="294" t="s">
        <v>8570</v>
      </c>
      <c r="C8230" s="293" t="s">
        <v>307</v>
      </c>
      <c r="D8230" s="295" t="n">
        <v>30.49</v>
      </c>
    </row>
    <row r="8231" customFormat="false" ht="12.8" hidden="false" customHeight="false" outlineLevel="0" collapsed="false">
      <c r="A8231" s="293" t="n">
        <v>104055</v>
      </c>
      <c r="B8231" s="294" t="s">
        <v>8571</v>
      </c>
      <c r="C8231" s="293" t="s">
        <v>307</v>
      </c>
      <c r="D8231" s="295" t="n">
        <v>20.21</v>
      </c>
    </row>
    <row r="8232" customFormat="false" ht="12.8" hidden="false" customHeight="false" outlineLevel="0" collapsed="false">
      <c r="A8232" s="293" t="n">
        <v>104076</v>
      </c>
      <c r="B8232" s="294" t="s">
        <v>8572</v>
      </c>
      <c r="C8232" s="293" t="s">
        <v>307</v>
      </c>
      <c r="D8232" s="295" t="n">
        <v>57.94</v>
      </c>
    </row>
    <row r="8233" customFormat="false" ht="12.8" hidden="false" customHeight="false" outlineLevel="0" collapsed="false">
      <c r="A8233" s="293" t="n">
        <v>104060</v>
      </c>
      <c r="B8233" s="294" t="s">
        <v>8573</v>
      </c>
      <c r="C8233" s="293" t="s">
        <v>1835</v>
      </c>
      <c r="D8233" s="295" t="n">
        <v>9.85</v>
      </c>
    </row>
    <row r="8234" customFormat="false" ht="12.8" hidden="false" customHeight="false" outlineLevel="0" collapsed="false">
      <c r="A8234" s="293" t="n">
        <v>104061</v>
      </c>
      <c r="B8234" s="294" t="s">
        <v>8574</v>
      </c>
      <c r="C8234" s="293" t="s">
        <v>1835</v>
      </c>
      <c r="D8234" s="295" t="n">
        <v>17.5</v>
      </c>
    </row>
    <row r="8235" customFormat="false" ht="12.8" hidden="false" customHeight="false" outlineLevel="0" collapsed="false">
      <c r="A8235" s="293" t="n">
        <v>104085</v>
      </c>
      <c r="B8235" s="294" t="s">
        <v>8575</v>
      </c>
      <c r="C8235" s="293" t="s">
        <v>1835</v>
      </c>
      <c r="D8235" s="295" t="n">
        <v>68.8</v>
      </c>
    </row>
    <row r="8236" customFormat="false" ht="12.8" hidden="false" customHeight="false" outlineLevel="0" collapsed="false">
      <c r="A8236" s="293" t="n">
        <v>104086</v>
      </c>
      <c r="B8236" s="294" t="s">
        <v>8576</v>
      </c>
      <c r="C8236" s="293" t="s">
        <v>1835</v>
      </c>
      <c r="D8236" s="295" t="n">
        <v>123.68</v>
      </c>
    </row>
    <row r="8237" customFormat="false" ht="12.8" hidden="false" customHeight="false" outlineLevel="0" collapsed="false">
      <c r="A8237" s="293" t="n">
        <v>104073</v>
      </c>
      <c r="B8237" s="294" t="s">
        <v>8577</v>
      </c>
      <c r="C8237" s="293" t="s">
        <v>307</v>
      </c>
      <c r="D8237" s="295" t="s">
        <v>1832</v>
      </c>
    </row>
    <row r="8238" customFormat="false" ht="12.8" hidden="false" customHeight="false" outlineLevel="0" collapsed="false">
      <c r="A8238" s="293" t="n">
        <v>104074</v>
      </c>
      <c r="B8238" s="294" t="s">
        <v>8578</v>
      </c>
      <c r="C8238" s="293" t="s">
        <v>307</v>
      </c>
      <c r="D8238" s="295" t="s">
        <v>1832</v>
      </c>
    </row>
    <row r="8239" customFormat="false" ht="12.8" hidden="false" customHeight="false" outlineLevel="0" collapsed="false">
      <c r="A8239" s="293" t="n">
        <v>104075</v>
      </c>
      <c r="B8239" s="294" t="s">
        <v>8579</v>
      </c>
      <c r="C8239" s="293" t="s">
        <v>307</v>
      </c>
      <c r="D8239" s="295" t="s">
        <v>1832</v>
      </c>
    </row>
    <row r="8240" customFormat="false" ht="12.8" hidden="false" customHeight="false" outlineLevel="0" collapsed="false">
      <c r="A8240" s="293" t="n">
        <v>104039</v>
      </c>
      <c r="B8240" s="294" t="s">
        <v>8580</v>
      </c>
      <c r="C8240" s="293" t="s">
        <v>307</v>
      </c>
      <c r="D8240" s="295" t="n">
        <v>73.33</v>
      </c>
    </row>
    <row r="8241" customFormat="false" ht="12.8" hidden="false" customHeight="false" outlineLevel="0" collapsed="false">
      <c r="A8241" s="293" t="n">
        <v>104040</v>
      </c>
      <c r="B8241" s="294" t="s">
        <v>8581</v>
      </c>
      <c r="C8241" s="293" t="s">
        <v>307</v>
      </c>
      <c r="D8241" s="295" t="s">
        <v>1832</v>
      </c>
    </row>
    <row r="8242" customFormat="false" ht="12.8" hidden="false" customHeight="false" outlineLevel="0" collapsed="false">
      <c r="A8242" s="293" t="n">
        <v>104041</v>
      </c>
      <c r="B8242" s="294" t="s">
        <v>8582</v>
      </c>
      <c r="C8242" s="293" t="s">
        <v>307</v>
      </c>
      <c r="D8242" s="295" t="s">
        <v>1832</v>
      </c>
    </row>
    <row r="8243" customFormat="false" ht="12.8" hidden="false" customHeight="false" outlineLevel="0" collapsed="false">
      <c r="A8243" s="293" t="n">
        <v>104042</v>
      </c>
      <c r="B8243" s="294" t="s">
        <v>8583</v>
      </c>
      <c r="C8243" s="293" t="s">
        <v>307</v>
      </c>
      <c r="D8243" s="295" t="s">
        <v>1832</v>
      </c>
    </row>
    <row r="8244" customFormat="false" ht="12.8" hidden="false" customHeight="false" outlineLevel="0" collapsed="false">
      <c r="A8244" s="293" t="n">
        <v>104072</v>
      </c>
      <c r="B8244" s="294" t="s">
        <v>8584</v>
      </c>
      <c r="C8244" s="293" t="s">
        <v>307</v>
      </c>
      <c r="D8244" s="295" t="n">
        <v>338.22</v>
      </c>
    </row>
    <row r="8245" customFormat="false" ht="12.8" hidden="false" customHeight="false" outlineLevel="0" collapsed="false">
      <c r="A8245" s="293" t="n">
        <v>104053</v>
      </c>
      <c r="B8245" s="294" t="s">
        <v>8585</v>
      </c>
      <c r="C8245" s="293" t="s">
        <v>307</v>
      </c>
      <c r="D8245" s="295" t="n">
        <v>9.17</v>
      </c>
    </row>
    <row r="8246" customFormat="false" ht="12.8" hidden="false" customHeight="false" outlineLevel="0" collapsed="false">
      <c r="A8246" s="293" t="n">
        <v>104054</v>
      </c>
      <c r="B8246" s="294" t="s">
        <v>8586</v>
      </c>
      <c r="C8246" s="293" t="s">
        <v>307</v>
      </c>
      <c r="D8246" s="295" t="n">
        <v>17.48</v>
      </c>
    </row>
    <row r="8247" customFormat="false" ht="12.8" hidden="false" customHeight="false" outlineLevel="0" collapsed="false">
      <c r="A8247" s="293" t="n">
        <v>99818</v>
      </c>
      <c r="B8247" s="294" t="s">
        <v>8587</v>
      </c>
      <c r="C8247" s="293" t="s">
        <v>307</v>
      </c>
      <c r="D8247" s="295" t="n">
        <v>6.11</v>
      </c>
    </row>
    <row r="8248" customFormat="false" ht="12.8" hidden="false" customHeight="false" outlineLevel="0" collapsed="false">
      <c r="A8248" s="293" t="n">
        <v>99819</v>
      </c>
      <c r="B8248" s="294" t="s">
        <v>8588</v>
      </c>
      <c r="C8248" s="293" t="s">
        <v>1826</v>
      </c>
      <c r="D8248" s="295" t="n">
        <v>20.97</v>
      </c>
    </row>
    <row r="8249" customFormat="false" ht="12.8" hidden="false" customHeight="false" outlineLevel="0" collapsed="false">
      <c r="A8249" s="293" t="n">
        <v>99811</v>
      </c>
      <c r="B8249" s="294" t="s">
        <v>8589</v>
      </c>
      <c r="C8249" s="293" t="s">
        <v>1826</v>
      </c>
      <c r="D8249" s="295" t="n">
        <v>4.41</v>
      </c>
    </row>
    <row r="8250" customFormat="false" ht="12.8" hidden="false" customHeight="false" outlineLevel="0" collapsed="false">
      <c r="A8250" s="293" t="n">
        <v>99826</v>
      </c>
      <c r="B8250" s="294" t="s">
        <v>8590</v>
      </c>
      <c r="C8250" s="293" t="s">
        <v>1826</v>
      </c>
      <c r="D8250" s="295" t="n">
        <v>1.92</v>
      </c>
    </row>
    <row r="8251" customFormat="false" ht="12.8" hidden="false" customHeight="false" outlineLevel="0" collapsed="false">
      <c r="A8251" s="293" t="n">
        <v>99821</v>
      </c>
      <c r="B8251" s="294" t="s">
        <v>8591</v>
      </c>
      <c r="C8251" s="293" t="s">
        <v>1826</v>
      </c>
      <c r="D8251" s="295" t="n">
        <v>3.53</v>
      </c>
    </row>
    <row r="8252" customFormat="false" ht="12.8" hidden="false" customHeight="false" outlineLevel="0" collapsed="false">
      <c r="A8252" s="293" t="n">
        <v>99820</v>
      </c>
      <c r="B8252" s="294" t="s">
        <v>8592</v>
      </c>
      <c r="C8252" s="293" t="s">
        <v>1826</v>
      </c>
      <c r="D8252" s="295" t="n">
        <v>2.29</v>
      </c>
    </row>
    <row r="8253" customFormat="false" ht="12.8" hidden="false" customHeight="false" outlineLevel="0" collapsed="false">
      <c r="A8253" s="293" t="n">
        <v>99812</v>
      </c>
      <c r="B8253" s="294" t="s">
        <v>8593</v>
      </c>
      <c r="C8253" s="293" t="s">
        <v>1826</v>
      </c>
      <c r="D8253" s="295" t="n">
        <v>1.41</v>
      </c>
    </row>
    <row r="8254" customFormat="false" ht="12.8" hidden="false" customHeight="false" outlineLevel="0" collapsed="false">
      <c r="A8254" s="293" t="n">
        <v>99817</v>
      </c>
      <c r="B8254" s="294" t="s">
        <v>8594</v>
      </c>
      <c r="C8254" s="293" t="s">
        <v>307</v>
      </c>
      <c r="D8254" s="295" t="n">
        <v>6.11</v>
      </c>
    </row>
    <row r="8255" customFormat="false" ht="12.8" hidden="false" customHeight="false" outlineLevel="0" collapsed="false">
      <c r="A8255" s="293" t="n">
        <v>99813</v>
      </c>
      <c r="B8255" s="294" t="s">
        <v>8595</v>
      </c>
      <c r="C8255" s="293" t="s">
        <v>1826</v>
      </c>
      <c r="D8255" s="295" t="n">
        <v>1.19</v>
      </c>
    </row>
    <row r="8256" customFormat="false" ht="12.8" hidden="false" customHeight="false" outlineLevel="0" collapsed="false">
      <c r="A8256" s="293" t="n">
        <v>99815</v>
      </c>
      <c r="B8256" s="294" t="s">
        <v>8596</v>
      </c>
      <c r="C8256" s="293" t="s">
        <v>307</v>
      </c>
      <c r="D8256" s="295" t="n">
        <v>10.1</v>
      </c>
    </row>
    <row r="8257" customFormat="false" ht="12.8" hidden="false" customHeight="false" outlineLevel="0" collapsed="false">
      <c r="A8257" s="293" t="n">
        <v>99805</v>
      </c>
      <c r="B8257" s="294" t="s">
        <v>8597</v>
      </c>
      <c r="C8257" s="293" t="s">
        <v>1826</v>
      </c>
      <c r="D8257" s="295" t="n">
        <v>13.84</v>
      </c>
    </row>
    <row r="8258" customFormat="false" ht="12.8" hidden="false" customHeight="false" outlineLevel="0" collapsed="false">
      <c r="A8258" s="293" t="n">
        <v>99803</v>
      </c>
      <c r="B8258" s="294" t="s">
        <v>8598</v>
      </c>
      <c r="C8258" s="293" t="s">
        <v>1826</v>
      </c>
      <c r="D8258" s="295" t="n">
        <v>2.59</v>
      </c>
    </row>
    <row r="8259" customFormat="false" ht="12.8" hidden="false" customHeight="false" outlineLevel="0" collapsed="false">
      <c r="A8259" s="293" t="n">
        <v>99802</v>
      </c>
      <c r="B8259" s="294" t="s">
        <v>8599</v>
      </c>
      <c r="C8259" s="293" t="s">
        <v>1826</v>
      </c>
      <c r="D8259" s="295" t="n">
        <v>0.66</v>
      </c>
    </row>
    <row r="8260" customFormat="false" ht="12.8" hidden="false" customHeight="false" outlineLevel="0" collapsed="false">
      <c r="A8260" s="293" t="n">
        <v>99804</v>
      </c>
      <c r="B8260" s="294" t="s">
        <v>8600</v>
      </c>
      <c r="C8260" s="293" t="s">
        <v>1826</v>
      </c>
      <c r="D8260" s="295" t="n">
        <v>6.7</v>
      </c>
    </row>
    <row r="8261" customFormat="false" ht="12.8" hidden="false" customHeight="false" outlineLevel="0" collapsed="false">
      <c r="A8261" s="293" t="n">
        <v>99809</v>
      </c>
      <c r="B8261" s="294" t="s">
        <v>8601</v>
      </c>
      <c r="C8261" s="293" t="s">
        <v>1826</v>
      </c>
      <c r="D8261" s="295" t="n">
        <v>7.38</v>
      </c>
    </row>
    <row r="8262" customFormat="false" ht="12.8" hidden="false" customHeight="false" outlineLevel="0" collapsed="false">
      <c r="A8262" s="293" t="n">
        <v>99810</v>
      </c>
      <c r="B8262" s="294" t="s">
        <v>8602</v>
      </c>
      <c r="C8262" s="293" t="s">
        <v>1826</v>
      </c>
      <c r="D8262" s="295" t="n">
        <v>9.16</v>
      </c>
    </row>
    <row r="8263" customFormat="false" ht="12.8" hidden="false" customHeight="false" outlineLevel="0" collapsed="false">
      <c r="A8263" s="293" t="n">
        <v>99801</v>
      </c>
      <c r="B8263" s="294" t="s">
        <v>8603</v>
      </c>
      <c r="C8263" s="293" t="s">
        <v>1826</v>
      </c>
      <c r="D8263" s="295" t="s">
        <v>1832</v>
      </c>
    </row>
    <row r="8264" customFormat="false" ht="12.8" hidden="false" customHeight="false" outlineLevel="0" collapsed="false">
      <c r="A8264" s="293" t="n">
        <v>99822</v>
      </c>
      <c r="B8264" s="294" t="s">
        <v>8604</v>
      </c>
      <c r="C8264" s="293" t="s">
        <v>1826</v>
      </c>
      <c r="D8264" s="295" t="n">
        <v>1.25</v>
      </c>
    </row>
    <row r="8265" customFormat="false" ht="12.8" hidden="false" customHeight="false" outlineLevel="0" collapsed="false">
      <c r="A8265" s="293" t="n">
        <v>99825</v>
      </c>
      <c r="B8265" s="294" t="s">
        <v>8605</v>
      </c>
      <c r="C8265" s="293" t="s">
        <v>1826</v>
      </c>
      <c r="D8265" s="295" t="n">
        <v>4.17</v>
      </c>
    </row>
    <row r="8266" customFormat="false" ht="12.8" hidden="false" customHeight="false" outlineLevel="0" collapsed="false">
      <c r="A8266" s="293" t="n">
        <v>99824</v>
      </c>
      <c r="B8266" s="294" t="s">
        <v>8606</v>
      </c>
      <c r="C8266" s="293" t="s">
        <v>1826</v>
      </c>
      <c r="D8266" s="295" t="n">
        <v>3.01</v>
      </c>
    </row>
    <row r="8267" customFormat="false" ht="12.8" hidden="false" customHeight="false" outlineLevel="0" collapsed="false">
      <c r="A8267" s="293" t="n">
        <v>99823</v>
      </c>
      <c r="B8267" s="294" t="s">
        <v>8607</v>
      </c>
      <c r="C8267" s="293" t="s">
        <v>1826</v>
      </c>
      <c r="D8267" s="295" t="n">
        <v>2.72</v>
      </c>
    </row>
    <row r="8268" customFormat="false" ht="12.8" hidden="false" customHeight="false" outlineLevel="0" collapsed="false">
      <c r="A8268" s="293" t="n">
        <v>99806</v>
      </c>
      <c r="B8268" s="294" t="s">
        <v>8608</v>
      </c>
      <c r="C8268" s="293" t="s">
        <v>1826</v>
      </c>
      <c r="D8268" s="295" t="n">
        <v>1.07</v>
      </c>
    </row>
    <row r="8269" customFormat="false" ht="12.8" hidden="false" customHeight="false" outlineLevel="0" collapsed="false">
      <c r="A8269" s="293" t="n">
        <v>99807</v>
      </c>
      <c r="B8269" s="294" t="s">
        <v>8609</v>
      </c>
      <c r="C8269" s="293" t="s">
        <v>1826</v>
      </c>
      <c r="D8269" s="295" t="n">
        <v>2.02</v>
      </c>
    </row>
    <row r="8270" customFormat="false" ht="12.8" hidden="false" customHeight="false" outlineLevel="0" collapsed="false">
      <c r="A8270" s="293" t="n">
        <v>99808</v>
      </c>
      <c r="B8270" s="294" t="s">
        <v>8610</v>
      </c>
      <c r="C8270" s="293" t="s">
        <v>1826</v>
      </c>
      <c r="D8270" s="295" t="n">
        <v>4.75</v>
      </c>
    </row>
    <row r="8271" customFormat="false" ht="12.8" hidden="false" customHeight="false" outlineLevel="0" collapsed="false">
      <c r="A8271" s="293" t="n">
        <v>99814</v>
      </c>
      <c r="B8271" s="294" t="s">
        <v>8611</v>
      </c>
      <c r="C8271" s="293" t="s">
        <v>1826</v>
      </c>
      <c r="D8271" s="295" t="n">
        <v>2.44</v>
      </c>
    </row>
    <row r="8272" customFormat="false" ht="12.8" hidden="false" customHeight="false" outlineLevel="0" collapsed="false">
      <c r="A8272" s="293" t="n">
        <v>99816</v>
      </c>
      <c r="B8272" s="294" t="s">
        <v>8612</v>
      </c>
      <c r="C8272" s="293" t="s">
        <v>307</v>
      </c>
      <c r="D8272" s="295" t="n">
        <v>10.77</v>
      </c>
    </row>
    <row r="8273" customFormat="false" ht="12.8" hidden="false" customHeight="false" outlineLevel="0" collapsed="false">
      <c r="A8273" s="293" t="n">
        <v>88238</v>
      </c>
      <c r="B8273" s="294" t="s">
        <v>8613</v>
      </c>
      <c r="C8273" s="293" t="s">
        <v>3735</v>
      </c>
      <c r="D8273" s="295" t="n">
        <v>28.93</v>
      </c>
    </row>
    <row r="8274" customFormat="false" ht="12.8" hidden="false" customHeight="false" outlineLevel="0" collapsed="false">
      <c r="A8274" s="293" t="n">
        <v>101374</v>
      </c>
      <c r="B8274" s="294" t="s">
        <v>8613</v>
      </c>
      <c r="C8274" s="293" t="s">
        <v>8614</v>
      </c>
      <c r="D8274" s="295" t="n">
        <v>5203.12</v>
      </c>
    </row>
    <row r="8275" customFormat="false" ht="12.8" hidden="false" customHeight="false" outlineLevel="0" collapsed="false">
      <c r="A8275" s="293" t="n">
        <v>88239</v>
      </c>
      <c r="B8275" s="294" t="s">
        <v>8615</v>
      </c>
      <c r="C8275" s="293" t="s">
        <v>3735</v>
      </c>
      <c r="D8275" s="295" t="n">
        <v>28.77</v>
      </c>
    </row>
    <row r="8276" customFormat="false" ht="12.8" hidden="false" customHeight="false" outlineLevel="0" collapsed="false">
      <c r="A8276" s="293" t="n">
        <v>101375</v>
      </c>
      <c r="B8276" s="294" t="s">
        <v>8616</v>
      </c>
      <c r="C8276" s="293" t="s">
        <v>8614</v>
      </c>
      <c r="D8276" s="295" t="n">
        <v>5272.1</v>
      </c>
    </row>
    <row r="8277" customFormat="false" ht="12.8" hidden="false" customHeight="false" outlineLevel="0" collapsed="false">
      <c r="A8277" s="293" t="n">
        <v>88240</v>
      </c>
      <c r="B8277" s="294" t="s">
        <v>8617</v>
      </c>
      <c r="C8277" s="293" t="s">
        <v>3735</v>
      </c>
      <c r="D8277" s="295" t="n">
        <v>27.74</v>
      </c>
    </row>
    <row r="8278" customFormat="false" ht="12.8" hidden="false" customHeight="false" outlineLevel="0" collapsed="false">
      <c r="A8278" s="293" t="n">
        <v>101376</v>
      </c>
      <c r="B8278" s="294" t="s">
        <v>8618</v>
      </c>
      <c r="C8278" s="293" t="s">
        <v>8614</v>
      </c>
      <c r="D8278" s="295" t="n">
        <v>4976.1</v>
      </c>
    </row>
    <row r="8279" customFormat="false" ht="12.8" hidden="false" customHeight="false" outlineLevel="0" collapsed="false">
      <c r="A8279" s="293" t="n">
        <v>88241</v>
      </c>
      <c r="B8279" s="294" t="s">
        <v>8619</v>
      </c>
      <c r="C8279" s="293" t="s">
        <v>3735</v>
      </c>
      <c r="D8279" s="295" t="n">
        <v>27.15</v>
      </c>
    </row>
    <row r="8280" customFormat="false" ht="12.8" hidden="false" customHeight="false" outlineLevel="0" collapsed="false">
      <c r="A8280" s="293" t="n">
        <v>101377</v>
      </c>
      <c r="B8280" s="294" t="s">
        <v>8619</v>
      </c>
      <c r="C8280" s="293" t="s">
        <v>8614</v>
      </c>
      <c r="D8280" s="295" t="n">
        <v>4892.11</v>
      </c>
    </row>
    <row r="8281" customFormat="false" ht="12.8" hidden="false" customHeight="false" outlineLevel="0" collapsed="false">
      <c r="A8281" s="293" t="n">
        <v>88242</v>
      </c>
      <c r="B8281" s="294" t="s">
        <v>8620</v>
      </c>
      <c r="C8281" s="293" t="s">
        <v>3735</v>
      </c>
      <c r="D8281" s="295" t="n">
        <v>28.99</v>
      </c>
    </row>
    <row r="8282" customFormat="false" ht="12.8" hidden="false" customHeight="false" outlineLevel="0" collapsed="false">
      <c r="A8282" s="293" t="n">
        <v>100301</v>
      </c>
      <c r="B8282" s="294" t="s">
        <v>8621</v>
      </c>
      <c r="C8282" s="293" t="s">
        <v>3735</v>
      </c>
      <c r="D8282" s="295" t="n">
        <v>30.8</v>
      </c>
    </row>
    <row r="8283" customFormat="false" ht="12.8" hidden="false" customHeight="false" outlineLevel="0" collapsed="false">
      <c r="A8283" s="293" t="n">
        <v>101378</v>
      </c>
      <c r="B8283" s="294" t="s">
        <v>8621</v>
      </c>
      <c r="C8283" s="293" t="s">
        <v>8614</v>
      </c>
      <c r="D8283" s="295" t="n">
        <v>5551.93</v>
      </c>
    </row>
    <row r="8284" customFormat="false" ht="12.8" hidden="false" customHeight="false" outlineLevel="0" collapsed="false">
      <c r="A8284" s="293" t="n">
        <v>101379</v>
      </c>
      <c r="B8284" s="294" t="s">
        <v>8622</v>
      </c>
      <c r="C8284" s="293" t="s">
        <v>8614</v>
      </c>
      <c r="D8284" s="295" t="n">
        <v>5203.12</v>
      </c>
    </row>
    <row r="8285" customFormat="false" ht="12.8" hidden="false" customHeight="false" outlineLevel="0" collapsed="false">
      <c r="A8285" s="293" t="n">
        <v>88243</v>
      </c>
      <c r="B8285" s="294" t="s">
        <v>8623</v>
      </c>
      <c r="C8285" s="293" t="s">
        <v>3735</v>
      </c>
      <c r="D8285" s="295" t="n">
        <v>27.06</v>
      </c>
    </row>
    <row r="8286" customFormat="false" ht="12.8" hidden="false" customHeight="false" outlineLevel="0" collapsed="false">
      <c r="A8286" s="293" t="n">
        <v>101380</v>
      </c>
      <c r="B8286" s="294" t="s">
        <v>8623</v>
      </c>
      <c r="C8286" s="293" t="s">
        <v>8614</v>
      </c>
      <c r="D8286" s="295" t="n">
        <v>4873.83</v>
      </c>
    </row>
    <row r="8287" customFormat="false" ht="12.8" hidden="false" customHeight="false" outlineLevel="0" collapsed="false">
      <c r="A8287" s="293" t="n">
        <v>90766</v>
      </c>
      <c r="B8287" s="294" t="s">
        <v>8624</v>
      </c>
      <c r="C8287" s="293" t="s">
        <v>3735</v>
      </c>
      <c r="D8287" s="295" t="n">
        <v>25.61</v>
      </c>
    </row>
    <row r="8288" customFormat="false" ht="12.8" hidden="false" customHeight="false" outlineLevel="0" collapsed="false">
      <c r="A8288" s="293" t="n">
        <v>93563</v>
      </c>
      <c r="B8288" s="294" t="s">
        <v>8624</v>
      </c>
      <c r="C8288" s="293" t="s">
        <v>8614</v>
      </c>
      <c r="D8288" s="295" t="n">
        <v>4522.2</v>
      </c>
    </row>
    <row r="8289" customFormat="false" ht="12.8" hidden="false" customHeight="false" outlineLevel="0" collapsed="false">
      <c r="A8289" s="293" t="n">
        <v>90767</v>
      </c>
      <c r="B8289" s="294" t="s">
        <v>8625</v>
      </c>
      <c r="C8289" s="293" t="s">
        <v>3735</v>
      </c>
      <c r="D8289" s="295" t="n">
        <v>26.38</v>
      </c>
    </row>
    <row r="8290" customFormat="false" ht="12.8" hidden="false" customHeight="false" outlineLevel="0" collapsed="false">
      <c r="A8290" s="293" t="n">
        <v>93564</v>
      </c>
      <c r="B8290" s="294" t="s">
        <v>8625</v>
      </c>
      <c r="C8290" s="293" t="s">
        <v>8614</v>
      </c>
      <c r="D8290" s="295" t="n">
        <v>4644.54</v>
      </c>
    </row>
    <row r="8291" customFormat="false" ht="12.8" hidden="false" customHeight="false" outlineLevel="0" collapsed="false">
      <c r="A8291" s="293" t="n">
        <v>88245</v>
      </c>
      <c r="B8291" s="294" t="s">
        <v>8626</v>
      </c>
      <c r="C8291" s="293" t="s">
        <v>3735</v>
      </c>
      <c r="D8291" s="295" t="n">
        <v>33.1</v>
      </c>
    </row>
    <row r="8292" customFormat="false" ht="12.8" hidden="false" customHeight="false" outlineLevel="0" collapsed="false">
      <c r="A8292" s="293" t="n">
        <v>101381</v>
      </c>
      <c r="B8292" s="294" t="s">
        <v>8626</v>
      </c>
      <c r="C8292" s="293" t="s">
        <v>8614</v>
      </c>
      <c r="D8292" s="295" t="n">
        <v>5928.94</v>
      </c>
    </row>
    <row r="8293" customFormat="false" ht="12.8" hidden="false" customHeight="false" outlineLevel="0" collapsed="false">
      <c r="A8293" s="293" t="n">
        <v>90768</v>
      </c>
      <c r="B8293" s="294" t="s">
        <v>8627</v>
      </c>
      <c r="C8293" s="293" t="s">
        <v>3735</v>
      </c>
      <c r="D8293" s="295" t="n">
        <v>117.42</v>
      </c>
    </row>
    <row r="8294" customFormat="false" ht="12.8" hidden="false" customHeight="false" outlineLevel="0" collapsed="false">
      <c r="A8294" s="293" t="n">
        <v>90769</v>
      </c>
      <c r="B8294" s="294" t="s">
        <v>8628</v>
      </c>
      <c r="C8294" s="293" t="s">
        <v>3735</v>
      </c>
      <c r="D8294" s="295" t="n">
        <v>133.37</v>
      </c>
    </row>
    <row r="8295" customFormat="false" ht="12.8" hidden="false" customHeight="false" outlineLevel="0" collapsed="false">
      <c r="A8295" s="293" t="n">
        <v>90770</v>
      </c>
      <c r="B8295" s="294" t="s">
        <v>8629</v>
      </c>
      <c r="C8295" s="293" t="s">
        <v>3735</v>
      </c>
      <c r="D8295" s="295" t="n">
        <v>137.52</v>
      </c>
    </row>
    <row r="8296" customFormat="false" ht="12.8" hidden="false" customHeight="false" outlineLevel="0" collapsed="false">
      <c r="A8296" s="293" t="n">
        <v>93569</v>
      </c>
      <c r="B8296" s="294" t="s">
        <v>8630</v>
      </c>
      <c r="C8296" s="293" t="s">
        <v>8614</v>
      </c>
      <c r="D8296" s="295" t="n">
        <v>20593.91</v>
      </c>
    </row>
    <row r="8297" customFormat="false" ht="12.8" hidden="false" customHeight="false" outlineLevel="0" collapsed="false">
      <c r="A8297" s="293" t="n">
        <v>93570</v>
      </c>
      <c r="B8297" s="294" t="s">
        <v>8631</v>
      </c>
      <c r="C8297" s="293" t="s">
        <v>8614</v>
      </c>
      <c r="D8297" s="295" t="n">
        <v>23386.16</v>
      </c>
    </row>
    <row r="8298" customFormat="false" ht="12.8" hidden="false" customHeight="false" outlineLevel="0" collapsed="false">
      <c r="A8298" s="293" t="n">
        <v>93571</v>
      </c>
      <c r="B8298" s="294" t="s">
        <v>8632</v>
      </c>
      <c r="C8298" s="293" t="s">
        <v>8614</v>
      </c>
      <c r="D8298" s="295" t="n">
        <v>24111.3</v>
      </c>
    </row>
    <row r="8299" customFormat="false" ht="12.8" hidden="false" customHeight="false" outlineLevel="0" collapsed="false">
      <c r="A8299" s="293" t="n">
        <v>101382</v>
      </c>
      <c r="B8299" s="294" t="s">
        <v>8633</v>
      </c>
      <c r="C8299" s="293" t="s">
        <v>8614</v>
      </c>
      <c r="D8299" s="295" t="n">
        <v>5154.39</v>
      </c>
    </row>
    <row r="8300" customFormat="false" ht="12.8" hidden="false" customHeight="false" outlineLevel="0" collapsed="false">
      <c r="A8300" s="293" t="n">
        <v>88246</v>
      </c>
      <c r="B8300" s="294" t="s">
        <v>8634</v>
      </c>
      <c r="C8300" s="293" t="s">
        <v>3735</v>
      </c>
      <c r="D8300" s="295" t="n">
        <v>28.8</v>
      </c>
    </row>
    <row r="8301" customFormat="false" ht="12.8" hidden="false" customHeight="false" outlineLevel="0" collapsed="false">
      <c r="A8301" s="293" t="n">
        <v>100303</v>
      </c>
      <c r="B8301" s="294" t="s">
        <v>8635</v>
      </c>
      <c r="C8301" s="293" t="s">
        <v>3735</v>
      </c>
      <c r="D8301" s="295" t="n">
        <v>24.4</v>
      </c>
    </row>
    <row r="8302" customFormat="false" ht="12.8" hidden="false" customHeight="false" outlineLevel="0" collapsed="false">
      <c r="A8302" s="293" t="n">
        <v>101383</v>
      </c>
      <c r="B8302" s="294" t="s">
        <v>8635</v>
      </c>
      <c r="C8302" s="293" t="s">
        <v>8614</v>
      </c>
      <c r="D8302" s="295" t="n">
        <v>4407.2</v>
      </c>
    </row>
    <row r="8303" customFormat="false" ht="12.8" hidden="false" customHeight="false" outlineLevel="0" collapsed="false">
      <c r="A8303" s="293" t="n">
        <v>88247</v>
      </c>
      <c r="B8303" s="294" t="s">
        <v>8636</v>
      </c>
      <c r="C8303" s="293" t="s">
        <v>3735</v>
      </c>
      <c r="D8303" s="295" t="n">
        <v>29.45</v>
      </c>
    </row>
    <row r="8304" customFormat="false" ht="12.8" hidden="false" customHeight="false" outlineLevel="0" collapsed="false">
      <c r="A8304" s="293" t="n">
        <v>88248</v>
      </c>
      <c r="B8304" s="294" t="s">
        <v>8637</v>
      </c>
      <c r="C8304" s="293" t="s">
        <v>3735</v>
      </c>
      <c r="D8304" s="295" t="n">
        <v>28.4</v>
      </c>
    </row>
    <row r="8305" customFormat="false" ht="12.8" hidden="false" customHeight="false" outlineLevel="0" collapsed="false">
      <c r="A8305" s="293" t="n">
        <v>101384</v>
      </c>
      <c r="B8305" s="294" t="s">
        <v>8637</v>
      </c>
      <c r="C8305" s="293" t="s">
        <v>8614</v>
      </c>
      <c r="D8305" s="295" t="n">
        <v>5095.64</v>
      </c>
    </row>
    <row r="8306" customFormat="false" ht="12.8" hidden="false" customHeight="false" outlineLevel="0" collapsed="false">
      <c r="A8306" s="293" t="n">
        <v>90772</v>
      </c>
      <c r="B8306" s="294" t="s">
        <v>8638</v>
      </c>
      <c r="C8306" s="293" t="s">
        <v>3735</v>
      </c>
      <c r="D8306" s="295" t="n">
        <v>19.35</v>
      </c>
    </row>
    <row r="8307" customFormat="false" ht="12.8" hidden="false" customHeight="false" outlineLevel="0" collapsed="false">
      <c r="A8307" s="293" t="n">
        <v>93566</v>
      </c>
      <c r="B8307" s="294" t="s">
        <v>8638</v>
      </c>
      <c r="C8307" s="293" t="s">
        <v>8614</v>
      </c>
      <c r="D8307" s="295" t="n">
        <v>3427.17</v>
      </c>
    </row>
    <row r="8308" customFormat="false" ht="12.8" hidden="false" customHeight="false" outlineLevel="0" collapsed="false">
      <c r="A8308" s="293" t="n">
        <v>101385</v>
      </c>
      <c r="B8308" s="294" t="s">
        <v>8639</v>
      </c>
      <c r="C8308" s="293" t="s">
        <v>8614</v>
      </c>
      <c r="D8308" s="295" t="n">
        <v>5427.03</v>
      </c>
    </row>
    <row r="8309" customFormat="false" ht="12.8" hidden="false" customHeight="false" outlineLevel="0" collapsed="false">
      <c r="A8309" s="293" t="n">
        <v>88249</v>
      </c>
      <c r="B8309" s="294" t="s">
        <v>8640</v>
      </c>
      <c r="C8309" s="293" t="s">
        <v>3735</v>
      </c>
      <c r="D8309" s="295" t="n">
        <v>30.78</v>
      </c>
    </row>
    <row r="8310" customFormat="false" ht="12.8" hidden="false" customHeight="false" outlineLevel="0" collapsed="false">
      <c r="A8310" s="293" t="n">
        <v>88250</v>
      </c>
      <c r="B8310" s="294" t="s">
        <v>8641</v>
      </c>
      <c r="C8310" s="293" t="s">
        <v>3735</v>
      </c>
      <c r="D8310" s="295" t="n">
        <v>27.74</v>
      </c>
    </row>
    <row r="8311" customFormat="false" ht="12.8" hidden="false" customHeight="false" outlineLevel="0" collapsed="false">
      <c r="A8311" s="293" t="n">
        <v>101386</v>
      </c>
      <c r="B8311" s="294" t="s">
        <v>8641</v>
      </c>
      <c r="C8311" s="293" t="s">
        <v>8614</v>
      </c>
      <c r="D8311" s="295" t="n">
        <v>4976.1</v>
      </c>
    </row>
    <row r="8312" customFormat="false" ht="12.8" hidden="false" customHeight="false" outlineLevel="0" collapsed="false">
      <c r="A8312" s="293" t="n">
        <v>101387</v>
      </c>
      <c r="B8312" s="294" t="s">
        <v>8642</v>
      </c>
      <c r="C8312" s="293" t="s">
        <v>8614</v>
      </c>
      <c r="D8312" s="295" t="n">
        <v>5211.16</v>
      </c>
    </row>
    <row r="8313" customFormat="false" ht="12.8" hidden="false" customHeight="false" outlineLevel="0" collapsed="false">
      <c r="A8313" s="293" t="n">
        <v>88251</v>
      </c>
      <c r="B8313" s="294" t="s">
        <v>8643</v>
      </c>
      <c r="C8313" s="293" t="s">
        <v>3735</v>
      </c>
      <c r="D8313" s="295" t="n">
        <v>28.93</v>
      </c>
    </row>
    <row r="8314" customFormat="false" ht="12.8" hidden="false" customHeight="false" outlineLevel="0" collapsed="false">
      <c r="A8314" s="293" t="n">
        <v>88252</v>
      </c>
      <c r="B8314" s="294" t="s">
        <v>8644</v>
      </c>
      <c r="C8314" s="293" t="s">
        <v>3735</v>
      </c>
      <c r="D8314" s="295" t="n">
        <v>26.59</v>
      </c>
    </row>
    <row r="8315" customFormat="false" ht="12.8" hidden="false" customHeight="false" outlineLevel="0" collapsed="false">
      <c r="A8315" s="293" t="n">
        <v>101388</v>
      </c>
      <c r="B8315" s="294" t="s">
        <v>8644</v>
      </c>
      <c r="C8315" s="293" t="s">
        <v>8614</v>
      </c>
      <c r="D8315" s="295" t="n">
        <v>4786.13</v>
      </c>
    </row>
    <row r="8316" customFormat="false" ht="12.8" hidden="false" customHeight="false" outlineLevel="0" collapsed="false">
      <c r="A8316" s="293" t="n">
        <v>88253</v>
      </c>
      <c r="B8316" s="294" t="s">
        <v>8645</v>
      </c>
      <c r="C8316" s="293" t="s">
        <v>3735</v>
      </c>
      <c r="D8316" s="295" t="n">
        <v>11.41</v>
      </c>
    </row>
    <row r="8317" customFormat="false" ht="12.8" hidden="false" customHeight="false" outlineLevel="0" collapsed="false">
      <c r="A8317" s="293" t="n">
        <v>101389</v>
      </c>
      <c r="B8317" s="294" t="s">
        <v>8645</v>
      </c>
      <c r="C8317" s="293" t="s">
        <v>8614</v>
      </c>
      <c r="D8317" s="295" t="n">
        <v>2033.81</v>
      </c>
    </row>
    <row r="8318" customFormat="false" ht="12.8" hidden="false" customHeight="false" outlineLevel="0" collapsed="false">
      <c r="A8318" s="293" t="n">
        <v>101390</v>
      </c>
      <c r="B8318" s="294" t="s">
        <v>8646</v>
      </c>
      <c r="C8318" s="293" t="s">
        <v>8614</v>
      </c>
      <c r="D8318" s="295" t="n">
        <v>8583.53</v>
      </c>
    </row>
    <row r="8319" customFormat="false" ht="12.8" hidden="false" customHeight="false" outlineLevel="0" collapsed="false">
      <c r="A8319" s="293" t="n">
        <v>88255</v>
      </c>
      <c r="B8319" s="294" t="s">
        <v>8647</v>
      </c>
      <c r="C8319" s="293" t="s">
        <v>3735</v>
      </c>
      <c r="D8319" s="295" t="n">
        <v>48.82</v>
      </c>
    </row>
    <row r="8320" customFormat="false" ht="12.8" hidden="false" customHeight="false" outlineLevel="0" collapsed="false">
      <c r="A8320" s="293" t="n">
        <v>88256</v>
      </c>
      <c r="B8320" s="294" t="s">
        <v>8648</v>
      </c>
      <c r="C8320" s="293" t="s">
        <v>3735</v>
      </c>
      <c r="D8320" s="295" t="n">
        <v>33.17</v>
      </c>
    </row>
    <row r="8321" customFormat="false" ht="12.8" hidden="false" customHeight="false" outlineLevel="0" collapsed="false">
      <c r="A8321" s="293" t="n">
        <v>101391</v>
      </c>
      <c r="B8321" s="294" t="s">
        <v>8648</v>
      </c>
      <c r="C8321" s="293" t="s">
        <v>8614</v>
      </c>
      <c r="D8321" s="295" t="n">
        <v>5939.32</v>
      </c>
    </row>
    <row r="8322" customFormat="false" ht="12.8" hidden="false" customHeight="false" outlineLevel="0" collapsed="false">
      <c r="A8322" s="293" t="n">
        <v>88257</v>
      </c>
      <c r="B8322" s="294" t="s">
        <v>8649</v>
      </c>
      <c r="C8322" s="293" t="s">
        <v>3735</v>
      </c>
      <c r="D8322" s="295" t="n">
        <v>32.17</v>
      </c>
    </row>
    <row r="8323" customFormat="false" ht="12.8" hidden="false" customHeight="false" outlineLevel="0" collapsed="false">
      <c r="A8323" s="293" t="n">
        <v>101392</v>
      </c>
      <c r="B8323" s="294" t="s">
        <v>8650</v>
      </c>
      <c r="C8323" s="293" t="s">
        <v>8614</v>
      </c>
      <c r="D8323" s="295" t="n">
        <v>5742.44</v>
      </c>
    </row>
    <row r="8324" customFormat="false" ht="12.8" hidden="false" customHeight="false" outlineLevel="0" collapsed="false">
      <c r="A8324" s="293" t="n">
        <v>88260</v>
      </c>
      <c r="B8324" s="294" t="s">
        <v>8651</v>
      </c>
      <c r="C8324" s="293" t="s">
        <v>3735</v>
      </c>
      <c r="D8324" s="295" t="n">
        <v>29.57</v>
      </c>
    </row>
    <row r="8325" customFormat="false" ht="12.8" hidden="false" customHeight="false" outlineLevel="0" collapsed="false">
      <c r="A8325" s="293" t="n">
        <v>101394</v>
      </c>
      <c r="B8325" s="294" t="s">
        <v>8651</v>
      </c>
      <c r="C8325" s="293" t="s">
        <v>8614</v>
      </c>
      <c r="D8325" s="295" t="n">
        <v>5313.7</v>
      </c>
    </row>
    <row r="8326" customFormat="false" ht="12.8" hidden="false" customHeight="false" outlineLevel="0" collapsed="false">
      <c r="A8326" s="293" t="n">
        <v>101395</v>
      </c>
      <c r="B8326" s="294" t="s">
        <v>8652</v>
      </c>
      <c r="C8326" s="293" t="s">
        <v>8614</v>
      </c>
      <c r="D8326" s="295" t="n">
        <v>5169</v>
      </c>
    </row>
    <row r="8327" customFormat="false" ht="12.8" hidden="false" customHeight="false" outlineLevel="0" collapsed="false">
      <c r="A8327" s="293" t="n">
        <v>88261</v>
      </c>
      <c r="B8327" s="294" t="s">
        <v>8653</v>
      </c>
      <c r="C8327" s="293" t="s">
        <v>3735</v>
      </c>
      <c r="D8327" s="295" t="n">
        <v>35.91</v>
      </c>
    </row>
    <row r="8328" customFormat="false" ht="12.8" hidden="false" customHeight="false" outlineLevel="0" collapsed="false">
      <c r="A8328" s="293" t="n">
        <v>101396</v>
      </c>
      <c r="B8328" s="294" t="s">
        <v>8653</v>
      </c>
      <c r="C8328" s="293" t="s">
        <v>8614</v>
      </c>
      <c r="D8328" s="295" t="n">
        <v>6412.09</v>
      </c>
    </row>
    <row r="8329" customFormat="false" ht="12.8" hidden="false" customHeight="false" outlineLevel="0" collapsed="false">
      <c r="A8329" s="293" t="n">
        <v>88262</v>
      </c>
      <c r="B8329" s="294" t="s">
        <v>8654</v>
      </c>
      <c r="C8329" s="293" t="s">
        <v>3735</v>
      </c>
      <c r="D8329" s="295" t="n">
        <v>35.82</v>
      </c>
    </row>
    <row r="8330" customFormat="false" ht="12.8" hidden="false" customHeight="false" outlineLevel="0" collapsed="false">
      <c r="A8330" s="293" t="n">
        <v>101397</v>
      </c>
      <c r="B8330" s="294" t="s">
        <v>8654</v>
      </c>
      <c r="C8330" s="293" t="s">
        <v>8614</v>
      </c>
      <c r="D8330" s="295" t="n">
        <v>6401.07</v>
      </c>
    </row>
    <row r="8331" customFormat="false" ht="12.8" hidden="false" customHeight="false" outlineLevel="0" collapsed="false">
      <c r="A8331" s="293" t="n">
        <v>101398</v>
      </c>
      <c r="B8331" s="294" t="s">
        <v>8655</v>
      </c>
      <c r="C8331" s="293" t="s">
        <v>8614</v>
      </c>
      <c r="D8331" s="295" t="n">
        <v>4577.39</v>
      </c>
    </row>
    <row r="8332" customFormat="false" ht="12.8" hidden="false" customHeight="false" outlineLevel="0" collapsed="false">
      <c r="A8332" s="293" t="n">
        <v>88263</v>
      </c>
      <c r="B8332" s="294" t="s">
        <v>8656</v>
      </c>
      <c r="C8332" s="293" t="s">
        <v>3735</v>
      </c>
      <c r="D8332" s="295" t="n">
        <v>25.49</v>
      </c>
    </row>
    <row r="8333" customFormat="false" ht="12.8" hidden="false" customHeight="false" outlineLevel="0" collapsed="false">
      <c r="A8333" s="293" t="n">
        <v>95308</v>
      </c>
      <c r="B8333" s="294" t="s">
        <v>8657</v>
      </c>
      <c r="C8333" s="293" t="s">
        <v>3735</v>
      </c>
      <c r="D8333" s="295" t="n">
        <v>0.21</v>
      </c>
    </row>
    <row r="8334" customFormat="false" ht="12.8" hidden="false" customHeight="false" outlineLevel="0" collapsed="false">
      <c r="A8334" s="293" t="n">
        <v>101286</v>
      </c>
      <c r="B8334" s="294" t="s">
        <v>8658</v>
      </c>
      <c r="C8334" s="293" t="s">
        <v>8614</v>
      </c>
      <c r="D8334" s="295" t="n">
        <v>28.72</v>
      </c>
    </row>
    <row r="8335" customFormat="false" ht="12.8" hidden="false" customHeight="false" outlineLevel="0" collapsed="false">
      <c r="A8335" s="293" t="n">
        <v>95309</v>
      </c>
      <c r="B8335" s="294" t="s">
        <v>8659</v>
      </c>
      <c r="C8335" s="293" t="s">
        <v>3735</v>
      </c>
      <c r="D8335" s="295" t="n">
        <v>0.27</v>
      </c>
    </row>
    <row r="8336" customFormat="false" ht="12.8" hidden="false" customHeight="false" outlineLevel="0" collapsed="false">
      <c r="A8336" s="293" t="n">
        <v>101287</v>
      </c>
      <c r="B8336" s="294" t="s">
        <v>8660</v>
      </c>
      <c r="C8336" s="293" t="s">
        <v>8614</v>
      </c>
      <c r="D8336" s="295" t="n">
        <v>92.93</v>
      </c>
    </row>
    <row r="8337" customFormat="false" ht="12.8" hidden="false" customHeight="false" outlineLevel="0" collapsed="false">
      <c r="A8337" s="293" t="n">
        <v>95310</v>
      </c>
      <c r="B8337" s="294" t="s">
        <v>8661</v>
      </c>
      <c r="C8337" s="293" t="s">
        <v>3735</v>
      </c>
      <c r="D8337" s="295" t="n">
        <v>0.21</v>
      </c>
    </row>
    <row r="8338" customFormat="false" ht="12.8" hidden="false" customHeight="false" outlineLevel="0" collapsed="false">
      <c r="A8338" s="293" t="n">
        <v>101288</v>
      </c>
      <c r="B8338" s="294" t="s">
        <v>8662</v>
      </c>
      <c r="C8338" s="293" t="s">
        <v>8614</v>
      </c>
      <c r="D8338" s="295" t="n">
        <v>28.72</v>
      </c>
    </row>
    <row r="8339" customFormat="false" ht="12.8" hidden="false" customHeight="false" outlineLevel="0" collapsed="false">
      <c r="A8339" s="293" t="n">
        <v>95311</v>
      </c>
      <c r="B8339" s="294" t="s">
        <v>8663</v>
      </c>
      <c r="C8339" s="293" t="s">
        <v>3735</v>
      </c>
      <c r="D8339" s="295" t="n">
        <v>0.19</v>
      </c>
    </row>
    <row r="8340" customFormat="false" ht="12.8" hidden="false" customHeight="false" outlineLevel="0" collapsed="false">
      <c r="A8340" s="293" t="n">
        <v>101289</v>
      </c>
      <c r="B8340" s="294" t="s">
        <v>8664</v>
      </c>
      <c r="C8340" s="293" t="s">
        <v>8614</v>
      </c>
      <c r="D8340" s="295" t="n">
        <v>26.04</v>
      </c>
    </row>
    <row r="8341" customFormat="false" ht="12.8" hidden="false" customHeight="false" outlineLevel="0" collapsed="false">
      <c r="A8341" s="293" t="n">
        <v>95312</v>
      </c>
      <c r="B8341" s="294" t="s">
        <v>8665</v>
      </c>
      <c r="C8341" s="293" t="s">
        <v>3735</v>
      </c>
      <c r="D8341" s="295" t="n">
        <v>0.27</v>
      </c>
    </row>
    <row r="8342" customFormat="false" ht="12.8" hidden="false" customHeight="false" outlineLevel="0" collapsed="false">
      <c r="A8342" s="293" t="n">
        <v>100291</v>
      </c>
      <c r="B8342" s="294" t="s">
        <v>8666</v>
      </c>
      <c r="C8342" s="293" t="s">
        <v>3735</v>
      </c>
      <c r="D8342" s="295" t="n">
        <v>0.27</v>
      </c>
    </row>
    <row r="8343" customFormat="false" ht="12.8" hidden="false" customHeight="false" outlineLevel="0" collapsed="false">
      <c r="A8343" s="293" t="n">
        <v>101290</v>
      </c>
      <c r="B8343" s="294" t="s">
        <v>8667</v>
      </c>
      <c r="C8343" s="293" t="s">
        <v>8614</v>
      </c>
      <c r="D8343" s="295" t="n">
        <v>36.76</v>
      </c>
    </row>
    <row r="8344" customFormat="false" ht="12.8" hidden="false" customHeight="false" outlineLevel="0" collapsed="false">
      <c r="A8344" s="293" t="n">
        <v>101291</v>
      </c>
      <c r="B8344" s="294" t="s">
        <v>8668</v>
      </c>
      <c r="C8344" s="293" t="s">
        <v>8614</v>
      </c>
      <c r="D8344" s="295" t="n">
        <v>28.72</v>
      </c>
    </row>
    <row r="8345" customFormat="false" ht="12.8" hidden="false" customHeight="false" outlineLevel="0" collapsed="false">
      <c r="A8345" s="293" t="n">
        <v>95313</v>
      </c>
      <c r="B8345" s="294" t="s">
        <v>8669</v>
      </c>
      <c r="C8345" s="293" t="s">
        <v>3735</v>
      </c>
      <c r="D8345" s="295" t="n">
        <v>0.19</v>
      </c>
    </row>
    <row r="8346" customFormat="false" ht="12.8" hidden="false" customHeight="false" outlineLevel="0" collapsed="false">
      <c r="A8346" s="293" t="n">
        <v>101292</v>
      </c>
      <c r="B8346" s="294" t="s">
        <v>8670</v>
      </c>
      <c r="C8346" s="293" t="s">
        <v>8614</v>
      </c>
      <c r="D8346" s="295" t="n">
        <v>26.04</v>
      </c>
    </row>
    <row r="8347" customFormat="false" ht="12.8" hidden="false" customHeight="false" outlineLevel="0" collapsed="false">
      <c r="A8347" s="293" t="n">
        <v>95392</v>
      </c>
      <c r="B8347" s="294" t="s">
        <v>8671</v>
      </c>
      <c r="C8347" s="293" t="s">
        <v>3735</v>
      </c>
      <c r="D8347" s="295" t="n">
        <v>0.11</v>
      </c>
    </row>
    <row r="8348" customFormat="false" ht="12.8" hidden="false" customHeight="false" outlineLevel="0" collapsed="false">
      <c r="A8348" s="293" t="n">
        <v>95413</v>
      </c>
      <c r="B8348" s="294" t="s">
        <v>8672</v>
      </c>
      <c r="C8348" s="293" t="s">
        <v>8614</v>
      </c>
      <c r="D8348" s="295" t="n">
        <v>15.53</v>
      </c>
    </row>
    <row r="8349" customFormat="false" ht="12.8" hidden="false" customHeight="false" outlineLevel="0" collapsed="false">
      <c r="A8349" s="293" t="n">
        <v>95393</v>
      </c>
      <c r="B8349" s="294" t="s">
        <v>8673</v>
      </c>
      <c r="C8349" s="293" t="s">
        <v>3735</v>
      </c>
      <c r="D8349" s="295" t="n">
        <v>0.49</v>
      </c>
    </row>
    <row r="8350" customFormat="false" ht="12.8" hidden="false" customHeight="false" outlineLevel="0" collapsed="false">
      <c r="A8350" s="293" t="n">
        <v>95414</v>
      </c>
      <c r="B8350" s="294" t="s">
        <v>8674</v>
      </c>
      <c r="C8350" s="293" t="s">
        <v>8614</v>
      </c>
      <c r="D8350" s="295" t="n">
        <v>65.92</v>
      </c>
    </row>
    <row r="8351" customFormat="false" ht="12.8" hidden="false" customHeight="false" outlineLevel="0" collapsed="false">
      <c r="A8351" s="293" t="n">
        <v>95314</v>
      </c>
      <c r="B8351" s="294" t="s">
        <v>8675</v>
      </c>
      <c r="C8351" s="293" t="s">
        <v>3735</v>
      </c>
      <c r="D8351" s="295" t="n">
        <v>0.26</v>
      </c>
    </row>
    <row r="8352" customFormat="false" ht="12.8" hidden="false" customHeight="false" outlineLevel="0" collapsed="false">
      <c r="A8352" s="293" t="n">
        <v>101293</v>
      </c>
      <c r="B8352" s="294" t="s">
        <v>8676</v>
      </c>
      <c r="C8352" s="293" t="s">
        <v>8614</v>
      </c>
      <c r="D8352" s="295" t="n">
        <v>34.98</v>
      </c>
    </row>
    <row r="8353" customFormat="false" ht="12.8" hidden="false" customHeight="false" outlineLevel="0" collapsed="false">
      <c r="A8353" s="293" t="n">
        <v>95394</v>
      </c>
      <c r="B8353" s="294" t="s">
        <v>8677</v>
      </c>
      <c r="C8353" s="293" t="s">
        <v>3735</v>
      </c>
      <c r="D8353" s="295" t="n">
        <v>0.94</v>
      </c>
    </row>
    <row r="8354" customFormat="false" ht="12.8" hidden="false" customHeight="false" outlineLevel="0" collapsed="false">
      <c r="A8354" s="293" t="n">
        <v>95395</v>
      </c>
      <c r="B8354" s="294" t="s">
        <v>8678</v>
      </c>
      <c r="C8354" s="293" t="s">
        <v>3735</v>
      </c>
      <c r="D8354" s="295" t="n">
        <v>1.08</v>
      </c>
    </row>
    <row r="8355" customFormat="false" ht="12.8" hidden="false" customHeight="false" outlineLevel="0" collapsed="false">
      <c r="A8355" s="293" t="n">
        <v>95396</v>
      </c>
      <c r="B8355" s="294" t="s">
        <v>8679</v>
      </c>
      <c r="C8355" s="293" t="s">
        <v>3735</v>
      </c>
      <c r="D8355" s="295" t="n">
        <v>1.11</v>
      </c>
    </row>
    <row r="8356" customFormat="false" ht="12.8" hidden="false" customHeight="false" outlineLevel="0" collapsed="false">
      <c r="A8356" s="293" t="n">
        <v>95419</v>
      </c>
      <c r="B8356" s="294" t="s">
        <v>8680</v>
      </c>
      <c r="C8356" s="293" t="s">
        <v>8614</v>
      </c>
      <c r="D8356" s="295" t="n">
        <v>125.41</v>
      </c>
    </row>
    <row r="8357" customFormat="false" ht="12.8" hidden="false" customHeight="false" outlineLevel="0" collapsed="false">
      <c r="A8357" s="293" t="n">
        <v>95420</v>
      </c>
      <c r="B8357" s="294" t="s">
        <v>8681</v>
      </c>
      <c r="C8357" s="293" t="s">
        <v>8614</v>
      </c>
      <c r="D8357" s="295" t="n">
        <v>142.78</v>
      </c>
    </row>
    <row r="8358" customFormat="false" ht="12.8" hidden="false" customHeight="false" outlineLevel="0" collapsed="false">
      <c r="A8358" s="293" t="n">
        <v>95421</v>
      </c>
      <c r="B8358" s="294" t="s">
        <v>8682</v>
      </c>
      <c r="C8358" s="293" t="s">
        <v>8614</v>
      </c>
      <c r="D8358" s="295" t="n">
        <v>147.29</v>
      </c>
    </row>
    <row r="8359" customFormat="false" ht="12.8" hidden="false" customHeight="false" outlineLevel="0" collapsed="false">
      <c r="A8359" s="293" t="n">
        <v>101294</v>
      </c>
      <c r="B8359" s="294" t="s">
        <v>8683</v>
      </c>
      <c r="C8359" s="293" t="s">
        <v>8614</v>
      </c>
      <c r="D8359" s="295" t="n">
        <v>38.63</v>
      </c>
    </row>
    <row r="8360" customFormat="false" ht="12.8" hidden="false" customHeight="false" outlineLevel="0" collapsed="false">
      <c r="A8360" s="293" t="n">
        <v>95315</v>
      </c>
      <c r="B8360" s="294" t="s">
        <v>8684</v>
      </c>
      <c r="C8360" s="293" t="s">
        <v>3735</v>
      </c>
      <c r="D8360" s="295" t="n">
        <v>0.29</v>
      </c>
    </row>
    <row r="8361" customFormat="false" ht="12.8" hidden="false" customHeight="false" outlineLevel="0" collapsed="false">
      <c r="A8361" s="293" t="n">
        <v>100293</v>
      </c>
      <c r="B8361" s="294" t="s">
        <v>8685</v>
      </c>
      <c r="C8361" s="293" t="s">
        <v>3735</v>
      </c>
      <c r="D8361" s="295" t="n">
        <v>0.21</v>
      </c>
    </row>
    <row r="8362" customFormat="false" ht="12.8" hidden="false" customHeight="false" outlineLevel="0" collapsed="false">
      <c r="A8362" s="293" t="n">
        <v>101295</v>
      </c>
      <c r="B8362" s="294" t="s">
        <v>8686</v>
      </c>
      <c r="C8362" s="293" t="s">
        <v>8614</v>
      </c>
      <c r="D8362" s="295" t="n">
        <v>27.92</v>
      </c>
    </row>
    <row r="8363" customFormat="false" ht="12.8" hidden="false" customHeight="false" outlineLevel="0" collapsed="false">
      <c r="A8363" s="293" t="n">
        <v>95316</v>
      </c>
      <c r="B8363" s="294" t="s">
        <v>8687</v>
      </c>
      <c r="C8363" s="293" t="s">
        <v>3735</v>
      </c>
      <c r="D8363" s="295" t="n">
        <v>0.7</v>
      </c>
    </row>
    <row r="8364" customFormat="false" ht="12.8" hidden="false" customHeight="false" outlineLevel="0" collapsed="false">
      <c r="A8364" s="293" t="n">
        <v>95317</v>
      </c>
      <c r="B8364" s="294" t="s">
        <v>8688</v>
      </c>
      <c r="C8364" s="293" t="s">
        <v>3735</v>
      </c>
      <c r="D8364" s="295" t="n">
        <v>0.33</v>
      </c>
    </row>
    <row r="8365" customFormat="false" ht="12.8" hidden="false" customHeight="false" outlineLevel="0" collapsed="false">
      <c r="A8365" s="293" t="n">
        <v>101296</v>
      </c>
      <c r="B8365" s="294" t="s">
        <v>8689</v>
      </c>
      <c r="C8365" s="293" t="s">
        <v>8614</v>
      </c>
      <c r="D8365" s="295" t="n">
        <v>44.76</v>
      </c>
    </row>
    <row r="8366" customFormat="false" ht="12.8" hidden="false" customHeight="false" outlineLevel="0" collapsed="false">
      <c r="A8366" s="293" t="n">
        <v>95398</v>
      </c>
      <c r="B8366" s="294" t="s">
        <v>8690</v>
      </c>
      <c r="C8366" s="293" t="s">
        <v>3735</v>
      </c>
      <c r="D8366" s="295" t="n">
        <v>0.08</v>
      </c>
    </row>
    <row r="8367" customFormat="false" ht="12.8" hidden="false" customHeight="false" outlineLevel="0" collapsed="false">
      <c r="A8367" s="293" t="n">
        <v>95416</v>
      </c>
      <c r="B8367" s="294" t="s">
        <v>8691</v>
      </c>
      <c r="C8367" s="293" t="s">
        <v>8614</v>
      </c>
      <c r="D8367" s="295" t="n">
        <v>11.35</v>
      </c>
    </row>
    <row r="8368" customFormat="false" ht="12.8" hidden="false" customHeight="false" outlineLevel="0" collapsed="false">
      <c r="A8368" s="293" t="n">
        <v>101297</v>
      </c>
      <c r="B8368" s="294" t="s">
        <v>8692</v>
      </c>
      <c r="C8368" s="293" t="s">
        <v>8614</v>
      </c>
      <c r="D8368" s="295" t="n">
        <v>30.95</v>
      </c>
    </row>
    <row r="8369" customFormat="false" ht="12.8" hidden="false" customHeight="false" outlineLevel="0" collapsed="false">
      <c r="A8369" s="293" t="n">
        <v>95318</v>
      </c>
      <c r="B8369" s="294" t="s">
        <v>8693</v>
      </c>
      <c r="C8369" s="293" t="s">
        <v>3735</v>
      </c>
      <c r="D8369" s="295" t="n">
        <v>0.23</v>
      </c>
    </row>
    <row r="8370" customFormat="false" ht="12.8" hidden="false" customHeight="false" outlineLevel="0" collapsed="false">
      <c r="A8370" s="293" t="n">
        <v>101298</v>
      </c>
      <c r="B8370" s="294" t="s">
        <v>8694</v>
      </c>
      <c r="C8370" s="293" t="s">
        <v>8614</v>
      </c>
      <c r="D8370" s="295" t="n">
        <v>28.72</v>
      </c>
    </row>
    <row r="8371" customFormat="false" ht="12.8" hidden="false" customHeight="false" outlineLevel="0" collapsed="false">
      <c r="A8371" s="293" t="n">
        <v>95319</v>
      </c>
      <c r="B8371" s="294" t="s">
        <v>8695</v>
      </c>
      <c r="C8371" s="293" t="s">
        <v>3735</v>
      </c>
      <c r="D8371" s="295" t="n">
        <v>0.21</v>
      </c>
    </row>
    <row r="8372" customFormat="false" ht="12.8" hidden="false" customHeight="false" outlineLevel="0" collapsed="false">
      <c r="A8372" s="293" t="n">
        <v>101299</v>
      </c>
      <c r="B8372" s="294" t="s">
        <v>8696</v>
      </c>
      <c r="C8372" s="293" t="s">
        <v>8614</v>
      </c>
      <c r="D8372" s="295" t="n">
        <v>36.76</v>
      </c>
    </row>
    <row r="8373" customFormat="false" ht="12.8" hidden="false" customHeight="false" outlineLevel="0" collapsed="false">
      <c r="A8373" s="293" t="n">
        <v>95320</v>
      </c>
      <c r="B8373" s="294" t="s">
        <v>8697</v>
      </c>
      <c r="C8373" s="293" t="s">
        <v>3735</v>
      </c>
      <c r="D8373" s="295" t="n">
        <v>0.21</v>
      </c>
    </row>
    <row r="8374" customFormat="false" ht="12.8" hidden="false" customHeight="false" outlineLevel="0" collapsed="false">
      <c r="A8374" s="293" t="n">
        <v>95321</v>
      </c>
      <c r="B8374" s="294" t="s">
        <v>8698</v>
      </c>
      <c r="C8374" s="293" t="s">
        <v>3735</v>
      </c>
      <c r="D8374" s="295" t="n">
        <v>0.19</v>
      </c>
    </row>
    <row r="8375" customFormat="false" ht="12.8" hidden="false" customHeight="false" outlineLevel="0" collapsed="false">
      <c r="A8375" s="293" t="n">
        <v>101300</v>
      </c>
      <c r="B8375" s="294" t="s">
        <v>8699</v>
      </c>
      <c r="C8375" s="293" t="s">
        <v>8614</v>
      </c>
      <c r="D8375" s="295" t="n">
        <v>25.29</v>
      </c>
    </row>
    <row r="8376" customFormat="false" ht="12.8" hidden="false" customHeight="false" outlineLevel="0" collapsed="false">
      <c r="A8376" s="293" t="n">
        <v>95322</v>
      </c>
      <c r="B8376" s="294" t="s">
        <v>8700</v>
      </c>
      <c r="C8376" s="293" t="s">
        <v>3735</v>
      </c>
      <c r="D8376" s="295" t="n">
        <v>0.07</v>
      </c>
    </row>
    <row r="8377" customFormat="false" ht="12.8" hidden="false" customHeight="false" outlineLevel="0" collapsed="false">
      <c r="A8377" s="293" t="n">
        <v>101301</v>
      </c>
      <c r="B8377" s="294" t="s">
        <v>8701</v>
      </c>
      <c r="C8377" s="293" t="s">
        <v>8614</v>
      </c>
      <c r="D8377" s="295" t="n">
        <v>9.94</v>
      </c>
    </row>
    <row r="8378" customFormat="false" ht="12.8" hidden="false" customHeight="false" outlineLevel="0" collapsed="false">
      <c r="A8378" s="293" t="n">
        <v>95323</v>
      </c>
      <c r="B8378" s="294" t="s">
        <v>8702</v>
      </c>
      <c r="C8378" s="293" t="s">
        <v>3735</v>
      </c>
      <c r="D8378" s="295" t="n">
        <v>0.38</v>
      </c>
    </row>
    <row r="8379" customFormat="false" ht="12.8" hidden="false" customHeight="false" outlineLevel="0" collapsed="false">
      <c r="A8379" s="293" t="n">
        <v>101302</v>
      </c>
      <c r="B8379" s="294" t="s">
        <v>8703</v>
      </c>
      <c r="C8379" s="293" t="s">
        <v>8614</v>
      </c>
      <c r="D8379" s="295" t="n">
        <v>50.69</v>
      </c>
    </row>
    <row r="8380" customFormat="false" ht="12.8" hidden="false" customHeight="false" outlineLevel="0" collapsed="false">
      <c r="A8380" s="293" t="n">
        <v>95324</v>
      </c>
      <c r="B8380" s="294" t="s">
        <v>8704</v>
      </c>
      <c r="C8380" s="293" t="s">
        <v>3735</v>
      </c>
      <c r="D8380" s="295" t="n">
        <v>0.33</v>
      </c>
    </row>
    <row r="8381" customFormat="false" ht="12.8" hidden="false" customHeight="false" outlineLevel="0" collapsed="false">
      <c r="A8381" s="293" t="n">
        <v>101304</v>
      </c>
      <c r="B8381" s="294" t="s">
        <v>8705</v>
      </c>
      <c r="C8381" s="293" t="s">
        <v>8614</v>
      </c>
      <c r="D8381" s="295" t="n">
        <v>44.77</v>
      </c>
    </row>
    <row r="8382" customFormat="false" ht="12.8" hidden="false" customHeight="false" outlineLevel="0" collapsed="false">
      <c r="A8382" s="293" t="n">
        <v>95325</v>
      </c>
      <c r="B8382" s="294" t="s">
        <v>8706</v>
      </c>
      <c r="C8382" s="293" t="s">
        <v>3735</v>
      </c>
      <c r="D8382" s="295" t="n">
        <v>0.41</v>
      </c>
    </row>
    <row r="8383" customFormat="false" ht="12.8" hidden="false" customHeight="false" outlineLevel="0" collapsed="false">
      <c r="A8383" s="293" t="n">
        <v>101305</v>
      </c>
      <c r="B8383" s="294" t="s">
        <v>8707</v>
      </c>
      <c r="C8383" s="293" t="s">
        <v>8614</v>
      </c>
      <c r="D8383" s="295" t="n">
        <v>54.78</v>
      </c>
    </row>
    <row r="8384" customFormat="false" ht="12.8" hidden="false" customHeight="false" outlineLevel="0" collapsed="false">
      <c r="A8384" s="293" t="n">
        <v>95328</v>
      </c>
      <c r="B8384" s="294" t="s">
        <v>8708</v>
      </c>
      <c r="C8384" s="293" t="s">
        <v>3735</v>
      </c>
      <c r="D8384" s="295" t="n">
        <v>0.22</v>
      </c>
    </row>
    <row r="8385" customFormat="false" ht="12.8" hidden="false" customHeight="false" outlineLevel="0" collapsed="false">
      <c r="A8385" s="293" t="n">
        <v>101307</v>
      </c>
      <c r="B8385" s="294" t="s">
        <v>8709</v>
      </c>
      <c r="C8385" s="293" t="s">
        <v>8614</v>
      </c>
      <c r="D8385" s="295" t="n">
        <v>29.68</v>
      </c>
    </row>
    <row r="8386" customFormat="false" ht="12.8" hidden="false" customHeight="false" outlineLevel="0" collapsed="false">
      <c r="A8386" s="293" t="n">
        <v>101309</v>
      </c>
      <c r="B8386" s="294" t="s">
        <v>8710</v>
      </c>
      <c r="C8386" s="293" t="s">
        <v>8614</v>
      </c>
      <c r="D8386" s="295" t="n">
        <v>36.76</v>
      </c>
    </row>
    <row r="8387" customFormat="false" ht="12.8" hidden="false" customHeight="false" outlineLevel="0" collapsed="false">
      <c r="A8387" s="293" t="n">
        <v>95329</v>
      </c>
      <c r="B8387" s="294" t="s">
        <v>8711</v>
      </c>
      <c r="C8387" s="293" t="s">
        <v>3735</v>
      </c>
      <c r="D8387" s="295" t="n">
        <v>0.38</v>
      </c>
    </row>
    <row r="8388" customFormat="false" ht="12.8" hidden="false" customHeight="false" outlineLevel="0" collapsed="false">
      <c r="A8388" s="293" t="n">
        <v>101310</v>
      </c>
      <c r="B8388" s="294" t="s">
        <v>8712</v>
      </c>
      <c r="C8388" s="293" t="s">
        <v>8614</v>
      </c>
      <c r="D8388" s="295" t="n">
        <v>50.43</v>
      </c>
    </row>
    <row r="8389" customFormat="false" ht="12.8" hidden="false" customHeight="false" outlineLevel="0" collapsed="false">
      <c r="A8389" s="293" t="n">
        <v>101311</v>
      </c>
      <c r="B8389" s="294" t="s">
        <v>8713</v>
      </c>
      <c r="C8389" s="293" t="s">
        <v>8614</v>
      </c>
      <c r="D8389" s="295" t="n">
        <v>39.41</v>
      </c>
    </row>
    <row r="8390" customFormat="false" ht="12.8" hidden="false" customHeight="false" outlineLevel="0" collapsed="false">
      <c r="A8390" s="293" t="n">
        <v>95330</v>
      </c>
      <c r="B8390" s="294" t="s">
        <v>8714</v>
      </c>
      <c r="C8390" s="293" t="s">
        <v>3735</v>
      </c>
      <c r="D8390" s="295" t="n">
        <v>0.29</v>
      </c>
    </row>
    <row r="8391" customFormat="false" ht="12.8" hidden="false" customHeight="false" outlineLevel="0" collapsed="false">
      <c r="A8391" s="293" t="n">
        <v>101312</v>
      </c>
      <c r="B8391" s="294" t="s">
        <v>8715</v>
      </c>
      <c r="C8391" s="293" t="s">
        <v>8614</v>
      </c>
      <c r="D8391" s="295" t="n">
        <v>25.29</v>
      </c>
    </row>
    <row r="8392" customFormat="false" ht="12.8" hidden="false" customHeight="false" outlineLevel="0" collapsed="false">
      <c r="A8392" s="293" t="n">
        <v>95331</v>
      </c>
      <c r="B8392" s="294" t="s">
        <v>8716</v>
      </c>
      <c r="C8392" s="293" t="s">
        <v>3735</v>
      </c>
      <c r="D8392" s="295" t="n">
        <v>0.19</v>
      </c>
    </row>
    <row r="8393" customFormat="false" ht="12.8" hidden="false" customHeight="false" outlineLevel="0" collapsed="false">
      <c r="A8393" s="293" t="n">
        <v>95400</v>
      </c>
      <c r="B8393" s="294" t="s">
        <v>8717</v>
      </c>
      <c r="C8393" s="293" t="s">
        <v>3735</v>
      </c>
      <c r="D8393" s="295" t="n">
        <v>0.06</v>
      </c>
    </row>
    <row r="8394" customFormat="false" ht="12.8" hidden="false" customHeight="false" outlineLevel="0" collapsed="false">
      <c r="A8394" s="293" t="n">
        <v>95411</v>
      </c>
      <c r="B8394" s="294" t="s">
        <v>8718</v>
      </c>
      <c r="C8394" s="293" t="s">
        <v>8614</v>
      </c>
      <c r="D8394" s="295" t="n">
        <v>8.5</v>
      </c>
    </row>
    <row r="8395" customFormat="false" ht="12.8" hidden="false" customHeight="false" outlineLevel="0" collapsed="false">
      <c r="A8395" s="293" t="n">
        <v>95332</v>
      </c>
      <c r="B8395" s="294" t="s">
        <v>8719</v>
      </c>
      <c r="C8395" s="293" t="s">
        <v>3735</v>
      </c>
      <c r="D8395" s="295" t="n">
        <v>1.15</v>
      </c>
    </row>
    <row r="8396" customFormat="false" ht="12.8" hidden="false" customHeight="false" outlineLevel="0" collapsed="false">
      <c r="A8396" s="293" t="n">
        <v>101313</v>
      </c>
      <c r="B8396" s="294" t="s">
        <v>8720</v>
      </c>
      <c r="C8396" s="293" t="s">
        <v>8614</v>
      </c>
      <c r="D8396" s="295" t="n">
        <v>151.98</v>
      </c>
    </row>
    <row r="8397" customFormat="false" ht="12.8" hidden="false" customHeight="false" outlineLevel="0" collapsed="false">
      <c r="A8397" s="293" t="n">
        <v>95334</v>
      </c>
      <c r="B8397" s="294" t="s">
        <v>8721</v>
      </c>
      <c r="C8397" s="293" t="s">
        <v>3735</v>
      </c>
      <c r="D8397" s="295" t="n">
        <v>1.09</v>
      </c>
    </row>
    <row r="8398" customFormat="false" ht="12.8" hidden="false" customHeight="false" outlineLevel="0" collapsed="false">
      <c r="A8398" s="293" t="n">
        <v>101315</v>
      </c>
      <c r="B8398" s="294" t="s">
        <v>8722</v>
      </c>
      <c r="C8398" s="293" t="s">
        <v>8614</v>
      </c>
      <c r="D8398" s="295" t="n">
        <v>144.54</v>
      </c>
    </row>
    <row r="8399" customFormat="false" ht="12.8" hidden="false" customHeight="false" outlineLevel="0" collapsed="false">
      <c r="A8399" s="293" t="n">
        <v>95335</v>
      </c>
      <c r="B8399" s="294" t="s">
        <v>8723</v>
      </c>
      <c r="C8399" s="293" t="s">
        <v>3735</v>
      </c>
      <c r="D8399" s="295" t="n">
        <v>0.39</v>
      </c>
    </row>
    <row r="8400" customFormat="false" ht="12.8" hidden="false" customHeight="false" outlineLevel="0" collapsed="false">
      <c r="A8400" s="293" t="n">
        <v>101316</v>
      </c>
      <c r="B8400" s="294" t="s">
        <v>8724</v>
      </c>
      <c r="C8400" s="293" t="s">
        <v>8614</v>
      </c>
      <c r="D8400" s="295" t="n">
        <v>52.65</v>
      </c>
    </row>
    <row r="8401" customFormat="false" ht="12.8" hidden="false" customHeight="false" outlineLevel="0" collapsed="false">
      <c r="A8401" s="293" t="n">
        <v>95401</v>
      </c>
      <c r="B8401" s="294" t="s">
        <v>8725</v>
      </c>
      <c r="C8401" s="293" t="s">
        <v>3735</v>
      </c>
      <c r="D8401" s="295" t="n">
        <v>0.82</v>
      </c>
    </row>
    <row r="8402" customFormat="false" ht="12.8" hidden="false" customHeight="false" outlineLevel="0" collapsed="false">
      <c r="A8402" s="293" t="n">
        <v>95422</v>
      </c>
      <c r="B8402" s="294" t="s">
        <v>8726</v>
      </c>
      <c r="C8402" s="293" t="s">
        <v>8614</v>
      </c>
      <c r="D8402" s="295" t="n">
        <v>109.37</v>
      </c>
    </row>
    <row r="8403" customFormat="false" ht="12.8" hidden="false" customHeight="false" outlineLevel="0" collapsed="false">
      <c r="A8403" s="293" t="n">
        <v>95402</v>
      </c>
      <c r="B8403" s="294" t="s">
        <v>8727</v>
      </c>
      <c r="C8403" s="293" t="s">
        <v>3735</v>
      </c>
      <c r="D8403" s="295" t="n">
        <v>1.87</v>
      </c>
    </row>
    <row r="8404" customFormat="false" ht="12.8" hidden="false" customHeight="false" outlineLevel="0" collapsed="false">
      <c r="A8404" s="293" t="n">
        <v>95415</v>
      </c>
      <c r="B8404" s="294" t="s">
        <v>8728</v>
      </c>
      <c r="C8404" s="293" t="s">
        <v>8614</v>
      </c>
      <c r="D8404" s="295" t="n">
        <v>248.15</v>
      </c>
    </row>
    <row r="8405" customFormat="false" ht="12.8" hidden="false" customHeight="false" outlineLevel="0" collapsed="false">
      <c r="A8405" s="293" t="n">
        <v>95403</v>
      </c>
      <c r="B8405" s="294" t="s">
        <v>8729</v>
      </c>
      <c r="C8405" s="293" t="s">
        <v>3735</v>
      </c>
      <c r="D8405" s="295" t="n">
        <v>2.01</v>
      </c>
    </row>
    <row r="8406" customFormat="false" ht="12.8" hidden="false" customHeight="false" outlineLevel="0" collapsed="false">
      <c r="A8406" s="293" t="n">
        <v>95417</v>
      </c>
      <c r="B8406" s="294" t="s">
        <v>8730</v>
      </c>
      <c r="C8406" s="293" t="s">
        <v>8614</v>
      </c>
      <c r="D8406" s="295" t="n">
        <v>266.6</v>
      </c>
    </row>
    <row r="8407" customFormat="false" ht="12.8" hidden="false" customHeight="false" outlineLevel="0" collapsed="false">
      <c r="A8407" s="293" t="n">
        <v>95404</v>
      </c>
      <c r="B8407" s="294" t="s">
        <v>8731</v>
      </c>
      <c r="C8407" s="293" t="s">
        <v>3735</v>
      </c>
      <c r="D8407" s="295" t="n">
        <v>2.35</v>
      </c>
    </row>
    <row r="8408" customFormat="false" ht="12.8" hidden="false" customHeight="false" outlineLevel="0" collapsed="false">
      <c r="A8408" s="293" t="n">
        <v>95418</v>
      </c>
      <c r="B8408" s="294" t="s">
        <v>8732</v>
      </c>
      <c r="C8408" s="293" t="s">
        <v>8614</v>
      </c>
      <c r="D8408" s="295" t="n">
        <v>311.73</v>
      </c>
    </row>
    <row r="8409" customFormat="false" ht="12.8" hidden="false" customHeight="false" outlineLevel="0" collapsed="false">
      <c r="A8409" s="293" t="n">
        <v>95337</v>
      </c>
      <c r="B8409" s="294" t="s">
        <v>8733</v>
      </c>
      <c r="C8409" s="293" t="s">
        <v>3735</v>
      </c>
      <c r="D8409" s="295" t="n">
        <v>0.18</v>
      </c>
    </row>
    <row r="8410" customFormat="false" ht="12.8" hidden="false" customHeight="false" outlineLevel="0" collapsed="false">
      <c r="A8410" s="293" t="n">
        <v>101322</v>
      </c>
      <c r="B8410" s="294" t="s">
        <v>8734</v>
      </c>
      <c r="C8410" s="293" t="s">
        <v>8614</v>
      </c>
      <c r="D8410" s="295" t="n">
        <v>25.07</v>
      </c>
    </row>
    <row r="8411" customFormat="false" ht="12.8" hidden="false" customHeight="false" outlineLevel="0" collapsed="false">
      <c r="A8411" s="293" t="n">
        <v>95338</v>
      </c>
      <c r="B8411" s="294" t="s">
        <v>8735</v>
      </c>
      <c r="C8411" s="293" t="s">
        <v>3735</v>
      </c>
      <c r="D8411" s="295" t="n">
        <v>0.44</v>
      </c>
    </row>
    <row r="8412" customFormat="false" ht="12.8" hidden="false" customHeight="false" outlineLevel="0" collapsed="false">
      <c r="A8412" s="293" t="n">
        <v>101323</v>
      </c>
      <c r="B8412" s="294" t="s">
        <v>8736</v>
      </c>
      <c r="C8412" s="293" t="s">
        <v>8614</v>
      </c>
      <c r="D8412" s="295" t="n">
        <v>58.94</v>
      </c>
    </row>
    <row r="8413" customFormat="false" ht="12.8" hidden="false" customHeight="false" outlineLevel="0" collapsed="false">
      <c r="A8413" s="293" t="n">
        <v>102918</v>
      </c>
      <c r="B8413" s="294" t="s">
        <v>8737</v>
      </c>
      <c r="C8413" s="293" t="s">
        <v>3735</v>
      </c>
      <c r="D8413" s="295" t="s">
        <v>1832</v>
      </c>
    </row>
    <row r="8414" customFormat="false" ht="12.8" hidden="false" customHeight="false" outlineLevel="0" collapsed="false">
      <c r="A8414" s="293" t="n">
        <v>101325</v>
      </c>
      <c r="B8414" s="294" t="s">
        <v>8738</v>
      </c>
      <c r="C8414" s="293" t="s">
        <v>8614</v>
      </c>
      <c r="D8414" s="295" t="n">
        <v>58.49</v>
      </c>
    </row>
    <row r="8415" customFormat="false" ht="12.8" hidden="false" customHeight="false" outlineLevel="0" collapsed="false">
      <c r="A8415" s="293" t="n">
        <v>95390</v>
      </c>
      <c r="B8415" s="294" t="s">
        <v>8739</v>
      </c>
      <c r="C8415" s="293" t="s">
        <v>3735</v>
      </c>
      <c r="D8415" s="295" t="n">
        <v>0.09</v>
      </c>
    </row>
    <row r="8416" customFormat="false" ht="12.8" hidden="false" customHeight="false" outlineLevel="0" collapsed="false">
      <c r="A8416" s="293" t="n">
        <v>101326</v>
      </c>
      <c r="B8416" s="294" t="s">
        <v>8740</v>
      </c>
      <c r="C8416" s="293" t="s">
        <v>8614</v>
      </c>
      <c r="D8416" s="295" t="n">
        <v>12.61</v>
      </c>
    </row>
    <row r="8417" customFormat="false" ht="12.8" hidden="false" customHeight="false" outlineLevel="0" collapsed="false">
      <c r="A8417" s="293" t="n">
        <v>95340</v>
      </c>
      <c r="B8417" s="294" t="s">
        <v>8741</v>
      </c>
      <c r="C8417" s="293" t="s">
        <v>3735</v>
      </c>
      <c r="D8417" s="295" t="n">
        <v>0.37</v>
      </c>
    </row>
    <row r="8418" customFormat="false" ht="12.8" hidden="false" customHeight="false" outlineLevel="0" collapsed="false">
      <c r="A8418" s="293" t="n">
        <v>101330</v>
      </c>
      <c r="B8418" s="294" t="s">
        <v>8742</v>
      </c>
      <c r="C8418" s="293" t="s">
        <v>8614</v>
      </c>
      <c r="D8418" s="295" t="n">
        <v>49.29</v>
      </c>
    </row>
    <row r="8419" customFormat="false" ht="12.8" hidden="false" customHeight="false" outlineLevel="0" collapsed="false">
      <c r="A8419" s="293" t="n">
        <v>101331</v>
      </c>
      <c r="B8419" s="294" t="s">
        <v>8743</v>
      </c>
      <c r="C8419" s="293" t="s">
        <v>8614</v>
      </c>
      <c r="D8419" s="295" t="n">
        <v>45.1</v>
      </c>
    </row>
    <row r="8420" customFormat="false" ht="12.8" hidden="false" customHeight="false" outlineLevel="0" collapsed="false">
      <c r="A8420" s="293" t="n">
        <v>95341</v>
      </c>
      <c r="B8420" s="294" t="s">
        <v>8744</v>
      </c>
      <c r="C8420" s="293" t="s">
        <v>3735</v>
      </c>
      <c r="D8420" s="295" t="n">
        <v>0.34</v>
      </c>
    </row>
    <row r="8421" customFormat="false" ht="12.8" hidden="false" customHeight="false" outlineLevel="0" collapsed="false">
      <c r="A8421" s="293" t="n">
        <v>95339</v>
      </c>
      <c r="B8421" s="294" t="s">
        <v>8745</v>
      </c>
      <c r="C8421" s="293" t="s">
        <v>3735</v>
      </c>
      <c r="D8421" s="295" t="n">
        <v>0.45</v>
      </c>
    </row>
    <row r="8422" customFormat="false" ht="12.8" hidden="false" customHeight="false" outlineLevel="0" collapsed="false">
      <c r="A8422" s="293" t="n">
        <v>101329</v>
      </c>
      <c r="B8422" s="294" t="s">
        <v>8746</v>
      </c>
      <c r="C8422" s="293" t="s">
        <v>8614</v>
      </c>
      <c r="D8422" s="295" t="n">
        <v>59.66</v>
      </c>
    </row>
    <row r="8423" customFormat="false" ht="12.8" hidden="false" customHeight="false" outlineLevel="0" collapsed="false">
      <c r="A8423" s="293" t="n">
        <v>95342</v>
      </c>
      <c r="B8423" s="294" t="s">
        <v>8747</v>
      </c>
      <c r="C8423" s="293" t="s">
        <v>3735</v>
      </c>
      <c r="D8423" s="295" t="n">
        <v>0.28</v>
      </c>
    </row>
    <row r="8424" customFormat="false" ht="12.8" hidden="false" customHeight="false" outlineLevel="0" collapsed="false">
      <c r="A8424" s="293" t="n">
        <v>101333</v>
      </c>
      <c r="B8424" s="294" t="s">
        <v>8748</v>
      </c>
      <c r="C8424" s="293" t="s">
        <v>8614</v>
      </c>
      <c r="D8424" s="295" t="n">
        <v>37.58</v>
      </c>
    </row>
    <row r="8425" customFormat="false" ht="12.8" hidden="false" customHeight="false" outlineLevel="0" collapsed="false">
      <c r="A8425" s="293" t="n">
        <v>100298</v>
      </c>
      <c r="B8425" s="294" t="s">
        <v>8749</v>
      </c>
      <c r="C8425" s="293" t="s">
        <v>3735</v>
      </c>
      <c r="D8425" s="295" t="n">
        <v>0.72</v>
      </c>
    </row>
    <row r="8426" customFormat="false" ht="12.8" hidden="false" customHeight="false" outlineLevel="0" collapsed="false">
      <c r="A8426" s="293" t="n">
        <v>101334</v>
      </c>
      <c r="B8426" s="294" t="s">
        <v>8750</v>
      </c>
      <c r="C8426" s="293" t="s">
        <v>8614</v>
      </c>
      <c r="D8426" s="295" t="n">
        <v>95.8</v>
      </c>
    </row>
    <row r="8427" customFormat="false" ht="12.8" hidden="false" customHeight="false" outlineLevel="0" collapsed="false">
      <c r="A8427" s="293" t="n">
        <v>95405</v>
      </c>
      <c r="B8427" s="294" t="s">
        <v>8751</v>
      </c>
      <c r="C8427" s="293" t="s">
        <v>3735</v>
      </c>
      <c r="D8427" s="295" t="n">
        <v>1.34</v>
      </c>
    </row>
    <row r="8428" customFormat="false" ht="12.8" hidden="false" customHeight="false" outlineLevel="0" collapsed="false">
      <c r="A8428" s="293" t="n">
        <v>95423</v>
      </c>
      <c r="B8428" s="294" t="s">
        <v>8752</v>
      </c>
      <c r="C8428" s="293" t="s">
        <v>8614</v>
      </c>
      <c r="D8428" s="295" t="n">
        <v>178.41</v>
      </c>
    </row>
    <row r="8429" customFormat="false" ht="12.8" hidden="false" customHeight="false" outlineLevel="0" collapsed="false">
      <c r="A8429" s="293" t="n">
        <v>100295</v>
      </c>
      <c r="B8429" s="294" t="s">
        <v>8753</v>
      </c>
      <c r="C8429" s="293" t="s">
        <v>3735</v>
      </c>
      <c r="D8429" s="295" t="n">
        <v>0.89</v>
      </c>
    </row>
    <row r="8430" customFormat="false" ht="12.8" hidden="false" customHeight="false" outlineLevel="0" collapsed="false">
      <c r="A8430" s="293" t="n">
        <v>101303</v>
      </c>
      <c r="B8430" s="294" t="s">
        <v>8754</v>
      </c>
      <c r="C8430" s="293" t="s">
        <v>8614</v>
      </c>
      <c r="D8430" s="295" t="n">
        <v>118.56</v>
      </c>
    </row>
    <row r="8431" customFormat="false" ht="12.8" hidden="false" customHeight="false" outlineLevel="0" collapsed="false">
      <c r="A8431" s="293" t="n">
        <v>95344</v>
      </c>
      <c r="B8431" s="294" t="s">
        <v>8755</v>
      </c>
      <c r="C8431" s="293" t="s">
        <v>3735</v>
      </c>
      <c r="D8431" s="295" t="n">
        <v>0.29</v>
      </c>
    </row>
    <row r="8432" customFormat="false" ht="12.8" hidden="false" customHeight="false" outlineLevel="0" collapsed="false">
      <c r="A8432" s="293" t="n">
        <v>101308</v>
      </c>
      <c r="B8432" s="294" t="s">
        <v>8756</v>
      </c>
      <c r="C8432" s="293" t="s">
        <v>8614</v>
      </c>
      <c r="D8432" s="295" t="n">
        <v>39.12</v>
      </c>
    </row>
    <row r="8433" customFormat="false" ht="12.8" hidden="false" customHeight="false" outlineLevel="0" collapsed="false">
      <c r="A8433" s="293" t="n">
        <v>105536</v>
      </c>
      <c r="B8433" s="294" t="s">
        <v>8757</v>
      </c>
      <c r="C8433" s="293" t="s">
        <v>3735</v>
      </c>
      <c r="D8433" s="295" t="s">
        <v>1832</v>
      </c>
    </row>
    <row r="8434" customFormat="false" ht="12.8" hidden="false" customHeight="false" outlineLevel="0" collapsed="false">
      <c r="A8434" s="293" t="n">
        <v>101320</v>
      </c>
      <c r="B8434" s="294" t="s">
        <v>8758</v>
      </c>
      <c r="C8434" s="293" t="s">
        <v>8614</v>
      </c>
      <c r="D8434" s="295" t="n">
        <v>37.58</v>
      </c>
    </row>
    <row r="8435" customFormat="false" ht="12.8" hidden="false" customHeight="false" outlineLevel="0" collapsed="false">
      <c r="A8435" s="293" t="n">
        <v>95343</v>
      </c>
      <c r="B8435" s="294" t="s">
        <v>8759</v>
      </c>
      <c r="C8435" s="293" t="s">
        <v>3735</v>
      </c>
      <c r="D8435" s="295" t="n">
        <v>0.44</v>
      </c>
    </row>
    <row r="8436" customFormat="false" ht="12.8" hidden="false" customHeight="false" outlineLevel="0" collapsed="false">
      <c r="A8436" s="293" t="n">
        <v>95345</v>
      </c>
      <c r="B8436" s="294" t="s">
        <v>8760</v>
      </c>
      <c r="C8436" s="293" t="s">
        <v>3735</v>
      </c>
      <c r="D8436" s="295" t="n">
        <v>1.05</v>
      </c>
    </row>
    <row r="8437" customFormat="false" ht="12.8" hidden="false" customHeight="false" outlineLevel="0" collapsed="false">
      <c r="A8437" s="293" t="n">
        <v>95346</v>
      </c>
      <c r="B8437" s="294" t="s">
        <v>8761</v>
      </c>
      <c r="C8437" s="293" t="s">
        <v>3735</v>
      </c>
      <c r="D8437" s="295" t="n">
        <v>0.12</v>
      </c>
    </row>
    <row r="8438" customFormat="false" ht="12.8" hidden="false" customHeight="false" outlineLevel="0" collapsed="false">
      <c r="A8438" s="293" t="n">
        <v>101324</v>
      </c>
      <c r="B8438" s="294" t="s">
        <v>8762</v>
      </c>
      <c r="C8438" s="293" t="s">
        <v>8614</v>
      </c>
      <c r="D8438" s="295" t="n">
        <v>17</v>
      </c>
    </row>
    <row r="8439" customFormat="false" ht="12.8" hidden="false" customHeight="false" outlineLevel="0" collapsed="false">
      <c r="A8439" s="293" t="n">
        <v>101328</v>
      </c>
      <c r="B8439" s="294" t="s">
        <v>8763</v>
      </c>
      <c r="C8439" s="293" t="s">
        <v>8614</v>
      </c>
      <c r="D8439" s="295" t="n">
        <v>20.35</v>
      </c>
    </row>
    <row r="8440" customFormat="false" ht="12.8" hidden="false" customHeight="false" outlineLevel="0" collapsed="false">
      <c r="A8440" s="293" t="n">
        <v>95347</v>
      </c>
      <c r="B8440" s="294" t="s">
        <v>8764</v>
      </c>
      <c r="C8440" s="293" t="s">
        <v>3735</v>
      </c>
      <c r="D8440" s="295" t="n">
        <v>0.12</v>
      </c>
    </row>
    <row r="8441" customFormat="false" ht="12.8" hidden="false" customHeight="false" outlineLevel="0" collapsed="false">
      <c r="A8441" s="293" t="n">
        <v>95408</v>
      </c>
      <c r="B8441" s="294" t="s">
        <v>8765</v>
      </c>
      <c r="C8441" s="293" t="s">
        <v>8614</v>
      </c>
      <c r="D8441" s="295" t="n">
        <v>16.36</v>
      </c>
    </row>
    <row r="8442" customFormat="false" ht="12.8" hidden="false" customHeight="false" outlineLevel="0" collapsed="false">
      <c r="A8442" s="293" t="n">
        <v>95348</v>
      </c>
      <c r="B8442" s="294" t="s">
        <v>8766</v>
      </c>
      <c r="C8442" s="293" t="s">
        <v>3735</v>
      </c>
      <c r="D8442" s="295" t="n">
        <v>0.15</v>
      </c>
    </row>
    <row r="8443" customFormat="false" ht="12.8" hidden="false" customHeight="false" outlineLevel="0" collapsed="false">
      <c r="A8443" s="293" t="n">
        <v>101332</v>
      </c>
      <c r="B8443" s="294" t="s">
        <v>8767</v>
      </c>
      <c r="C8443" s="293" t="s">
        <v>8614</v>
      </c>
      <c r="D8443" s="295" t="n">
        <v>13.63</v>
      </c>
    </row>
    <row r="8444" customFormat="false" ht="12.8" hidden="false" customHeight="false" outlineLevel="0" collapsed="false">
      <c r="A8444" s="293" t="n">
        <v>95349</v>
      </c>
      <c r="B8444" s="294" t="s">
        <v>8768</v>
      </c>
      <c r="C8444" s="293" t="s">
        <v>3735</v>
      </c>
      <c r="D8444" s="295" t="n">
        <v>0.1</v>
      </c>
    </row>
    <row r="8445" customFormat="false" ht="12.8" hidden="false" customHeight="false" outlineLevel="0" collapsed="false">
      <c r="A8445" s="293" t="n">
        <v>101336</v>
      </c>
      <c r="B8445" s="294" t="s">
        <v>8769</v>
      </c>
      <c r="C8445" s="293" t="s">
        <v>8614</v>
      </c>
      <c r="D8445" s="295" t="n">
        <v>57.13</v>
      </c>
    </row>
    <row r="8446" customFormat="false" ht="12.8" hidden="false" customHeight="false" outlineLevel="0" collapsed="false">
      <c r="A8446" s="293" t="n">
        <v>95351</v>
      </c>
      <c r="B8446" s="294" t="s">
        <v>8770</v>
      </c>
      <c r="C8446" s="293" t="s">
        <v>3735</v>
      </c>
      <c r="D8446" s="295" t="n">
        <v>0.43</v>
      </c>
    </row>
    <row r="8447" customFormat="false" ht="12.8" hidden="false" customHeight="false" outlineLevel="0" collapsed="false">
      <c r="A8447" s="293" t="n">
        <v>95352</v>
      </c>
      <c r="B8447" s="294" t="s">
        <v>8771</v>
      </c>
      <c r="C8447" s="293" t="s">
        <v>3735</v>
      </c>
      <c r="D8447" s="295" t="n">
        <v>0.15</v>
      </c>
    </row>
    <row r="8448" customFormat="false" ht="12.8" hidden="false" customHeight="false" outlineLevel="0" collapsed="false">
      <c r="A8448" s="293" t="n">
        <v>101337</v>
      </c>
      <c r="B8448" s="294" t="s">
        <v>8772</v>
      </c>
      <c r="C8448" s="293" t="s">
        <v>8614</v>
      </c>
      <c r="D8448" s="295" t="n">
        <v>20.69</v>
      </c>
    </row>
    <row r="8449" customFormat="false" ht="12.8" hidden="false" customHeight="false" outlineLevel="0" collapsed="false">
      <c r="A8449" s="293" t="n">
        <v>101338</v>
      </c>
      <c r="B8449" s="294" t="s">
        <v>8773</v>
      </c>
      <c r="C8449" s="293" t="s">
        <v>8614</v>
      </c>
      <c r="D8449" s="295" t="n">
        <v>32.05</v>
      </c>
    </row>
    <row r="8450" customFormat="false" ht="12.8" hidden="false" customHeight="false" outlineLevel="0" collapsed="false">
      <c r="A8450" s="293" t="n">
        <v>95354</v>
      </c>
      <c r="B8450" s="294" t="s">
        <v>8774</v>
      </c>
      <c r="C8450" s="293" t="s">
        <v>3735</v>
      </c>
      <c r="D8450" s="295" t="n">
        <v>0.22</v>
      </c>
    </row>
    <row r="8451" customFormat="false" ht="12.8" hidden="false" customHeight="false" outlineLevel="0" collapsed="false">
      <c r="A8451" s="293" t="n">
        <v>101339</v>
      </c>
      <c r="B8451" s="294" t="s">
        <v>8775</v>
      </c>
      <c r="C8451" s="293" t="s">
        <v>8614</v>
      </c>
      <c r="D8451" s="295" t="n">
        <v>29.91</v>
      </c>
    </row>
    <row r="8452" customFormat="false" ht="12.8" hidden="false" customHeight="false" outlineLevel="0" collapsed="false">
      <c r="A8452" s="293" t="n">
        <v>101340</v>
      </c>
      <c r="B8452" s="294" t="s">
        <v>8776</v>
      </c>
      <c r="C8452" s="293" t="s">
        <v>8614</v>
      </c>
      <c r="D8452" s="295" t="n">
        <v>25.56</v>
      </c>
    </row>
    <row r="8453" customFormat="false" ht="12.8" hidden="false" customHeight="false" outlineLevel="0" collapsed="false">
      <c r="A8453" s="293" t="n">
        <v>95389</v>
      </c>
      <c r="B8453" s="294" t="s">
        <v>8777</v>
      </c>
      <c r="C8453" s="293" t="s">
        <v>3735</v>
      </c>
      <c r="D8453" s="295" t="n">
        <v>0.19</v>
      </c>
    </row>
    <row r="8454" customFormat="false" ht="12.8" hidden="false" customHeight="false" outlineLevel="0" collapsed="false">
      <c r="A8454" s="293" t="n">
        <v>101341</v>
      </c>
      <c r="B8454" s="294" t="s">
        <v>8778</v>
      </c>
      <c r="C8454" s="293" t="s">
        <v>8614</v>
      </c>
      <c r="D8454" s="295" t="n">
        <v>18.17</v>
      </c>
    </row>
    <row r="8455" customFormat="false" ht="12.8" hidden="false" customHeight="false" outlineLevel="0" collapsed="false">
      <c r="A8455" s="293" t="n">
        <v>95355</v>
      </c>
      <c r="B8455" s="294" t="s">
        <v>8779</v>
      </c>
      <c r="C8455" s="293" t="s">
        <v>3735</v>
      </c>
      <c r="D8455" s="295" t="n">
        <v>0.13</v>
      </c>
    </row>
    <row r="8456" customFormat="false" ht="12.8" hidden="false" customHeight="false" outlineLevel="0" collapsed="false">
      <c r="A8456" s="293" t="n">
        <v>95356</v>
      </c>
      <c r="B8456" s="294" t="s">
        <v>8780</v>
      </c>
      <c r="C8456" s="293" t="s">
        <v>3735</v>
      </c>
      <c r="D8456" s="295" t="n">
        <v>0.22</v>
      </c>
    </row>
    <row r="8457" customFormat="false" ht="12.8" hidden="false" customHeight="false" outlineLevel="0" collapsed="false">
      <c r="A8457" s="293" t="n">
        <v>101342</v>
      </c>
      <c r="B8457" s="294" t="s">
        <v>8781</v>
      </c>
      <c r="C8457" s="293" t="s">
        <v>8614</v>
      </c>
      <c r="D8457" s="295" t="n">
        <v>29.91</v>
      </c>
    </row>
    <row r="8458" customFormat="false" ht="12.8" hidden="false" customHeight="false" outlineLevel="0" collapsed="false">
      <c r="A8458" s="293" t="n">
        <v>95357</v>
      </c>
      <c r="B8458" s="294" t="s">
        <v>8782</v>
      </c>
      <c r="C8458" s="293" t="s">
        <v>3735</v>
      </c>
      <c r="D8458" s="295" t="n">
        <v>0.34</v>
      </c>
    </row>
    <row r="8459" customFormat="false" ht="12.8" hidden="false" customHeight="false" outlineLevel="0" collapsed="false">
      <c r="A8459" s="293" t="n">
        <v>101343</v>
      </c>
      <c r="B8459" s="294" t="s">
        <v>8783</v>
      </c>
      <c r="C8459" s="293" t="s">
        <v>8614</v>
      </c>
      <c r="D8459" s="295" t="n">
        <v>45.49</v>
      </c>
    </row>
    <row r="8460" customFormat="false" ht="12.8" hidden="false" customHeight="false" outlineLevel="0" collapsed="false">
      <c r="A8460" s="293" t="n">
        <v>95358</v>
      </c>
      <c r="B8460" s="294" t="s">
        <v>8784</v>
      </c>
      <c r="C8460" s="293" t="s">
        <v>3735</v>
      </c>
      <c r="D8460" s="295" t="n">
        <v>0.37</v>
      </c>
    </row>
    <row r="8461" customFormat="false" ht="12.8" hidden="false" customHeight="false" outlineLevel="0" collapsed="false">
      <c r="A8461" s="293" t="n">
        <v>101344</v>
      </c>
      <c r="B8461" s="294" t="s">
        <v>8785</v>
      </c>
      <c r="C8461" s="293" t="s">
        <v>8614</v>
      </c>
      <c r="D8461" s="295" t="n">
        <v>49.05</v>
      </c>
    </row>
    <row r="8462" customFormat="false" ht="12.8" hidden="false" customHeight="false" outlineLevel="0" collapsed="false">
      <c r="A8462" s="293" t="n">
        <v>95359</v>
      </c>
      <c r="B8462" s="294" t="s">
        <v>8786</v>
      </c>
      <c r="C8462" s="293" t="s">
        <v>3735</v>
      </c>
      <c r="D8462" s="295" t="n">
        <v>0.65</v>
      </c>
    </row>
    <row r="8463" customFormat="false" ht="12.8" hidden="false" customHeight="false" outlineLevel="0" collapsed="false">
      <c r="A8463" s="293" t="n">
        <v>101345</v>
      </c>
      <c r="B8463" s="294" t="s">
        <v>8787</v>
      </c>
      <c r="C8463" s="293" t="s">
        <v>8614</v>
      </c>
      <c r="D8463" s="295" t="n">
        <v>86.14</v>
      </c>
    </row>
    <row r="8464" customFormat="false" ht="12.8" hidden="false" customHeight="false" outlineLevel="0" collapsed="false">
      <c r="A8464" s="293" t="n">
        <v>101346</v>
      </c>
      <c r="B8464" s="294" t="s">
        <v>8788</v>
      </c>
      <c r="C8464" s="293" t="s">
        <v>8614</v>
      </c>
      <c r="D8464" s="295" t="n">
        <v>27.01</v>
      </c>
    </row>
    <row r="8465" customFormat="false" ht="12.8" hidden="false" customHeight="false" outlineLevel="0" collapsed="false">
      <c r="A8465" s="293" t="n">
        <v>101347</v>
      </c>
      <c r="B8465" s="294" t="s">
        <v>8789</v>
      </c>
      <c r="C8465" s="293" t="s">
        <v>8614</v>
      </c>
      <c r="D8465" s="295" t="n">
        <v>47.45</v>
      </c>
    </row>
    <row r="8466" customFormat="false" ht="12.8" hidden="false" customHeight="false" outlineLevel="0" collapsed="false">
      <c r="A8466" s="293" t="n">
        <v>95361</v>
      </c>
      <c r="B8466" s="294" t="s">
        <v>8790</v>
      </c>
      <c r="C8466" s="293" t="s">
        <v>3735</v>
      </c>
      <c r="D8466" s="295" t="n">
        <v>0.16</v>
      </c>
    </row>
    <row r="8467" customFormat="false" ht="12.8" hidden="false" customHeight="false" outlineLevel="0" collapsed="false">
      <c r="A8467" s="293" t="n">
        <v>101348</v>
      </c>
      <c r="B8467" s="294" t="s">
        <v>8791</v>
      </c>
      <c r="C8467" s="293" t="s">
        <v>8614</v>
      </c>
      <c r="D8467" s="295" t="n">
        <v>22.37</v>
      </c>
    </row>
    <row r="8468" customFormat="false" ht="12.8" hidden="false" customHeight="false" outlineLevel="0" collapsed="false">
      <c r="A8468" s="293" t="n">
        <v>101349</v>
      </c>
      <c r="B8468" s="294" t="s">
        <v>8792</v>
      </c>
      <c r="C8468" s="293" t="s">
        <v>8614</v>
      </c>
      <c r="D8468" s="295" t="n">
        <v>39.99</v>
      </c>
    </row>
    <row r="8469" customFormat="false" ht="12.8" hidden="false" customHeight="false" outlineLevel="0" collapsed="false">
      <c r="A8469" s="293" t="n">
        <v>95362</v>
      </c>
      <c r="B8469" s="294" t="s">
        <v>8793</v>
      </c>
      <c r="C8469" s="293" t="s">
        <v>3735</v>
      </c>
      <c r="D8469" s="295" t="n">
        <v>0.3</v>
      </c>
    </row>
    <row r="8470" customFormat="false" ht="12.8" hidden="false" customHeight="false" outlineLevel="0" collapsed="false">
      <c r="A8470" s="293" t="n">
        <v>95363</v>
      </c>
      <c r="B8470" s="294" t="s">
        <v>8794</v>
      </c>
      <c r="C8470" s="293" t="s">
        <v>3735</v>
      </c>
      <c r="D8470" s="295" t="n">
        <v>0.3</v>
      </c>
    </row>
    <row r="8471" customFormat="false" ht="12.8" hidden="false" customHeight="false" outlineLevel="0" collapsed="false">
      <c r="A8471" s="293" t="n">
        <v>101350</v>
      </c>
      <c r="B8471" s="294" t="s">
        <v>8795</v>
      </c>
      <c r="C8471" s="293" t="s">
        <v>8614</v>
      </c>
      <c r="D8471" s="295" t="n">
        <v>39.99</v>
      </c>
    </row>
    <row r="8472" customFormat="false" ht="12.8" hidden="false" customHeight="false" outlineLevel="0" collapsed="false">
      <c r="A8472" s="293" t="n">
        <v>95360</v>
      </c>
      <c r="B8472" s="294" t="s">
        <v>8796</v>
      </c>
      <c r="C8472" s="293" t="s">
        <v>3735</v>
      </c>
      <c r="D8472" s="295" t="n">
        <v>0.35</v>
      </c>
    </row>
    <row r="8473" customFormat="false" ht="12.8" hidden="false" customHeight="false" outlineLevel="0" collapsed="false">
      <c r="A8473" s="293" t="n">
        <v>101351</v>
      </c>
      <c r="B8473" s="294" t="s">
        <v>8797</v>
      </c>
      <c r="C8473" s="293" t="s">
        <v>8614</v>
      </c>
      <c r="D8473" s="295" t="n">
        <v>29.91</v>
      </c>
    </row>
    <row r="8474" customFormat="false" ht="12.8" hidden="false" customHeight="false" outlineLevel="0" collapsed="false">
      <c r="A8474" s="293" t="n">
        <v>95365</v>
      </c>
      <c r="B8474" s="294" t="s">
        <v>8798</v>
      </c>
      <c r="C8474" s="293" t="s">
        <v>3735</v>
      </c>
      <c r="D8474" s="295" t="n">
        <v>0.22</v>
      </c>
    </row>
    <row r="8475" customFormat="false" ht="12.8" hidden="false" customHeight="false" outlineLevel="0" collapsed="false">
      <c r="A8475" s="293" t="n">
        <v>101352</v>
      </c>
      <c r="B8475" s="294" t="s">
        <v>8799</v>
      </c>
      <c r="C8475" s="293" t="s">
        <v>8614</v>
      </c>
      <c r="D8475" s="295" t="n">
        <v>29.91</v>
      </c>
    </row>
    <row r="8476" customFormat="false" ht="12.8" hidden="false" customHeight="false" outlineLevel="0" collapsed="false">
      <c r="A8476" s="293" t="n">
        <v>95364</v>
      </c>
      <c r="B8476" s="294" t="s">
        <v>8800</v>
      </c>
      <c r="C8476" s="293" t="s">
        <v>3735</v>
      </c>
      <c r="D8476" s="295" t="n">
        <v>0.22</v>
      </c>
    </row>
    <row r="8477" customFormat="false" ht="12.8" hidden="false" customHeight="false" outlineLevel="0" collapsed="false">
      <c r="A8477" s="293" t="n">
        <v>95366</v>
      </c>
      <c r="B8477" s="294" t="s">
        <v>8801</v>
      </c>
      <c r="C8477" s="293" t="s">
        <v>3735</v>
      </c>
      <c r="D8477" s="295" t="n">
        <v>0.18</v>
      </c>
    </row>
    <row r="8478" customFormat="false" ht="12.8" hidden="false" customHeight="false" outlineLevel="0" collapsed="false">
      <c r="A8478" s="293" t="n">
        <v>101353</v>
      </c>
      <c r="B8478" s="294" t="s">
        <v>8802</v>
      </c>
      <c r="C8478" s="293" t="s">
        <v>8614</v>
      </c>
      <c r="D8478" s="295" t="n">
        <v>24.48</v>
      </c>
    </row>
    <row r="8479" customFormat="false" ht="12.8" hidden="false" customHeight="false" outlineLevel="0" collapsed="false">
      <c r="A8479" s="293" t="n">
        <v>95367</v>
      </c>
      <c r="B8479" s="294" t="s">
        <v>8803</v>
      </c>
      <c r="C8479" s="293" t="s">
        <v>3735</v>
      </c>
      <c r="D8479" s="295" t="n">
        <v>0.3</v>
      </c>
    </row>
    <row r="8480" customFormat="false" ht="12.8" hidden="false" customHeight="false" outlineLevel="0" collapsed="false">
      <c r="A8480" s="293" t="n">
        <v>101355</v>
      </c>
      <c r="B8480" s="294" t="s">
        <v>8804</v>
      </c>
      <c r="C8480" s="293" t="s">
        <v>8614</v>
      </c>
      <c r="D8480" s="295" t="n">
        <v>39.99</v>
      </c>
    </row>
    <row r="8481" customFormat="false" ht="12.8" hidden="false" customHeight="false" outlineLevel="0" collapsed="false">
      <c r="A8481" s="293" t="n">
        <v>95368</v>
      </c>
      <c r="B8481" s="294" t="s">
        <v>8805</v>
      </c>
      <c r="C8481" s="293" t="s">
        <v>3735</v>
      </c>
      <c r="D8481" s="295" t="n">
        <v>0.2</v>
      </c>
    </row>
    <row r="8482" customFormat="false" ht="12.8" hidden="false" customHeight="false" outlineLevel="0" collapsed="false">
      <c r="A8482" s="293" t="n">
        <v>95369</v>
      </c>
      <c r="B8482" s="294" t="s">
        <v>8806</v>
      </c>
      <c r="C8482" s="293" t="s">
        <v>3735</v>
      </c>
      <c r="D8482" s="295" t="n">
        <v>0.24</v>
      </c>
    </row>
    <row r="8483" customFormat="false" ht="12.8" hidden="false" customHeight="false" outlineLevel="0" collapsed="false">
      <c r="A8483" s="293" t="n">
        <v>95370</v>
      </c>
      <c r="B8483" s="294" t="s">
        <v>8807</v>
      </c>
      <c r="C8483" s="293" t="s">
        <v>3735</v>
      </c>
      <c r="D8483" s="295" t="n">
        <v>0.33</v>
      </c>
    </row>
    <row r="8484" customFormat="false" ht="12.8" hidden="false" customHeight="false" outlineLevel="0" collapsed="false">
      <c r="A8484" s="293" t="n">
        <v>101356</v>
      </c>
      <c r="B8484" s="294" t="s">
        <v>8808</v>
      </c>
      <c r="C8484" s="293" t="s">
        <v>8614</v>
      </c>
      <c r="D8484" s="295" t="n">
        <v>44.77</v>
      </c>
    </row>
    <row r="8485" customFormat="false" ht="12.8" hidden="false" customHeight="false" outlineLevel="0" collapsed="false">
      <c r="A8485" s="293" t="n">
        <v>95371</v>
      </c>
      <c r="B8485" s="294" t="s">
        <v>8809</v>
      </c>
      <c r="C8485" s="293" t="s">
        <v>3735</v>
      </c>
      <c r="D8485" s="295" t="n">
        <v>0.48</v>
      </c>
    </row>
    <row r="8486" customFormat="false" ht="12.8" hidden="false" customHeight="false" outlineLevel="0" collapsed="false">
      <c r="A8486" s="293" t="n">
        <v>101357</v>
      </c>
      <c r="B8486" s="294" t="s">
        <v>8810</v>
      </c>
      <c r="C8486" s="293" t="s">
        <v>8614</v>
      </c>
      <c r="D8486" s="295" t="n">
        <v>64.28</v>
      </c>
    </row>
    <row r="8487" customFormat="false" ht="12.8" hidden="false" customHeight="false" outlineLevel="0" collapsed="false">
      <c r="A8487" s="293" t="n">
        <v>95372</v>
      </c>
      <c r="B8487" s="294" t="s">
        <v>8811</v>
      </c>
      <c r="C8487" s="293" t="s">
        <v>3735</v>
      </c>
      <c r="D8487" s="295" t="n">
        <v>0.35</v>
      </c>
    </row>
    <row r="8488" customFormat="false" ht="12.8" hidden="false" customHeight="false" outlineLevel="0" collapsed="false">
      <c r="A8488" s="293" t="n">
        <v>101358</v>
      </c>
      <c r="B8488" s="294" t="s">
        <v>8812</v>
      </c>
      <c r="C8488" s="293" t="s">
        <v>8614</v>
      </c>
      <c r="D8488" s="295" t="n">
        <v>46.62</v>
      </c>
    </row>
    <row r="8489" customFormat="false" ht="12.8" hidden="false" customHeight="false" outlineLevel="0" collapsed="false">
      <c r="A8489" s="293" t="n">
        <v>95373</v>
      </c>
      <c r="B8489" s="294" t="s">
        <v>8813</v>
      </c>
      <c r="C8489" s="293" t="s">
        <v>3735</v>
      </c>
      <c r="D8489" s="295" t="n">
        <v>0.32</v>
      </c>
    </row>
    <row r="8490" customFormat="false" ht="12.8" hidden="false" customHeight="false" outlineLevel="0" collapsed="false">
      <c r="A8490" s="293" t="n">
        <v>101359</v>
      </c>
      <c r="B8490" s="294" t="s">
        <v>8814</v>
      </c>
      <c r="C8490" s="293" t="s">
        <v>8614</v>
      </c>
      <c r="D8490" s="295" t="n">
        <v>42.99</v>
      </c>
    </row>
    <row r="8491" customFormat="false" ht="12.8" hidden="false" customHeight="false" outlineLevel="0" collapsed="false">
      <c r="A8491" s="293" t="n">
        <v>101360</v>
      </c>
      <c r="B8491" s="294" t="s">
        <v>8815</v>
      </c>
      <c r="C8491" s="293" t="s">
        <v>8614</v>
      </c>
      <c r="D8491" s="295" t="n">
        <v>46.62</v>
      </c>
    </row>
    <row r="8492" customFormat="false" ht="12.8" hidden="false" customHeight="false" outlineLevel="0" collapsed="false">
      <c r="A8492" s="293" t="n">
        <v>95374</v>
      </c>
      <c r="B8492" s="294" t="s">
        <v>8816</v>
      </c>
      <c r="C8492" s="293" t="s">
        <v>3735</v>
      </c>
      <c r="D8492" s="295" t="n">
        <v>0.35</v>
      </c>
    </row>
    <row r="8493" customFormat="false" ht="12.8" hidden="false" customHeight="false" outlineLevel="0" collapsed="false">
      <c r="A8493" s="293" t="n">
        <v>95375</v>
      </c>
      <c r="B8493" s="294" t="s">
        <v>8817</v>
      </c>
      <c r="C8493" s="293" t="s">
        <v>3735</v>
      </c>
      <c r="D8493" s="295" t="n">
        <v>0.45</v>
      </c>
    </row>
    <row r="8494" customFormat="false" ht="12.8" hidden="false" customHeight="false" outlineLevel="0" collapsed="false">
      <c r="A8494" s="293" t="n">
        <v>101361</v>
      </c>
      <c r="B8494" s="294" t="s">
        <v>8818</v>
      </c>
      <c r="C8494" s="293" t="s">
        <v>8614</v>
      </c>
      <c r="D8494" s="295" t="n">
        <v>60.1</v>
      </c>
    </row>
    <row r="8495" customFormat="false" ht="12.8" hidden="false" customHeight="false" outlineLevel="0" collapsed="false">
      <c r="A8495" s="293" t="n">
        <v>95376</v>
      </c>
      <c r="B8495" s="294" t="s">
        <v>8819</v>
      </c>
      <c r="C8495" s="293" t="s">
        <v>3735</v>
      </c>
      <c r="D8495" s="295" t="n">
        <v>0.09</v>
      </c>
    </row>
    <row r="8496" customFormat="false" ht="12.8" hidden="false" customHeight="false" outlineLevel="0" collapsed="false">
      <c r="A8496" s="293" t="n">
        <v>95377</v>
      </c>
      <c r="B8496" s="294" t="s">
        <v>8820</v>
      </c>
      <c r="C8496" s="293" t="s">
        <v>3735</v>
      </c>
      <c r="D8496" s="295" t="n">
        <v>0.31</v>
      </c>
    </row>
    <row r="8497" customFormat="false" ht="12.8" hidden="false" customHeight="false" outlineLevel="0" collapsed="false">
      <c r="A8497" s="293" t="n">
        <v>101363</v>
      </c>
      <c r="B8497" s="294" t="s">
        <v>8821</v>
      </c>
      <c r="C8497" s="293" t="s">
        <v>8614</v>
      </c>
      <c r="D8497" s="295" t="n">
        <v>41.19</v>
      </c>
    </row>
    <row r="8498" customFormat="false" ht="12.8" hidden="false" customHeight="false" outlineLevel="0" collapsed="false">
      <c r="A8498" s="293" t="n">
        <v>95378</v>
      </c>
      <c r="B8498" s="294" t="s">
        <v>8822</v>
      </c>
      <c r="C8498" s="293" t="s">
        <v>3735</v>
      </c>
      <c r="D8498" s="295" t="n">
        <v>0.35</v>
      </c>
    </row>
    <row r="8499" customFormat="false" ht="12.8" hidden="false" customHeight="false" outlineLevel="0" collapsed="false">
      <c r="A8499" s="293" t="n">
        <v>101364</v>
      </c>
      <c r="B8499" s="294" t="s">
        <v>8823</v>
      </c>
      <c r="C8499" s="293" t="s">
        <v>8614</v>
      </c>
      <c r="D8499" s="295" t="n">
        <v>46.48</v>
      </c>
    </row>
    <row r="8500" customFormat="false" ht="12.8" hidden="false" customHeight="false" outlineLevel="0" collapsed="false">
      <c r="A8500" s="293" t="n">
        <v>95379</v>
      </c>
      <c r="B8500" s="294" t="s">
        <v>8824</v>
      </c>
      <c r="C8500" s="293" t="s">
        <v>3735</v>
      </c>
      <c r="D8500" s="295" t="n">
        <v>0.29</v>
      </c>
    </row>
    <row r="8501" customFormat="false" ht="12.8" hidden="false" customHeight="false" outlineLevel="0" collapsed="false">
      <c r="A8501" s="293" t="n">
        <v>101365</v>
      </c>
      <c r="B8501" s="294" t="s">
        <v>8825</v>
      </c>
      <c r="C8501" s="293" t="s">
        <v>8614</v>
      </c>
      <c r="D8501" s="295" t="n">
        <v>39.28</v>
      </c>
    </row>
    <row r="8502" customFormat="false" ht="12.8" hidden="false" customHeight="false" outlineLevel="0" collapsed="false">
      <c r="A8502" s="293" t="n">
        <v>95380</v>
      </c>
      <c r="B8502" s="294" t="s">
        <v>8826</v>
      </c>
      <c r="C8502" s="293" t="s">
        <v>3735</v>
      </c>
      <c r="D8502" s="295" t="n">
        <v>0.34</v>
      </c>
    </row>
    <row r="8503" customFormat="false" ht="12.8" hidden="false" customHeight="false" outlineLevel="0" collapsed="false">
      <c r="A8503" s="293" t="n">
        <v>101366</v>
      </c>
      <c r="B8503" s="294" t="s">
        <v>8827</v>
      </c>
      <c r="C8503" s="293" t="s">
        <v>8614</v>
      </c>
      <c r="D8503" s="295" t="n">
        <v>46.15</v>
      </c>
    </row>
    <row r="8504" customFormat="false" ht="12.8" hidden="false" customHeight="false" outlineLevel="0" collapsed="false">
      <c r="A8504" s="293" t="n">
        <v>100535</v>
      </c>
      <c r="B8504" s="294" t="s">
        <v>8828</v>
      </c>
      <c r="C8504" s="293" t="s">
        <v>3735</v>
      </c>
      <c r="D8504" s="295" t="n">
        <v>0.28</v>
      </c>
    </row>
    <row r="8505" customFormat="false" ht="12.8" hidden="false" customHeight="false" outlineLevel="0" collapsed="false">
      <c r="A8505" s="293" t="n">
        <v>100536</v>
      </c>
      <c r="B8505" s="294" t="s">
        <v>8829</v>
      </c>
      <c r="C8505" s="293" t="s">
        <v>8614</v>
      </c>
      <c r="D8505" s="295" t="n">
        <v>37.77</v>
      </c>
    </row>
    <row r="8506" customFormat="false" ht="12.8" hidden="false" customHeight="false" outlineLevel="0" collapsed="false">
      <c r="A8506" s="293" t="n">
        <v>101368</v>
      </c>
      <c r="B8506" s="294" t="s">
        <v>8830</v>
      </c>
      <c r="C8506" s="293" t="s">
        <v>8614</v>
      </c>
      <c r="D8506" s="295" t="n">
        <v>52.04</v>
      </c>
    </row>
    <row r="8507" customFormat="false" ht="12.8" hidden="false" customHeight="false" outlineLevel="0" collapsed="false">
      <c r="A8507" s="293" t="n">
        <v>101369</v>
      </c>
      <c r="B8507" s="294" t="s">
        <v>8831</v>
      </c>
      <c r="C8507" s="293" t="s">
        <v>8614</v>
      </c>
      <c r="D8507" s="295" t="n">
        <v>78.87</v>
      </c>
    </row>
    <row r="8508" customFormat="false" ht="12.8" hidden="false" customHeight="false" outlineLevel="0" collapsed="false">
      <c r="A8508" s="293" t="n">
        <v>95385</v>
      </c>
      <c r="B8508" s="294" t="s">
        <v>8832</v>
      </c>
      <c r="C8508" s="293" t="s">
        <v>3735</v>
      </c>
      <c r="D8508" s="295" t="n">
        <v>0.29</v>
      </c>
    </row>
    <row r="8509" customFormat="false" ht="12.8" hidden="false" customHeight="false" outlineLevel="0" collapsed="false">
      <c r="A8509" s="293" t="n">
        <v>101370</v>
      </c>
      <c r="B8509" s="294" t="s">
        <v>8833</v>
      </c>
      <c r="C8509" s="293" t="s">
        <v>8614</v>
      </c>
      <c r="D8509" s="295" t="n">
        <v>38.94</v>
      </c>
    </row>
    <row r="8510" customFormat="false" ht="12.8" hidden="false" customHeight="false" outlineLevel="0" collapsed="false">
      <c r="A8510" s="293" t="n">
        <v>95406</v>
      </c>
      <c r="B8510" s="294" t="s">
        <v>8834</v>
      </c>
      <c r="C8510" s="293" t="s">
        <v>3735</v>
      </c>
      <c r="D8510" s="295" t="n">
        <v>0.16</v>
      </c>
    </row>
    <row r="8511" customFormat="false" ht="12.8" hidden="false" customHeight="false" outlineLevel="0" collapsed="false">
      <c r="A8511" s="293" t="n">
        <v>95424</v>
      </c>
      <c r="B8511" s="294" t="s">
        <v>8835</v>
      </c>
      <c r="C8511" s="293" t="s">
        <v>8614</v>
      </c>
      <c r="D8511" s="295" t="n">
        <v>22.1</v>
      </c>
    </row>
    <row r="8512" customFormat="false" ht="12.8" hidden="false" customHeight="false" outlineLevel="0" collapsed="false">
      <c r="A8512" s="293" t="n">
        <v>95386</v>
      </c>
      <c r="B8512" s="294" t="s">
        <v>8836</v>
      </c>
      <c r="C8512" s="293" t="s">
        <v>3735</v>
      </c>
      <c r="D8512" s="295" t="n">
        <v>0.35</v>
      </c>
    </row>
    <row r="8513" customFormat="false" ht="12.8" hidden="false" customHeight="false" outlineLevel="0" collapsed="false">
      <c r="A8513" s="293" t="n">
        <v>95383</v>
      </c>
      <c r="B8513" s="294" t="s">
        <v>8837</v>
      </c>
      <c r="C8513" s="293" t="s">
        <v>3735</v>
      </c>
      <c r="D8513" s="295" t="n">
        <v>0.39</v>
      </c>
    </row>
    <row r="8514" customFormat="false" ht="12.8" hidden="false" customHeight="false" outlineLevel="0" collapsed="false">
      <c r="A8514" s="293" t="n">
        <v>95384</v>
      </c>
      <c r="B8514" s="294" t="s">
        <v>8838</v>
      </c>
      <c r="C8514" s="293" t="s">
        <v>3735</v>
      </c>
      <c r="D8514" s="295" t="n">
        <v>0.59</v>
      </c>
    </row>
    <row r="8515" customFormat="false" ht="12.8" hidden="false" customHeight="false" outlineLevel="0" collapsed="false">
      <c r="A8515" s="293" t="n">
        <v>100299</v>
      </c>
      <c r="B8515" s="294" t="s">
        <v>8839</v>
      </c>
      <c r="C8515" s="293" t="s">
        <v>3735</v>
      </c>
      <c r="D8515" s="295" t="n">
        <v>0.6</v>
      </c>
    </row>
    <row r="8516" customFormat="false" ht="12.8" hidden="false" customHeight="false" outlineLevel="0" collapsed="false">
      <c r="A8516" s="293" t="n">
        <v>100315</v>
      </c>
      <c r="B8516" s="294" t="s">
        <v>8840</v>
      </c>
      <c r="C8516" s="293" t="s">
        <v>8614</v>
      </c>
      <c r="D8516" s="295" t="n">
        <v>79.91</v>
      </c>
    </row>
    <row r="8517" customFormat="false" ht="12.8" hidden="false" customHeight="false" outlineLevel="0" collapsed="false">
      <c r="A8517" s="293" t="n">
        <v>95387</v>
      </c>
      <c r="B8517" s="294" t="s">
        <v>8841</v>
      </c>
      <c r="C8517" s="293" t="s">
        <v>3735</v>
      </c>
      <c r="D8517" s="295" t="n">
        <v>0.28</v>
      </c>
    </row>
    <row r="8518" customFormat="false" ht="12.8" hidden="false" customHeight="false" outlineLevel="0" collapsed="false">
      <c r="A8518" s="293" t="n">
        <v>101371</v>
      </c>
      <c r="B8518" s="294" t="s">
        <v>8842</v>
      </c>
      <c r="C8518" s="293" t="s">
        <v>8614</v>
      </c>
      <c r="D8518" s="295" t="n">
        <v>37.19</v>
      </c>
    </row>
    <row r="8519" customFormat="false" ht="12.8" hidden="false" customHeight="false" outlineLevel="0" collapsed="false">
      <c r="A8519" s="293" t="n">
        <v>100288</v>
      </c>
      <c r="B8519" s="294" t="s">
        <v>8843</v>
      </c>
      <c r="C8519" s="293" t="s">
        <v>3735</v>
      </c>
      <c r="D8519" s="295" t="n">
        <v>0.08</v>
      </c>
    </row>
    <row r="8520" customFormat="false" ht="12.8" hidden="false" customHeight="false" outlineLevel="0" collapsed="false">
      <c r="A8520" s="293" t="n">
        <v>101372</v>
      </c>
      <c r="B8520" s="294" t="s">
        <v>8844</v>
      </c>
      <c r="C8520" s="293" t="s">
        <v>8614</v>
      </c>
      <c r="D8520" s="295" t="n">
        <v>11.13</v>
      </c>
    </row>
    <row r="8521" customFormat="false" ht="12.8" hidden="false" customHeight="false" outlineLevel="0" collapsed="false">
      <c r="A8521" s="293" t="n">
        <v>90775</v>
      </c>
      <c r="B8521" s="294" t="s">
        <v>8845</v>
      </c>
      <c r="C8521" s="293" t="s">
        <v>3735</v>
      </c>
      <c r="D8521" s="295" t="n">
        <v>15</v>
      </c>
    </row>
    <row r="8522" customFormat="false" ht="12.8" hidden="false" customHeight="false" outlineLevel="0" collapsed="false">
      <c r="A8522" s="293" t="n">
        <v>93561</v>
      </c>
      <c r="B8522" s="294" t="s">
        <v>8845</v>
      </c>
      <c r="C8522" s="293" t="s">
        <v>8614</v>
      </c>
      <c r="D8522" s="295" t="n">
        <v>2664.67</v>
      </c>
    </row>
    <row r="8523" customFormat="false" ht="12.8" hidden="false" customHeight="false" outlineLevel="0" collapsed="false">
      <c r="A8523" s="293" t="n">
        <v>88264</v>
      </c>
      <c r="B8523" s="294" t="s">
        <v>8846</v>
      </c>
      <c r="C8523" s="293" t="s">
        <v>3735</v>
      </c>
      <c r="D8523" s="295" t="n">
        <v>41.9</v>
      </c>
    </row>
    <row r="8524" customFormat="false" ht="12.8" hidden="false" customHeight="false" outlineLevel="0" collapsed="false">
      <c r="A8524" s="293" t="n">
        <v>101399</v>
      </c>
      <c r="B8524" s="294" t="s">
        <v>8846</v>
      </c>
      <c r="C8524" s="293" t="s">
        <v>8614</v>
      </c>
      <c r="D8524" s="295" t="n">
        <v>7431.89</v>
      </c>
    </row>
    <row r="8525" customFormat="false" ht="12.8" hidden="false" customHeight="false" outlineLevel="0" collapsed="false">
      <c r="A8525" s="293" t="n">
        <v>88266</v>
      </c>
      <c r="B8525" s="294" t="s">
        <v>8847</v>
      </c>
      <c r="C8525" s="293" t="s">
        <v>3735</v>
      </c>
      <c r="D8525" s="295" t="n">
        <v>46.43</v>
      </c>
    </row>
    <row r="8526" customFormat="false" ht="12.8" hidden="false" customHeight="false" outlineLevel="0" collapsed="false">
      <c r="A8526" s="293" t="n">
        <v>101401</v>
      </c>
      <c r="B8526" s="294" t="s">
        <v>8847</v>
      </c>
      <c r="C8526" s="293" t="s">
        <v>8614</v>
      </c>
      <c r="D8526" s="295" t="n">
        <v>8234.81</v>
      </c>
    </row>
    <row r="8527" customFormat="false" ht="12.8" hidden="false" customHeight="false" outlineLevel="0" collapsed="false">
      <c r="A8527" s="293" t="n">
        <v>88267</v>
      </c>
      <c r="B8527" s="294" t="s">
        <v>8848</v>
      </c>
      <c r="C8527" s="293" t="s">
        <v>3735</v>
      </c>
      <c r="D8527" s="295" t="n">
        <v>31.8</v>
      </c>
    </row>
    <row r="8528" customFormat="false" ht="12.8" hidden="false" customHeight="false" outlineLevel="0" collapsed="false">
      <c r="A8528" s="293" t="n">
        <v>101402</v>
      </c>
      <c r="B8528" s="294" t="s">
        <v>8848</v>
      </c>
      <c r="C8528" s="293" t="s">
        <v>8614</v>
      </c>
      <c r="D8528" s="295" t="n">
        <v>5686.11</v>
      </c>
    </row>
    <row r="8529" customFormat="false" ht="12.8" hidden="false" customHeight="false" outlineLevel="0" collapsed="false">
      <c r="A8529" s="293" t="n">
        <v>90776</v>
      </c>
      <c r="B8529" s="294" t="s">
        <v>8849</v>
      </c>
      <c r="C8529" s="293" t="s">
        <v>3735</v>
      </c>
      <c r="D8529" s="295" t="n">
        <v>42.73</v>
      </c>
    </row>
    <row r="8530" customFormat="false" ht="12.8" hidden="false" customHeight="false" outlineLevel="0" collapsed="false">
      <c r="A8530" s="293" t="n">
        <v>93572</v>
      </c>
      <c r="B8530" s="294" t="s">
        <v>8850</v>
      </c>
      <c r="C8530" s="293" t="s">
        <v>8614</v>
      </c>
      <c r="D8530" s="295" t="n">
        <v>7501.61</v>
      </c>
    </row>
    <row r="8531" customFormat="false" ht="12.8" hidden="false" customHeight="false" outlineLevel="0" collapsed="false">
      <c r="A8531" s="293" t="n">
        <v>90777</v>
      </c>
      <c r="B8531" s="294" t="s">
        <v>8851</v>
      </c>
      <c r="C8531" s="293" t="s">
        <v>3735</v>
      </c>
      <c r="D8531" s="295" t="n">
        <v>131.36</v>
      </c>
    </row>
    <row r="8532" customFormat="false" ht="12.8" hidden="false" customHeight="false" outlineLevel="0" collapsed="false">
      <c r="A8532" s="293" t="n">
        <v>93565</v>
      </c>
      <c r="B8532" s="294" t="s">
        <v>8851</v>
      </c>
      <c r="C8532" s="293" t="s">
        <v>8614</v>
      </c>
      <c r="D8532" s="295" t="n">
        <v>22998.2</v>
      </c>
    </row>
    <row r="8533" customFormat="false" ht="12.8" hidden="false" customHeight="false" outlineLevel="0" collapsed="false">
      <c r="A8533" s="293" t="n">
        <v>90778</v>
      </c>
      <c r="B8533" s="294" t="s">
        <v>8852</v>
      </c>
      <c r="C8533" s="293" t="s">
        <v>3735</v>
      </c>
      <c r="D8533" s="295" t="n">
        <v>140.96</v>
      </c>
    </row>
    <row r="8534" customFormat="false" ht="12.8" hidden="false" customHeight="false" outlineLevel="0" collapsed="false">
      <c r="A8534" s="293" t="n">
        <v>93567</v>
      </c>
      <c r="B8534" s="294" t="s">
        <v>8852</v>
      </c>
      <c r="C8534" s="293" t="s">
        <v>8614</v>
      </c>
      <c r="D8534" s="295" t="n">
        <v>24675.95</v>
      </c>
    </row>
    <row r="8535" customFormat="false" ht="12.8" hidden="false" customHeight="false" outlineLevel="0" collapsed="false">
      <c r="A8535" s="293" t="n">
        <v>90779</v>
      </c>
      <c r="B8535" s="294" t="s">
        <v>8853</v>
      </c>
      <c r="C8535" s="293" t="s">
        <v>3735</v>
      </c>
      <c r="D8535" s="295" t="n">
        <v>164.42</v>
      </c>
    </row>
    <row r="8536" customFormat="false" ht="12.8" hidden="false" customHeight="false" outlineLevel="0" collapsed="false">
      <c r="A8536" s="293" t="n">
        <v>93568</v>
      </c>
      <c r="B8536" s="294" t="s">
        <v>8853</v>
      </c>
      <c r="C8536" s="293" t="s">
        <v>8614</v>
      </c>
      <c r="D8536" s="295" t="n">
        <v>28779.77</v>
      </c>
    </row>
    <row r="8537" customFormat="false" ht="12.8" hidden="false" customHeight="false" outlineLevel="0" collapsed="false">
      <c r="A8537" s="293" t="n">
        <v>88269</v>
      </c>
      <c r="B8537" s="294" t="s">
        <v>8854</v>
      </c>
      <c r="C8537" s="293" t="s">
        <v>3735</v>
      </c>
      <c r="D8537" s="295" t="n">
        <v>26.52</v>
      </c>
    </row>
    <row r="8538" customFormat="false" ht="12.8" hidden="false" customHeight="false" outlineLevel="0" collapsed="false">
      <c r="A8538" s="293" t="n">
        <v>101407</v>
      </c>
      <c r="B8538" s="294" t="s">
        <v>8854</v>
      </c>
      <c r="C8538" s="293" t="s">
        <v>8614</v>
      </c>
      <c r="D8538" s="295" t="n">
        <v>4778.77</v>
      </c>
    </row>
    <row r="8539" customFormat="false" ht="12.8" hidden="false" customHeight="false" outlineLevel="0" collapsed="false">
      <c r="A8539" s="293" t="n">
        <v>88270</v>
      </c>
      <c r="B8539" s="294" t="s">
        <v>8855</v>
      </c>
      <c r="C8539" s="293" t="s">
        <v>3735</v>
      </c>
      <c r="D8539" s="295" t="n">
        <v>31.37</v>
      </c>
    </row>
    <row r="8540" customFormat="false" ht="12.8" hidden="false" customHeight="false" outlineLevel="0" collapsed="false">
      <c r="A8540" s="293" t="n">
        <v>101408</v>
      </c>
      <c r="B8540" s="294" t="s">
        <v>8855</v>
      </c>
      <c r="C8540" s="293" t="s">
        <v>8614</v>
      </c>
      <c r="D8540" s="295" t="n">
        <v>5618.33</v>
      </c>
    </row>
    <row r="8541" customFormat="false" ht="12.8" hidden="false" customHeight="false" outlineLevel="0" collapsed="false">
      <c r="A8541" s="293" t="n">
        <v>102919</v>
      </c>
      <c r="B8541" s="294" t="s">
        <v>8856</v>
      </c>
      <c r="C8541" s="293" t="s">
        <v>3735</v>
      </c>
      <c r="D8541" s="295" t="s">
        <v>1832</v>
      </c>
    </row>
    <row r="8542" customFormat="false" ht="12.8" hidden="false" customHeight="false" outlineLevel="0" collapsed="false">
      <c r="A8542" s="293" t="n">
        <v>101409</v>
      </c>
      <c r="B8542" s="294" t="s">
        <v>8857</v>
      </c>
      <c r="C8542" s="293" t="s">
        <v>8614</v>
      </c>
      <c r="D8542" s="295" t="n">
        <v>6960.47</v>
      </c>
    </row>
    <row r="8543" customFormat="false" ht="12.8" hidden="false" customHeight="false" outlineLevel="0" collapsed="false">
      <c r="A8543" s="293" t="n">
        <v>88441</v>
      </c>
      <c r="B8543" s="294" t="s">
        <v>8858</v>
      </c>
      <c r="C8543" s="293" t="s">
        <v>3735</v>
      </c>
      <c r="D8543" s="295" t="n">
        <v>28.75</v>
      </c>
    </row>
    <row r="8544" customFormat="false" ht="12.8" hidden="false" customHeight="false" outlineLevel="0" collapsed="false">
      <c r="A8544" s="293" t="n">
        <v>101410</v>
      </c>
      <c r="B8544" s="294" t="s">
        <v>8858</v>
      </c>
      <c r="C8544" s="293" t="s">
        <v>8614</v>
      </c>
      <c r="D8544" s="295" t="n">
        <v>5175.16</v>
      </c>
    </row>
    <row r="8545" customFormat="false" ht="12.8" hidden="false" customHeight="false" outlineLevel="0" collapsed="false">
      <c r="A8545" s="293" t="n">
        <v>88272</v>
      </c>
      <c r="B8545" s="294" t="s">
        <v>8859</v>
      </c>
      <c r="C8545" s="293" t="s">
        <v>3735</v>
      </c>
      <c r="D8545" s="295" t="n">
        <v>36.4</v>
      </c>
    </row>
    <row r="8546" customFormat="false" ht="12.8" hidden="false" customHeight="false" outlineLevel="0" collapsed="false">
      <c r="A8546" s="293" t="n">
        <v>88273</v>
      </c>
      <c r="B8546" s="294" t="s">
        <v>8860</v>
      </c>
      <c r="C8546" s="293" t="s">
        <v>3735</v>
      </c>
      <c r="D8546" s="295" t="n">
        <v>35.31</v>
      </c>
    </row>
    <row r="8547" customFormat="false" ht="12.8" hidden="false" customHeight="false" outlineLevel="0" collapsed="false">
      <c r="A8547" s="293" t="n">
        <v>101413</v>
      </c>
      <c r="B8547" s="294" t="s">
        <v>8860</v>
      </c>
      <c r="C8547" s="293" t="s">
        <v>8614</v>
      </c>
      <c r="D8547" s="295" t="n">
        <v>6308.32</v>
      </c>
    </row>
    <row r="8548" customFormat="false" ht="12.8" hidden="false" customHeight="false" outlineLevel="0" collapsed="false">
      <c r="A8548" s="293" t="n">
        <v>101414</v>
      </c>
      <c r="B8548" s="294" t="s">
        <v>8861</v>
      </c>
      <c r="C8548" s="293" t="s">
        <v>8614</v>
      </c>
      <c r="D8548" s="295" t="n">
        <v>5969.53</v>
      </c>
    </row>
    <row r="8549" customFormat="false" ht="12.8" hidden="false" customHeight="false" outlineLevel="0" collapsed="false">
      <c r="A8549" s="293" t="n">
        <v>88274</v>
      </c>
      <c r="B8549" s="294" t="s">
        <v>8862</v>
      </c>
      <c r="C8549" s="293" t="s">
        <v>3735</v>
      </c>
      <c r="D8549" s="295" t="n">
        <v>33.36</v>
      </c>
    </row>
    <row r="8550" customFormat="false" ht="12.8" hidden="false" customHeight="false" outlineLevel="0" collapsed="false">
      <c r="A8550" s="293" t="n">
        <v>101412</v>
      </c>
      <c r="B8550" s="294" t="s">
        <v>8863</v>
      </c>
      <c r="C8550" s="293" t="s">
        <v>8614</v>
      </c>
      <c r="D8550" s="295" t="n">
        <v>6511.29</v>
      </c>
    </row>
    <row r="8551" customFormat="false" ht="12.8" hidden="false" customHeight="false" outlineLevel="0" collapsed="false">
      <c r="A8551" s="293" t="n">
        <v>101415</v>
      </c>
      <c r="B8551" s="294" t="s">
        <v>8864</v>
      </c>
      <c r="C8551" s="293" t="s">
        <v>8614</v>
      </c>
      <c r="D8551" s="295" t="n">
        <v>7682.89</v>
      </c>
    </row>
    <row r="8552" customFormat="false" ht="12.8" hidden="false" customHeight="false" outlineLevel="0" collapsed="false">
      <c r="A8552" s="293" t="n">
        <v>100308</v>
      </c>
      <c r="B8552" s="294" t="s">
        <v>8865</v>
      </c>
      <c r="C8552" s="293" t="s">
        <v>3735</v>
      </c>
      <c r="D8552" s="295" t="n">
        <v>36.87</v>
      </c>
    </row>
    <row r="8553" customFormat="false" ht="12.8" hidden="false" customHeight="false" outlineLevel="0" collapsed="false">
      <c r="A8553" s="293" t="n">
        <v>101416</v>
      </c>
      <c r="B8553" s="294" t="s">
        <v>8865</v>
      </c>
      <c r="C8553" s="293" t="s">
        <v>8614</v>
      </c>
      <c r="D8553" s="295" t="n">
        <v>6570.68</v>
      </c>
    </row>
    <row r="8554" customFormat="false" ht="12.8" hidden="false" customHeight="false" outlineLevel="0" collapsed="false">
      <c r="A8554" s="293" t="n">
        <v>88275</v>
      </c>
      <c r="B8554" s="294" t="s">
        <v>8866</v>
      </c>
      <c r="C8554" s="293" t="s">
        <v>3735</v>
      </c>
      <c r="D8554" s="295" t="n">
        <v>43.19</v>
      </c>
    </row>
    <row r="8555" customFormat="false" ht="12.8" hidden="false" customHeight="false" outlineLevel="0" collapsed="false">
      <c r="A8555" s="293" t="n">
        <v>90780</v>
      </c>
      <c r="B8555" s="294" t="s">
        <v>8867</v>
      </c>
      <c r="C8555" s="293" t="s">
        <v>3735</v>
      </c>
      <c r="D8555" s="295" t="n">
        <v>67.88</v>
      </c>
    </row>
    <row r="8556" customFormat="false" ht="12.8" hidden="false" customHeight="false" outlineLevel="0" collapsed="false">
      <c r="A8556" s="293" t="n">
        <v>94295</v>
      </c>
      <c r="B8556" s="294" t="s">
        <v>8867</v>
      </c>
      <c r="C8556" s="293" t="s">
        <v>8614</v>
      </c>
      <c r="D8556" s="295" t="n">
        <v>11893.91</v>
      </c>
    </row>
    <row r="8557" customFormat="false" ht="12.8" hidden="false" customHeight="false" outlineLevel="0" collapsed="false">
      <c r="A8557" s="293" t="n">
        <v>88277</v>
      </c>
      <c r="B8557" s="294" t="s">
        <v>8868</v>
      </c>
      <c r="C8557" s="293" t="s">
        <v>3735</v>
      </c>
      <c r="D8557" s="295" t="n">
        <v>39.12</v>
      </c>
    </row>
    <row r="8558" customFormat="false" ht="12.8" hidden="false" customHeight="false" outlineLevel="0" collapsed="false">
      <c r="A8558" s="293" t="n">
        <v>100307</v>
      </c>
      <c r="B8558" s="294" t="s">
        <v>8869</v>
      </c>
      <c r="C8558" s="293" t="s">
        <v>3735</v>
      </c>
      <c r="D8558" s="295" t="n">
        <v>39.88</v>
      </c>
    </row>
    <row r="8559" customFormat="false" ht="12.8" hidden="false" customHeight="false" outlineLevel="0" collapsed="false">
      <c r="A8559" s="293" t="n">
        <v>101417</v>
      </c>
      <c r="B8559" s="294" t="s">
        <v>8869</v>
      </c>
      <c r="C8559" s="293" t="s">
        <v>8614</v>
      </c>
      <c r="D8559" s="295" t="n">
        <v>7091.43</v>
      </c>
    </row>
    <row r="8560" customFormat="false" ht="12.8" hidden="false" customHeight="false" outlineLevel="0" collapsed="false">
      <c r="A8560" s="293" t="n">
        <v>88278</v>
      </c>
      <c r="B8560" s="294" t="s">
        <v>8870</v>
      </c>
      <c r="C8560" s="293" t="s">
        <v>3735</v>
      </c>
      <c r="D8560" s="295" t="n">
        <v>34.65</v>
      </c>
    </row>
    <row r="8561" customFormat="false" ht="12.8" hidden="false" customHeight="false" outlineLevel="0" collapsed="false">
      <c r="A8561" s="293" t="n">
        <v>101418</v>
      </c>
      <c r="B8561" s="294" t="s">
        <v>8870</v>
      </c>
      <c r="C8561" s="293" t="s">
        <v>8614</v>
      </c>
      <c r="D8561" s="295" t="n">
        <v>6182.43</v>
      </c>
    </row>
    <row r="8562" customFormat="false" ht="12.8" hidden="false" customHeight="false" outlineLevel="0" collapsed="false">
      <c r="A8562" s="293" t="n">
        <v>105535</v>
      </c>
      <c r="B8562" s="294" t="s">
        <v>8871</v>
      </c>
      <c r="C8562" s="293" t="s">
        <v>3735</v>
      </c>
      <c r="D8562" s="295" t="s">
        <v>1832</v>
      </c>
    </row>
    <row r="8563" customFormat="false" ht="12.8" hidden="false" customHeight="false" outlineLevel="0" collapsed="false">
      <c r="A8563" s="293" t="n">
        <v>101419</v>
      </c>
      <c r="B8563" s="294" t="s">
        <v>8872</v>
      </c>
      <c r="C8563" s="293" t="s">
        <v>8614</v>
      </c>
      <c r="D8563" s="295" t="n">
        <v>7914.08</v>
      </c>
    </row>
    <row r="8564" customFormat="false" ht="12.8" hidden="false" customHeight="false" outlineLevel="0" collapsed="false">
      <c r="A8564" s="293" t="n">
        <v>88279</v>
      </c>
      <c r="B8564" s="294" t="s">
        <v>8873</v>
      </c>
      <c r="C8564" s="293" t="s">
        <v>3735</v>
      </c>
      <c r="D8564" s="295" t="n">
        <v>45.18</v>
      </c>
    </row>
    <row r="8565" customFormat="false" ht="12.8" hidden="false" customHeight="false" outlineLevel="0" collapsed="false">
      <c r="A8565" s="293" t="n">
        <v>88281</v>
      </c>
      <c r="B8565" s="294" t="s">
        <v>8874</v>
      </c>
      <c r="C8565" s="293" t="s">
        <v>3735</v>
      </c>
      <c r="D8565" s="295" t="n">
        <v>34.14</v>
      </c>
    </row>
    <row r="8566" customFormat="false" ht="12.8" hidden="false" customHeight="false" outlineLevel="0" collapsed="false">
      <c r="A8566" s="293" t="n">
        <v>93558</v>
      </c>
      <c r="B8566" s="294" t="s">
        <v>8875</v>
      </c>
      <c r="C8566" s="293" t="s">
        <v>8614</v>
      </c>
      <c r="D8566" s="295" t="n">
        <v>5930.62</v>
      </c>
    </row>
    <row r="8567" customFormat="false" ht="12.8" hidden="false" customHeight="false" outlineLevel="0" collapsed="false">
      <c r="A8567" s="293" t="n">
        <v>101420</v>
      </c>
      <c r="B8567" s="294" t="s">
        <v>8876</v>
      </c>
      <c r="C8567" s="293" t="s">
        <v>8614</v>
      </c>
      <c r="D8567" s="295" t="n">
        <v>6098.78</v>
      </c>
    </row>
    <row r="8568" customFormat="false" ht="12.8" hidden="false" customHeight="false" outlineLevel="0" collapsed="false">
      <c r="A8568" s="293" t="n">
        <v>101421</v>
      </c>
      <c r="B8568" s="294" t="s">
        <v>8877</v>
      </c>
      <c r="C8568" s="293" t="s">
        <v>8614</v>
      </c>
      <c r="D8568" s="295" t="n">
        <v>6976.44</v>
      </c>
    </row>
    <row r="8569" customFormat="false" ht="12.8" hidden="false" customHeight="false" outlineLevel="0" collapsed="false">
      <c r="A8569" s="293" t="n">
        <v>88282</v>
      </c>
      <c r="B8569" s="294" t="s">
        <v>8878</v>
      </c>
      <c r="C8569" s="293" t="s">
        <v>3735</v>
      </c>
      <c r="D8569" s="295" t="n">
        <v>33.18</v>
      </c>
    </row>
    <row r="8570" customFormat="false" ht="12.8" hidden="false" customHeight="false" outlineLevel="0" collapsed="false">
      <c r="A8570" s="293" t="n">
        <v>88283</v>
      </c>
      <c r="B8570" s="294" t="s">
        <v>8879</v>
      </c>
      <c r="C8570" s="293" t="s">
        <v>3735</v>
      </c>
      <c r="D8570" s="295" t="n">
        <v>39.13</v>
      </c>
    </row>
    <row r="8571" customFormat="false" ht="12.8" hidden="false" customHeight="false" outlineLevel="0" collapsed="false">
      <c r="A8571" s="293" t="n">
        <v>101422</v>
      </c>
      <c r="B8571" s="294" t="s">
        <v>8880</v>
      </c>
      <c r="C8571" s="293" t="s">
        <v>8614</v>
      </c>
      <c r="D8571" s="295" t="n">
        <v>5214.19</v>
      </c>
    </row>
    <row r="8572" customFormat="false" ht="12.8" hidden="false" customHeight="false" outlineLevel="0" collapsed="false">
      <c r="A8572" s="293" t="n">
        <v>88284</v>
      </c>
      <c r="B8572" s="294" t="s">
        <v>8881</v>
      </c>
      <c r="C8572" s="293" t="s">
        <v>3735</v>
      </c>
      <c r="D8572" s="295" t="n">
        <v>29.08</v>
      </c>
    </row>
    <row r="8573" customFormat="false" ht="12.8" hidden="false" customHeight="false" outlineLevel="0" collapsed="false">
      <c r="A8573" s="293" t="n">
        <v>101424</v>
      </c>
      <c r="B8573" s="294" t="s">
        <v>8882</v>
      </c>
      <c r="C8573" s="293" t="s">
        <v>8614</v>
      </c>
      <c r="D8573" s="295" t="n">
        <v>6332.47</v>
      </c>
    </row>
    <row r="8574" customFormat="false" ht="12.8" hidden="false" customHeight="false" outlineLevel="0" collapsed="false">
      <c r="A8574" s="293" t="n">
        <v>88286</v>
      </c>
      <c r="B8574" s="294" t="s">
        <v>8883</v>
      </c>
      <c r="C8574" s="293" t="s">
        <v>3735</v>
      </c>
      <c r="D8574" s="295" t="n">
        <v>35.53</v>
      </c>
    </row>
    <row r="8575" customFormat="false" ht="12.8" hidden="false" customHeight="false" outlineLevel="0" collapsed="false">
      <c r="A8575" s="293" t="n">
        <v>88288</v>
      </c>
      <c r="B8575" s="294" t="s">
        <v>8884</v>
      </c>
      <c r="C8575" s="293" t="s">
        <v>3735</v>
      </c>
      <c r="D8575" s="295" t="n">
        <v>21.27</v>
      </c>
    </row>
    <row r="8576" customFormat="false" ht="12.8" hidden="false" customHeight="false" outlineLevel="0" collapsed="false">
      <c r="A8576" s="293" t="n">
        <v>101425</v>
      </c>
      <c r="B8576" s="294" t="s">
        <v>8884</v>
      </c>
      <c r="C8576" s="293" t="s">
        <v>8614</v>
      </c>
      <c r="D8576" s="295" t="n">
        <v>3761.55</v>
      </c>
    </row>
    <row r="8577" customFormat="false" ht="12.8" hidden="false" customHeight="false" outlineLevel="0" collapsed="false">
      <c r="A8577" s="293" t="n">
        <v>101426</v>
      </c>
      <c r="B8577" s="294" t="s">
        <v>8885</v>
      </c>
      <c r="C8577" s="293" t="s">
        <v>8614</v>
      </c>
      <c r="D8577" s="295" t="n">
        <v>6794.7</v>
      </c>
    </row>
    <row r="8578" customFormat="false" ht="12.8" hidden="false" customHeight="false" outlineLevel="0" collapsed="false">
      <c r="A8578" s="293" t="n">
        <v>88291</v>
      </c>
      <c r="B8578" s="294" t="s">
        <v>8886</v>
      </c>
      <c r="C8578" s="293" t="s">
        <v>3735</v>
      </c>
      <c r="D8578" s="295" t="n">
        <v>36.17</v>
      </c>
    </row>
    <row r="8579" customFormat="false" ht="12.8" hidden="false" customHeight="false" outlineLevel="0" collapsed="false">
      <c r="A8579" s="293" t="n">
        <v>101427</v>
      </c>
      <c r="B8579" s="294" t="s">
        <v>8886</v>
      </c>
      <c r="C8579" s="293" t="s">
        <v>8614</v>
      </c>
      <c r="D8579" s="295" t="n">
        <v>6450.67</v>
      </c>
    </row>
    <row r="8580" customFormat="false" ht="12.8" hidden="false" customHeight="false" outlineLevel="0" collapsed="false">
      <c r="A8580" s="293" t="n">
        <v>101428</v>
      </c>
      <c r="B8580" s="294" t="s">
        <v>8887</v>
      </c>
      <c r="C8580" s="293" t="s">
        <v>8614</v>
      </c>
      <c r="D8580" s="295" t="n">
        <v>5751.56</v>
      </c>
    </row>
    <row r="8581" customFormat="false" ht="12.8" hidden="false" customHeight="false" outlineLevel="0" collapsed="false">
      <c r="A8581" s="293" t="n">
        <v>88377</v>
      </c>
      <c r="B8581" s="294" t="s">
        <v>8888</v>
      </c>
      <c r="C8581" s="293" t="s">
        <v>3735</v>
      </c>
      <c r="D8581" s="295" t="n">
        <v>32.17</v>
      </c>
    </row>
    <row r="8582" customFormat="false" ht="12.8" hidden="false" customHeight="false" outlineLevel="0" collapsed="false">
      <c r="A8582" s="293" t="n">
        <v>101429</v>
      </c>
      <c r="B8582" s="294" t="s">
        <v>8889</v>
      </c>
      <c r="C8582" s="293" t="s">
        <v>8614</v>
      </c>
      <c r="D8582" s="295" t="n">
        <v>4563.42</v>
      </c>
    </row>
    <row r="8583" customFormat="false" ht="12.8" hidden="false" customHeight="false" outlineLevel="0" collapsed="false">
      <c r="A8583" s="293" t="n">
        <v>88292</v>
      </c>
      <c r="B8583" s="294" t="s">
        <v>8890</v>
      </c>
      <c r="C8583" s="293" t="s">
        <v>3735</v>
      </c>
      <c r="D8583" s="295" t="n">
        <v>25.38</v>
      </c>
    </row>
    <row r="8584" customFormat="false" ht="12.8" hidden="false" customHeight="false" outlineLevel="0" collapsed="false">
      <c r="A8584" s="293" t="n">
        <v>88293</v>
      </c>
      <c r="B8584" s="294" t="s">
        <v>8891</v>
      </c>
      <c r="C8584" s="293" t="s">
        <v>3735</v>
      </c>
      <c r="D8584" s="295" t="n">
        <v>36.17</v>
      </c>
    </row>
    <row r="8585" customFormat="false" ht="12.8" hidden="false" customHeight="false" outlineLevel="0" collapsed="false">
      <c r="A8585" s="293" t="n">
        <v>101430</v>
      </c>
      <c r="B8585" s="294" t="s">
        <v>8892</v>
      </c>
      <c r="C8585" s="293" t="s">
        <v>8614</v>
      </c>
      <c r="D8585" s="295" t="n">
        <v>6450.67</v>
      </c>
    </row>
    <row r="8586" customFormat="false" ht="12.8" hidden="false" customHeight="false" outlineLevel="0" collapsed="false">
      <c r="A8586" s="293" t="n">
        <v>88294</v>
      </c>
      <c r="B8586" s="294" t="s">
        <v>8893</v>
      </c>
      <c r="C8586" s="293" t="s">
        <v>3735</v>
      </c>
      <c r="D8586" s="295" t="n">
        <v>38.89</v>
      </c>
    </row>
    <row r="8587" customFormat="false" ht="12.8" hidden="false" customHeight="false" outlineLevel="0" collapsed="false">
      <c r="A8587" s="293" t="n">
        <v>101431</v>
      </c>
      <c r="B8587" s="294" t="s">
        <v>8893</v>
      </c>
      <c r="C8587" s="293" t="s">
        <v>8614</v>
      </c>
      <c r="D8587" s="295" t="n">
        <v>6922.39</v>
      </c>
    </row>
    <row r="8588" customFormat="false" ht="12.8" hidden="false" customHeight="false" outlineLevel="0" collapsed="false">
      <c r="A8588" s="293" t="n">
        <v>88295</v>
      </c>
      <c r="B8588" s="294" t="s">
        <v>8894</v>
      </c>
      <c r="C8588" s="293" t="s">
        <v>3735</v>
      </c>
      <c r="D8588" s="295" t="n">
        <v>31.74</v>
      </c>
    </row>
    <row r="8589" customFormat="false" ht="12.8" hidden="false" customHeight="false" outlineLevel="0" collapsed="false">
      <c r="A8589" s="293" t="n">
        <v>101432</v>
      </c>
      <c r="B8589" s="294" t="s">
        <v>8895</v>
      </c>
      <c r="C8589" s="293" t="s">
        <v>8614</v>
      </c>
      <c r="D8589" s="295" t="n">
        <v>5668.65</v>
      </c>
    </row>
    <row r="8590" customFormat="false" ht="12.8" hidden="false" customHeight="false" outlineLevel="0" collapsed="false">
      <c r="A8590" s="293" t="n">
        <v>88296</v>
      </c>
      <c r="B8590" s="294" t="s">
        <v>8896</v>
      </c>
      <c r="C8590" s="293" t="s">
        <v>3735</v>
      </c>
      <c r="D8590" s="295" t="n">
        <v>49.18</v>
      </c>
    </row>
    <row r="8591" customFormat="false" ht="12.8" hidden="false" customHeight="false" outlineLevel="0" collapsed="false">
      <c r="A8591" s="293" t="n">
        <v>101433</v>
      </c>
      <c r="B8591" s="294" t="s">
        <v>8896</v>
      </c>
      <c r="C8591" s="293" t="s">
        <v>8614</v>
      </c>
      <c r="D8591" s="295" t="n">
        <v>8714.45</v>
      </c>
    </row>
    <row r="8592" customFormat="false" ht="12.8" hidden="false" customHeight="false" outlineLevel="0" collapsed="false">
      <c r="A8592" s="293" t="n">
        <v>101434</v>
      </c>
      <c r="B8592" s="294" t="s">
        <v>8897</v>
      </c>
      <c r="C8592" s="293" t="s">
        <v>8614</v>
      </c>
      <c r="D8592" s="295" t="n">
        <v>4777.23</v>
      </c>
    </row>
    <row r="8593" customFormat="false" ht="12.8" hidden="false" customHeight="false" outlineLevel="0" collapsed="false">
      <c r="A8593" s="293" t="n">
        <v>88298</v>
      </c>
      <c r="B8593" s="294" t="s">
        <v>8898</v>
      </c>
      <c r="C8593" s="293" t="s">
        <v>3735</v>
      </c>
      <c r="D8593" s="295" t="n">
        <v>29.23</v>
      </c>
    </row>
    <row r="8594" customFormat="false" ht="12.8" hidden="false" customHeight="false" outlineLevel="0" collapsed="false">
      <c r="A8594" s="293" t="n">
        <v>101436</v>
      </c>
      <c r="B8594" s="294" t="s">
        <v>8898</v>
      </c>
      <c r="C8594" s="293" t="s">
        <v>8614</v>
      </c>
      <c r="D8594" s="295" t="n">
        <v>5238.07</v>
      </c>
    </row>
    <row r="8595" customFormat="false" ht="12.8" hidden="false" customHeight="false" outlineLevel="0" collapsed="false">
      <c r="A8595" s="293" t="n">
        <v>101437</v>
      </c>
      <c r="B8595" s="294" t="s">
        <v>8899</v>
      </c>
      <c r="C8595" s="293" t="s">
        <v>8614</v>
      </c>
      <c r="D8595" s="295" t="n">
        <v>8070.52</v>
      </c>
    </row>
    <row r="8596" customFormat="false" ht="12.8" hidden="false" customHeight="false" outlineLevel="0" collapsed="false">
      <c r="A8596" s="293" t="n">
        <v>88299</v>
      </c>
      <c r="B8596" s="294" t="s">
        <v>8900</v>
      </c>
      <c r="C8596" s="293" t="s">
        <v>3735</v>
      </c>
      <c r="D8596" s="295" t="n">
        <v>45.42</v>
      </c>
    </row>
    <row r="8597" customFormat="false" ht="12.8" hidden="false" customHeight="false" outlineLevel="0" collapsed="false">
      <c r="A8597" s="293" t="n">
        <v>88300</v>
      </c>
      <c r="B8597" s="294" t="s">
        <v>8901</v>
      </c>
      <c r="C8597" s="293" t="s">
        <v>3735</v>
      </c>
      <c r="D8597" s="295" t="n">
        <v>45.42</v>
      </c>
    </row>
    <row r="8598" customFormat="false" ht="12.8" hidden="false" customHeight="false" outlineLevel="0" collapsed="false">
      <c r="A8598" s="293" t="n">
        <v>101438</v>
      </c>
      <c r="B8598" s="294" t="s">
        <v>8901</v>
      </c>
      <c r="C8598" s="293" t="s">
        <v>8614</v>
      </c>
      <c r="D8598" s="295" t="n">
        <v>8070.52</v>
      </c>
    </row>
    <row r="8599" customFormat="false" ht="12.8" hidden="false" customHeight="false" outlineLevel="0" collapsed="false">
      <c r="A8599" s="293" t="n">
        <v>88297</v>
      </c>
      <c r="B8599" s="294" t="s">
        <v>8902</v>
      </c>
      <c r="C8599" s="293" t="s">
        <v>3735</v>
      </c>
      <c r="D8599" s="295" t="n">
        <v>40.18</v>
      </c>
    </row>
    <row r="8600" customFormat="false" ht="12.8" hidden="false" customHeight="false" outlineLevel="0" collapsed="false">
      <c r="A8600" s="293" t="n">
        <v>101435</v>
      </c>
      <c r="B8600" s="294" t="s">
        <v>8903</v>
      </c>
      <c r="C8600" s="293" t="s">
        <v>8614</v>
      </c>
      <c r="D8600" s="295" t="n">
        <v>7149.11</v>
      </c>
    </row>
    <row r="8601" customFormat="false" ht="12.8" hidden="false" customHeight="false" outlineLevel="0" collapsed="false">
      <c r="A8601" s="293" t="n">
        <v>101440</v>
      </c>
      <c r="B8601" s="294" t="s">
        <v>8904</v>
      </c>
      <c r="C8601" s="293" t="s">
        <v>8614</v>
      </c>
      <c r="D8601" s="295" t="n">
        <v>6450.67</v>
      </c>
    </row>
    <row r="8602" customFormat="false" ht="12.8" hidden="false" customHeight="false" outlineLevel="0" collapsed="false">
      <c r="A8602" s="293" t="n">
        <v>88302</v>
      </c>
      <c r="B8602" s="294" t="s">
        <v>8905</v>
      </c>
      <c r="C8602" s="293" t="s">
        <v>3735</v>
      </c>
      <c r="D8602" s="295" t="n">
        <v>36.17</v>
      </c>
    </row>
    <row r="8603" customFormat="false" ht="12.8" hidden="false" customHeight="false" outlineLevel="0" collapsed="false">
      <c r="A8603" s="293" t="n">
        <v>88301</v>
      </c>
      <c r="B8603" s="294" t="s">
        <v>8906</v>
      </c>
      <c r="C8603" s="293" t="s">
        <v>3735</v>
      </c>
      <c r="D8603" s="295" t="n">
        <v>36.17</v>
      </c>
    </row>
    <row r="8604" customFormat="false" ht="12.8" hidden="false" customHeight="false" outlineLevel="0" collapsed="false">
      <c r="A8604" s="293" t="n">
        <v>101439</v>
      </c>
      <c r="B8604" s="294" t="s">
        <v>8906</v>
      </c>
      <c r="C8604" s="293" t="s">
        <v>8614</v>
      </c>
      <c r="D8604" s="295" t="n">
        <v>6450.67</v>
      </c>
    </row>
    <row r="8605" customFormat="false" ht="12.8" hidden="false" customHeight="false" outlineLevel="0" collapsed="false">
      <c r="A8605" s="293" t="n">
        <v>88303</v>
      </c>
      <c r="B8605" s="294" t="s">
        <v>8907</v>
      </c>
      <c r="C8605" s="293" t="s">
        <v>3735</v>
      </c>
      <c r="D8605" s="295" t="n">
        <v>31.18</v>
      </c>
    </row>
    <row r="8606" customFormat="false" ht="12.8" hidden="false" customHeight="false" outlineLevel="0" collapsed="false">
      <c r="A8606" s="293" t="n">
        <v>101441</v>
      </c>
      <c r="B8606" s="294" t="s">
        <v>8907</v>
      </c>
      <c r="C8606" s="293" t="s">
        <v>8614</v>
      </c>
      <c r="D8606" s="295" t="n">
        <v>5577.57</v>
      </c>
    </row>
    <row r="8607" customFormat="false" ht="12.8" hidden="false" customHeight="false" outlineLevel="0" collapsed="false">
      <c r="A8607" s="293" t="n">
        <v>88304</v>
      </c>
      <c r="B8607" s="294" t="s">
        <v>8908</v>
      </c>
      <c r="C8607" s="293" t="s">
        <v>3735</v>
      </c>
      <c r="D8607" s="295" t="n">
        <v>45.42</v>
      </c>
    </row>
    <row r="8608" customFormat="false" ht="12.8" hidden="false" customHeight="false" outlineLevel="0" collapsed="false">
      <c r="A8608" s="293" t="n">
        <v>101443</v>
      </c>
      <c r="B8608" s="294" t="s">
        <v>8908</v>
      </c>
      <c r="C8608" s="293" t="s">
        <v>8614</v>
      </c>
      <c r="D8608" s="295" t="n">
        <v>8070.52</v>
      </c>
    </row>
    <row r="8609" customFormat="false" ht="12.8" hidden="false" customHeight="false" outlineLevel="0" collapsed="false">
      <c r="A8609" s="293" t="n">
        <v>88306</v>
      </c>
      <c r="B8609" s="294" t="s">
        <v>8909</v>
      </c>
      <c r="C8609" s="293" t="s">
        <v>3735</v>
      </c>
      <c r="D8609" s="295" t="n">
        <v>26.62</v>
      </c>
    </row>
    <row r="8610" customFormat="false" ht="12.8" hidden="false" customHeight="false" outlineLevel="0" collapsed="false">
      <c r="A8610" s="293" t="n">
        <v>88307</v>
      </c>
      <c r="B8610" s="294" t="s">
        <v>8910</v>
      </c>
      <c r="C8610" s="293" t="s">
        <v>3735</v>
      </c>
      <c r="D8610" s="295" t="n">
        <v>38.12</v>
      </c>
    </row>
    <row r="8611" customFormat="false" ht="12.8" hidden="false" customHeight="false" outlineLevel="0" collapsed="false">
      <c r="A8611" s="293" t="n">
        <v>88308</v>
      </c>
      <c r="B8611" s="294" t="s">
        <v>8911</v>
      </c>
      <c r="C8611" s="293" t="s">
        <v>3735</v>
      </c>
      <c r="D8611" s="295" t="n">
        <v>33.17</v>
      </c>
    </row>
    <row r="8612" customFormat="false" ht="12.8" hidden="false" customHeight="false" outlineLevel="0" collapsed="false">
      <c r="A8612" s="293" t="n">
        <v>101444</v>
      </c>
      <c r="B8612" s="294" t="s">
        <v>8911</v>
      </c>
      <c r="C8612" s="293" t="s">
        <v>8614</v>
      </c>
      <c r="D8612" s="295" t="n">
        <v>5939.32</v>
      </c>
    </row>
    <row r="8613" customFormat="false" ht="12.8" hidden="false" customHeight="false" outlineLevel="0" collapsed="false">
      <c r="A8613" s="293" t="n">
        <v>88309</v>
      </c>
      <c r="B8613" s="294" t="s">
        <v>8912</v>
      </c>
      <c r="C8613" s="293" t="s">
        <v>3735</v>
      </c>
      <c r="D8613" s="295" t="n">
        <v>33.32</v>
      </c>
    </row>
    <row r="8614" customFormat="false" ht="12.8" hidden="false" customHeight="false" outlineLevel="0" collapsed="false">
      <c r="A8614" s="293" t="n">
        <v>101445</v>
      </c>
      <c r="B8614" s="294" t="s">
        <v>8912</v>
      </c>
      <c r="C8614" s="293" t="s">
        <v>8614</v>
      </c>
      <c r="D8614" s="295" t="n">
        <v>5958.24</v>
      </c>
    </row>
    <row r="8615" customFormat="false" ht="12.8" hidden="false" customHeight="false" outlineLevel="0" collapsed="false">
      <c r="A8615" s="293" t="n">
        <v>88310</v>
      </c>
      <c r="B8615" s="294" t="s">
        <v>8913</v>
      </c>
      <c r="C8615" s="293" t="s">
        <v>3735</v>
      </c>
      <c r="D8615" s="295" t="n">
        <v>35.96</v>
      </c>
    </row>
    <row r="8616" customFormat="false" ht="12.8" hidden="false" customHeight="false" outlineLevel="0" collapsed="false">
      <c r="A8616" s="293" t="n">
        <v>101446</v>
      </c>
      <c r="B8616" s="294" t="s">
        <v>8913</v>
      </c>
      <c r="C8616" s="293" t="s">
        <v>8614</v>
      </c>
      <c r="D8616" s="295" t="n">
        <v>6448.76</v>
      </c>
    </row>
    <row r="8617" customFormat="false" ht="12.8" hidden="false" customHeight="false" outlineLevel="0" collapsed="false">
      <c r="A8617" s="293" t="n">
        <v>88311</v>
      </c>
      <c r="B8617" s="294" t="s">
        <v>8914</v>
      </c>
      <c r="C8617" s="293" t="s">
        <v>3735</v>
      </c>
      <c r="D8617" s="295" t="n">
        <v>34.06</v>
      </c>
    </row>
    <row r="8618" customFormat="false" ht="12.8" hidden="false" customHeight="false" outlineLevel="0" collapsed="false">
      <c r="A8618" s="293" t="n">
        <v>101447</v>
      </c>
      <c r="B8618" s="294" t="s">
        <v>8914</v>
      </c>
      <c r="C8618" s="293" t="s">
        <v>8614</v>
      </c>
      <c r="D8618" s="295" t="n">
        <v>6118.93</v>
      </c>
    </row>
    <row r="8619" customFormat="false" ht="12.8" hidden="false" customHeight="false" outlineLevel="0" collapsed="false">
      <c r="A8619" s="293" t="n">
        <v>88312</v>
      </c>
      <c r="B8619" s="294" t="s">
        <v>8915</v>
      </c>
      <c r="C8619" s="293" t="s">
        <v>3735</v>
      </c>
      <c r="D8619" s="295" t="n">
        <v>35.96</v>
      </c>
    </row>
    <row r="8620" customFormat="false" ht="12.8" hidden="false" customHeight="false" outlineLevel="0" collapsed="false">
      <c r="A8620" s="293" t="n">
        <v>101448</v>
      </c>
      <c r="B8620" s="294" t="s">
        <v>8915</v>
      </c>
      <c r="C8620" s="293" t="s">
        <v>8614</v>
      </c>
      <c r="D8620" s="295" t="n">
        <v>6448.76</v>
      </c>
    </row>
    <row r="8621" customFormat="false" ht="12.8" hidden="false" customHeight="false" outlineLevel="0" collapsed="false">
      <c r="A8621" s="293" t="n">
        <v>101449</v>
      </c>
      <c r="B8621" s="294" t="s">
        <v>8916</v>
      </c>
      <c r="C8621" s="293" t="s">
        <v>8614</v>
      </c>
      <c r="D8621" s="295" t="n">
        <v>5465.31</v>
      </c>
    </row>
    <row r="8622" customFormat="false" ht="12.8" hidden="false" customHeight="false" outlineLevel="0" collapsed="false">
      <c r="A8622" s="293" t="n">
        <v>88313</v>
      </c>
      <c r="B8622" s="294" t="s">
        <v>8917</v>
      </c>
      <c r="C8622" s="293" t="s">
        <v>3735</v>
      </c>
      <c r="D8622" s="295" t="n">
        <v>30.61</v>
      </c>
    </row>
    <row r="8623" customFormat="false" ht="12.8" hidden="false" customHeight="false" outlineLevel="0" collapsed="false">
      <c r="A8623" s="293" t="n">
        <v>88314</v>
      </c>
      <c r="B8623" s="294" t="s">
        <v>8918</v>
      </c>
      <c r="C8623" s="293" t="s">
        <v>3735</v>
      </c>
      <c r="D8623" s="295" t="n">
        <v>28.25</v>
      </c>
    </row>
    <row r="8624" customFormat="false" ht="12.8" hidden="false" customHeight="false" outlineLevel="0" collapsed="false">
      <c r="A8624" s="293" t="n">
        <v>88315</v>
      </c>
      <c r="B8624" s="294" t="s">
        <v>8919</v>
      </c>
      <c r="C8624" s="293" t="s">
        <v>3735</v>
      </c>
      <c r="D8624" s="295" t="n">
        <v>37.21</v>
      </c>
    </row>
    <row r="8625" customFormat="false" ht="12.8" hidden="false" customHeight="false" outlineLevel="0" collapsed="false">
      <c r="A8625" s="293" t="n">
        <v>101451</v>
      </c>
      <c r="B8625" s="294" t="s">
        <v>8919</v>
      </c>
      <c r="C8625" s="293" t="s">
        <v>8614</v>
      </c>
      <c r="D8625" s="295" t="n">
        <v>6650.31</v>
      </c>
    </row>
    <row r="8626" customFormat="false" ht="12.8" hidden="false" customHeight="false" outlineLevel="0" collapsed="false">
      <c r="A8626" s="293" t="n">
        <v>88316</v>
      </c>
      <c r="B8626" s="294" t="s">
        <v>8920</v>
      </c>
      <c r="C8626" s="293" t="s">
        <v>3735</v>
      </c>
      <c r="D8626" s="295" t="n">
        <v>26.75</v>
      </c>
    </row>
    <row r="8627" customFormat="false" ht="12.8" hidden="false" customHeight="false" outlineLevel="0" collapsed="false">
      <c r="A8627" s="293" t="n">
        <v>101452</v>
      </c>
      <c r="B8627" s="294" t="s">
        <v>8921</v>
      </c>
      <c r="C8627" s="293" t="s">
        <v>8614</v>
      </c>
      <c r="D8627" s="295" t="n">
        <v>4807.32</v>
      </c>
    </row>
    <row r="8628" customFormat="false" ht="12.8" hidden="false" customHeight="false" outlineLevel="0" collapsed="false">
      <c r="A8628" s="293" t="n">
        <v>95967</v>
      </c>
      <c r="B8628" s="294" t="s">
        <v>8922</v>
      </c>
      <c r="C8628" s="293" t="s">
        <v>3735</v>
      </c>
      <c r="D8628" s="295" t="n">
        <v>183.69</v>
      </c>
    </row>
    <row r="8629" customFormat="false" ht="12.8" hidden="false" customHeight="false" outlineLevel="0" collapsed="false">
      <c r="A8629" s="293" t="n">
        <v>88318</v>
      </c>
      <c r="B8629" s="294" t="s">
        <v>8923</v>
      </c>
      <c r="C8629" s="293" t="s">
        <v>3735</v>
      </c>
      <c r="D8629" s="295" t="n">
        <v>41.45</v>
      </c>
    </row>
    <row r="8630" customFormat="false" ht="12.8" hidden="false" customHeight="false" outlineLevel="0" collapsed="false">
      <c r="A8630" s="293" t="n">
        <v>88317</v>
      </c>
      <c r="B8630" s="294" t="s">
        <v>8924</v>
      </c>
      <c r="C8630" s="293" t="s">
        <v>3735</v>
      </c>
      <c r="D8630" s="295" t="n">
        <v>36.89</v>
      </c>
    </row>
    <row r="8631" customFormat="false" ht="12.8" hidden="false" customHeight="false" outlineLevel="0" collapsed="false">
      <c r="A8631" s="293" t="n">
        <v>101453</v>
      </c>
      <c r="B8631" s="294" t="s">
        <v>8924</v>
      </c>
      <c r="C8631" s="293" t="s">
        <v>8614</v>
      </c>
      <c r="D8631" s="295" t="n">
        <v>6604.65</v>
      </c>
    </row>
    <row r="8632" customFormat="false" ht="12.8" hidden="false" customHeight="false" outlineLevel="0" collapsed="false">
      <c r="A8632" s="293" t="n">
        <v>101454</v>
      </c>
      <c r="B8632" s="294" t="s">
        <v>8925</v>
      </c>
      <c r="C8632" s="293" t="s">
        <v>8614</v>
      </c>
      <c r="D8632" s="295" t="n">
        <v>7403.13</v>
      </c>
    </row>
    <row r="8633" customFormat="false" ht="12.8" hidden="false" customHeight="false" outlineLevel="0" collapsed="false">
      <c r="A8633" s="293" t="n">
        <v>100533</v>
      </c>
      <c r="B8633" s="294" t="s">
        <v>8926</v>
      </c>
      <c r="C8633" s="293" t="s">
        <v>3735</v>
      </c>
      <c r="D8633" s="295" t="n">
        <v>18.47</v>
      </c>
    </row>
    <row r="8634" customFormat="false" ht="12.8" hidden="false" customHeight="false" outlineLevel="0" collapsed="false">
      <c r="A8634" s="293" t="n">
        <v>100534</v>
      </c>
      <c r="B8634" s="294" t="s">
        <v>8926</v>
      </c>
      <c r="C8634" s="293" t="s">
        <v>8614</v>
      </c>
      <c r="D8634" s="295" t="n">
        <v>3278.31</v>
      </c>
    </row>
    <row r="8635" customFormat="false" ht="12.8" hidden="false" customHeight="false" outlineLevel="0" collapsed="false">
      <c r="A8635" s="293" t="n">
        <v>88323</v>
      </c>
      <c r="B8635" s="294" t="s">
        <v>8927</v>
      </c>
      <c r="C8635" s="293" t="s">
        <v>3735</v>
      </c>
      <c r="D8635" s="295" t="n">
        <v>35.49</v>
      </c>
    </row>
    <row r="8636" customFormat="false" ht="12.8" hidden="false" customHeight="false" outlineLevel="0" collapsed="false">
      <c r="A8636" s="293" t="n">
        <v>101458</v>
      </c>
      <c r="B8636" s="294" t="s">
        <v>8928</v>
      </c>
      <c r="C8636" s="293" t="s">
        <v>8614</v>
      </c>
      <c r="D8636" s="295" t="n">
        <v>6346.69</v>
      </c>
    </row>
    <row r="8637" customFormat="false" ht="12.8" hidden="false" customHeight="false" outlineLevel="0" collapsed="false">
      <c r="A8637" s="293" t="n">
        <v>90781</v>
      </c>
      <c r="B8637" s="294" t="s">
        <v>8929</v>
      </c>
      <c r="C8637" s="293" t="s">
        <v>3735</v>
      </c>
      <c r="D8637" s="295" t="n">
        <v>22.58</v>
      </c>
    </row>
    <row r="8638" customFormat="false" ht="12.8" hidden="false" customHeight="false" outlineLevel="0" collapsed="false">
      <c r="A8638" s="293" t="n">
        <v>94296</v>
      </c>
      <c r="B8638" s="294" t="s">
        <v>8929</v>
      </c>
      <c r="C8638" s="293" t="s">
        <v>8614</v>
      </c>
      <c r="D8638" s="295" t="n">
        <v>3987.88</v>
      </c>
    </row>
    <row r="8639" customFormat="false" ht="12.8" hidden="false" customHeight="false" outlineLevel="0" collapsed="false">
      <c r="A8639" s="293" t="n">
        <v>88324</v>
      </c>
      <c r="B8639" s="294" t="s">
        <v>8930</v>
      </c>
      <c r="C8639" s="293" t="s">
        <v>3735</v>
      </c>
      <c r="D8639" s="295" t="n">
        <v>40.18</v>
      </c>
    </row>
    <row r="8640" customFormat="false" ht="12.8" hidden="false" customHeight="false" outlineLevel="0" collapsed="false">
      <c r="A8640" s="293" t="n">
        <v>88321</v>
      </c>
      <c r="B8640" s="294" t="s">
        <v>8931</v>
      </c>
      <c r="C8640" s="293" t="s">
        <v>3735</v>
      </c>
      <c r="D8640" s="295" t="n">
        <v>50.13</v>
      </c>
    </row>
    <row r="8641" customFormat="false" ht="12.8" hidden="false" customHeight="false" outlineLevel="0" collapsed="false">
      <c r="A8641" s="293" t="n">
        <v>101456</v>
      </c>
      <c r="B8641" s="294" t="s">
        <v>8932</v>
      </c>
      <c r="C8641" s="293" t="s">
        <v>8614</v>
      </c>
      <c r="D8641" s="295" t="n">
        <v>8816.27</v>
      </c>
    </row>
    <row r="8642" customFormat="false" ht="12.8" hidden="false" customHeight="false" outlineLevel="0" collapsed="false">
      <c r="A8642" s="293" t="n">
        <v>100309</v>
      </c>
      <c r="B8642" s="294" t="s">
        <v>8933</v>
      </c>
      <c r="C8642" s="293" t="s">
        <v>3735</v>
      </c>
      <c r="D8642" s="295" t="n">
        <v>36.61</v>
      </c>
    </row>
    <row r="8643" customFormat="false" ht="12.8" hidden="false" customHeight="false" outlineLevel="0" collapsed="false">
      <c r="A8643" s="293" t="n">
        <v>100321</v>
      </c>
      <c r="B8643" s="294" t="s">
        <v>8933</v>
      </c>
      <c r="C8643" s="293" t="s">
        <v>8614</v>
      </c>
      <c r="D8643" s="295" t="n">
        <v>6432.7</v>
      </c>
    </row>
    <row r="8644" customFormat="false" ht="12.8" hidden="false" customHeight="false" outlineLevel="0" collapsed="false">
      <c r="A8644" s="293" t="n">
        <v>88322</v>
      </c>
      <c r="B8644" s="294" t="s">
        <v>8934</v>
      </c>
      <c r="C8644" s="293" t="s">
        <v>3735</v>
      </c>
      <c r="D8644" s="295" t="n">
        <v>54.72</v>
      </c>
    </row>
    <row r="8645" customFormat="false" ht="12.8" hidden="false" customHeight="false" outlineLevel="0" collapsed="false">
      <c r="A8645" s="293" t="n">
        <v>101457</v>
      </c>
      <c r="B8645" s="294" t="s">
        <v>8934</v>
      </c>
      <c r="C8645" s="293" t="s">
        <v>8614</v>
      </c>
      <c r="D8645" s="295" t="n">
        <v>10797.28</v>
      </c>
    </row>
    <row r="8646" customFormat="false" ht="12.8" hidden="false" customHeight="false" outlineLevel="0" collapsed="false">
      <c r="A8646" s="293" t="n">
        <v>88325</v>
      </c>
      <c r="B8646" s="294" t="s">
        <v>8935</v>
      </c>
      <c r="C8646" s="293" t="s">
        <v>3735</v>
      </c>
      <c r="D8646" s="295" t="n">
        <v>29.24</v>
      </c>
    </row>
    <row r="8647" customFormat="false" ht="12.8" hidden="false" customHeight="false" outlineLevel="0" collapsed="false">
      <c r="A8647" s="293" t="n">
        <v>101459</v>
      </c>
      <c r="B8647" s="294" t="s">
        <v>8935</v>
      </c>
      <c r="C8647" s="293" t="s">
        <v>8614</v>
      </c>
      <c r="D8647" s="295" t="n">
        <v>5250.37</v>
      </c>
    </row>
    <row r="8648" customFormat="false" ht="12.8" hidden="false" customHeight="false" outlineLevel="0" collapsed="false">
      <c r="A8648" s="293" t="n">
        <v>100289</v>
      </c>
      <c r="B8648" s="294" t="s">
        <v>8936</v>
      </c>
      <c r="C8648" s="293" t="s">
        <v>3735</v>
      </c>
      <c r="D8648" s="295" t="n">
        <v>26.46</v>
      </c>
    </row>
    <row r="8649" customFormat="false" ht="12.8" hidden="false" customHeight="false" outlineLevel="0" collapsed="false">
      <c r="A8649" s="293" t="n">
        <v>101460</v>
      </c>
      <c r="B8649" s="294" t="s">
        <v>8936</v>
      </c>
      <c r="C8649" s="293" t="s">
        <v>8614</v>
      </c>
      <c r="D8649" s="295" t="n">
        <v>4769.05</v>
      </c>
    </row>
    <row r="8650" customFormat="false" ht="12.8" hidden="false" customHeight="false" outlineLevel="0" collapsed="false">
      <c r="A8650" s="293" t="n">
        <v>105011</v>
      </c>
      <c r="B8650" s="294" t="s">
        <v>8937</v>
      </c>
      <c r="C8650" s="293" t="s">
        <v>1835</v>
      </c>
      <c r="D8650" s="295" t="n">
        <v>0.67</v>
      </c>
    </row>
    <row r="8651" customFormat="false" ht="12.8" hidden="false" customHeight="false" outlineLevel="0" collapsed="false">
      <c r="A8651" s="293" t="n">
        <v>99061</v>
      </c>
      <c r="B8651" s="294" t="s">
        <v>8938</v>
      </c>
      <c r="C8651" s="293" t="s">
        <v>307</v>
      </c>
      <c r="D8651" s="295" t="n">
        <v>137.89</v>
      </c>
    </row>
    <row r="8652" customFormat="false" ht="12.8" hidden="false" customHeight="false" outlineLevel="0" collapsed="false">
      <c r="A8652" s="293" t="n">
        <v>99060</v>
      </c>
      <c r="B8652" s="294" t="s">
        <v>8939</v>
      </c>
      <c r="C8652" s="293" t="s">
        <v>307</v>
      </c>
      <c r="D8652" s="295" t="n">
        <v>221.99</v>
      </c>
    </row>
    <row r="8653" customFormat="false" ht="12.8" hidden="false" customHeight="false" outlineLevel="0" collapsed="false">
      <c r="A8653" s="293" t="n">
        <v>105008</v>
      </c>
      <c r="B8653" s="294" t="s">
        <v>8940</v>
      </c>
      <c r="C8653" s="293" t="s">
        <v>307</v>
      </c>
      <c r="D8653" s="295" t="s">
        <v>1832</v>
      </c>
    </row>
    <row r="8654" customFormat="false" ht="12.8" hidden="false" customHeight="false" outlineLevel="0" collapsed="false">
      <c r="A8654" s="293" t="n">
        <v>105009</v>
      </c>
      <c r="B8654" s="294" t="s">
        <v>8941</v>
      </c>
      <c r="C8654" s="293" t="s">
        <v>1835</v>
      </c>
      <c r="D8654" s="295" t="n">
        <v>91.48</v>
      </c>
    </row>
    <row r="8655" customFormat="false" ht="12.8" hidden="false" customHeight="false" outlineLevel="0" collapsed="false">
      <c r="A8655" s="293" t="n">
        <v>99059</v>
      </c>
      <c r="B8655" s="294" t="s">
        <v>8942</v>
      </c>
      <c r="C8655" s="293" t="s">
        <v>1835</v>
      </c>
      <c r="D8655" s="295" t="n">
        <v>74.46</v>
      </c>
    </row>
    <row r="8656" customFormat="false" ht="12.8" hidden="false" customHeight="false" outlineLevel="0" collapsed="false">
      <c r="A8656" s="293" t="n">
        <v>105137</v>
      </c>
      <c r="B8656" s="294" t="s">
        <v>8943</v>
      </c>
      <c r="C8656" s="293" t="s">
        <v>1835</v>
      </c>
      <c r="D8656" s="295" t="s">
        <v>1832</v>
      </c>
    </row>
    <row r="8657" customFormat="false" ht="12.8" hidden="false" customHeight="false" outlineLevel="0" collapsed="false">
      <c r="A8657" s="293" t="n">
        <v>105136</v>
      </c>
      <c r="B8657" s="294" t="s">
        <v>8944</v>
      </c>
      <c r="C8657" s="293" t="s">
        <v>307</v>
      </c>
      <c r="D8657" s="295" t="s">
        <v>1832</v>
      </c>
    </row>
    <row r="8658" customFormat="false" ht="12.8" hidden="false" customHeight="false" outlineLevel="0" collapsed="false">
      <c r="A8658" s="293" t="n">
        <v>105007</v>
      </c>
      <c r="B8658" s="294" t="s">
        <v>8945</v>
      </c>
      <c r="C8658" s="293" t="s">
        <v>307</v>
      </c>
      <c r="D8658" s="295" t="n">
        <v>47.61</v>
      </c>
    </row>
    <row r="8659" customFormat="false" ht="12.8" hidden="false" customHeight="false" outlineLevel="0" collapsed="false">
      <c r="A8659" s="293" t="n">
        <v>99063</v>
      </c>
      <c r="B8659" s="294" t="s">
        <v>8946</v>
      </c>
      <c r="C8659" s="293" t="s">
        <v>1835</v>
      </c>
      <c r="D8659" s="295" t="n">
        <v>11.12</v>
      </c>
    </row>
    <row r="8660" customFormat="false" ht="12.8" hidden="false" customHeight="false" outlineLevel="0" collapsed="false">
      <c r="A8660" s="293" t="n">
        <v>105010</v>
      </c>
      <c r="B8660" s="294" t="s">
        <v>8947</v>
      </c>
      <c r="C8660" s="293" t="s">
        <v>307</v>
      </c>
      <c r="D8660" s="295" t="s">
        <v>1832</v>
      </c>
    </row>
    <row r="8661" customFormat="false" ht="12.8" hidden="false" customHeight="false" outlineLevel="0" collapsed="false">
      <c r="A8661" s="293" t="n">
        <v>99062</v>
      </c>
      <c r="B8661" s="294" t="s">
        <v>8948</v>
      </c>
      <c r="C8661" s="293" t="s">
        <v>307</v>
      </c>
      <c r="D8661" s="295" t="n">
        <v>2.6</v>
      </c>
    </row>
    <row r="8662" customFormat="false" ht="12.8" hidden="false" customHeight="false" outlineLevel="0" collapsed="false">
      <c r="A8662" s="293" t="n">
        <v>100857</v>
      </c>
      <c r="B8662" s="294" t="s">
        <v>8949</v>
      </c>
      <c r="C8662" s="293" t="s">
        <v>307</v>
      </c>
      <c r="D8662" s="295" t="n">
        <v>416.55</v>
      </c>
    </row>
    <row r="8663" customFormat="false" ht="12.8" hidden="false" customHeight="false" outlineLevel="0" collapsed="false">
      <c r="A8663" s="293" t="n">
        <v>86905</v>
      </c>
      <c r="B8663" s="294" t="s">
        <v>8950</v>
      </c>
      <c r="C8663" s="293" t="s">
        <v>307</v>
      </c>
      <c r="D8663" s="295" t="n">
        <v>323.89</v>
      </c>
    </row>
    <row r="8664" customFormat="false" ht="12.8" hidden="false" customHeight="false" outlineLevel="0" collapsed="false">
      <c r="A8664" s="293" t="n">
        <v>86908</v>
      </c>
      <c r="B8664" s="294" t="s">
        <v>8951</v>
      </c>
      <c r="C8664" s="293" t="s">
        <v>307</v>
      </c>
      <c r="D8664" s="295" t="n">
        <v>382.96</v>
      </c>
    </row>
    <row r="8665" customFormat="false" ht="12.8" hidden="false" customHeight="false" outlineLevel="0" collapsed="false">
      <c r="A8665" s="293" t="n">
        <v>100849</v>
      </c>
      <c r="B8665" s="294" t="s">
        <v>8952</v>
      </c>
      <c r="C8665" s="293" t="s">
        <v>307</v>
      </c>
      <c r="D8665" s="295" t="n">
        <v>46.11</v>
      </c>
    </row>
    <row r="8666" customFormat="false" ht="12.8" hidden="false" customHeight="false" outlineLevel="0" collapsed="false">
      <c r="A8666" s="293" t="n">
        <v>100851</v>
      </c>
      <c r="B8666" s="294" t="s">
        <v>8953</v>
      </c>
      <c r="C8666" s="293" t="s">
        <v>307</v>
      </c>
      <c r="D8666" s="295" t="n">
        <v>91.16</v>
      </c>
    </row>
    <row r="8667" customFormat="false" ht="12.8" hidden="false" customHeight="false" outlineLevel="0" collapsed="false">
      <c r="A8667" s="293" t="n">
        <v>100850</v>
      </c>
      <c r="B8667" s="294" t="s">
        <v>8954</v>
      </c>
      <c r="C8667" s="293" t="s">
        <v>307</v>
      </c>
      <c r="D8667" s="295" t="s">
        <v>1832</v>
      </c>
    </row>
    <row r="8668" customFormat="false" ht="12.8" hidden="false" customHeight="false" outlineLevel="0" collapsed="false">
      <c r="A8668" s="293" t="n">
        <v>86895</v>
      </c>
      <c r="B8668" s="294" t="s">
        <v>8955</v>
      </c>
      <c r="C8668" s="293" t="s">
        <v>307</v>
      </c>
      <c r="D8668" s="295" t="n">
        <v>278.24</v>
      </c>
    </row>
    <row r="8669" customFormat="false" ht="12.8" hidden="false" customHeight="false" outlineLevel="0" collapsed="false">
      <c r="A8669" s="293" t="n">
        <v>86889</v>
      </c>
      <c r="B8669" s="294" t="s">
        <v>8956</v>
      </c>
      <c r="C8669" s="293" t="s">
        <v>307</v>
      </c>
      <c r="D8669" s="295" t="n">
        <v>501.32</v>
      </c>
    </row>
    <row r="8670" customFormat="false" ht="12.8" hidden="false" customHeight="false" outlineLevel="0" collapsed="false">
      <c r="A8670" s="293" t="n">
        <v>86899</v>
      </c>
      <c r="B8670" s="294" t="s">
        <v>8957</v>
      </c>
      <c r="C8670" s="293" t="s">
        <v>307</v>
      </c>
      <c r="D8670" s="295" t="n">
        <v>213.37</v>
      </c>
    </row>
    <row r="8671" customFormat="false" ht="12.8" hidden="false" customHeight="false" outlineLevel="0" collapsed="false">
      <c r="A8671" s="293" t="n">
        <v>86893</v>
      </c>
      <c r="B8671" s="294" t="s">
        <v>8958</v>
      </c>
      <c r="C8671" s="293" t="s">
        <v>307</v>
      </c>
      <c r="D8671" s="295" t="n">
        <v>328.41</v>
      </c>
    </row>
    <row r="8672" customFormat="false" ht="12.8" hidden="false" customHeight="false" outlineLevel="0" collapsed="false">
      <c r="A8672" s="293" t="n">
        <v>86934</v>
      </c>
      <c r="B8672" s="294" t="s">
        <v>8959</v>
      </c>
      <c r="C8672" s="293" t="s">
        <v>307</v>
      </c>
      <c r="D8672" s="295" t="n">
        <v>365.67</v>
      </c>
    </row>
    <row r="8673" customFormat="false" ht="12.8" hidden="false" customHeight="false" outlineLevel="0" collapsed="false">
      <c r="A8673" s="293" t="n">
        <v>86933</v>
      </c>
      <c r="B8673" s="294" t="s">
        <v>8960</v>
      </c>
      <c r="C8673" s="293" t="s">
        <v>307</v>
      </c>
      <c r="D8673" s="295" t="n">
        <v>375.56</v>
      </c>
    </row>
    <row r="8674" customFormat="false" ht="12.8" hidden="false" customHeight="false" outlineLevel="0" collapsed="false">
      <c r="A8674" s="293" t="n">
        <v>86894</v>
      </c>
      <c r="B8674" s="294" t="s">
        <v>8961</v>
      </c>
      <c r="C8674" s="293" t="s">
        <v>307</v>
      </c>
      <c r="D8674" s="295" t="n">
        <v>257.77</v>
      </c>
    </row>
    <row r="8675" customFormat="false" ht="12.8" hidden="false" customHeight="false" outlineLevel="0" collapsed="false">
      <c r="A8675" s="293" t="n">
        <v>93441</v>
      </c>
      <c r="B8675" s="294" t="s">
        <v>8962</v>
      </c>
      <c r="C8675" s="293" t="s">
        <v>307</v>
      </c>
      <c r="D8675" s="295" t="n">
        <v>921.85</v>
      </c>
    </row>
    <row r="8676" customFormat="false" ht="12.8" hidden="false" customHeight="false" outlineLevel="0" collapsed="false">
      <c r="A8676" s="293" t="n">
        <v>93396</v>
      </c>
      <c r="B8676" s="294" t="s">
        <v>8963</v>
      </c>
      <c r="C8676" s="293" t="s">
        <v>307</v>
      </c>
      <c r="D8676" s="295" t="n">
        <v>606.41</v>
      </c>
    </row>
    <row r="8677" customFormat="false" ht="12.8" hidden="false" customHeight="false" outlineLevel="0" collapsed="false">
      <c r="A8677" s="293" t="n">
        <v>93442</v>
      </c>
      <c r="B8677" s="294" t="s">
        <v>8964</v>
      </c>
      <c r="C8677" s="293" t="s">
        <v>307</v>
      </c>
      <c r="D8677" s="295" t="n">
        <v>1000.54</v>
      </c>
    </row>
    <row r="8678" customFormat="false" ht="12.8" hidden="false" customHeight="false" outlineLevel="0" collapsed="false">
      <c r="A8678" s="293" t="n">
        <v>86947</v>
      </c>
      <c r="B8678" s="294" t="s">
        <v>8965</v>
      </c>
      <c r="C8678" s="293" t="s">
        <v>307</v>
      </c>
      <c r="D8678" s="295" t="n">
        <v>1133.77</v>
      </c>
    </row>
    <row r="8679" customFormat="false" ht="12.8" hidden="false" customHeight="false" outlineLevel="0" collapsed="false">
      <c r="A8679" s="293" t="n">
        <v>100875</v>
      </c>
      <c r="B8679" s="294" t="s">
        <v>8966</v>
      </c>
      <c r="C8679" s="293" t="s">
        <v>307</v>
      </c>
      <c r="D8679" s="295" t="n">
        <v>1067.41</v>
      </c>
    </row>
    <row r="8680" customFormat="false" ht="12.8" hidden="false" customHeight="false" outlineLevel="0" collapsed="false">
      <c r="A8680" s="293" t="n">
        <v>100863</v>
      </c>
      <c r="B8680" s="294" t="s">
        <v>8967</v>
      </c>
      <c r="C8680" s="293" t="s">
        <v>307</v>
      </c>
      <c r="D8680" s="295" t="n">
        <v>599.92</v>
      </c>
    </row>
    <row r="8681" customFormat="false" ht="12.8" hidden="false" customHeight="false" outlineLevel="0" collapsed="false">
      <c r="A8681" s="293" t="n">
        <v>100864</v>
      </c>
      <c r="B8681" s="294" t="s">
        <v>8968</v>
      </c>
      <c r="C8681" s="293" t="s">
        <v>307</v>
      </c>
      <c r="D8681" s="295" t="n">
        <v>657.54</v>
      </c>
    </row>
    <row r="8682" customFormat="false" ht="12.8" hidden="false" customHeight="false" outlineLevel="0" collapsed="false">
      <c r="A8682" s="293" t="n">
        <v>100865</v>
      </c>
      <c r="B8682" s="294" t="s">
        <v>8969</v>
      </c>
      <c r="C8682" s="293" t="s">
        <v>307</v>
      </c>
      <c r="D8682" s="295" t="n">
        <v>577.74</v>
      </c>
    </row>
    <row r="8683" customFormat="false" ht="12.8" hidden="false" customHeight="false" outlineLevel="0" collapsed="false">
      <c r="A8683" s="293" t="n">
        <v>100866</v>
      </c>
      <c r="B8683" s="294" t="s">
        <v>8970</v>
      </c>
      <c r="C8683" s="293" t="s">
        <v>307</v>
      </c>
      <c r="D8683" s="295" t="n">
        <v>311.6</v>
      </c>
    </row>
    <row r="8684" customFormat="false" ht="12.8" hidden="false" customHeight="false" outlineLevel="0" collapsed="false">
      <c r="A8684" s="293" t="n">
        <v>100867</v>
      </c>
      <c r="B8684" s="294" t="s">
        <v>8971</v>
      </c>
      <c r="C8684" s="293" t="s">
        <v>307</v>
      </c>
      <c r="D8684" s="295" t="n">
        <v>330.6</v>
      </c>
    </row>
    <row r="8685" customFormat="false" ht="12.8" hidden="false" customHeight="false" outlineLevel="0" collapsed="false">
      <c r="A8685" s="293" t="n">
        <v>100868</v>
      </c>
      <c r="B8685" s="294" t="s">
        <v>8972</v>
      </c>
      <c r="C8685" s="293" t="s">
        <v>307</v>
      </c>
      <c r="D8685" s="295" t="n">
        <v>343.24</v>
      </c>
    </row>
    <row r="8686" customFormat="false" ht="12.8" hidden="false" customHeight="false" outlineLevel="0" collapsed="false">
      <c r="A8686" s="293" t="n">
        <v>100869</v>
      </c>
      <c r="B8686" s="294" t="s">
        <v>8973</v>
      </c>
      <c r="C8686" s="293" t="s">
        <v>307</v>
      </c>
      <c r="D8686" s="295" t="n">
        <v>352.94</v>
      </c>
    </row>
    <row r="8687" customFormat="false" ht="12.8" hidden="false" customHeight="false" outlineLevel="0" collapsed="false">
      <c r="A8687" s="293" t="n">
        <v>100870</v>
      </c>
      <c r="B8687" s="294" t="s">
        <v>8974</v>
      </c>
      <c r="C8687" s="293" t="s">
        <v>307</v>
      </c>
      <c r="D8687" s="295" t="n">
        <v>246.95</v>
      </c>
    </row>
    <row r="8688" customFormat="false" ht="12.8" hidden="false" customHeight="false" outlineLevel="0" collapsed="false">
      <c r="A8688" s="293" t="n">
        <v>100871</v>
      </c>
      <c r="B8688" s="294" t="s">
        <v>8975</v>
      </c>
      <c r="C8688" s="293" t="s">
        <v>307</v>
      </c>
      <c r="D8688" s="295" t="n">
        <v>262.66</v>
      </c>
    </row>
    <row r="8689" customFormat="false" ht="12.8" hidden="false" customHeight="false" outlineLevel="0" collapsed="false">
      <c r="A8689" s="293" t="n">
        <v>100872</v>
      </c>
      <c r="B8689" s="294" t="s">
        <v>8976</v>
      </c>
      <c r="C8689" s="293" t="s">
        <v>307</v>
      </c>
      <c r="D8689" s="295" t="n">
        <v>272.7</v>
      </c>
    </row>
    <row r="8690" customFormat="false" ht="12.8" hidden="false" customHeight="false" outlineLevel="0" collapsed="false">
      <c r="A8690" s="293" t="n">
        <v>100873</v>
      </c>
      <c r="B8690" s="294" t="s">
        <v>8977</v>
      </c>
      <c r="C8690" s="293" t="s">
        <v>307</v>
      </c>
      <c r="D8690" s="295" t="n">
        <v>278.96</v>
      </c>
    </row>
    <row r="8691" customFormat="false" ht="12.8" hidden="false" customHeight="false" outlineLevel="0" collapsed="false">
      <c r="A8691" s="293" t="n">
        <v>100860</v>
      </c>
      <c r="B8691" s="294" t="s">
        <v>8978</v>
      </c>
      <c r="C8691" s="293" t="s">
        <v>307</v>
      </c>
      <c r="D8691" s="295" t="n">
        <v>107.96</v>
      </c>
    </row>
    <row r="8692" customFormat="false" ht="12.8" hidden="false" customHeight="false" outlineLevel="0" collapsed="false">
      <c r="A8692" s="293" t="n">
        <v>86936</v>
      </c>
      <c r="B8692" s="294" t="s">
        <v>8979</v>
      </c>
      <c r="C8692" s="293" t="s">
        <v>307</v>
      </c>
      <c r="D8692" s="295" t="n">
        <v>556.47</v>
      </c>
    </row>
    <row r="8693" customFormat="false" ht="12.8" hidden="false" customHeight="false" outlineLevel="0" collapsed="false">
      <c r="A8693" s="293" t="n">
        <v>86935</v>
      </c>
      <c r="B8693" s="294" t="s">
        <v>8980</v>
      </c>
      <c r="C8693" s="293" t="s">
        <v>307</v>
      </c>
      <c r="D8693" s="295" t="n">
        <v>338.82</v>
      </c>
    </row>
    <row r="8694" customFormat="false" ht="12.8" hidden="false" customHeight="false" outlineLevel="0" collapsed="false">
      <c r="A8694" s="293" t="n">
        <v>86901</v>
      </c>
      <c r="B8694" s="294" t="s">
        <v>8981</v>
      </c>
      <c r="C8694" s="293" t="s">
        <v>307</v>
      </c>
      <c r="D8694" s="295" t="n">
        <v>168.75</v>
      </c>
    </row>
    <row r="8695" customFormat="false" ht="12.8" hidden="false" customHeight="false" outlineLevel="0" collapsed="false">
      <c r="A8695" s="293" t="n">
        <v>86938</v>
      </c>
      <c r="B8695" s="294" t="s">
        <v>8982</v>
      </c>
      <c r="C8695" s="293" t="s">
        <v>307</v>
      </c>
      <c r="D8695" s="295" t="n">
        <v>474.39</v>
      </c>
    </row>
    <row r="8696" customFormat="false" ht="12.8" hidden="false" customHeight="false" outlineLevel="0" collapsed="false">
      <c r="A8696" s="293" t="n">
        <v>86937</v>
      </c>
      <c r="B8696" s="294" t="s">
        <v>8983</v>
      </c>
      <c r="C8696" s="293" t="s">
        <v>307</v>
      </c>
      <c r="D8696" s="295" t="n">
        <v>256.74</v>
      </c>
    </row>
    <row r="8697" customFormat="false" ht="12.8" hidden="false" customHeight="false" outlineLevel="0" collapsed="false">
      <c r="A8697" s="293" t="n">
        <v>86900</v>
      </c>
      <c r="B8697" s="294" t="s">
        <v>8984</v>
      </c>
      <c r="C8697" s="293" t="s">
        <v>307</v>
      </c>
      <c r="D8697" s="295" t="n">
        <v>244.95</v>
      </c>
    </row>
    <row r="8698" customFormat="false" ht="12.8" hidden="false" customHeight="false" outlineLevel="0" collapsed="false">
      <c r="A8698" s="293" t="n">
        <v>100852</v>
      </c>
      <c r="B8698" s="294" t="s">
        <v>8985</v>
      </c>
      <c r="C8698" s="293" t="s">
        <v>307</v>
      </c>
      <c r="D8698" s="295" t="n">
        <v>267.97</v>
      </c>
    </row>
    <row r="8699" customFormat="false" ht="12.8" hidden="false" customHeight="false" outlineLevel="0" collapsed="false">
      <c r="A8699" s="293" t="n">
        <v>86886</v>
      </c>
      <c r="B8699" s="294" t="s">
        <v>8986</v>
      </c>
      <c r="C8699" s="293" t="s">
        <v>307</v>
      </c>
      <c r="D8699" s="295" t="n">
        <v>56.33</v>
      </c>
    </row>
    <row r="8700" customFormat="false" ht="12.8" hidden="false" customHeight="false" outlineLevel="0" collapsed="false">
      <c r="A8700" s="293" t="n">
        <v>86887</v>
      </c>
      <c r="B8700" s="294" t="s">
        <v>8987</v>
      </c>
      <c r="C8700" s="293" t="s">
        <v>307</v>
      </c>
      <c r="D8700" s="295" t="n">
        <v>61.06</v>
      </c>
    </row>
    <row r="8701" customFormat="false" ht="12.8" hidden="false" customHeight="false" outlineLevel="0" collapsed="false">
      <c r="A8701" s="293" t="n">
        <v>86884</v>
      </c>
      <c r="B8701" s="294" t="s">
        <v>8988</v>
      </c>
      <c r="C8701" s="293" t="s">
        <v>307</v>
      </c>
      <c r="D8701" s="295" t="n">
        <v>11.33</v>
      </c>
    </row>
    <row r="8702" customFormat="false" ht="12.8" hidden="false" customHeight="false" outlineLevel="0" collapsed="false">
      <c r="A8702" s="293" t="n">
        <v>86885</v>
      </c>
      <c r="B8702" s="294" t="s">
        <v>8989</v>
      </c>
      <c r="C8702" s="293" t="s">
        <v>307</v>
      </c>
      <c r="D8702" s="295" t="n">
        <v>12.66</v>
      </c>
    </row>
    <row r="8703" customFormat="false" ht="12.8" hidden="false" customHeight="false" outlineLevel="0" collapsed="false">
      <c r="A8703" s="293" t="n">
        <v>95546</v>
      </c>
      <c r="B8703" s="294" t="s">
        <v>8990</v>
      </c>
      <c r="C8703" s="293" t="s">
        <v>307</v>
      </c>
      <c r="D8703" s="295" t="n">
        <v>197.54</v>
      </c>
    </row>
    <row r="8704" customFormat="false" ht="12.8" hidden="false" customHeight="false" outlineLevel="0" collapsed="false">
      <c r="A8704" s="293" t="n">
        <v>86902</v>
      </c>
      <c r="B8704" s="294" t="s">
        <v>8991</v>
      </c>
      <c r="C8704" s="293" t="s">
        <v>307</v>
      </c>
      <c r="D8704" s="295" t="n">
        <v>343.8</v>
      </c>
    </row>
    <row r="8705" customFormat="false" ht="12.8" hidden="false" customHeight="false" outlineLevel="0" collapsed="false">
      <c r="A8705" s="293" t="n">
        <v>86939</v>
      </c>
      <c r="B8705" s="294" t="s">
        <v>8992</v>
      </c>
      <c r="C8705" s="293" t="s">
        <v>307</v>
      </c>
      <c r="D8705" s="295" t="n">
        <v>437.32</v>
      </c>
    </row>
    <row r="8706" customFormat="false" ht="12.8" hidden="false" customHeight="false" outlineLevel="0" collapsed="false">
      <c r="A8706" s="293" t="n">
        <v>86903</v>
      </c>
      <c r="B8706" s="294" t="s">
        <v>8993</v>
      </c>
      <c r="C8706" s="293" t="s">
        <v>307</v>
      </c>
      <c r="D8706" s="295" t="n">
        <v>392.38</v>
      </c>
    </row>
    <row r="8707" customFormat="false" ht="12.8" hidden="false" customHeight="false" outlineLevel="0" collapsed="false">
      <c r="A8707" s="293" t="n">
        <v>86940</v>
      </c>
      <c r="B8707" s="294" t="s">
        <v>8994</v>
      </c>
      <c r="C8707" s="293" t="s">
        <v>307</v>
      </c>
      <c r="D8707" s="295" t="n">
        <v>1144.03</v>
      </c>
    </row>
    <row r="8708" customFormat="false" ht="12.8" hidden="false" customHeight="false" outlineLevel="0" collapsed="false">
      <c r="A8708" s="293" t="n">
        <v>86941</v>
      </c>
      <c r="B8708" s="294" t="s">
        <v>8995</v>
      </c>
      <c r="C8708" s="293" t="s">
        <v>307</v>
      </c>
      <c r="D8708" s="295" t="n">
        <v>872.78</v>
      </c>
    </row>
    <row r="8709" customFormat="false" ht="12.8" hidden="false" customHeight="false" outlineLevel="0" collapsed="false">
      <c r="A8709" s="293" t="n">
        <v>86904</v>
      </c>
      <c r="B8709" s="294" t="s">
        <v>8996</v>
      </c>
      <c r="C8709" s="293" t="s">
        <v>307</v>
      </c>
      <c r="D8709" s="295" t="n">
        <v>164.95</v>
      </c>
    </row>
    <row r="8710" customFormat="false" ht="12.8" hidden="false" customHeight="false" outlineLevel="0" collapsed="false">
      <c r="A8710" s="293" t="n">
        <v>86943</v>
      </c>
      <c r="B8710" s="294" t="s">
        <v>8997</v>
      </c>
      <c r="C8710" s="293" t="s">
        <v>307</v>
      </c>
      <c r="D8710" s="295" t="n">
        <v>258.47</v>
      </c>
    </row>
    <row r="8711" customFormat="false" ht="12.8" hidden="false" customHeight="false" outlineLevel="0" collapsed="false">
      <c r="A8711" s="293" t="n">
        <v>86942</v>
      </c>
      <c r="B8711" s="294" t="s">
        <v>8998</v>
      </c>
      <c r="C8711" s="293" t="s">
        <v>307</v>
      </c>
      <c r="D8711" s="295" t="n">
        <v>268.36</v>
      </c>
    </row>
    <row r="8712" customFormat="false" ht="12.8" hidden="false" customHeight="false" outlineLevel="0" collapsed="false">
      <c r="A8712" s="293" t="n">
        <v>100856</v>
      </c>
      <c r="B8712" s="294" t="s">
        <v>8999</v>
      </c>
      <c r="C8712" s="293" t="s">
        <v>307</v>
      </c>
      <c r="D8712" s="295" t="n">
        <v>31.17</v>
      </c>
    </row>
    <row r="8713" customFormat="false" ht="12.8" hidden="false" customHeight="false" outlineLevel="0" collapsed="false">
      <c r="A8713" s="293" t="n">
        <v>100858</v>
      </c>
      <c r="B8713" s="294" t="s">
        <v>9000</v>
      </c>
      <c r="C8713" s="293" t="s">
        <v>307</v>
      </c>
      <c r="D8713" s="295" t="n">
        <v>772.99</v>
      </c>
    </row>
    <row r="8714" customFormat="false" ht="12.8" hidden="false" customHeight="false" outlineLevel="0" collapsed="false">
      <c r="A8714" s="293" t="n">
        <v>100859</v>
      </c>
      <c r="B8714" s="294" t="s">
        <v>9001</v>
      </c>
      <c r="C8714" s="293" t="s">
        <v>307</v>
      </c>
      <c r="D8714" s="295" t="n">
        <v>1180.89</v>
      </c>
    </row>
    <row r="8715" customFormat="false" ht="12.8" hidden="false" customHeight="false" outlineLevel="0" collapsed="false">
      <c r="A8715" s="293" t="n">
        <v>95544</v>
      </c>
      <c r="B8715" s="294" t="s">
        <v>9002</v>
      </c>
      <c r="C8715" s="293" t="s">
        <v>307</v>
      </c>
      <c r="D8715" s="295" t="n">
        <v>59.89</v>
      </c>
    </row>
    <row r="8716" customFormat="false" ht="12.8" hidden="false" customHeight="false" outlineLevel="0" collapsed="false">
      <c r="A8716" s="293" t="n">
        <v>95543</v>
      </c>
      <c r="B8716" s="294" t="s">
        <v>9003</v>
      </c>
      <c r="C8716" s="293" t="s">
        <v>307</v>
      </c>
      <c r="D8716" s="295" t="n">
        <v>81.54</v>
      </c>
    </row>
    <row r="8717" customFormat="false" ht="12.8" hidden="false" customHeight="false" outlineLevel="0" collapsed="false">
      <c r="A8717" s="293" t="n">
        <v>95542</v>
      </c>
      <c r="B8717" s="294" t="s">
        <v>9004</v>
      </c>
      <c r="C8717" s="293" t="s">
        <v>307</v>
      </c>
      <c r="D8717" s="295" t="n">
        <v>48.75</v>
      </c>
    </row>
    <row r="8718" customFormat="false" ht="12.8" hidden="false" customHeight="false" outlineLevel="0" collapsed="false">
      <c r="A8718" s="293" t="n">
        <v>100874</v>
      </c>
      <c r="B8718" s="294" t="s">
        <v>9005</v>
      </c>
      <c r="C8718" s="293" t="s">
        <v>307</v>
      </c>
      <c r="D8718" s="295" t="n">
        <v>311.6</v>
      </c>
    </row>
    <row r="8719" customFormat="false" ht="12.8" hidden="false" customHeight="false" outlineLevel="0" collapsed="false">
      <c r="A8719" s="293" t="n">
        <v>95545</v>
      </c>
      <c r="B8719" s="294" t="s">
        <v>9006</v>
      </c>
      <c r="C8719" s="293" t="s">
        <v>307</v>
      </c>
      <c r="D8719" s="295" t="n">
        <v>58.7</v>
      </c>
    </row>
    <row r="8720" customFormat="false" ht="12.8" hidden="false" customHeight="false" outlineLevel="0" collapsed="false">
      <c r="A8720" s="293" t="n">
        <v>95547</v>
      </c>
      <c r="B8720" s="294" t="s">
        <v>9007</v>
      </c>
      <c r="C8720" s="293" t="s">
        <v>307</v>
      </c>
      <c r="D8720" s="295" t="n">
        <v>75.31</v>
      </c>
    </row>
    <row r="8721" customFormat="false" ht="12.8" hidden="false" customHeight="false" outlineLevel="0" collapsed="false">
      <c r="A8721" s="293" t="n">
        <v>86883</v>
      </c>
      <c r="B8721" s="294" t="s">
        <v>9008</v>
      </c>
      <c r="C8721" s="293" t="s">
        <v>307</v>
      </c>
      <c r="D8721" s="295" t="n">
        <v>12.01</v>
      </c>
    </row>
    <row r="8722" customFormat="false" ht="12.8" hidden="false" customHeight="false" outlineLevel="0" collapsed="false">
      <c r="A8722" s="293" t="n">
        <v>86881</v>
      </c>
      <c r="B8722" s="294" t="s">
        <v>9009</v>
      </c>
      <c r="C8722" s="293" t="s">
        <v>307</v>
      </c>
      <c r="D8722" s="295" t="n">
        <v>229.66</v>
      </c>
    </row>
    <row r="8723" customFormat="false" ht="12.8" hidden="false" customHeight="false" outlineLevel="0" collapsed="false">
      <c r="A8723" s="293" t="n">
        <v>86882</v>
      </c>
      <c r="B8723" s="294" t="s">
        <v>9010</v>
      </c>
      <c r="C8723" s="293" t="s">
        <v>307</v>
      </c>
      <c r="D8723" s="295" t="n">
        <v>21.9</v>
      </c>
    </row>
    <row r="8724" customFormat="false" ht="12.8" hidden="false" customHeight="false" outlineLevel="0" collapsed="false">
      <c r="A8724" s="293" t="n">
        <v>100862</v>
      </c>
      <c r="B8724" s="294" t="s">
        <v>9011</v>
      </c>
      <c r="C8724" s="293" t="s">
        <v>307</v>
      </c>
      <c r="D8724" s="295" t="n">
        <v>41.53</v>
      </c>
    </row>
    <row r="8725" customFormat="false" ht="12.8" hidden="false" customHeight="false" outlineLevel="0" collapsed="false">
      <c r="A8725" s="293" t="n">
        <v>100861</v>
      </c>
      <c r="B8725" s="294" t="s">
        <v>9012</v>
      </c>
      <c r="C8725" s="293" t="s">
        <v>307</v>
      </c>
      <c r="D8725" s="295" t="n">
        <v>38.12</v>
      </c>
    </row>
    <row r="8726" customFormat="false" ht="12.8" hidden="false" customHeight="false" outlineLevel="0" collapsed="false">
      <c r="A8726" s="293" t="n">
        <v>86872</v>
      </c>
      <c r="B8726" s="294" t="s">
        <v>9013</v>
      </c>
      <c r="C8726" s="293" t="s">
        <v>307</v>
      </c>
      <c r="D8726" s="295" t="n">
        <v>822.53</v>
      </c>
    </row>
    <row r="8727" customFormat="false" ht="12.8" hidden="false" customHeight="false" outlineLevel="0" collapsed="false">
      <c r="A8727" s="293" t="n">
        <v>86919</v>
      </c>
      <c r="B8727" s="294" t="s">
        <v>9014</v>
      </c>
      <c r="C8727" s="293" t="s">
        <v>307</v>
      </c>
      <c r="D8727" s="295" t="n">
        <v>989.85</v>
      </c>
    </row>
    <row r="8728" customFormat="false" ht="12.8" hidden="false" customHeight="false" outlineLevel="0" collapsed="false">
      <c r="A8728" s="293" t="n">
        <v>86920</v>
      </c>
      <c r="B8728" s="294" t="s">
        <v>9015</v>
      </c>
      <c r="C8728" s="293" t="s">
        <v>307</v>
      </c>
      <c r="D8728" s="295" t="n">
        <v>889.89</v>
      </c>
    </row>
    <row r="8729" customFormat="false" ht="12.8" hidden="false" customHeight="false" outlineLevel="0" collapsed="false">
      <c r="A8729" s="293" t="n">
        <v>86921</v>
      </c>
      <c r="B8729" s="294" t="s">
        <v>9016</v>
      </c>
      <c r="C8729" s="293" t="s">
        <v>307</v>
      </c>
      <c r="D8729" s="295" t="n">
        <v>867.09</v>
      </c>
    </row>
    <row r="8730" customFormat="false" ht="12.8" hidden="false" customHeight="false" outlineLevel="0" collapsed="false">
      <c r="A8730" s="293" t="n">
        <v>86874</v>
      </c>
      <c r="B8730" s="294" t="s">
        <v>9017</v>
      </c>
      <c r="C8730" s="293" t="s">
        <v>307</v>
      </c>
      <c r="D8730" s="295" t="n">
        <v>575.98</v>
      </c>
    </row>
    <row r="8731" customFormat="false" ht="12.8" hidden="false" customHeight="false" outlineLevel="0" collapsed="false">
      <c r="A8731" s="293" t="n">
        <v>86922</v>
      </c>
      <c r="B8731" s="294" t="s">
        <v>9018</v>
      </c>
      <c r="C8731" s="293" t="s">
        <v>307</v>
      </c>
      <c r="D8731" s="295" t="n">
        <v>960.95</v>
      </c>
    </row>
    <row r="8732" customFormat="false" ht="12.8" hidden="false" customHeight="false" outlineLevel="0" collapsed="false">
      <c r="A8732" s="293" t="n">
        <v>86923</v>
      </c>
      <c r="B8732" s="294" t="s">
        <v>9019</v>
      </c>
      <c r="C8732" s="293" t="s">
        <v>307</v>
      </c>
      <c r="D8732" s="295" t="n">
        <v>653.23</v>
      </c>
    </row>
    <row r="8733" customFormat="false" ht="12.8" hidden="false" customHeight="false" outlineLevel="0" collapsed="false">
      <c r="A8733" s="293" t="n">
        <v>86924</v>
      </c>
      <c r="B8733" s="294" t="s">
        <v>9020</v>
      </c>
      <c r="C8733" s="293" t="s">
        <v>307</v>
      </c>
      <c r="D8733" s="295" t="n">
        <v>630.43</v>
      </c>
    </row>
    <row r="8734" customFormat="false" ht="12.8" hidden="false" customHeight="false" outlineLevel="0" collapsed="false">
      <c r="A8734" s="293" t="n">
        <v>86875</v>
      </c>
      <c r="B8734" s="294" t="s">
        <v>9021</v>
      </c>
      <c r="C8734" s="293" t="s">
        <v>307</v>
      </c>
      <c r="D8734" s="295" t="n">
        <v>446.71</v>
      </c>
    </row>
    <row r="8735" customFormat="false" ht="12.8" hidden="false" customHeight="false" outlineLevel="0" collapsed="false">
      <c r="A8735" s="293" t="n">
        <v>86925</v>
      </c>
      <c r="B8735" s="294" t="s">
        <v>9022</v>
      </c>
      <c r="C8735" s="293" t="s">
        <v>307</v>
      </c>
      <c r="D8735" s="295" t="n">
        <v>514.07</v>
      </c>
    </row>
    <row r="8736" customFormat="false" ht="12.8" hidden="false" customHeight="false" outlineLevel="0" collapsed="false">
      <c r="A8736" s="293" t="n">
        <v>86926</v>
      </c>
      <c r="B8736" s="294" t="s">
        <v>9023</v>
      </c>
      <c r="C8736" s="293" t="s">
        <v>307</v>
      </c>
      <c r="D8736" s="295" t="n">
        <v>491.27</v>
      </c>
    </row>
    <row r="8737" customFormat="false" ht="12.8" hidden="false" customHeight="false" outlineLevel="0" collapsed="false">
      <c r="A8737" s="293" t="n">
        <v>86876</v>
      </c>
      <c r="B8737" s="294" t="s">
        <v>9024</v>
      </c>
      <c r="C8737" s="293" t="s">
        <v>307</v>
      </c>
      <c r="D8737" s="295" t="n">
        <v>259.92</v>
      </c>
    </row>
    <row r="8738" customFormat="false" ht="12.8" hidden="false" customHeight="false" outlineLevel="0" collapsed="false">
      <c r="A8738" s="293" t="n">
        <v>86929</v>
      </c>
      <c r="B8738" s="294" t="s">
        <v>9025</v>
      </c>
      <c r="C8738" s="293" t="s">
        <v>307</v>
      </c>
      <c r="D8738" s="295" t="n">
        <v>327.28</v>
      </c>
    </row>
    <row r="8739" customFormat="false" ht="12.8" hidden="false" customHeight="false" outlineLevel="0" collapsed="false">
      <c r="A8739" s="293" t="n">
        <v>86930</v>
      </c>
      <c r="B8739" s="294" t="s">
        <v>9026</v>
      </c>
      <c r="C8739" s="293" t="s">
        <v>307</v>
      </c>
      <c r="D8739" s="295" t="n">
        <v>304.48</v>
      </c>
    </row>
    <row r="8740" customFormat="false" ht="12.8" hidden="false" customHeight="false" outlineLevel="0" collapsed="false">
      <c r="A8740" s="293" t="n">
        <v>86927</v>
      </c>
      <c r="B8740" s="294" t="s">
        <v>9027</v>
      </c>
      <c r="C8740" s="293" t="s">
        <v>307</v>
      </c>
      <c r="D8740" s="295" t="n">
        <v>337.17</v>
      </c>
    </row>
    <row r="8741" customFormat="false" ht="12.8" hidden="false" customHeight="false" outlineLevel="0" collapsed="false">
      <c r="A8741" s="293" t="n">
        <v>86928</v>
      </c>
      <c r="B8741" s="294" t="s">
        <v>9028</v>
      </c>
      <c r="C8741" s="293" t="s">
        <v>307</v>
      </c>
      <c r="D8741" s="295" t="n">
        <v>314.37</v>
      </c>
    </row>
    <row r="8742" customFormat="false" ht="12.8" hidden="false" customHeight="false" outlineLevel="0" collapsed="false">
      <c r="A8742" s="293" t="n">
        <v>86914</v>
      </c>
      <c r="B8742" s="294" t="s">
        <v>9029</v>
      </c>
      <c r="C8742" s="293" t="s">
        <v>307</v>
      </c>
      <c r="D8742" s="295" t="n">
        <v>79.33</v>
      </c>
    </row>
    <row r="8743" customFormat="false" ht="12.8" hidden="false" customHeight="false" outlineLevel="0" collapsed="false">
      <c r="A8743" s="293" t="n">
        <v>86913</v>
      </c>
      <c r="B8743" s="294" t="s">
        <v>9030</v>
      </c>
      <c r="C8743" s="293" t="s">
        <v>307</v>
      </c>
      <c r="D8743" s="295" t="n">
        <v>45.27</v>
      </c>
    </row>
    <row r="8744" customFormat="false" ht="12.8" hidden="false" customHeight="false" outlineLevel="0" collapsed="false">
      <c r="A8744" s="293" t="n">
        <v>100853</v>
      </c>
      <c r="B8744" s="294" t="s">
        <v>9031</v>
      </c>
      <c r="C8744" s="293" t="s">
        <v>307</v>
      </c>
      <c r="D8744" s="295" t="n">
        <v>276.3</v>
      </c>
    </row>
    <row r="8745" customFormat="false" ht="12.8" hidden="false" customHeight="false" outlineLevel="0" collapsed="false">
      <c r="A8745" s="293" t="n">
        <v>100854</v>
      </c>
      <c r="B8745" s="294" t="s">
        <v>9032</v>
      </c>
      <c r="C8745" s="293" t="s">
        <v>307</v>
      </c>
      <c r="D8745" s="295" t="n">
        <v>1413.54</v>
      </c>
    </row>
    <row r="8746" customFormat="false" ht="12.8" hidden="false" customHeight="false" outlineLevel="0" collapsed="false">
      <c r="A8746" s="293" t="n">
        <v>86915</v>
      </c>
      <c r="B8746" s="294" t="s">
        <v>9033</v>
      </c>
      <c r="C8746" s="293" t="s">
        <v>307</v>
      </c>
      <c r="D8746" s="295" t="n">
        <v>113.7</v>
      </c>
    </row>
    <row r="8747" customFormat="false" ht="12.8" hidden="false" customHeight="false" outlineLevel="0" collapsed="false">
      <c r="A8747" s="293" t="n">
        <v>86906</v>
      </c>
      <c r="B8747" s="294" t="s">
        <v>9034</v>
      </c>
      <c r="C8747" s="293" t="s">
        <v>307</v>
      </c>
      <c r="D8747" s="295" t="n">
        <v>60.1</v>
      </c>
    </row>
    <row r="8748" customFormat="false" ht="12.8" hidden="false" customHeight="false" outlineLevel="0" collapsed="false">
      <c r="A8748" s="293" t="n">
        <v>86911</v>
      </c>
      <c r="B8748" s="294" t="s">
        <v>9035</v>
      </c>
      <c r="C8748" s="293" t="s">
        <v>307</v>
      </c>
      <c r="D8748" s="295" t="n">
        <v>70.38</v>
      </c>
    </row>
    <row r="8749" customFormat="false" ht="12.8" hidden="false" customHeight="false" outlineLevel="0" collapsed="false">
      <c r="A8749" s="293" t="n">
        <v>86909</v>
      </c>
      <c r="B8749" s="294" t="s">
        <v>9036</v>
      </c>
      <c r="C8749" s="293" t="s">
        <v>307</v>
      </c>
      <c r="D8749" s="295" t="n">
        <v>104.33</v>
      </c>
    </row>
    <row r="8750" customFormat="false" ht="12.8" hidden="false" customHeight="false" outlineLevel="0" collapsed="false">
      <c r="A8750" s="293" t="n">
        <v>86910</v>
      </c>
      <c r="B8750" s="294" t="s">
        <v>9037</v>
      </c>
      <c r="C8750" s="293" t="s">
        <v>307</v>
      </c>
      <c r="D8750" s="295" t="n">
        <v>102</v>
      </c>
    </row>
    <row r="8751" customFormat="false" ht="12.8" hidden="false" customHeight="false" outlineLevel="0" collapsed="false">
      <c r="A8751" s="293" t="n">
        <v>86916</v>
      </c>
      <c r="B8751" s="294" t="s">
        <v>9038</v>
      </c>
      <c r="C8751" s="293" t="s">
        <v>307</v>
      </c>
      <c r="D8751" s="295" t="n">
        <v>22.47</v>
      </c>
    </row>
    <row r="8752" customFormat="false" ht="12.8" hidden="false" customHeight="false" outlineLevel="0" collapsed="false">
      <c r="A8752" s="293" t="n">
        <v>95469</v>
      </c>
      <c r="B8752" s="294" t="s">
        <v>9039</v>
      </c>
      <c r="C8752" s="293" t="s">
        <v>307</v>
      </c>
      <c r="D8752" s="295" t="n">
        <v>335.98</v>
      </c>
    </row>
    <row r="8753" customFormat="false" ht="12.8" hidden="false" customHeight="false" outlineLevel="0" collapsed="false">
      <c r="A8753" s="293" t="n">
        <v>95470</v>
      </c>
      <c r="B8753" s="294" t="s">
        <v>9040</v>
      </c>
      <c r="C8753" s="293" t="s">
        <v>307</v>
      </c>
      <c r="D8753" s="295" t="n">
        <v>345.53</v>
      </c>
    </row>
    <row r="8754" customFormat="false" ht="12.8" hidden="false" customHeight="false" outlineLevel="0" collapsed="false">
      <c r="A8754" s="293" t="n">
        <v>95471</v>
      </c>
      <c r="B8754" s="294" t="s">
        <v>9041</v>
      </c>
      <c r="C8754" s="293" t="s">
        <v>307</v>
      </c>
      <c r="D8754" s="295" t="n">
        <v>888.2</v>
      </c>
    </row>
    <row r="8755" customFormat="false" ht="12.8" hidden="false" customHeight="false" outlineLevel="0" collapsed="false">
      <c r="A8755" s="293" t="n">
        <v>95472</v>
      </c>
      <c r="B8755" s="294" t="s">
        <v>9042</v>
      </c>
      <c r="C8755" s="293" t="s">
        <v>307</v>
      </c>
      <c r="D8755" s="295" t="n">
        <v>897.75</v>
      </c>
    </row>
    <row r="8756" customFormat="false" ht="12.8" hidden="false" customHeight="false" outlineLevel="0" collapsed="false">
      <c r="A8756" s="293" t="n">
        <v>100848</v>
      </c>
      <c r="B8756" s="294" t="s">
        <v>9043</v>
      </c>
      <c r="C8756" s="293" t="s">
        <v>307</v>
      </c>
      <c r="D8756" s="295" t="n">
        <v>633.84</v>
      </c>
    </row>
    <row r="8757" customFormat="false" ht="12.8" hidden="false" customHeight="false" outlineLevel="0" collapsed="false">
      <c r="A8757" s="293" t="n">
        <v>86888</v>
      </c>
      <c r="B8757" s="294" t="s">
        <v>9044</v>
      </c>
      <c r="C8757" s="293" t="s">
        <v>307</v>
      </c>
      <c r="D8757" s="295" t="n">
        <v>560.29</v>
      </c>
    </row>
    <row r="8758" customFormat="false" ht="12.8" hidden="false" customHeight="false" outlineLevel="0" collapsed="false">
      <c r="A8758" s="293" t="n">
        <v>86932</v>
      </c>
      <c r="B8758" s="294" t="s">
        <v>9045</v>
      </c>
      <c r="C8758" s="293" t="s">
        <v>307</v>
      </c>
      <c r="D8758" s="295" t="n">
        <v>621.35</v>
      </c>
    </row>
    <row r="8759" customFormat="false" ht="12.8" hidden="false" customHeight="false" outlineLevel="0" collapsed="false">
      <c r="A8759" s="293" t="n">
        <v>86931</v>
      </c>
      <c r="B8759" s="294" t="s">
        <v>9046</v>
      </c>
      <c r="C8759" s="293" t="s">
        <v>307</v>
      </c>
      <c r="D8759" s="295" t="n">
        <v>572.95</v>
      </c>
    </row>
    <row r="8760" customFormat="false" ht="12.8" hidden="false" customHeight="false" outlineLevel="0" collapsed="false">
      <c r="A8760" s="293" t="n">
        <v>100878</v>
      </c>
      <c r="B8760" s="294" t="s">
        <v>9047</v>
      </c>
      <c r="C8760" s="293" t="s">
        <v>307</v>
      </c>
      <c r="D8760" s="295" t="n">
        <v>757.7</v>
      </c>
    </row>
    <row r="8761" customFormat="false" ht="12.8" hidden="false" customHeight="false" outlineLevel="0" collapsed="false">
      <c r="A8761" s="293" t="n">
        <v>86877</v>
      </c>
      <c r="B8761" s="294" t="s">
        <v>9048</v>
      </c>
      <c r="C8761" s="293" t="s">
        <v>307</v>
      </c>
      <c r="D8761" s="295" t="n">
        <v>75.98</v>
      </c>
    </row>
    <row r="8762" customFormat="false" ht="12.8" hidden="false" customHeight="false" outlineLevel="0" collapsed="false">
      <c r="A8762" s="293" t="n">
        <v>86878</v>
      </c>
      <c r="B8762" s="294" t="s">
        <v>9049</v>
      </c>
      <c r="C8762" s="293" t="s">
        <v>307</v>
      </c>
      <c r="D8762" s="295" t="n">
        <v>81.86</v>
      </c>
    </row>
    <row r="8763" customFormat="false" ht="12.8" hidden="false" customHeight="false" outlineLevel="0" collapsed="false">
      <c r="A8763" s="293" t="n">
        <v>86879</v>
      </c>
      <c r="B8763" s="294" t="s">
        <v>9050</v>
      </c>
      <c r="C8763" s="293" t="s">
        <v>307</v>
      </c>
      <c r="D8763" s="295" t="n">
        <v>10.08</v>
      </c>
    </row>
    <row r="8764" customFormat="false" ht="12.8" hidden="false" customHeight="false" outlineLevel="0" collapsed="false">
      <c r="A8764" s="293" t="n">
        <v>86880</v>
      </c>
      <c r="B8764" s="294" t="s">
        <v>9051</v>
      </c>
      <c r="C8764" s="293" t="s">
        <v>307</v>
      </c>
      <c r="D8764" s="295" t="n">
        <v>25.51</v>
      </c>
    </row>
    <row r="8765" customFormat="false" ht="12.8" hidden="false" customHeight="false" outlineLevel="0" collapsed="false">
      <c r="A8765" s="293" t="n">
        <v>101663</v>
      </c>
      <c r="B8765" s="294" t="s">
        <v>9052</v>
      </c>
      <c r="C8765" s="293" t="s">
        <v>307</v>
      </c>
      <c r="D8765" s="295" t="n">
        <v>30.65</v>
      </c>
    </row>
    <row r="8766" customFormat="false" ht="12.8" hidden="false" customHeight="false" outlineLevel="0" collapsed="false">
      <c r="A8766" s="293" t="n">
        <v>101664</v>
      </c>
      <c r="B8766" s="294" t="s">
        <v>9053</v>
      </c>
      <c r="C8766" s="293" t="s">
        <v>307</v>
      </c>
      <c r="D8766" s="295" t="n">
        <v>31.79</v>
      </c>
    </row>
    <row r="8767" customFormat="false" ht="12.8" hidden="false" customHeight="false" outlineLevel="0" collapsed="false">
      <c r="A8767" s="293" t="n">
        <v>101665</v>
      </c>
      <c r="B8767" s="294" t="s">
        <v>9054</v>
      </c>
      <c r="C8767" s="293" t="s">
        <v>307</v>
      </c>
      <c r="D8767" s="295" t="n">
        <v>36.73</v>
      </c>
    </row>
    <row r="8768" customFormat="false" ht="12.8" hidden="false" customHeight="false" outlineLevel="0" collapsed="false">
      <c r="A8768" s="293" t="n">
        <v>101634</v>
      </c>
      <c r="B8768" s="294" t="s">
        <v>9055</v>
      </c>
      <c r="C8768" s="293" t="s">
        <v>307</v>
      </c>
      <c r="D8768" s="295" t="s">
        <v>1832</v>
      </c>
    </row>
    <row r="8769" customFormat="false" ht="12.8" hidden="false" customHeight="false" outlineLevel="0" collapsed="false">
      <c r="A8769" s="293" t="n">
        <v>101635</v>
      </c>
      <c r="B8769" s="294" t="s">
        <v>9056</v>
      </c>
      <c r="C8769" s="293" t="s">
        <v>307</v>
      </c>
      <c r="D8769" s="295" t="s">
        <v>1832</v>
      </c>
    </row>
    <row r="8770" customFormat="false" ht="12.8" hidden="false" customHeight="false" outlineLevel="0" collapsed="false">
      <c r="A8770" s="293" t="n">
        <v>101636</v>
      </c>
      <c r="B8770" s="294" t="s">
        <v>9057</v>
      </c>
      <c r="C8770" s="293" t="s">
        <v>307</v>
      </c>
      <c r="D8770" s="295" t="n">
        <v>154.81</v>
      </c>
    </row>
    <row r="8771" customFormat="false" ht="12.8" hidden="false" customHeight="false" outlineLevel="0" collapsed="false">
      <c r="A8771" s="293" t="n">
        <v>101637</v>
      </c>
      <c r="B8771" s="294" t="s">
        <v>9058</v>
      </c>
      <c r="C8771" s="293" t="s">
        <v>307</v>
      </c>
      <c r="D8771" s="295" t="n">
        <v>149.09</v>
      </c>
    </row>
    <row r="8772" customFormat="false" ht="12.8" hidden="false" customHeight="false" outlineLevel="0" collapsed="false">
      <c r="A8772" s="293" t="n">
        <v>101638</v>
      </c>
      <c r="B8772" s="294" t="s">
        <v>9059</v>
      </c>
      <c r="C8772" s="293" t="s">
        <v>307</v>
      </c>
      <c r="D8772" s="295" t="s">
        <v>1832</v>
      </c>
    </row>
    <row r="8773" customFormat="false" ht="12.8" hidden="false" customHeight="false" outlineLevel="0" collapsed="false">
      <c r="A8773" s="293" t="n">
        <v>101639</v>
      </c>
      <c r="B8773" s="294" t="s">
        <v>9060</v>
      </c>
      <c r="C8773" s="293" t="s">
        <v>307</v>
      </c>
      <c r="D8773" s="295" t="s">
        <v>1832</v>
      </c>
    </row>
    <row r="8774" customFormat="false" ht="12.8" hidden="false" customHeight="false" outlineLevel="0" collapsed="false">
      <c r="A8774" s="293" t="n">
        <v>105919</v>
      </c>
      <c r="B8774" s="294" t="s">
        <v>9061</v>
      </c>
      <c r="C8774" s="293" t="s">
        <v>307</v>
      </c>
      <c r="D8774" s="295" t="s">
        <v>1832</v>
      </c>
    </row>
    <row r="8775" customFormat="false" ht="12.8" hidden="false" customHeight="false" outlineLevel="0" collapsed="false">
      <c r="A8775" s="293" t="n">
        <v>101658</v>
      </c>
      <c r="B8775" s="294" t="s">
        <v>9062</v>
      </c>
      <c r="C8775" s="293" t="s">
        <v>307</v>
      </c>
      <c r="D8775" s="295" t="n">
        <v>516.93</v>
      </c>
    </row>
    <row r="8776" customFormat="false" ht="12.8" hidden="false" customHeight="false" outlineLevel="0" collapsed="false">
      <c r="A8776" s="293" t="n">
        <v>101659</v>
      </c>
      <c r="B8776" s="294" t="s">
        <v>9063</v>
      </c>
      <c r="C8776" s="293" t="s">
        <v>307</v>
      </c>
      <c r="D8776" s="295" t="n">
        <v>588.29</v>
      </c>
    </row>
    <row r="8777" customFormat="false" ht="12.8" hidden="false" customHeight="false" outlineLevel="0" collapsed="false">
      <c r="A8777" s="293" t="n">
        <v>101660</v>
      </c>
      <c r="B8777" s="294" t="s">
        <v>9064</v>
      </c>
      <c r="C8777" s="293" t="s">
        <v>307</v>
      </c>
      <c r="D8777" s="295" t="n">
        <v>925.12</v>
      </c>
    </row>
    <row r="8778" customFormat="false" ht="12.8" hidden="false" customHeight="false" outlineLevel="0" collapsed="false">
      <c r="A8778" s="293" t="n">
        <v>101654</v>
      </c>
      <c r="B8778" s="294" t="s">
        <v>9065</v>
      </c>
      <c r="C8778" s="293" t="s">
        <v>307</v>
      </c>
      <c r="D8778" s="295" t="n">
        <v>208.04</v>
      </c>
    </row>
    <row r="8779" customFormat="false" ht="12.8" hidden="false" customHeight="false" outlineLevel="0" collapsed="false">
      <c r="A8779" s="293" t="n">
        <v>101655</v>
      </c>
      <c r="B8779" s="294" t="s">
        <v>9066</v>
      </c>
      <c r="C8779" s="293" t="s">
        <v>307</v>
      </c>
      <c r="D8779" s="295" t="n">
        <v>320.22</v>
      </c>
    </row>
    <row r="8780" customFormat="false" ht="12.8" hidden="false" customHeight="false" outlineLevel="0" collapsed="false">
      <c r="A8780" s="293" t="n">
        <v>101656</v>
      </c>
      <c r="B8780" s="294" t="s">
        <v>9067</v>
      </c>
      <c r="C8780" s="293" t="s">
        <v>307</v>
      </c>
      <c r="D8780" s="295" t="n">
        <v>346.41</v>
      </c>
    </row>
    <row r="8781" customFormat="false" ht="12.8" hidden="false" customHeight="false" outlineLevel="0" collapsed="false">
      <c r="A8781" s="293" t="n">
        <v>101657</v>
      </c>
      <c r="B8781" s="294" t="s">
        <v>9068</v>
      </c>
      <c r="C8781" s="293" t="s">
        <v>307</v>
      </c>
      <c r="D8781" s="295" t="n">
        <v>402.21</v>
      </c>
    </row>
    <row r="8782" customFormat="false" ht="12.8" hidden="false" customHeight="false" outlineLevel="0" collapsed="false">
      <c r="A8782" s="293" t="n">
        <v>105923</v>
      </c>
      <c r="B8782" s="294" t="s">
        <v>9069</v>
      </c>
      <c r="C8782" s="293" t="s">
        <v>307</v>
      </c>
      <c r="D8782" s="295" t="s">
        <v>1832</v>
      </c>
    </row>
    <row r="8783" customFormat="false" ht="12.8" hidden="false" customHeight="false" outlineLevel="0" collapsed="false">
      <c r="A8783" s="293" t="n">
        <v>105921</v>
      </c>
      <c r="B8783" s="294" t="s">
        <v>9070</v>
      </c>
      <c r="C8783" s="293" t="s">
        <v>307</v>
      </c>
      <c r="D8783" s="295" t="s">
        <v>1832</v>
      </c>
    </row>
    <row r="8784" customFormat="false" ht="12.8" hidden="false" customHeight="false" outlineLevel="0" collapsed="false">
      <c r="A8784" s="293" t="n">
        <v>105920</v>
      </c>
      <c r="B8784" s="294" t="s">
        <v>9071</v>
      </c>
      <c r="C8784" s="293" t="s">
        <v>307</v>
      </c>
      <c r="D8784" s="295" t="s">
        <v>1832</v>
      </c>
    </row>
    <row r="8785" customFormat="false" ht="12.8" hidden="false" customHeight="false" outlineLevel="0" collapsed="false">
      <c r="A8785" s="293" t="n">
        <v>105922</v>
      </c>
      <c r="B8785" s="294" t="s">
        <v>9072</v>
      </c>
      <c r="C8785" s="293" t="s">
        <v>307</v>
      </c>
      <c r="D8785" s="295" t="s">
        <v>1832</v>
      </c>
    </row>
    <row r="8786" customFormat="false" ht="12.8" hidden="false" customHeight="false" outlineLevel="0" collapsed="false">
      <c r="A8786" s="293" t="n">
        <v>101632</v>
      </c>
      <c r="B8786" s="294" t="s">
        <v>9073</v>
      </c>
      <c r="C8786" s="293" t="s">
        <v>307</v>
      </c>
      <c r="D8786" s="295" t="n">
        <v>36.58</v>
      </c>
    </row>
    <row r="8787" customFormat="false" ht="12.8" hidden="false" customHeight="false" outlineLevel="0" collapsed="false">
      <c r="A8787" s="293" t="n">
        <v>101661</v>
      </c>
      <c r="B8787" s="294" t="s">
        <v>9074</v>
      </c>
      <c r="C8787" s="293" t="s">
        <v>307</v>
      </c>
      <c r="D8787" s="295" t="n">
        <v>147.52</v>
      </c>
    </row>
    <row r="8788" customFormat="false" ht="12.8" hidden="false" customHeight="false" outlineLevel="0" collapsed="false">
      <c r="A8788" s="293" t="n">
        <v>105924</v>
      </c>
      <c r="B8788" s="294" t="s">
        <v>9075</v>
      </c>
      <c r="C8788" s="293" t="s">
        <v>307</v>
      </c>
      <c r="D8788" s="295" t="n">
        <v>16.52</v>
      </c>
    </row>
    <row r="8789" customFormat="false" ht="12.8" hidden="false" customHeight="false" outlineLevel="0" collapsed="false">
      <c r="A8789" s="293" t="n">
        <v>101651</v>
      </c>
      <c r="B8789" s="294" t="s">
        <v>9076</v>
      </c>
      <c r="C8789" s="293" t="s">
        <v>307</v>
      </c>
      <c r="D8789" s="295" t="n">
        <v>64.17</v>
      </c>
    </row>
    <row r="8790" customFormat="false" ht="12.8" hidden="false" customHeight="false" outlineLevel="0" collapsed="false">
      <c r="A8790" s="293" t="n">
        <v>101630</v>
      </c>
      <c r="B8790" s="294" t="s">
        <v>9077</v>
      </c>
      <c r="C8790" s="293" t="s">
        <v>307</v>
      </c>
      <c r="D8790" s="295" t="n">
        <v>77.76</v>
      </c>
    </row>
    <row r="8791" customFormat="false" ht="12.8" hidden="false" customHeight="false" outlineLevel="0" collapsed="false">
      <c r="A8791" s="293" t="n">
        <v>101633</v>
      </c>
      <c r="B8791" s="294" t="s">
        <v>9078</v>
      </c>
      <c r="C8791" s="293" t="s">
        <v>307</v>
      </c>
      <c r="D8791" s="295" t="n">
        <v>97.59</v>
      </c>
    </row>
    <row r="8792" customFormat="false" ht="12.8" hidden="false" customHeight="false" outlineLevel="0" collapsed="false">
      <c r="A8792" s="293" t="n">
        <v>104219</v>
      </c>
      <c r="B8792" s="294" t="s">
        <v>9079</v>
      </c>
      <c r="C8792" s="293" t="s">
        <v>1826</v>
      </c>
      <c r="D8792" s="295" t="n">
        <v>88.12</v>
      </c>
    </row>
    <row r="8793" customFormat="false" ht="12.8" hidden="false" customHeight="false" outlineLevel="0" collapsed="false">
      <c r="A8793" s="293" t="n">
        <v>104223</v>
      </c>
      <c r="B8793" s="294" t="s">
        <v>9080</v>
      </c>
      <c r="C8793" s="293" t="s">
        <v>1826</v>
      </c>
      <c r="D8793" s="295" t="n">
        <v>115.19</v>
      </c>
    </row>
    <row r="8794" customFormat="false" ht="12.8" hidden="false" customHeight="false" outlineLevel="0" collapsed="false">
      <c r="A8794" s="293" t="n">
        <v>104227</v>
      </c>
      <c r="B8794" s="294" t="s">
        <v>9081</v>
      </c>
      <c r="C8794" s="293" t="s">
        <v>1826</v>
      </c>
      <c r="D8794" s="295" t="n">
        <v>133.08</v>
      </c>
    </row>
    <row r="8795" customFormat="false" ht="12.8" hidden="false" customHeight="false" outlineLevel="0" collapsed="false">
      <c r="A8795" s="293" t="n">
        <v>104231</v>
      </c>
      <c r="B8795" s="294" t="s">
        <v>9082</v>
      </c>
      <c r="C8795" s="293" t="s">
        <v>1826</v>
      </c>
      <c r="D8795" s="295" t="n">
        <v>146.73</v>
      </c>
    </row>
    <row r="8796" customFormat="false" ht="12.8" hidden="false" customHeight="false" outlineLevel="0" collapsed="false">
      <c r="A8796" s="293" t="n">
        <v>104235</v>
      </c>
      <c r="B8796" s="294" t="s">
        <v>9083</v>
      </c>
      <c r="C8796" s="293" t="s">
        <v>1826</v>
      </c>
      <c r="D8796" s="295" t="n">
        <v>71.91</v>
      </c>
    </row>
    <row r="8797" customFormat="false" ht="12.8" hidden="false" customHeight="false" outlineLevel="0" collapsed="false">
      <c r="A8797" s="293" t="n">
        <v>104239</v>
      </c>
      <c r="B8797" s="294" t="s">
        <v>9084</v>
      </c>
      <c r="C8797" s="293" t="s">
        <v>1826</v>
      </c>
      <c r="D8797" s="295" t="n">
        <v>97.87</v>
      </c>
    </row>
    <row r="8798" customFormat="false" ht="12.8" hidden="false" customHeight="false" outlineLevel="0" collapsed="false">
      <c r="A8798" s="293" t="n">
        <v>104243</v>
      </c>
      <c r="B8798" s="294" t="s">
        <v>9085</v>
      </c>
      <c r="C8798" s="293" t="s">
        <v>1826</v>
      </c>
      <c r="D8798" s="295" t="n">
        <v>114.59</v>
      </c>
    </row>
    <row r="8799" customFormat="false" ht="12.8" hidden="false" customHeight="false" outlineLevel="0" collapsed="false">
      <c r="A8799" s="293" t="n">
        <v>104247</v>
      </c>
      <c r="B8799" s="294" t="s">
        <v>9086</v>
      </c>
      <c r="C8799" s="293" t="s">
        <v>1826</v>
      </c>
      <c r="D8799" s="295" t="n">
        <v>122.21</v>
      </c>
    </row>
    <row r="8800" customFormat="false" ht="12.8" hidden="false" customHeight="false" outlineLevel="0" collapsed="false">
      <c r="A8800" s="293" t="n">
        <v>87795</v>
      </c>
      <c r="B8800" s="294" t="s">
        <v>9087</v>
      </c>
      <c r="C8800" s="293" t="s">
        <v>1826</v>
      </c>
      <c r="D8800" s="295" t="n">
        <v>74.49</v>
      </c>
    </row>
    <row r="8801" customFormat="false" ht="12.8" hidden="false" customHeight="false" outlineLevel="0" collapsed="false">
      <c r="A8801" s="293" t="n">
        <v>87800</v>
      </c>
      <c r="B8801" s="294" t="s">
        <v>9088</v>
      </c>
      <c r="C8801" s="293" t="s">
        <v>1826</v>
      </c>
      <c r="D8801" s="295" t="n">
        <v>101.58</v>
      </c>
    </row>
    <row r="8802" customFormat="false" ht="12.8" hidden="false" customHeight="false" outlineLevel="0" collapsed="false">
      <c r="A8802" s="293" t="n">
        <v>87804</v>
      </c>
      <c r="B8802" s="294" t="s">
        <v>9089</v>
      </c>
      <c r="C8802" s="293" t="s">
        <v>1826</v>
      </c>
      <c r="D8802" s="295" t="n">
        <v>118.3</v>
      </c>
    </row>
    <row r="8803" customFormat="false" ht="12.8" hidden="false" customHeight="false" outlineLevel="0" collapsed="false">
      <c r="A8803" s="293" t="n">
        <v>87808</v>
      </c>
      <c r="B8803" s="294" t="s">
        <v>9090</v>
      </c>
      <c r="C8803" s="293" t="s">
        <v>1826</v>
      </c>
      <c r="D8803" s="295" t="n">
        <v>125.82</v>
      </c>
    </row>
    <row r="8804" customFormat="false" ht="12.8" hidden="false" customHeight="false" outlineLevel="0" collapsed="false">
      <c r="A8804" s="293" t="n">
        <v>87778</v>
      </c>
      <c r="B8804" s="294" t="s">
        <v>9091</v>
      </c>
      <c r="C8804" s="293" t="s">
        <v>1826</v>
      </c>
      <c r="D8804" s="295" t="n">
        <v>92.32</v>
      </c>
    </row>
    <row r="8805" customFormat="false" ht="12.8" hidden="false" customHeight="false" outlineLevel="0" collapsed="false">
      <c r="A8805" s="293" t="n">
        <v>87783</v>
      </c>
      <c r="B8805" s="294" t="s">
        <v>9092</v>
      </c>
      <c r="C8805" s="293" t="s">
        <v>1826</v>
      </c>
      <c r="D8805" s="295" t="n">
        <v>120.65</v>
      </c>
    </row>
    <row r="8806" customFormat="false" ht="12.8" hidden="false" customHeight="false" outlineLevel="0" collapsed="false">
      <c r="A8806" s="293" t="n">
        <v>87787</v>
      </c>
      <c r="B8806" s="294" t="s">
        <v>9093</v>
      </c>
      <c r="C8806" s="293" t="s">
        <v>1826</v>
      </c>
      <c r="D8806" s="295" t="n">
        <v>138.54</v>
      </c>
    </row>
    <row r="8807" customFormat="false" ht="12.8" hidden="false" customHeight="false" outlineLevel="0" collapsed="false">
      <c r="A8807" s="293" t="n">
        <v>87791</v>
      </c>
      <c r="B8807" s="294" t="s">
        <v>9094</v>
      </c>
      <c r="C8807" s="293" t="s">
        <v>1826</v>
      </c>
      <c r="D8807" s="295" t="n">
        <v>152.75</v>
      </c>
    </row>
    <row r="8808" customFormat="false" ht="12.8" hidden="false" customHeight="false" outlineLevel="0" collapsed="false">
      <c r="A8808" s="293" t="n">
        <v>87832</v>
      </c>
      <c r="B8808" s="294" t="s">
        <v>9095</v>
      </c>
      <c r="C8808" s="293" t="s">
        <v>1826</v>
      </c>
      <c r="D8808" s="295" t="n">
        <v>145.98</v>
      </c>
    </row>
    <row r="8809" customFormat="false" ht="12.8" hidden="false" customHeight="false" outlineLevel="0" collapsed="false">
      <c r="A8809" s="293" t="n">
        <v>87812</v>
      </c>
      <c r="B8809" s="294" t="s">
        <v>9096</v>
      </c>
      <c r="C8809" s="293" t="s">
        <v>1826</v>
      </c>
      <c r="D8809" s="295" t="n">
        <v>115.33</v>
      </c>
    </row>
    <row r="8810" customFormat="false" ht="12.8" hidden="false" customHeight="false" outlineLevel="0" collapsed="false">
      <c r="A8810" s="293" t="n">
        <v>87816</v>
      </c>
      <c r="B8810" s="294" t="s">
        <v>9097</v>
      </c>
      <c r="C8810" s="293" t="s">
        <v>1826</v>
      </c>
      <c r="D8810" s="295" t="n">
        <v>142.5</v>
      </c>
    </row>
    <row r="8811" customFormat="false" ht="12.8" hidden="false" customHeight="false" outlineLevel="0" collapsed="false">
      <c r="A8811" s="293" t="n">
        <v>87820</v>
      </c>
      <c r="B8811" s="294" t="s">
        <v>9098</v>
      </c>
      <c r="C8811" s="293" t="s">
        <v>1826</v>
      </c>
      <c r="D8811" s="295" t="n">
        <v>159.22</v>
      </c>
    </row>
    <row r="8812" customFormat="false" ht="12.8" hidden="false" customHeight="false" outlineLevel="0" collapsed="false">
      <c r="A8812" s="293" t="n">
        <v>87824</v>
      </c>
      <c r="B8812" s="294" t="s">
        <v>9099</v>
      </c>
      <c r="C8812" s="293" t="s">
        <v>1826</v>
      </c>
      <c r="D8812" s="295" t="n">
        <v>185.47</v>
      </c>
    </row>
    <row r="8813" customFormat="false" ht="12.8" hidden="false" customHeight="false" outlineLevel="0" collapsed="false">
      <c r="A8813" s="293" t="n">
        <v>87828</v>
      </c>
      <c r="B8813" s="294" t="s">
        <v>9100</v>
      </c>
      <c r="C8813" s="293" t="s">
        <v>1826</v>
      </c>
      <c r="D8813" s="295" t="n">
        <v>116.7</v>
      </c>
    </row>
    <row r="8814" customFormat="false" ht="12.8" hidden="false" customHeight="false" outlineLevel="0" collapsed="false">
      <c r="A8814" s="293" t="n">
        <v>104251</v>
      </c>
      <c r="B8814" s="294" t="s">
        <v>9101</v>
      </c>
      <c r="C8814" s="293" t="s">
        <v>1826</v>
      </c>
      <c r="D8814" s="295" t="n">
        <v>107.77</v>
      </c>
    </row>
    <row r="8815" customFormat="false" ht="12.8" hidden="false" customHeight="false" outlineLevel="0" collapsed="false">
      <c r="A8815" s="293" t="n">
        <v>104255</v>
      </c>
      <c r="B8815" s="294" t="s">
        <v>9102</v>
      </c>
      <c r="C8815" s="293" t="s">
        <v>1826</v>
      </c>
      <c r="D8815" s="295" t="n">
        <v>133.73</v>
      </c>
    </row>
    <row r="8816" customFormat="false" ht="12.8" hidden="false" customHeight="false" outlineLevel="0" collapsed="false">
      <c r="A8816" s="293" t="n">
        <v>104259</v>
      </c>
      <c r="B8816" s="294" t="s">
        <v>9103</v>
      </c>
      <c r="C8816" s="293" t="s">
        <v>1826</v>
      </c>
      <c r="D8816" s="295" t="n">
        <v>150.45</v>
      </c>
    </row>
    <row r="8817" customFormat="false" ht="12.8" hidden="false" customHeight="false" outlineLevel="0" collapsed="false">
      <c r="A8817" s="293" t="n">
        <v>104263</v>
      </c>
      <c r="B8817" s="294" t="s">
        <v>9104</v>
      </c>
      <c r="C8817" s="293" t="s">
        <v>1826</v>
      </c>
      <c r="D8817" s="295" t="n">
        <v>174.65</v>
      </c>
    </row>
    <row r="8818" customFormat="false" ht="12.8" hidden="false" customHeight="false" outlineLevel="0" collapsed="false">
      <c r="A8818" s="293" t="n">
        <v>87794</v>
      </c>
      <c r="B8818" s="294" t="s">
        <v>9105</v>
      </c>
      <c r="C8818" s="293" t="s">
        <v>1826</v>
      </c>
      <c r="D8818" s="295" t="n">
        <v>49.37</v>
      </c>
    </row>
    <row r="8819" customFormat="false" ht="12.8" hidden="false" customHeight="false" outlineLevel="0" collapsed="false">
      <c r="A8819" s="293" t="n">
        <v>87799</v>
      </c>
      <c r="B8819" s="294" t="s">
        <v>9106</v>
      </c>
      <c r="C8819" s="293" t="s">
        <v>1826</v>
      </c>
      <c r="D8819" s="295" t="n">
        <v>68.24</v>
      </c>
    </row>
    <row r="8820" customFormat="false" ht="12.8" hidden="false" customHeight="false" outlineLevel="0" collapsed="false">
      <c r="A8820" s="293" t="n">
        <v>87803</v>
      </c>
      <c r="B8820" s="294" t="s">
        <v>9107</v>
      </c>
      <c r="C8820" s="293" t="s">
        <v>1826</v>
      </c>
      <c r="D8820" s="295" t="n">
        <v>75.63</v>
      </c>
    </row>
    <row r="8821" customFormat="false" ht="12.8" hidden="false" customHeight="false" outlineLevel="0" collapsed="false">
      <c r="A8821" s="293" t="n">
        <v>87807</v>
      </c>
      <c r="B8821" s="294" t="s">
        <v>9108</v>
      </c>
      <c r="C8821" s="293" t="s">
        <v>1826</v>
      </c>
      <c r="D8821" s="295" t="n">
        <v>82.62</v>
      </c>
    </row>
    <row r="8822" customFormat="false" ht="12.8" hidden="false" customHeight="false" outlineLevel="0" collapsed="false">
      <c r="A8822" s="293" t="n">
        <v>104218</v>
      </c>
      <c r="B8822" s="294" t="s">
        <v>9109</v>
      </c>
      <c r="C8822" s="293" t="s">
        <v>1826</v>
      </c>
      <c r="D8822" s="295" t="n">
        <v>62.07</v>
      </c>
    </row>
    <row r="8823" customFormat="false" ht="12.8" hidden="false" customHeight="false" outlineLevel="0" collapsed="false">
      <c r="A8823" s="293" t="n">
        <v>87777</v>
      </c>
      <c r="B8823" s="294" t="s">
        <v>9110</v>
      </c>
      <c r="C8823" s="293" t="s">
        <v>1826</v>
      </c>
      <c r="D8823" s="295" t="n">
        <v>66.76</v>
      </c>
    </row>
    <row r="8824" customFormat="false" ht="12.8" hidden="false" customHeight="false" outlineLevel="0" collapsed="false">
      <c r="A8824" s="293" t="n">
        <v>104222</v>
      </c>
      <c r="B8824" s="294" t="s">
        <v>9111</v>
      </c>
      <c r="C8824" s="293" t="s">
        <v>1826</v>
      </c>
      <c r="D8824" s="295" t="n">
        <v>80.07</v>
      </c>
    </row>
    <row r="8825" customFormat="false" ht="12.8" hidden="false" customHeight="false" outlineLevel="0" collapsed="false">
      <c r="A8825" s="293" t="n">
        <v>87781</v>
      </c>
      <c r="B8825" s="294" t="s">
        <v>9112</v>
      </c>
      <c r="C8825" s="293" t="s">
        <v>1826</v>
      </c>
      <c r="D8825" s="295" t="n">
        <v>86.07</v>
      </c>
    </row>
    <row r="8826" customFormat="false" ht="12.8" hidden="false" customHeight="false" outlineLevel="0" collapsed="false">
      <c r="A8826" s="293" t="n">
        <v>104226</v>
      </c>
      <c r="B8826" s="294" t="s">
        <v>9113</v>
      </c>
      <c r="C8826" s="293" t="s">
        <v>1826</v>
      </c>
      <c r="D8826" s="295" t="n">
        <v>87.97</v>
      </c>
    </row>
    <row r="8827" customFormat="false" ht="12.8" hidden="false" customHeight="false" outlineLevel="0" collapsed="false">
      <c r="A8827" s="293" t="n">
        <v>87786</v>
      </c>
      <c r="B8827" s="294" t="s">
        <v>9114</v>
      </c>
      <c r="C8827" s="293" t="s">
        <v>1826</v>
      </c>
      <c r="D8827" s="295" t="n">
        <v>93.97</v>
      </c>
    </row>
    <row r="8828" customFormat="false" ht="12.8" hidden="false" customHeight="false" outlineLevel="0" collapsed="false">
      <c r="A8828" s="293" t="n">
        <v>104230</v>
      </c>
      <c r="B8828" s="294" t="s">
        <v>9115</v>
      </c>
      <c r="C8828" s="293" t="s">
        <v>1826</v>
      </c>
      <c r="D8828" s="295" t="n">
        <v>103.42</v>
      </c>
    </row>
    <row r="8829" customFormat="false" ht="12.8" hidden="false" customHeight="false" outlineLevel="0" collapsed="false">
      <c r="A8829" s="293" t="n">
        <v>104234</v>
      </c>
      <c r="B8829" s="294" t="s">
        <v>9116</v>
      </c>
      <c r="C8829" s="293" t="s">
        <v>1826</v>
      </c>
      <c r="D8829" s="295" t="n">
        <v>46.61</v>
      </c>
    </row>
    <row r="8830" customFormat="false" ht="12.8" hidden="false" customHeight="false" outlineLevel="0" collapsed="false">
      <c r="A8830" s="293" t="n">
        <v>104238</v>
      </c>
      <c r="B8830" s="294" t="s">
        <v>9117</v>
      </c>
      <c r="C8830" s="293" t="s">
        <v>1826</v>
      </c>
      <c r="D8830" s="295" t="n">
        <v>64.15</v>
      </c>
    </row>
    <row r="8831" customFormat="false" ht="12.8" hidden="false" customHeight="false" outlineLevel="0" collapsed="false">
      <c r="A8831" s="293" t="n">
        <v>104242</v>
      </c>
      <c r="B8831" s="294" t="s">
        <v>9118</v>
      </c>
      <c r="C8831" s="293" t="s">
        <v>1826</v>
      </c>
      <c r="D8831" s="295" t="n">
        <v>71.54</v>
      </c>
    </row>
    <row r="8832" customFormat="false" ht="12.8" hidden="false" customHeight="false" outlineLevel="0" collapsed="false">
      <c r="A8832" s="293" t="n">
        <v>104246</v>
      </c>
      <c r="B8832" s="294" t="s">
        <v>9119</v>
      </c>
      <c r="C8832" s="293" t="s">
        <v>1826</v>
      </c>
      <c r="D8832" s="295" t="n">
        <v>78.11</v>
      </c>
    </row>
    <row r="8833" customFormat="false" ht="12.8" hidden="false" customHeight="false" outlineLevel="0" collapsed="false">
      <c r="A8833" s="293" t="n">
        <v>104250</v>
      </c>
      <c r="B8833" s="294" t="s">
        <v>9120</v>
      </c>
      <c r="C8833" s="293" t="s">
        <v>1826</v>
      </c>
      <c r="D8833" s="295" t="n">
        <v>86.26</v>
      </c>
    </row>
    <row r="8834" customFormat="false" ht="12.8" hidden="false" customHeight="false" outlineLevel="0" collapsed="false">
      <c r="A8834" s="293" t="n">
        <v>87811</v>
      </c>
      <c r="B8834" s="294" t="s">
        <v>9121</v>
      </c>
      <c r="C8834" s="293" t="s">
        <v>1826</v>
      </c>
      <c r="D8834" s="295" t="n">
        <v>94.66</v>
      </c>
    </row>
    <row r="8835" customFormat="false" ht="12.8" hidden="false" customHeight="false" outlineLevel="0" collapsed="false">
      <c r="A8835" s="293" t="n">
        <v>104254</v>
      </c>
      <c r="B8835" s="294" t="s">
        <v>9122</v>
      </c>
      <c r="C8835" s="293" t="s">
        <v>1826</v>
      </c>
      <c r="D8835" s="295" t="n">
        <v>103.8</v>
      </c>
    </row>
    <row r="8836" customFormat="false" ht="12.8" hidden="false" customHeight="false" outlineLevel="0" collapsed="false">
      <c r="A8836" s="293" t="n">
        <v>87815</v>
      </c>
      <c r="B8836" s="294" t="s">
        <v>9123</v>
      </c>
      <c r="C8836" s="293" t="s">
        <v>1826</v>
      </c>
      <c r="D8836" s="295" t="n">
        <v>113.53</v>
      </c>
    </row>
    <row r="8837" customFormat="false" ht="12.8" hidden="false" customHeight="false" outlineLevel="0" collapsed="false">
      <c r="A8837" s="293" t="n">
        <v>104258</v>
      </c>
      <c r="B8837" s="294" t="s">
        <v>9124</v>
      </c>
      <c r="C8837" s="293" t="s">
        <v>1826</v>
      </c>
      <c r="D8837" s="295" t="n">
        <v>111.19</v>
      </c>
    </row>
    <row r="8838" customFormat="false" ht="12.8" hidden="false" customHeight="false" outlineLevel="0" collapsed="false">
      <c r="A8838" s="293" t="n">
        <v>87819</v>
      </c>
      <c r="B8838" s="294" t="s">
        <v>9125</v>
      </c>
      <c r="C8838" s="293" t="s">
        <v>1826</v>
      </c>
      <c r="D8838" s="295" t="n">
        <v>120.92</v>
      </c>
    </row>
    <row r="8839" customFormat="false" ht="12.8" hidden="false" customHeight="false" outlineLevel="0" collapsed="false">
      <c r="A8839" s="293" t="n">
        <v>104262</v>
      </c>
      <c r="B8839" s="294" t="s">
        <v>9126</v>
      </c>
      <c r="C8839" s="293" t="s">
        <v>1826</v>
      </c>
      <c r="D8839" s="295" t="n">
        <v>143.6</v>
      </c>
    </row>
    <row r="8840" customFormat="false" ht="12.8" hidden="false" customHeight="false" outlineLevel="0" collapsed="false">
      <c r="A8840" s="293" t="n">
        <v>87823</v>
      </c>
      <c r="B8840" s="294" t="s">
        <v>9127</v>
      </c>
      <c r="C8840" s="293" t="s">
        <v>1826</v>
      </c>
      <c r="D8840" s="295" t="n">
        <v>156.87</v>
      </c>
    </row>
    <row r="8841" customFormat="false" ht="12.8" hidden="false" customHeight="false" outlineLevel="0" collapsed="false">
      <c r="A8841" s="293" t="n">
        <v>87827</v>
      </c>
      <c r="B8841" s="294" t="s">
        <v>9128</v>
      </c>
      <c r="C8841" s="293" t="s">
        <v>1826</v>
      </c>
      <c r="D8841" s="295" t="n">
        <v>88.79</v>
      </c>
    </row>
    <row r="8842" customFormat="false" ht="12.8" hidden="false" customHeight="false" outlineLevel="0" collapsed="false">
      <c r="A8842" s="293" t="n">
        <v>87831</v>
      </c>
      <c r="B8842" s="294" t="s">
        <v>9129</v>
      </c>
      <c r="C8842" s="293" t="s">
        <v>1826</v>
      </c>
      <c r="D8842" s="295" t="n">
        <v>107.6</v>
      </c>
    </row>
    <row r="8843" customFormat="false" ht="12.8" hidden="false" customHeight="false" outlineLevel="0" collapsed="false">
      <c r="A8843" s="293" t="n">
        <v>104220</v>
      </c>
      <c r="B8843" s="294" t="s">
        <v>9130</v>
      </c>
      <c r="C8843" s="293" t="s">
        <v>1826</v>
      </c>
      <c r="D8843" s="295" t="n">
        <v>60.97</v>
      </c>
    </row>
    <row r="8844" customFormat="false" ht="12.8" hidden="false" customHeight="false" outlineLevel="0" collapsed="false">
      <c r="A8844" s="293" t="n">
        <v>104203</v>
      </c>
      <c r="B8844" s="294" t="s">
        <v>9131</v>
      </c>
      <c r="C8844" s="293" t="s">
        <v>1826</v>
      </c>
      <c r="D8844" s="295" t="n">
        <v>65.8</v>
      </c>
    </row>
    <row r="8845" customFormat="false" ht="12.8" hidden="false" customHeight="false" outlineLevel="0" collapsed="false">
      <c r="A8845" s="293" t="n">
        <v>104224</v>
      </c>
      <c r="B8845" s="294" t="s">
        <v>9132</v>
      </c>
      <c r="C8845" s="293" t="s">
        <v>1826</v>
      </c>
      <c r="D8845" s="295" t="n">
        <v>78.6</v>
      </c>
    </row>
    <row r="8846" customFormat="false" ht="12.8" hidden="false" customHeight="false" outlineLevel="0" collapsed="false">
      <c r="A8846" s="293" t="n">
        <v>104204</v>
      </c>
      <c r="B8846" s="294" t="s">
        <v>9133</v>
      </c>
      <c r="C8846" s="293" t="s">
        <v>1826</v>
      </c>
      <c r="D8846" s="295" t="n">
        <v>84.87</v>
      </c>
    </row>
    <row r="8847" customFormat="false" ht="12.8" hidden="false" customHeight="false" outlineLevel="0" collapsed="false">
      <c r="A8847" s="293" t="n">
        <v>104228</v>
      </c>
      <c r="B8847" s="294" t="s">
        <v>9134</v>
      </c>
      <c r="C8847" s="293" t="s">
        <v>1826</v>
      </c>
      <c r="D8847" s="295" t="n">
        <v>85.67</v>
      </c>
    </row>
    <row r="8848" customFormat="false" ht="12.8" hidden="false" customHeight="false" outlineLevel="0" collapsed="false">
      <c r="A8848" s="293" t="n">
        <v>104205</v>
      </c>
      <c r="B8848" s="294" t="s">
        <v>9135</v>
      </c>
      <c r="C8848" s="293" t="s">
        <v>1826</v>
      </c>
      <c r="D8848" s="295" t="n">
        <v>91.95</v>
      </c>
    </row>
    <row r="8849" customFormat="false" ht="12.8" hidden="false" customHeight="false" outlineLevel="0" collapsed="false">
      <c r="A8849" s="293" t="n">
        <v>104232</v>
      </c>
      <c r="B8849" s="294" t="s">
        <v>9136</v>
      </c>
      <c r="C8849" s="293" t="s">
        <v>1826</v>
      </c>
      <c r="D8849" s="295" t="n">
        <v>94.7</v>
      </c>
    </row>
    <row r="8850" customFormat="false" ht="12.8" hidden="false" customHeight="false" outlineLevel="0" collapsed="false">
      <c r="A8850" s="293" t="n">
        <v>104206</v>
      </c>
      <c r="B8850" s="294" t="s">
        <v>9137</v>
      </c>
      <c r="C8850" s="293" t="s">
        <v>1826</v>
      </c>
      <c r="D8850" s="295" t="n">
        <v>101.61</v>
      </c>
    </row>
    <row r="8851" customFormat="false" ht="12.8" hidden="false" customHeight="false" outlineLevel="0" collapsed="false">
      <c r="A8851" s="293" t="n">
        <v>104236</v>
      </c>
      <c r="B8851" s="294" t="s">
        <v>9138</v>
      </c>
      <c r="C8851" s="293" t="s">
        <v>1826</v>
      </c>
      <c r="D8851" s="295" t="n">
        <v>45.07</v>
      </c>
    </row>
    <row r="8852" customFormat="false" ht="12.8" hidden="false" customHeight="false" outlineLevel="0" collapsed="false">
      <c r="A8852" s="293" t="n">
        <v>104207</v>
      </c>
      <c r="B8852" s="294" t="s">
        <v>9139</v>
      </c>
      <c r="C8852" s="293" t="s">
        <v>1826</v>
      </c>
      <c r="D8852" s="295" t="n">
        <v>48.04</v>
      </c>
    </row>
    <row r="8853" customFormat="false" ht="12.8" hidden="false" customHeight="false" outlineLevel="0" collapsed="false">
      <c r="A8853" s="293" t="n">
        <v>104240</v>
      </c>
      <c r="B8853" s="294" t="s">
        <v>9140</v>
      </c>
      <c r="C8853" s="293" t="s">
        <v>1826</v>
      </c>
      <c r="D8853" s="295" t="n">
        <v>62.35</v>
      </c>
    </row>
    <row r="8854" customFormat="false" ht="12.8" hidden="false" customHeight="false" outlineLevel="0" collapsed="false">
      <c r="A8854" s="293" t="n">
        <v>104208</v>
      </c>
      <c r="B8854" s="294" t="s">
        <v>9141</v>
      </c>
      <c r="C8854" s="293" t="s">
        <v>1826</v>
      </c>
      <c r="D8854" s="295" t="n">
        <v>66.62</v>
      </c>
    </row>
    <row r="8855" customFormat="false" ht="12.8" hidden="false" customHeight="false" outlineLevel="0" collapsed="false">
      <c r="A8855" s="293" t="n">
        <v>104244</v>
      </c>
      <c r="B8855" s="294" t="s">
        <v>9142</v>
      </c>
      <c r="C8855" s="293" t="s">
        <v>1826</v>
      </c>
      <c r="D8855" s="295" t="n">
        <v>69</v>
      </c>
    </row>
    <row r="8856" customFormat="false" ht="12.8" hidden="false" customHeight="false" outlineLevel="0" collapsed="false">
      <c r="A8856" s="293" t="n">
        <v>104209</v>
      </c>
      <c r="B8856" s="294" t="s">
        <v>9143</v>
      </c>
      <c r="C8856" s="293" t="s">
        <v>1826</v>
      </c>
      <c r="D8856" s="295" t="n">
        <v>73.27</v>
      </c>
    </row>
    <row r="8857" customFormat="false" ht="12.8" hidden="false" customHeight="false" outlineLevel="0" collapsed="false">
      <c r="A8857" s="293" t="n">
        <v>104248</v>
      </c>
      <c r="B8857" s="294" t="s">
        <v>9144</v>
      </c>
      <c r="C8857" s="293" t="s">
        <v>1826</v>
      </c>
      <c r="D8857" s="295" t="n">
        <v>71.5</v>
      </c>
    </row>
    <row r="8858" customFormat="false" ht="12.8" hidden="false" customHeight="false" outlineLevel="0" collapsed="false">
      <c r="A8858" s="293" t="n">
        <v>104210</v>
      </c>
      <c r="B8858" s="294" t="s">
        <v>9145</v>
      </c>
      <c r="C8858" s="293" t="s">
        <v>1826</v>
      </c>
      <c r="D8858" s="295" t="n">
        <v>75.64</v>
      </c>
    </row>
    <row r="8859" customFormat="false" ht="12.8" hidden="false" customHeight="false" outlineLevel="0" collapsed="false">
      <c r="A8859" s="293" t="n">
        <v>104252</v>
      </c>
      <c r="B8859" s="294" t="s">
        <v>9146</v>
      </c>
      <c r="C8859" s="293" t="s">
        <v>1826</v>
      </c>
      <c r="D8859" s="295" t="n">
        <v>86.74</v>
      </c>
    </row>
    <row r="8860" customFormat="false" ht="12.8" hidden="false" customHeight="false" outlineLevel="0" collapsed="false">
      <c r="A8860" s="293" t="n">
        <v>104211</v>
      </c>
      <c r="B8860" s="294" t="s">
        <v>9147</v>
      </c>
      <c r="C8860" s="293" t="s">
        <v>1826</v>
      </c>
      <c r="D8860" s="295" t="n">
        <v>95.43</v>
      </c>
    </row>
    <row r="8861" customFormat="false" ht="12.8" hidden="false" customHeight="false" outlineLevel="0" collapsed="false">
      <c r="A8861" s="293" t="n">
        <v>104212</v>
      </c>
      <c r="B8861" s="294" t="s">
        <v>9148</v>
      </c>
      <c r="C8861" s="293" t="s">
        <v>1826</v>
      </c>
      <c r="D8861" s="295" t="n">
        <v>114.1</v>
      </c>
    </row>
    <row r="8862" customFormat="false" ht="12.8" hidden="false" customHeight="false" outlineLevel="0" collapsed="false">
      <c r="A8862" s="293" t="n">
        <v>104213</v>
      </c>
      <c r="B8862" s="294" t="s">
        <v>9149</v>
      </c>
      <c r="C8862" s="293" t="s">
        <v>1826</v>
      </c>
      <c r="D8862" s="295" t="n">
        <v>120.75</v>
      </c>
    </row>
    <row r="8863" customFormat="false" ht="12.8" hidden="false" customHeight="false" outlineLevel="0" collapsed="false">
      <c r="A8863" s="293" t="n">
        <v>104214</v>
      </c>
      <c r="B8863" s="294" t="s">
        <v>9150</v>
      </c>
      <c r="C8863" s="293" t="s">
        <v>1826</v>
      </c>
      <c r="D8863" s="295" t="n">
        <v>144.65</v>
      </c>
    </row>
    <row r="8864" customFormat="false" ht="12.8" hidden="false" customHeight="false" outlineLevel="0" collapsed="false">
      <c r="A8864" s="293" t="n">
        <v>104215</v>
      </c>
      <c r="B8864" s="294" t="s">
        <v>9151</v>
      </c>
      <c r="C8864" s="293" t="s">
        <v>1826</v>
      </c>
      <c r="D8864" s="295" t="n">
        <v>88.27</v>
      </c>
    </row>
    <row r="8865" customFormat="false" ht="12.8" hidden="false" customHeight="false" outlineLevel="0" collapsed="false">
      <c r="A8865" s="293" t="n">
        <v>104216</v>
      </c>
      <c r="B8865" s="294" t="s">
        <v>9152</v>
      </c>
      <c r="C8865" s="293" t="s">
        <v>1826</v>
      </c>
      <c r="D8865" s="295" t="n">
        <v>106.46</v>
      </c>
    </row>
    <row r="8866" customFormat="false" ht="12.8" hidden="false" customHeight="false" outlineLevel="0" collapsed="false">
      <c r="A8866" s="293" t="n">
        <v>104217</v>
      </c>
      <c r="B8866" s="294" t="s">
        <v>9153</v>
      </c>
      <c r="C8866" s="293" t="s">
        <v>1826</v>
      </c>
      <c r="D8866" s="295" t="n">
        <v>57.63</v>
      </c>
    </row>
    <row r="8867" customFormat="false" ht="12.8" hidden="false" customHeight="false" outlineLevel="0" collapsed="false">
      <c r="A8867" s="293" t="n">
        <v>104221</v>
      </c>
      <c r="B8867" s="294" t="s">
        <v>9154</v>
      </c>
      <c r="C8867" s="293" t="s">
        <v>1826</v>
      </c>
      <c r="D8867" s="295" t="n">
        <v>74.12</v>
      </c>
    </row>
    <row r="8868" customFormat="false" ht="12.8" hidden="false" customHeight="false" outlineLevel="0" collapsed="false">
      <c r="A8868" s="293" t="n">
        <v>104225</v>
      </c>
      <c r="B8868" s="294" t="s">
        <v>9155</v>
      </c>
      <c r="C8868" s="293" t="s">
        <v>1826</v>
      </c>
      <c r="D8868" s="295" t="n">
        <v>80.51</v>
      </c>
    </row>
    <row r="8869" customFormat="false" ht="12.8" hidden="false" customHeight="false" outlineLevel="0" collapsed="false">
      <c r="A8869" s="293" t="n">
        <v>104229</v>
      </c>
      <c r="B8869" s="294" t="s">
        <v>9156</v>
      </c>
      <c r="C8869" s="293" t="s">
        <v>1826</v>
      </c>
      <c r="D8869" s="295" t="n">
        <v>95.21</v>
      </c>
    </row>
    <row r="8870" customFormat="false" ht="12.8" hidden="false" customHeight="false" outlineLevel="0" collapsed="false">
      <c r="A8870" s="293" t="n">
        <v>104233</v>
      </c>
      <c r="B8870" s="294" t="s">
        <v>9157</v>
      </c>
      <c r="C8870" s="293" t="s">
        <v>1826</v>
      </c>
      <c r="D8870" s="295" t="n">
        <v>42.48</v>
      </c>
    </row>
    <row r="8871" customFormat="false" ht="12.8" hidden="false" customHeight="false" outlineLevel="0" collapsed="false">
      <c r="A8871" s="293" t="n">
        <v>104237</v>
      </c>
      <c r="B8871" s="294" t="s">
        <v>9158</v>
      </c>
      <c r="C8871" s="293" t="s">
        <v>1826</v>
      </c>
      <c r="D8871" s="295" t="n">
        <v>58.6</v>
      </c>
    </row>
    <row r="8872" customFormat="false" ht="12.8" hidden="false" customHeight="false" outlineLevel="0" collapsed="false">
      <c r="A8872" s="293" t="n">
        <v>104241</v>
      </c>
      <c r="B8872" s="294" t="s">
        <v>9159</v>
      </c>
      <c r="C8872" s="293" t="s">
        <v>1826</v>
      </c>
      <c r="D8872" s="295" t="n">
        <v>64.57</v>
      </c>
    </row>
    <row r="8873" customFormat="false" ht="12.8" hidden="false" customHeight="false" outlineLevel="0" collapsed="false">
      <c r="A8873" s="293" t="n">
        <v>104245</v>
      </c>
      <c r="B8873" s="294" t="s">
        <v>9160</v>
      </c>
      <c r="C8873" s="293" t="s">
        <v>1826</v>
      </c>
      <c r="D8873" s="295" t="n">
        <v>70.44</v>
      </c>
    </row>
    <row r="8874" customFormat="false" ht="12.8" hidden="false" customHeight="false" outlineLevel="0" collapsed="false">
      <c r="A8874" s="293" t="n">
        <v>104249</v>
      </c>
      <c r="B8874" s="294" t="s">
        <v>9161</v>
      </c>
      <c r="C8874" s="293" t="s">
        <v>1826</v>
      </c>
      <c r="D8874" s="295" t="n">
        <v>82.13</v>
      </c>
    </row>
    <row r="8875" customFormat="false" ht="12.8" hidden="false" customHeight="false" outlineLevel="0" collapsed="false">
      <c r="A8875" s="293" t="n">
        <v>104253</v>
      </c>
      <c r="B8875" s="294" t="s">
        <v>9162</v>
      </c>
      <c r="C8875" s="293" t="s">
        <v>1826</v>
      </c>
      <c r="D8875" s="295" t="n">
        <v>98.25</v>
      </c>
    </row>
    <row r="8876" customFormat="false" ht="12.8" hidden="false" customHeight="false" outlineLevel="0" collapsed="false">
      <c r="A8876" s="293" t="n">
        <v>104256</v>
      </c>
      <c r="B8876" s="294" t="s">
        <v>9163</v>
      </c>
      <c r="C8876" s="293" t="s">
        <v>1826</v>
      </c>
      <c r="D8876" s="295" t="n">
        <v>104.02</v>
      </c>
    </row>
    <row r="8877" customFormat="false" ht="12.8" hidden="false" customHeight="false" outlineLevel="0" collapsed="false">
      <c r="A8877" s="293" t="n">
        <v>104260</v>
      </c>
      <c r="B8877" s="294" t="s">
        <v>9164</v>
      </c>
      <c r="C8877" s="293" t="s">
        <v>1826</v>
      </c>
      <c r="D8877" s="295" t="n">
        <v>110.67</v>
      </c>
    </row>
    <row r="8878" customFormat="false" ht="12.8" hidden="false" customHeight="false" outlineLevel="0" collapsed="false">
      <c r="A8878" s="293" t="n">
        <v>104264</v>
      </c>
      <c r="B8878" s="294" t="s">
        <v>9165</v>
      </c>
      <c r="C8878" s="293" t="s">
        <v>1826</v>
      </c>
      <c r="D8878" s="295" t="n">
        <v>132.22</v>
      </c>
    </row>
    <row r="8879" customFormat="false" ht="12.8" hidden="false" customHeight="false" outlineLevel="0" collapsed="false">
      <c r="A8879" s="293" t="n">
        <v>87792</v>
      </c>
      <c r="B8879" s="294" t="s">
        <v>9166</v>
      </c>
      <c r="C8879" s="293" t="s">
        <v>1826</v>
      </c>
      <c r="D8879" s="295" t="n">
        <v>45.24</v>
      </c>
    </row>
    <row r="8880" customFormat="false" ht="12.8" hidden="false" customHeight="false" outlineLevel="0" collapsed="false">
      <c r="A8880" s="293" t="n">
        <v>87797</v>
      </c>
      <c r="B8880" s="294" t="s">
        <v>9167</v>
      </c>
      <c r="C8880" s="293" t="s">
        <v>1826</v>
      </c>
      <c r="D8880" s="295" t="n">
        <v>62.69</v>
      </c>
    </row>
    <row r="8881" customFormat="false" ht="12.8" hidden="false" customHeight="false" outlineLevel="0" collapsed="false">
      <c r="A8881" s="293" t="n">
        <v>87801</v>
      </c>
      <c r="B8881" s="294" t="s">
        <v>9168</v>
      </c>
      <c r="C8881" s="293" t="s">
        <v>1826</v>
      </c>
      <c r="D8881" s="295" t="n">
        <v>68.66</v>
      </c>
    </row>
    <row r="8882" customFormat="false" ht="12.8" hidden="false" customHeight="false" outlineLevel="0" collapsed="false">
      <c r="A8882" s="293" t="n">
        <v>87805</v>
      </c>
      <c r="B8882" s="294" t="s">
        <v>9169</v>
      </c>
      <c r="C8882" s="293" t="s">
        <v>1826</v>
      </c>
      <c r="D8882" s="295" t="n">
        <v>74.95</v>
      </c>
    </row>
    <row r="8883" customFormat="false" ht="12.8" hidden="false" customHeight="false" outlineLevel="0" collapsed="false">
      <c r="A8883" s="293" t="n">
        <v>87775</v>
      </c>
      <c r="B8883" s="294" t="s">
        <v>9170</v>
      </c>
      <c r="C8883" s="293" t="s">
        <v>1826</v>
      </c>
      <c r="D8883" s="295" t="n">
        <v>62.32</v>
      </c>
    </row>
    <row r="8884" customFormat="false" ht="12.8" hidden="false" customHeight="false" outlineLevel="0" collapsed="false">
      <c r="A8884" s="293" t="n">
        <v>87779</v>
      </c>
      <c r="B8884" s="294" t="s">
        <v>9171</v>
      </c>
      <c r="C8884" s="293" t="s">
        <v>1826</v>
      </c>
      <c r="D8884" s="295" t="n">
        <v>80.12</v>
      </c>
    </row>
    <row r="8885" customFormat="false" ht="12.8" hidden="false" customHeight="false" outlineLevel="0" collapsed="false">
      <c r="A8885" s="293" t="n">
        <v>87784</v>
      </c>
      <c r="B8885" s="294" t="s">
        <v>9172</v>
      </c>
      <c r="C8885" s="293" t="s">
        <v>1826</v>
      </c>
      <c r="D8885" s="295" t="n">
        <v>86.51</v>
      </c>
    </row>
    <row r="8886" customFormat="false" ht="12.8" hidden="false" customHeight="false" outlineLevel="0" collapsed="false">
      <c r="A8886" s="293" t="n">
        <v>87788</v>
      </c>
      <c r="B8886" s="294" t="s">
        <v>9173</v>
      </c>
      <c r="C8886" s="293" t="s">
        <v>1826</v>
      </c>
      <c r="D8886" s="295" t="n">
        <v>102.66</v>
      </c>
    </row>
    <row r="8887" customFormat="false" ht="12.8" hidden="false" customHeight="false" outlineLevel="0" collapsed="false">
      <c r="A8887" s="293" t="n">
        <v>87809</v>
      </c>
      <c r="B8887" s="294" t="s">
        <v>9174</v>
      </c>
      <c r="C8887" s="293" t="s">
        <v>1826</v>
      </c>
      <c r="D8887" s="295" t="n">
        <v>90.53</v>
      </c>
    </row>
    <row r="8888" customFormat="false" ht="12.8" hidden="false" customHeight="false" outlineLevel="0" collapsed="false">
      <c r="A8888" s="293" t="n">
        <v>87813</v>
      </c>
      <c r="B8888" s="294" t="s">
        <v>9175</v>
      </c>
      <c r="C8888" s="293" t="s">
        <v>1826</v>
      </c>
      <c r="D8888" s="295" t="n">
        <v>107.98</v>
      </c>
    </row>
    <row r="8889" customFormat="false" ht="12.8" hidden="false" customHeight="false" outlineLevel="0" collapsed="false">
      <c r="A8889" s="293" t="n">
        <v>104257</v>
      </c>
      <c r="B8889" s="294" t="s">
        <v>9176</v>
      </c>
      <c r="C8889" s="293" t="s">
        <v>1826</v>
      </c>
      <c r="D8889" s="295" t="n">
        <v>104.22</v>
      </c>
    </row>
    <row r="8890" customFormat="false" ht="12.8" hidden="false" customHeight="false" outlineLevel="0" collapsed="false">
      <c r="A8890" s="293" t="n">
        <v>87817</v>
      </c>
      <c r="B8890" s="294" t="s">
        <v>9177</v>
      </c>
      <c r="C8890" s="293" t="s">
        <v>1826</v>
      </c>
      <c r="D8890" s="295" t="n">
        <v>113.95</v>
      </c>
    </row>
    <row r="8891" customFormat="false" ht="12.8" hidden="false" customHeight="false" outlineLevel="0" collapsed="false">
      <c r="A8891" s="293" t="n">
        <v>104261</v>
      </c>
      <c r="B8891" s="294" t="s">
        <v>9178</v>
      </c>
      <c r="C8891" s="293" t="s">
        <v>1826</v>
      </c>
      <c r="D8891" s="295" t="n">
        <v>135.93</v>
      </c>
    </row>
    <row r="8892" customFormat="false" ht="12.8" hidden="false" customHeight="false" outlineLevel="0" collapsed="false">
      <c r="A8892" s="293" t="n">
        <v>87821</v>
      </c>
      <c r="B8892" s="294" t="s">
        <v>9179</v>
      </c>
      <c r="C8892" s="293" t="s">
        <v>1826</v>
      </c>
      <c r="D8892" s="295" t="n">
        <v>149.2</v>
      </c>
    </row>
    <row r="8893" customFormat="false" ht="12.8" hidden="false" customHeight="false" outlineLevel="0" collapsed="false">
      <c r="A8893" s="293" t="n">
        <v>87825</v>
      </c>
      <c r="B8893" s="294" t="s">
        <v>9180</v>
      </c>
      <c r="C8893" s="293" t="s">
        <v>1826</v>
      </c>
      <c r="D8893" s="295" t="n">
        <v>83.72</v>
      </c>
    </row>
    <row r="8894" customFormat="false" ht="12.8" hidden="false" customHeight="false" outlineLevel="0" collapsed="false">
      <c r="A8894" s="293" t="n">
        <v>87829</v>
      </c>
      <c r="B8894" s="294" t="s">
        <v>9181</v>
      </c>
      <c r="C8894" s="293" t="s">
        <v>1826</v>
      </c>
      <c r="D8894" s="295" t="n">
        <v>100.81</v>
      </c>
    </row>
    <row r="8895" customFormat="false" ht="12.8" hidden="false" customHeight="false" outlineLevel="0" collapsed="false">
      <c r="A8895" s="293" t="n">
        <v>87557</v>
      </c>
      <c r="B8895" s="294" t="s">
        <v>9182</v>
      </c>
      <c r="C8895" s="293" t="s">
        <v>1826</v>
      </c>
      <c r="D8895" s="295" t="n">
        <v>43.32</v>
      </c>
    </row>
    <row r="8896" customFormat="false" ht="12.8" hidden="false" customHeight="false" outlineLevel="0" collapsed="false">
      <c r="A8896" s="293" t="n">
        <v>87539</v>
      </c>
      <c r="B8896" s="294" t="s">
        <v>9183</v>
      </c>
      <c r="C8896" s="293" t="s">
        <v>1826</v>
      </c>
      <c r="D8896" s="295" t="n">
        <v>65.13</v>
      </c>
    </row>
    <row r="8897" customFormat="false" ht="12.8" hidden="false" customHeight="false" outlineLevel="0" collapsed="false">
      <c r="A8897" s="293" t="n">
        <v>104972</v>
      </c>
      <c r="B8897" s="294" t="s">
        <v>9184</v>
      </c>
      <c r="C8897" s="293" t="s">
        <v>1826</v>
      </c>
      <c r="D8897" s="295" t="n">
        <v>39.4</v>
      </c>
    </row>
    <row r="8898" customFormat="false" ht="12.8" hidden="false" customHeight="false" outlineLevel="0" collapsed="false">
      <c r="A8898" s="293" t="n">
        <v>104954</v>
      </c>
      <c r="B8898" s="294" t="s">
        <v>9185</v>
      </c>
      <c r="C8898" s="293" t="s">
        <v>1826</v>
      </c>
      <c r="D8898" s="295" t="n">
        <v>54.29</v>
      </c>
    </row>
    <row r="8899" customFormat="false" ht="12.8" hidden="false" customHeight="false" outlineLevel="0" collapsed="false">
      <c r="A8899" s="293" t="n">
        <v>104976</v>
      </c>
      <c r="B8899" s="294" t="s">
        <v>9186</v>
      </c>
      <c r="C8899" s="293" t="s">
        <v>1826</v>
      </c>
      <c r="D8899" s="295" t="n">
        <v>34.61</v>
      </c>
    </row>
    <row r="8900" customFormat="false" ht="12.8" hidden="false" customHeight="false" outlineLevel="0" collapsed="false">
      <c r="A8900" s="293" t="n">
        <v>104966</v>
      </c>
      <c r="B8900" s="294" t="s">
        <v>9187</v>
      </c>
      <c r="C8900" s="293" t="s">
        <v>1826</v>
      </c>
      <c r="D8900" s="295" t="n">
        <v>49.49</v>
      </c>
    </row>
    <row r="8901" customFormat="false" ht="12.8" hidden="false" customHeight="false" outlineLevel="0" collapsed="false">
      <c r="A8901" s="293" t="n">
        <v>104968</v>
      </c>
      <c r="B8901" s="294" t="s">
        <v>9188</v>
      </c>
      <c r="C8901" s="293" t="s">
        <v>1826</v>
      </c>
      <c r="D8901" s="295" t="n">
        <v>47.45</v>
      </c>
    </row>
    <row r="8902" customFormat="false" ht="12.8" hidden="false" customHeight="false" outlineLevel="0" collapsed="false">
      <c r="A8902" s="293" t="n">
        <v>104962</v>
      </c>
      <c r="B8902" s="294" t="s">
        <v>9189</v>
      </c>
      <c r="C8902" s="293" t="s">
        <v>1826</v>
      </c>
      <c r="D8902" s="295" t="n">
        <v>62.33</v>
      </c>
    </row>
    <row r="8903" customFormat="false" ht="12.8" hidden="false" customHeight="false" outlineLevel="0" collapsed="false">
      <c r="A8903" s="293" t="n">
        <v>87550</v>
      </c>
      <c r="B8903" s="294" t="s">
        <v>9190</v>
      </c>
      <c r="C8903" s="293" t="s">
        <v>1826</v>
      </c>
      <c r="D8903" s="295" t="n">
        <v>30.5</v>
      </c>
    </row>
    <row r="8904" customFormat="false" ht="12.8" hidden="false" customHeight="false" outlineLevel="0" collapsed="false">
      <c r="A8904" s="293" t="n">
        <v>87532</v>
      </c>
      <c r="B8904" s="294" t="s">
        <v>9191</v>
      </c>
      <c r="C8904" s="293" t="s">
        <v>1826</v>
      </c>
      <c r="D8904" s="295" t="n">
        <v>42.99</v>
      </c>
    </row>
    <row r="8905" customFormat="false" ht="12.8" hidden="false" customHeight="false" outlineLevel="0" collapsed="false">
      <c r="A8905" s="293" t="n">
        <v>87554</v>
      </c>
      <c r="B8905" s="294" t="s">
        <v>9192</v>
      </c>
      <c r="C8905" s="293" t="s">
        <v>1826</v>
      </c>
      <c r="D8905" s="295" t="n">
        <v>27.41</v>
      </c>
    </row>
    <row r="8906" customFormat="false" ht="12.8" hidden="false" customHeight="false" outlineLevel="0" collapsed="false">
      <c r="A8906" s="293" t="n">
        <v>87536</v>
      </c>
      <c r="B8906" s="294" t="s">
        <v>9193</v>
      </c>
      <c r="C8906" s="293" t="s">
        <v>1826</v>
      </c>
      <c r="D8906" s="295" t="n">
        <v>39.91</v>
      </c>
    </row>
    <row r="8907" customFormat="false" ht="12.8" hidden="false" customHeight="false" outlineLevel="0" collapsed="false">
      <c r="A8907" s="293" t="n">
        <v>87528</v>
      </c>
      <c r="B8907" s="294" t="s">
        <v>9194</v>
      </c>
      <c r="C8907" s="293" t="s">
        <v>1826</v>
      </c>
      <c r="D8907" s="295" t="n">
        <v>48.19</v>
      </c>
    </row>
    <row r="8908" customFormat="false" ht="12.8" hidden="false" customHeight="false" outlineLevel="0" collapsed="false">
      <c r="A8908" s="293" t="n">
        <v>87546</v>
      </c>
      <c r="B8908" s="294" t="s">
        <v>9195</v>
      </c>
      <c r="C8908" s="293" t="s">
        <v>1826</v>
      </c>
      <c r="D8908" s="295" t="n">
        <v>35.7</v>
      </c>
    </row>
    <row r="8909" customFormat="false" ht="12.8" hidden="false" customHeight="false" outlineLevel="0" collapsed="false">
      <c r="A8909" s="293" t="n">
        <v>104971</v>
      </c>
      <c r="B8909" s="294" t="s">
        <v>9196</v>
      </c>
      <c r="C8909" s="293" t="s">
        <v>1826</v>
      </c>
      <c r="D8909" s="295" t="n">
        <v>36.66</v>
      </c>
    </row>
    <row r="8910" customFormat="false" ht="12.8" hidden="false" customHeight="false" outlineLevel="0" collapsed="false">
      <c r="A8910" s="293" t="n">
        <v>104965</v>
      </c>
      <c r="B8910" s="294" t="s">
        <v>9197</v>
      </c>
      <c r="C8910" s="293" t="s">
        <v>1826</v>
      </c>
      <c r="D8910" s="295" t="n">
        <v>49.99</v>
      </c>
    </row>
    <row r="8911" customFormat="false" ht="12.8" hidden="false" customHeight="false" outlineLevel="0" collapsed="false">
      <c r="A8911" s="293" t="n">
        <v>104975</v>
      </c>
      <c r="B8911" s="294" t="s">
        <v>9198</v>
      </c>
      <c r="C8911" s="293" t="s">
        <v>1826</v>
      </c>
      <c r="D8911" s="295" t="n">
        <v>31.87</v>
      </c>
    </row>
    <row r="8912" customFormat="false" ht="12.8" hidden="false" customHeight="false" outlineLevel="0" collapsed="false">
      <c r="A8912" s="293" t="n">
        <v>104957</v>
      </c>
      <c r="B8912" s="294" t="s">
        <v>9199</v>
      </c>
      <c r="C8912" s="293" t="s">
        <v>1826</v>
      </c>
      <c r="D8912" s="295" t="n">
        <v>45.19</v>
      </c>
    </row>
    <row r="8913" customFormat="false" ht="12.8" hidden="false" customHeight="false" outlineLevel="0" collapsed="false">
      <c r="A8913" s="293" t="n">
        <v>104967</v>
      </c>
      <c r="B8913" s="294" t="s">
        <v>9200</v>
      </c>
      <c r="C8913" s="293" t="s">
        <v>1826</v>
      </c>
      <c r="D8913" s="295" t="n">
        <v>44.71</v>
      </c>
    </row>
    <row r="8914" customFormat="false" ht="12.8" hidden="false" customHeight="false" outlineLevel="0" collapsed="false">
      <c r="A8914" s="293" t="n">
        <v>104961</v>
      </c>
      <c r="B8914" s="294" t="s">
        <v>9201</v>
      </c>
      <c r="C8914" s="293" t="s">
        <v>1826</v>
      </c>
      <c r="D8914" s="295" t="n">
        <v>58.03</v>
      </c>
    </row>
    <row r="8915" customFormat="false" ht="12.8" hidden="false" customHeight="false" outlineLevel="0" collapsed="false">
      <c r="A8915" s="293" t="n">
        <v>87549</v>
      </c>
      <c r="B8915" s="294" t="s">
        <v>9202</v>
      </c>
      <c r="C8915" s="293" t="s">
        <v>1826</v>
      </c>
      <c r="D8915" s="295" t="n">
        <v>27.76</v>
      </c>
    </row>
    <row r="8916" customFormat="false" ht="12.8" hidden="false" customHeight="false" outlineLevel="0" collapsed="false">
      <c r="A8916" s="293" t="n">
        <v>87531</v>
      </c>
      <c r="B8916" s="294" t="s">
        <v>9203</v>
      </c>
      <c r="C8916" s="293" t="s">
        <v>1826</v>
      </c>
      <c r="D8916" s="295" t="n">
        <v>38.69</v>
      </c>
    </row>
    <row r="8917" customFormat="false" ht="12.8" hidden="false" customHeight="false" outlineLevel="0" collapsed="false">
      <c r="A8917" s="293" t="n">
        <v>87553</v>
      </c>
      <c r="B8917" s="294" t="s">
        <v>9204</v>
      </c>
      <c r="C8917" s="293" t="s">
        <v>1826</v>
      </c>
      <c r="D8917" s="295" t="n">
        <v>24.67</v>
      </c>
    </row>
    <row r="8918" customFormat="false" ht="12.8" hidden="false" customHeight="false" outlineLevel="0" collapsed="false">
      <c r="A8918" s="293" t="n">
        <v>87535</v>
      </c>
      <c r="B8918" s="294" t="s">
        <v>9205</v>
      </c>
      <c r="C8918" s="293" t="s">
        <v>1826</v>
      </c>
      <c r="D8918" s="295" t="n">
        <v>35.61</v>
      </c>
    </row>
    <row r="8919" customFormat="false" ht="12.8" hidden="false" customHeight="false" outlineLevel="0" collapsed="false">
      <c r="A8919" s="293" t="n">
        <v>87527</v>
      </c>
      <c r="B8919" s="294" t="s">
        <v>9206</v>
      </c>
      <c r="C8919" s="293" t="s">
        <v>1826</v>
      </c>
      <c r="D8919" s="295" t="n">
        <v>43.89</v>
      </c>
    </row>
    <row r="8920" customFormat="false" ht="12.8" hidden="false" customHeight="false" outlineLevel="0" collapsed="false">
      <c r="A8920" s="293" t="n">
        <v>87545</v>
      </c>
      <c r="B8920" s="294" t="s">
        <v>9207</v>
      </c>
      <c r="C8920" s="293" t="s">
        <v>1826</v>
      </c>
      <c r="D8920" s="295" t="n">
        <v>32.96</v>
      </c>
    </row>
    <row r="8921" customFormat="false" ht="12.8" hidden="false" customHeight="false" outlineLevel="0" collapsed="false">
      <c r="A8921" s="293" t="n">
        <v>104960</v>
      </c>
      <c r="B8921" s="294" t="s">
        <v>9208</v>
      </c>
      <c r="C8921" s="293" t="s">
        <v>1826</v>
      </c>
      <c r="D8921" s="295" t="n">
        <v>41.49</v>
      </c>
    </row>
    <row r="8922" customFormat="false" ht="12.8" hidden="false" customHeight="false" outlineLevel="0" collapsed="false">
      <c r="A8922" s="293" t="n">
        <v>87561</v>
      </c>
      <c r="B8922" s="294" t="s">
        <v>9209</v>
      </c>
      <c r="C8922" s="293" t="s">
        <v>1826</v>
      </c>
      <c r="D8922" s="295" t="n">
        <v>42.65</v>
      </c>
    </row>
    <row r="8923" customFormat="false" ht="12.8" hidden="false" customHeight="false" outlineLevel="0" collapsed="false">
      <c r="A8923" s="293" t="n">
        <v>104953</v>
      </c>
      <c r="B8923" s="294" t="s">
        <v>9210</v>
      </c>
      <c r="C8923" s="293" t="s">
        <v>1826</v>
      </c>
      <c r="D8923" s="295" t="n">
        <v>63.3</v>
      </c>
    </row>
    <row r="8924" customFormat="false" ht="12.8" hidden="false" customHeight="false" outlineLevel="0" collapsed="false">
      <c r="A8924" s="293" t="n">
        <v>87543</v>
      </c>
      <c r="B8924" s="294" t="s">
        <v>9211</v>
      </c>
      <c r="C8924" s="293" t="s">
        <v>1826</v>
      </c>
      <c r="D8924" s="295" t="n">
        <v>25.35</v>
      </c>
    </row>
    <row r="8925" customFormat="false" ht="12.8" hidden="false" customHeight="false" outlineLevel="0" collapsed="false">
      <c r="A8925" s="293" t="n">
        <v>104959</v>
      </c>
      <c r="B8925" s="294" t="s">
        <v>9212</v>
      </c>
      <c r="C8925" s="293" t="s">
        <v>1826</v>
      </c>
      <c r="D8925" s="295" t="n">
        <v>28.18</v>
      </c>
    </row>
    <row r="8926" customFormat="false" ht="12.8" hidden="false" customHeight="false" outlineLevel="0" collapsed="false">
      <c r="A8926" s="293" t="n">
        <v>104958</v>
      </c>
      <c r="B8926" s="294" t="s">
        <v>9213</v>
      </c>
      <c r="C8926" s="293" t="s">
        <v>1826</v>
      </c>
      <c r="D8926" s="295" t="n">
        <v>25.44</v>
      </c>
    </row>
    <row r="8927" customFormat="false" ht="12.8" hidden="false" customHeight="false" outlineLevel="0" collapsed="false">
      <c r="A8927" s="293" t="n">
        <v>104970</v>
      </c>
      <c r="B8927" s="294" t="s">
        <v>9214</v>
      </c>
      <c r="C8927" s="293" t="s">
        <v>1826</v>
      </c>
      <c r="D8927" s="295" t="n">
        <v>41.73</v>
      </c>
    </row>
    <row r="8928" customFormat="false" ht="12.8" hidden="false" customHeight="false" outlineLevel="0" collapsed="false">
      <c r="A8928" s="293" t="n">
        <v>104964</v>
      </c>
      <c r="B8928" s="294" t="s">
        <v>9215</v>
      </c>
      <c r="C8928" s="293" t="s">
        <v>1826</v>
      </c>
      <c r="D8928" s="295" t="n">
        <v>56.61</v>
      </c>
    </row>
    <row r="8929" customFormat="false" ht="12.8" hidden="false" customHeight="false" outlineLevel="0" collapsed="false">
      <c r="A8929" s="293" t="n">
        <v>104956</v>
      </c>
      <c r="B8929" s="294" t="s">
        <v>9216</v>
      </c>
      <c r="C8929" s="293" t="s">
        <v>1826</v>
      </c>
      <c r="D8929" s="295" t="n">
        <v>50.7</v>
      </c>
    </row>
    <row r="8930" customFormat="false" ht="12.8" hidden="false" customHeight="false" outlineLevel="0" collapsed="false">
      <c r="A8930" s="293" t="n">
        <v>104974</v>
      </c>
      <c r="B8930" s="294" t="s">
        <v>9217</v>
      </c>
      <c r="C8930" s="293" t="s">
        <v>1826</v>
      </c>
      <c r="D8930" s="295" t="n">
        <v>35.8</v>
      </c>
    </row>
    <row r="8931" customFormat="false" ht="12.8" hidden="false" customHeight="false" outlineLevel="0" collapsed="false">
      <c r="A8931" s="293" t="n">
        <v>87548</v>
      </c>
      <c r="B8931" s="294" t="s">
        <v>9218</v>
      </c>
      <c r="C8931" s="293" t="s">
        <v>1826</v>
      </c>
      <c r="D8931" s="295" t="n">
        <v>32</v>
      </c>
    </row>
    <row r="8932" customFormat="false" ht="12.8" hidden="false" customHeight="false" outlineLevel="0" collapsed="false">
      <c r="A8932" s="293" t="n">
        <v>87530</v>
      </c>
      <c r="B8932" s="294" t="s">
        <v>9219</v>
      </c>
      <c r="C8932" s="293" t="s">
        <v>1826</v>
      </c>
      <c r="D8932" s="295" t="n">
        <v>44.5</v>
      </c>
    </row>
    <row r="8933" customFormat="false" ht="12.8" hidden="false" customHeight="false" outlineLevel="0" collapsed="false">
      <c r="A8933" s="293" t="n">
        <v>104952</v>
      </c>
      <c r="B8933" s="294" t="s">
        <v>9220</v>
      </c>
      <c r="C8933" s="293" t="s">
        <v>1826</v>
      </c>
      <c r="D8933" s="295" t="n">
        <v>40.68</v>
      </c>
    </row>
    <row r="8934" customFormat="false" ht="12.8" hidden="false" customHeight="false" outlineLevel="0" collapsed="false">
      <c r="A8934" s="293" t="n">
        <v>104969</v>
      </c>
      <c r="B8934" s="294" t="s">
        <v>9221</v>
      </c>
      <c r="C8934" s="293" t="s">
        <v>1826</v>
      </c>
      <c r="D8934" s="295" t="n">
        <v>38.99</v>
      </c>
    </row>
    <row r="8935" customFormat="false" ht="12.8" hidden="false" customHeight="false" outlineLevel="0" collapsed="false">
      <c r="A8935" s="293" t="n">
        <v>104963</v>
      </c>
      <c r="B8935" s="294" t="s">
        <v>9222</v>
      </c>
      <c r="C8935" s="293" t="s">
        <v>1826</v>
      </c>
      <c r="D8935" s="295" t="n">
        <v>52.31</v>
      </c>
    </row>
    <row r="8936" customFormat="false" ht="12.8" hidden="false" customHeight="false" outlineLevel="0" collapsed="false">
      <c r="A8936" s="293" t="n">
        <v>104955</v>
      </c>
      <c r="B8936" s="294" t="s">
        <v>9223</v>
      </c>
      <c r="C8936" s="293" t="s">
        <v>1826</v>
      </c>
      <c r="D8936" s="295" t="n">
        <v>46.4</v>
      </c>
    </row>
    <row r="8937" customFormat="false" ht="12.8" hidden="false" customHeight="false" outlineLevel="0" collapsed="false">
      <c r="A8937" s="293" t="n">
        <v>104973</v>
      </c>
      <c r="B8937" s="294" t="s">
        <v>9224</v>
      </c>
      <c r="C8937" s="293" t="s">
        <v>1826</v>
      </c>
      <c r="D8937" s="295" t="n">
        <v>33.06</v>
      </c>
    </row>
    <row r="8938" customFormat="false" ht="12.8" hidden="false" customHeight="false" outlineLevel="0" collapsed="false">
      <c r="A8938" s="293" t="n">
        <v>87547</v>
      </c>
      <c r="B8938" s="294" t="s">
        <v>9225</v>
      </c>
      <c r="C8938" s="293" t="s">
        <v>1826</v>
      </c>
      <c r="D8938" s="295" t="n">
        <v>29.26</v>
      </c>
    </row>
    <row r="8939" customFormat="false" ht="12.8" hidden="false" customHeight="false" outlineLevel="0" collapsed="false">
      <c r="A8939" s="293" t="n">
        <v>87529</v>
      </c>
      <c r="B8939" s="294" t="s">
        <v>9226</v>
      </c>
      <c r="C8939" s="293" t="s">
        <v>1826</v>
      </c>
      <c r="D8939" s="295" t="n">
        <v>40.2</v>
      </c>
    </row>
    <row r="8940" customFormat="false" ht="12.8" hidden="false" customHeight="false" outlineLevel="0" collapsed="false">
      <c r="A8940" s="293" t="n">
        <v>104951</v>
      </c>
      <c r="B8940" s="294" t="s">
        <v>9227</v>
      </c>
      <c r="C8940" s="293" t="s">
        <v>1826</v>
      </c>
      <c r="D8940" s="295" t="n">
        <v>36.38</v>
      </c>
    </row>
    <row r="8941" customFormat="false" ht="12.8" hidden="false" customHeight="false" outlineLevel="0" collapsed="false">
      <c r="A8941" s="293" t="n">
        <v>104978</v>
      </c>
      <c r="B8941" s="294" t="s">
        <v>9228</v>
      </c>
      <c r="C8941" s="293" t="s">
        <v>1826</v>
      </c>
      <c r="D8941" s="295" t="n">
        <v>41.92</v>
      </c>
    </row>
    <row r="8942" customFormat="false" ht="12.8" hidden="false" customHeight="false" outlineLevel="0" collapsed="false">
      <c r="A8942" s="293" t="n">
        <v>104977</v>
      </c>
      <c r="B8942" s="294" t="s">
        <v>9229</v>
      </c>
      <c r="C8942" s="293" t="s">
        <v>1826</v>
      </c>
      <c r="D8942" s="295" t="n">
        <v>55.03</v>
      </c>
    </row>
    <row r="8943" customFormat="false" ht="12.8" hidden="false" customHeight="false" outlineLevel="0" collapsed="false">
      <c r="A8943" s="293" t="n">
        <v>90408</v>
      </c>
      <c r="B8943" s="294" t="s">
        <v>9230</v>
      </c>
      <c r="C8943" s="293" t="s">
        <v>1826</v>
      </c>
      <c r="D8943" s="295" t="n">
        <v>36.44</v>
      </c>
    </row>
    <row r="8944" customFormat="false" ht="12.8" hidden="false" customHeight="false" outlineLevel="0" collapsed="false">
      <c r="A8944" s="293" t="n">
        <v>90406</v>
      </c>
      <c r="B8944" s="294" t="s">
        <v>9231</v>
      </c>
      <c r="C8944" s="293" t="s">
        <v>1826</v>
      </c>
      <c r="D8944" s="295" t="n">
        <v>48.37</v>
      </c>
    </row>
    <row r="8945" customFormat="false" ht="12.8" hidden="false" customHeight="false" outlineLevel="0" collapsed="false">
      <c r="A8945" s="293" t="n">
        <v>103313</v>
      </c>
      <c r="B8945" s="294" t="s">
        <v>9232</v>
      </c>
      <c r="C8945" s="293" t="s">
        <v>307</v>
      </c>
      <c r="D8945" s="295" t="s">
        <v>1832</v>
      </c>
    </row>
    <row r="8946" customFormat="false" ht="12.8" hidden="false" customHeight="false" outlineLevel="0" collapsed="false">
      <c r="A8946" s="293" t="n">
        <v>103309</v>
      </c>
      <c r="B8946" s="294" t="s">
        <v>9233</v>
      </c>
      <c r="C8946" s="293" t="s">
        <v>307</v>
      </c>
      <c r="D8946" s="295" t="s">
        <v>1832</v>
      </c>
    </row>
    <row r="8947" customFormat="false" ht="12.8" hidden="false" customHeight="false" outlineLevel="0" collapsed="false">
      <c r="A8947" s="293" t="n">
        <v>103312</v>
      </c>
      <c r="B8947" s="294" t="s">
        <v>9234</v>
      </c>
      <c r="C8947" s="293" t="s">
        <v>307</v>
      </c>
      <c r="D8947" s="295" t="s">
        <v>1832</v>
      </c>
    </row>
    <row r="8948" customFormat="false" ht="12.8" hidden="false" customHeight="false" outlineLevel="0" collapsed="false">
      <c r="A8948" s="293" t="n">
        <v>103296</v>
      </c>
      <c r="B8948" s="294" t="s">
        <v>9235</v>
      </c>
      <c r="C8948" s="293" t="s">
        <v>307</v>
      </c>
      <c r="D8948" s="295" t="s">
        <v>1832</v>
      </c>
    </row>
    <row r="8949" customFormat="false" ht="12.8" hidden="false" customHeight="false" outlineLevel="0" collapsed="false">
      <c r="A8949" s="293" t="n">
        <v>103300</v>
      </c>
      <c r="B8949" s="294" t="s">
        <v>9236</v>
      </c>
      <c r="C8949" s="293" t="s">
        <v>307</v>
      </c>
      <c r="D8949" s="295" t="s">
        <v>1832</v>
      </c>
    </row>
    <row r="8950" customFormat="false" ht="12.8" hidden="false" customHeight="false" outlineLevel="0" collapsed="false">
      <c r="A8950" s="293" t="n">
        <v>103301</v>
      </c>
      <c r="B8950" s="294" t="s">
        <v>9237</v>
      </c>
      <c r="C8950" s="293" t="s">
        <v>307</v>
      </c>
      <c r="D8950" s="295" t="s">
        <v>1832</v>
      </c>
    </row>
    <row r="8951" customFormat="false" ht="12.8" hidden="false" customHeight="false" outlineLevel="0" collapsed="false">
      <c r="A8951" s="293" t="n">
        <v>103304</v>
      </c>
      <c r="B8951" s="294" t="s">
        <v>9238</v>
      </c>
      <c r="C8951" s="293" t="s">
        <v>307</v>
      </c>
      <c r="D8951" s="295" t="n">
        <v>1257.44</v>
      </c>
    </row>
    <row r="8952" customFormat="false" ht="12.8" hidden="false" customHeight="false" outlineLevel="0" collapsed="false">
      <c r="A8952" s="293" t="n">
        <v>103305</v>
      </c>
      <c r="B8952" s="294" t="s">
        <v>9239</v>
      </c>
      <c r="C8952" s="293" t="s">
        <v>307</v>
      </c>
      <c r="D8952" s="295" t="s">
        <v>1832</v>
      </c>
    </row>
    <row r="8953" customFormat="false" ht="12.8" hidden="false" customHeight="false" outlineLevel="0" collapsed="false">
      <c r="A8953" s="293" t="n">
        <v>103294</v>
      </c>
      <c r="B8953" s="294" t="s">
        <v>9240</v>
      </c>
      <c r="C8953" s="293" t="s">
        <v>307</v>
      </c>
      <c r="D8953" s="295" t="s">
        <v>1832</v>
      </c>
    </row>
    <row r="8954" customFormat="false" ht="12.8" hidden="false" customHeight="false" outlineLevel="0" collapsed="false">
      <c r="A8954" s="293" t="n">
        <v>103298</v>
      </c>
      <c r="B8954" s="294" t="s">
        <v>9241</v>
      </c>
      <c r="C8954" s="293" t="s">
        <v>307</v>
      </c>
      <c r="D8954" s="295" t="s">
        <v>1832</v>
      </c>
    </row>
    <row r="8955" customFormat="false" ht="12.8" hidden="false" customHeight="false" outlineLevel="0" collapsed="false">
      <c r="A8955" s="293" t="n">
        <v>103293</v>
      </c>
      <c r="B8955" s="294" t="s">
        <v>9242</v>
      </c>
      <c r="C8955" s="293" t="s">
        <v>307</v>
      </c>
      <c r="D8955" s="295" t="s">
        <v>1832</v>
      </c>
    </row>
    <row r="8956" customFormat="false" ht="12.8" hidden="false" customHeight="false" outlineLevel="0" collapsed="false">
      <c r="A8956" s="293" t="n">
        <v>103297</v>
      </c>
      <c r="B8956" s="294" t="s">
        <v>9243</v>
      </c>
      <c r="C8956" s="293" t="s">
        <v>307</v>
      </c>
      <c r="D8956" s="295" t="s">
        <v>1832</v>
      </c>
    </row>
    <row r="8957" customFormat="false" ht="12.8" hidden="false" customHeight="false" outlineLevel="0" collapsed="false">
      <c r="A8957" s="293" t="n">
        <v>103311</v>
      </c>
      <c r="B8957" s="294" t="s">
        <v>9244</v>
      </c>
      <c r="C8957" s="293" t="s">
        <v>307</v>
      </c>
      <c r="D8957" s="295" t="s">
        <v>1832</v>
      </c>
    </row>
    <row r="8958" customFormat="false" ht="12.8" hidden="false" customHeight="false" outlineLevel="0" collapsed="false">
      <c r="A8958" s="293" t="n">
        <v>103306</v>
      </c>
      <c r="B8958" s="294" t="s">
        <v>9245</v>
      </c>
      <c r="C8958" s="293" t="s">
        <v>307</v>
      </c>
      <c r="D8958" s="295" t="s">
        <v>1832</v>
      </c>
    </row>
    <row r="8959" customFormat="false" ht="12.8" hidden="false" customHeight="false" outlineLevel="0" collapsed="false">
      <c r="A8959" s="293" t="n">
        <v>103308</v>
      </c>
      <c r="B8959" s="294" t="s">
        <v>9246</v>
      </c>
      <c r="C8959" s="293" t="s">
        <v>307</v>
      </c>
      <c r="D8959" s="295" t="s">
        <v>1832</v>
      </c>
    </row>
    <row r="8960" customFormat="false" ht="12.8" hidden="false" customHeight="false" outlineLevel="0" collapsed="false">
      <c r="A8960" s="293" t="n">
        <v>103295</v>
      </c>
      <c r="B8960" s="294" t="s">
        <v>9247</v>
      </c>
      <c r="C8960" s="293" t="s">
        <v>307</v>
      </c>
      <c r="D8960" s="295" t="s">
        <v>1832</v>
      </c>
    </row>
    <row r="8961" customFormat="false" ht="12.8" hidden="false" customHeight="false" outlineLevel="0" collapsed="false">
      <c r="A8961" s="293" t="n">
        <v>103299</v>
      </c>
      <c r="B8961" s="294" t="s">
        <v>9248</v>
      </c>
      <c r="C8961" s="293" t="s">
        <v>307</v>
      </c>
      <c r="D8961" s="295" t="s">
        <v>1832</v>
      </c>
    </row>
    <row r="8962" customFormat="false" ht="12.8" hidden="false" customHeight="false" outlineLevel="0" collapsed="false">
      <c r="A8962" s="293" t="n">
        <v>103302</v>
      </c>
      <c r="B8962" s="294" t="s">
        <v>9249</v>
      </c>
      <c r="C8962" s="293" t="s">
        <v>307</v>
      </c>
      <c r="D8962" s="295" t="s">
        <v>1832</v>
      </c>
    </row>
    <row r="8963" customFormat="false" ht="12.8" hidden="false" customHeight="false" outlineLevel="0" collapsed="false">
      <c r="A8963" s="293" t="n">
        <v>103307</v>
      </c>
      <c r="B8963" s="294" t="s">
        <v>9250</v>
      </c>
      <c r="C8963" s="293" t="s">
        <v>307</v>
      </c>
      <c r="D8963" s="295" t="n">
        <v>1357.09</v>
      </c>
    </row>
    <row r="8964" customFormat="false" ht="12.8" hidden="false" customHeight="false" outlineLevel="0" collapsed="false">
      <c r="A8964" s="293" t="n">
        <v>103310</v>
      </c>
      <c r="B8964" s="294" t="s">
        <v>9251</v>
      </c>
      <c r="C8964" s="293" t="s">
        <v>307</v>
      </c>
      <c r="D8964" s="295" t="n">
        <v>1296.05</v>
      </c>
    </row>
    <row r="8965" customFormat="false" ht="12.8" hidden="false" customHeight="false" outlineLevel="0" collapsed="false">
      <c r="A8965" s="293" t="n">
        <v>103303</v>
      </c>
      <c r="B8965" s="294" t="s">
        <v>9252</v>
      </c>
      <c r="C8965" s="293" t="s">
        <v>307</v>
      </c>
      <c r="D8965" s="295" t="s">
        <v>1832</v>
      </c>
    </row>
    <row r="8966" customFormat="false" ht="12.8" hidden="false" customHeight="false" outlineLevel="0" collapsed="false">
      <c r="A8966" s="293" t="n">
        <v>103314</v>
      </c>
      <c r="B8966" s="294" t="s">
        <v>9253</v>
      </c>
      <c r="C8966" s="293" t="s">
        <v>1826</v>
      </c>
      <c r="D8966" s="295" t="n">
        <v>276.17</v>
      </c>
    </row>
    <row r="8967" customFormat="false" ht="12.8" hidden="false" customHeight="false" outlineLevel="0" collapsed="false">
      <c r="A8967" s="293" t="n">
        <v>103315</v>
      </c>
      <c r="B8967" s="294" t="s">
        <v>9254</v>
      </c>
      <c r="C8967" s="293" t="s">
        <v>1826</v>
      </c>
      <c r="D8967" s="295" t="n">
        <v>265.82</v>
      </c>
    </row>
    <row r="8968" customFormat="false" ht="12.8" hidden="false" customHeight="false" outlineLevel="0" collapsed="false">
      <c r="A8968" s="293" t="n">
        <v>105188</v>
      </c>
      <c r="B8968" s="294" t="s">
        <v>9255</v>
      </c>
      <c r="C8968" s="293" t="s">
        <v>1826</v>
      </c>
      <c r="D8968" s="295" t="n">
        <v>143.03</v>
      </c>
    </row>
    <row r="8969" customFormat="false" ht="12.8" hidden="false" customHeight="false" outlineLevel="0" collapsed="false">
      <c r="A8969" s="293" t="n">
        <v>87841</v>
      </c>
      <c r="B8969" s="294" t="s">
        <v>9256</v>
      </c>
      <c r="C8969" s="293" t="s">
        <v>1826</v>
      </c>
      <c r="D8969" s="295" t="n">
        <v>129.96</v>
      </c>
    </row>
    <row r="8970" customFormat="false" ht="12.8" hidden="false" customHeight="false" outlineLevel="0" collapsed="false">
      <c r="A8970" s="293" t="n">
        <v>87853</v>
      </c>
      <c r="B8970" s="294" t="s">
        <v>9257</v>
      </c>
      <c r="C8970" s="293" t="s">
        <v>1826</v>
      </c>
      <c r="D8970" s="295" t="n">
        <v>145.58</v>
      </c>
    </row>
    <row r="8971" customFormat="false" ht="12.8" hidden="false" customHeight="false" outlineLevel="0" collapsed="false">
      <c r="A8971" s="293" t="n">
        <v>105187</v>
      </c>
      <c r="B8971" s="294" t="s">
        <v>9258</v>
      </c>
      <c r="C8971" s="293" t="s">
        <v>1826</v>
      </c>
      <c r="D8971" s="295" t="n">
        <v>194.69</v>
      </c>
    </row>
    <row r="8972" customFormat="false" ht="12.8" hidden="false" customHeight="false" outlineLevel="0" collapsed="false">
      <c r="A8972" s="293" t="n">
        <v>87840</v>
      </c>
      <c r="B8972" s="294" t="s">
        <v>9259</v>
      </c>
      <c r="C8972" s="293" t="s">
        <v>1826</v>
      </c>
      <c r="D8972" s="295" t="n">
        <v>181.62</v>
      </c>
    </row>
    <row r="8973" customFormat="false" ht="12.8" hidden="false" customHeight="false" outlineLevel="0" collapsed="false">
      <c r="A8973" s="293" t="n">
        <v>87852</v>
      </c>
      <c r="B8973" s="294" t="s">
        <v>9260</v>
      </c>
      <c r="C8973" s="293" t="s">
        <v>1826</v>
      </c>
      <c r="D8973" s="295" t="n">
        <v>197.24</v>
      </c>
    </row>
    <row r="8974" customFormat="false" ht="12.8" hidden="false" customHeight="false" outlineLevel="0" collapsed="false">
      <c r="A8974" s="293" t="n">
        <v>105186</v>
      </c>
      <c r="B8974" s="294" t="s">
        <v>9261</v>
      </c>
      <c r="C8974" s="293" t="s">
        <v>1826</v>
      </c>
      <c r="D8974" s="295" t="n">
        <v>149.9</v>
      </c>
    </row>
    <row r="8975" customFormat="false" ht="12.8" hidden="false" customHeight="false" outlineLevel="0" collapsed="false">
      <c r="A8975" s="293" t="n">
        <v>87839</v>
      </c>
      <c r="B8975" s="294" t="s">
        <v>9262</v>
      </c>
      <c r="C8975" s="293" t="s">
        <v>1826</v>
      </c>
      <c r="D8975" s="295" t="n">
        <v>137.03</v>
      </c>
    </row>
    <row r="8976" customFormat="false" ht="12.8" hidden="false" customHeight="false" outlineLevel="0" collapsed="false">
      <c r="A8976" s="293" t="n">
        <v>87851</v>
      </c>
      <c r="B8976" s="294" t="s">
        <v>9263</v>
      </c>
      <c r="C8976" s="293" t="s">
        <v>1826</v>
      </c>
      <c r="D8976" s="295" t="n">
        <v>153.24</v>
      </c>
    </row>
    <row r="8977" customFormat="false" ht="12.8" hidden="false" customHeight="false" outlineLevel="0" collapsed="false">
      <c r="A8977" s="293" t="n">
        <v>105185</v>
      </c>
      <c r="B8977" s="294" t="s">
        <v>9264</v>
      </c>
      <c r="C8977" s="293" t="s">
        <v>1826</v>
      </c>
      <c r="D8977" s="295" t="n">
        <v>201.84</v>
      </c>
    </row>
    <row r="8978" customFormat="false" ht="12.8" hidden="false" customHeight="false" outlineLevel="0" collapsed="false">
      <c r="A8978" s="293" t="n">
        <v>87838</v>
      </c>
      <c r="B8978" s="294" t="s">
        <v>9265</v>
      </c>
      <c r="C8978" s="293" t="s">
        <v>1826</v>
      </c>
      <c r="D8978" s="295" t="n">
        <v>189.02</v>
      </c>
    </row>
    <row r="8979" customFormat="false" ht="12.8" hidden="false" customHeight="false" outlineLevel="0" collapsed="false">
      <c r="A8979" s="293" t="n">
        <v>87850</v>
      </c>
      <c r="B8979" s="294" t="s">
        <v>9266</v>
      </c>
      <c r="C8979" s="293" t="s">
        <v>1826</v>
      </c>
      <c r="D8979" s="295" t="n">
        <v>205.25</v>
      </c>
    </row>
    <row r="8980" customFormat="false" ht="12.8" hidden="false" customHeight="false" outlineLevel="0" collapsed="false">
      <c r="A8980" s="293" t="n">
        <v>105110</v>
      </c>
      <c r="B8980" s="294" t="s">
        <v>9267</v>
      </c>
      <c r="C8980" s="293" t="s">
        <v>1835</v>
      </c>
      <c r="D8980" s="295" t="n">
        <v>252.28</v>
      </c>
    </row>
    <row r="8981" customFormat="false" ht="12.8" hidden="false" customHeight="false" outlineLevel="0" collapsed="false">
      <c r="A8981" s="293" t="n">
        <v>105105</v>
      </c>
      <c r="B8981" s="294" t="s">
        <v>9268</v>
      </c>
      <c r="C8981" s="293" t="s">
        <v>1835</v>
      </c>
      <c r="D8981" s="295" t="n">
        <v>83.79</v>
      </c>
    </row>
    <row r="8982" customFormat="false" ht="12.8" hidden="false" customHeight="false" outlineLevel="0" collapsed="false">
      <c r="A8982" s="293" t="n">
        <v>105103</v>
      </c>
      <c r="B8982" s="294" t="s">
        <v>9269</v>
      </c>
      <c r="C8982" s="293" t="s">
        <v>1835</v>
      </c>
      <c r="D8982" s="295" t="n">
        <v>119.32</v>
      </c>
    </row>
    <row r="8983" customFormat="false" ht="12.8" hidden="false" customHeight="false" outlineLevel="0" collapsed="false">
      <c r="A8983" s="293" t="n">
        <v>105112</v>
      </c>
      <c r="B8983" s="294" t="s">
        <v>9270</v>
      </c>
      <c r="C8983" s="293" t="s">
        <v>1835</v>
      </c>
      <c r="D8983" s="295" t="n">
        <v>210.69</v>
      </c>
    </row>
    <row r="8984" customFormat="false" ht="12.8" hidden="false" customHeight="false" outlineLevel="0" collapsed="false">
      <c r="A8984" s="293" t="n">
        <v>105109</v>
      </c>
      <c r="B8984" s="294" t="s">
        <v>9271</v>
      </c>
      <c r="C8984" s="293" t="s">
        <v>307</v>
      </c>
      <c r="D8984" s="295" t="s">
        <v>1832</v>
      </c>
    </row>
    <row r="8985" customFormat="false" ht="12.8" hidden="false" customHeight="false" outlineLevel="0" collapsed="false">
      <c r="A8985" s="293" t="n">
        <v>105108</v>
      </c>
      <c r="B8985" s="294" t="s">
        <v>9272</v>
      </c>
      <c r="C8985" s="293" t="s">
        <v>307</v>
      </c>
      <c r="D8985" s="295" t="s">
        <v>1832</v>
      </c>
    </row>
    <row r="8986" customFormat="false" ht="12.8" hidden="false" customHeight="false" outlineLevel="0" collapsed="false">
      <c r="A8986" s="293" t="n">
        <v>105104</v>
      </c>
      <c r="B8986" s="294" t="s">
        <v>9273</v>
      </c>
      <c r="C8986" s="293" t="s">
        <v>307</v>
      </c>
      <c r="D8986" s="295" t="n">
        <v>5170.88</v>
      </c>
    </row>
    <row r="8987" customFormat="false" ht="12.8" hidden="false" customHeight="false" outlineLevel="0" collapsed="false">
      <c r="A8987" s="293" t="n">
        <v>105107</v>
      </c>
      <c r="B8987" s="294" t="s">
        <v>9274</v>
      </c>
      <c r="C8987" s="293" t="s">
        <v>307</v>
      </c>
      <c r="D8987" s="295" t="n">
        <v>4010.74</v>
      </c>
    </row>
    <row r="8988" customFormat="false" ht="12.8" hidden="false" customHeight="false" outlineLevel="0" collapsed="false">
      <c r="A8988" s="293" t="n">
        <v>105106</v>
      </c>
      <c r="B8988" s="294" t="s">
        <v>9275</v>
      </c>
      <c r="C8988" s="293" t="s">
        <v>307</v>
      </c>
      <c r="D8988" s="295" t="n">
        <v>2716.21</v>
      </c>
    </row>
    <row r="8989" customFormat="false" ht="12.8" hidden="false" customHeight="false" outlineLevel="0" collapsed="false">
      <c r="A8989" s="293" t="n">
        <v>105111</v>
      </c>
      <c r="B8989" s="294" t="s">
        <v>9276</v>
      </c>
      <c r="C8989" s="293" t="s">
        <v>307</v>
      </c>
      <c r="D8989" s="295" t="n">
        <v>20209.89</v>
      </c>
    </row>
    <row r="8990" customFormat="false" ht="12.8" hidden="false" customHeight="false" outlineLevel="0" collapsed="false">
      <c r="A8990" s="293" t="n">
        <v>98520</v>
      </c>
      <c r="B8990" s="294" t="s">
        <v>9277</v>
      </c>
      <c r="C8990" s="293" t="s">
        <v>1826</v>
      </c>
      <c r="D8990" s="295" t="n">
        <v>7.94</v>
      </c>
    </row>
    <row r="8991" customFormat="false" ht="12.8" hidden="false" customHeight="false" outlineLevel="0" collapsed="false">
      <c r="A8991" s="293" t="n">
        <v>98521</v>
      </c>
      <c r="B8991" s="294" t="s">
        <v>9278</v>
      </c>
      <c r="C8991" s="293" t="s">
        <v>1826</v>
      </c>
      <c r="D8991" s="295" t="n">
        <v>0.42</v>
      </c>
    </row>
    <row r="8992" customFormat="false" ht="12.8" hidden="false" customHeight="false" outlineLevel="0" collapsed="false">
      <c r="A8992" s="293" t="n">
        <v>105521</v>
      </c>
      <c r="B8992" s="294" t="s">
        <v>9279</v>
      </c>
      <c r="C8992" s="293" t="s">
        <v>1826</v>
      </c>
      <c r="D8992" s="295" t="n">
        <v>5.3</v>
      </c>
    </row>
    <row r="8993" customFormat="false" ht="12.8" hidden="false" customHeight="false" outlineLevel="0" collapsed="false">
      <c r="A8993" s="293" t="n">
        <v>98509</v>
      </c>
      <c r="B8993" s="294" t="s">
        <v>9280</v>
      </c>
      <c r="C8993" s="293" t="s">
        <v>307</v>
      </c>
      <c r="D8993" s="295" t="n">
        <v>57.87</v>
      </c>
    </row>
    <row r="8994" customFormat="false" ht="12.8" hidden="false" customHeight="false" outlineLevel="0" collapsed="false">
      <c r="A8994" s="293" t="n">
        <v>98507</v>
      </c>
      <c r="B8994" s="294" t="s">
        <v>9281</v>
      </c>
      <c r="C8994" s="293" t="s">
        <v>307</v>
      </c>
      <c r="D8994" s="295" t="s">
        <v>1832</v>
      </c>
    </row>
    <row r="8995" customFormat="false" ht="12.8" hidden="false" customHeight="false" outlineLevel="0" collapsed="false">
      <c r="A8995" s="293" t="n">
        <v>98508</v>
      </c>
      <c r="B8995" s="294" t="s">
        <v>9282</v>
      </c>
      <c r="C8995" s="293" t="s">
        <v>307</v>
      </c>
      <c r="D8995" s="295" t="s">
        <v>1832</v>
      </c>
    </row>
    <row r="8996" customFormat="false" ht="12.8" hidden="false" customHeight="false" outlineLevel="0" collapsed="false">
      <c r="A8996" s="293" t="n">
        <v>98506</v>
      </c>
      <c r="B8996" s="294" t="s">
        <v>9283</v>
      </c>
      <c r="C8996" s="293" t="s">
        <v>307</v>
      </c>
      <c r="D8996" s="295" t="s">
        <v>1832</v>
      </c>
    </row>
    <row r="8997" customFormat="false" ht="12.8" hidden="false" customHeight="false" outlineLevel="0" collapsed="false">
      <c r="A8997" s="293" t="n">
        <v>98505</v>
      </c>
      <c r="B8997" s="294" t="s">
        <v>9284</v>
      </c>
      <c r="C8997" s="293" t="s">
        <v>1826</v>
      </c>
      <c r="D8997" s="295" t="n">
        <v>86.97</v>
      </c>
    </row>
    <row r="8998" customFormat="false" ht="12.8" hidden="false" customHeight="false" outlineLevel="0" collapsed="false">
      <c r="A8998" s="293" t="n">
        <v>98504</v>
      </c>
      <c r="B8998" s="294" t="s">
        <v>9285</v>
      </c>
      <c r="C8998" s="293" t="s">
        <v>1826</v>
      </c>
      <c r="D8998" s="295" t="n">
        <v>15.72</v>
      </c>
    </row>
    <row r="8999" customFormat="false" ht="12.8" hidden="false" customHeight="false" outlineLevel="0" collapsed="false">
      <c r="A8999" s="293" t="n">
        <v>98503</v>
      </c>
      <c r="B8999" s="294" t="s">
        <v>9286</v>
      </c>
      <c r="C8999" s="293" t="s">
        <v>1826</v>
      </c>
      <c r="D8999" s="295" t="n">
        <v>27.78</v>
      </c>
    </row>
    <row r="9000" customFormat="false" ht="12.8" hidden="false" customHeight="false" outlineLevel="0" collapsed="false">
      <c r="A9000" s="293" t="n">
        <v>103946</v>
      </c>
      <c r="B9000" s="294" t="s">
        <v>9287</v>
      </c>
      <c r="C9000" s="293" t="s">
        <v>1826</v>
      </c>
      <c r="D9000" s="295" t="n">
        <v>20.22</v>
      </c>
    </row>
    <row r="9001" customFormat="false" ht="12.8" hidden="false" customHeight="false" outlineLevel="0" collapsed="false">
      <c r="A9001" s="293" t="n">
        <v>98517</v>
      </c>
      <c r="B9001" s="294" t="s">
        <v>9288</v>
      </c>
      <c r="C9001" s="293" t="s">
        <v>307</v>
      </c>
      <c r="D9001" s="295" t="s">
        <v>1832</v>
      </c>
    </row>
    <row r="9002" customFormat="false" ht="12.8" hidden="false" customHeight="false" outlineLevel="0" collapsed="false">
      <c r="A9002" s="293" t="n">
        <v>98518</v>
      </c>
      <c r="B9002" s="294" t="s">
        <v>9289</v>
      </c>
      <c r="C9002" s="293" t="s">
        <v>307</v>
      </c>
      <c r="D9002" s="295" t="s">
        <v>1832</v>
      </c>
    </row>
    <row r="9003" customFormat="false" ht="12.8" hidden="false" customHeight="false" outlineLevel="0" collapsed="false">
      <c r="A9003" s="293" t="n">
        <v>98516</v>
      </c>
      <c r="B9003" s="294" t="s">
        <v>9290</v>
      </c>
      <c r="C9003" s="293" t="s">
        <v>307</v>
      </c>
      <c r="D9003" s="295" t="n">
        <v>354.5</v>
      </c>
    </row>
    <row r="9004" customFormat="false" ht="12.8" hidden="false" customHeight="false" outlineLevel="0" collapsed="false">
      <c r="A9004" s="293" t="n">
        <v>98514</v>
      </c>
      <c r="B9004" s="294" t="s">
        <v>9291</v>
      </c>
      <c r="C9004" s="293" t="s">
        <v>307</v>
      </c>
      <c r="D9004" s="295" t="s">
        <v>1832</v>
      </c>
    </row>
    <row r="9005" customFormat="false" ht="12.8" hidden="false" customHeight="false" outlineLevel="0" collapsed="false">
      <c r="A9005" s="293" t="n">
        <v>98515</v>
      </c>
      <c r="B9005" s="294" t="s">
        <v>9292</v>
      </c>
      <c r="C9005" s="293" t="s">
        <v>307</v>
      </c>
      <c r="D9005" s="295" t="s">
        <v>1832</v>
      </c>
    </row>
    <row r="9006" customFormat="false" ht="12.8" hidden="false" customHeight="false" outlineLevel="0" collapsed="false">
      <c r="A9006" s="293" t="n">
        <v>98513</v>
      </c>
      <c r="B9006" s="294" t="s">
        <v>9293</v>
      </c>
      <c r="C9006" s="293" t="s">
        <v>307</v>
      </c>
      <c r="D9006" s="295" t="s">
        <v>1832</v>
      </c>
    </row>
    <row r="9007" customFormat="false" ht="12.8" hidden="false" customHeight="false" outlineLevel="0" collapsed="false">
      <c r="A9007" s="293" t="n">
        <v>98511</v>
      </c>
      <c r="B9007" s="294" t="s">
        <v>9294</v>
      </c>
      <c r="C9007" s="293" t="s">
        <v>307</v>
      </c>
      <c r="D9007" s="295" t="n">
        <v>176.91</v>
      </c>
    </row>
    <row r="9008" customFormat="false" ht="12.8" hidden="false" customHeight="false" outlineLevel="0" collapsed="false">
      <c r="A9008" s="293" t="n">
        <v>98512</v>
      </c>
      <c r="B9008" s="294" t="s">
        <v>9295</v>
      </c>
      <c r="C9008" s="293" t="s">
        <v>307</v>
      </c>
      <c r="D9008" s="295" t="s">
        <v>1832</v>
      </c>
    </row>
    <row r="9009" customFormat="false" ht="12.8" hidden="false" customHeight="false" outlineLevel="0" collapsed="false">
      <c r="A9009" s="293" t="n">
        <v>98510</v>
      </c>
      <c r="B9009" s="294" t="s">
        <v>9296</v>
      </c>
      <c r="C9009" s="293" t="s">
        <v>307</v>
      </c>
      <c r="D9009" s="295" t="n">
        <v>101.37</v>
      </c>
    </row>
    <row r="9010" customFormat="false" ht="12.8" hidden="false" customHeight="false" outlineLevel="0" collapsed="false">
      <c r="A9010" s="293" t="n">
        <v>98519</v>
      </c>
      <c r="B9010" s="294" t="s">
        <v>9297</v>
      </c>
      <c r="C9010" s="293" t="s">
        <v>1826</v>
      </c>
      <c r="D9010" s="295" t="n">
        <v>4.54</v>
      </c>
    </row>
    <row r="9011" customFormat="false" ht="12.8" hidden="false" customHeight="false" outlineLevel="0" collapsed="false">
      <c r="A9011" s="293" t="n">
        <v>91599</v>
      </c>
      <c r="B9011" s="294" t="s">
        <v>9298</v>
      </c>
      <c r="C9011" s="293" t="s">
        <v>2093</v>
      </c>
      <c r="D9011" s="295" t="n">
        <v>9.24</v>
      </c>
    </row>
    <row r="9012" customFormat="false" ht="12.8" hidden="false" customHeight="false" outlineLevel="0" collapsed="false">
      <c r="A9012" s="293" t="n">
        <v>100065</v>
      </c>
      <c r="B9012" s="294" t="s">
        <v>9299</v>
      </c>
      <c r="C9012" s="293" t="s">
        <v>2093</v>
      </c>
      <c r="D9012" s="295" t="s">
        <v>1832</v>
      </c>
    </row>
    <row r="9013" customFormat="false" ht="12.8" hidden="false" customHeight="false" outlineLevel="0" collapsed="false">
      <c r="A9013" s="293" t="n">
        <v>100069</v>
      </c>
      <c r="B9013" s="294" t="s">
        <v>9300</v>
      </c>
      <c r="C9013" s="293" t="s">
        <v>2093</v>
      </c>
      <c r="D9013" s="295" t="s">
        <v>1832</v>
      </c>
    </row>
    <row r="9014" customFormat="false" ht="12.8" hidden="false" customHeight="false" outlineLevel="0" collapsed="false">
      <c r="A9014" s="293" t="n">
        <v>100063</v>
      </c>
      <c r="B9014" s="294" t="s">
        <v>9301</v>
      </c>
      <c r="C9014" s="293" t="s">
        <v>2093</v>
      </c>
      <c r="D9014" s="295" t="s">
        <v>1832</v>
      </c>
    </row>
    <row r="9015" customFormat="false" ht="12.8" hidden="false" customHeight="false" outlineLevel="0" collapsed="false">
      <c r="A9015" s="293" t="n">
        <v>91597</v>
      </c>
      <c r="B9015" s="294" t="s">
        <v>9302</v>
      </c>
      <c r="C9015" s="293" t="s">
        <v>2093</v>
      </c>
      <c r="D9015" s="295" t="n">
        <v>8.91</v>
      </c>
    </row>
    <row r="9016" customFormat="false" ht="12.8" hidden="false" customHeight="false" outlineLevel="0" collapsed="false">
      <c r="A9016" s="293" t="n">
        <v>91598</v>
      </c>
      <c r="B9016" s="294" t="s">
        <v>9303</v>
      </c>
      <c r="C9016" s="293" t="s">
        <v>2093</v>
      </c>
      <c r="D9016" s="295" t="n">
        <v>11.85</v>
      </c>
    </row>
    <row r="9017" customFormat="false" ht="12.8" hidden="false" customHeight="false" outlineLevel="0" collapsed="false">
      <c r="A9017" s="293" t="n">
        <v>91596</v>
      </c>
      <c r="B9017" s="294" t="s">
        <v>9304</v>
      </c>
      <c r="C9017" s="293" t="s">
        <v>2093</v>
      </c>
      <c r="D9017" s="295" t="n">
        <v>12.24</v>
      </c>
    </row>
    <row r="9018" customFormat="false" ht="12.8" hidden="false" customHeight="false" outlineLevel="0" collapsed="false">
      <c r="A9018" s="293" t="n">
        <v>100064</v>
      </c>
      <c r="B9018" s="294" t="s">
        <v>9305</v>
      </c>
      <c r="C9018" s="293" t="s">
        <v>2093</v>
      </c>
      <c r="D9018" s="295" t="n">
        <v>12.17</v>
      </c>
    </row>
    <row r="9019" customFormat="false" ht="12.8" hidden="false" customHeight="false" outlineLevel="0" collapsed="false">
      <c r="A9019" s="293" t="n">
        <v>100066</v>
      </c>
      <c r="B9019" s="294" t="s">
        <v>9306</v>
      </c>
      <c r="C9019" s="293" t="s">
        <v>2093</v>
      </c>
      <c r="D9019" s="295" t="n">
        <v>12.21</v>
      </c>
    </row>
    <row r="9020" customFormat="false" ht="12.8" hidden="false" customHeight="false" outlineLevel="0" collapsed="false">
      <c r="A9020" s="293" t="n">
        <v>91603</v>
      </c>
      <c r="B9020" s="294" t="s">
        <v>9307</v>
      </c>
      <c r="C9020" s="293" t="s">
        <v>2093</v>
      </c>
      <c r="D9020" s="295" t="n">
        <v>11.44</v>
      </c>
    </row>
    <row r="9021" customFormat="false" ht="12.8" hidden="false" customHeight="false" outlineLevel="0" collapsed="false">
      <c r="A9021" s="293" t="n">
        <v>100068</v>
      </c>
      <c r="B9021" s="294" t="s">
        <v>9308</v>
      </c>
      <c r="C9021" s="293" t="s">
        <v>2093</v>
      </c>
      <c r="D9021" s="295" t="n">
        <v>9.84</v>
      </c>
    </row>
    <row r="9022" customFormat="false" ht="12.8" hidden="false" customHeight="false" outlineLevel="0" collapsed="false">
      <c r="A9022" s="293" t="n">
        <v>100067</v>
      </c>
      <c r="B9022" s="294" t="s">
        <v>9309</v>
      </c>
      <c r="C9022" s="293" t="s">
        <v>2093</v>
      </c>
      <c r="D9022" s="295" t="n">
        <v>13.6</v>
      </c>
    </row>
    <row r="9023" customFormat="false" ht="12.8" hidden="false" customHeight="false" outlineLevel="0" collapsed="false">
      <c r="A9023" s="293" t="n">
        <v>91601</v>
      </c>
      <c r="B9023" s="294" t="s">
        <v>9310</v>
      </c>
      <c r="C9023" s="293" t="s">
        <v>2093</v>
      </c>
      <c r="D9023" s="295" t="n">
        <v>13.92</v>
      </c>
    </row>
    <row r="9024" customFormat="false" ht="12.8" hidden="false" customHeight="false" outlineLevel="0" collapsed="false">
      <c r="A9024" s="293" t="n">
        <v>91602</v>
      </c>
      <c r="B9024" s="294" t="s">
        <v>9311</v>
      </c>
      <c r="C9024" s="293" t="s">
        <v>2093</v>
      </c>
      <c r="D9024" s="295" t="n">
        <v>12.86</v>
      </c>
    </row>
    <row r="9025" customFormat="false" ht="12.8" hidden="false" customHeight="false" outlineLevel="0" collapsed="false">
      <c r="A9025" s="293" t="n">
        <v>91593</v>
      </c>
      <c r="B9025" s="294" t="s">
        <v>9312</v>
      </c>
      <c r="C9025" s="293" t="s">
        <v>2093</v>
      </c>
      <c r="D9025" s="295" t="n">
        <v>12.35</v>
      </c>
    </row>
    <row r="9026" customFormat="false" ht="12.8" hidden="false" customHeight="false" outlineLevel="0" collapsed="false">
      <c r="A9026" s="293" t="n">
        <v>105814</v>
      </c>
      <c r="B9026" s="294" t="s">
        <v>9313</v>
      </c>
      <c r="C9026" s="293" t="s">
        <v>2093</v>
      </c>
      <c r="D9026" s="295" t="n">
        <v>12.06</v>
      </c>
    </row>
    <row r="9027" customFormat="false" ht="12.8" hidden="false" customHeight="false" outlineLevel="0" collapsed="false">
      <c r="A9027" s="293" t="n">
        <v>91594</v>
      </c>
      <c r="B9027" s="294" t="s">
        <v>9314</v>
      </c>
      <c r="C9027" s="293" t="s">
        <v>2093</v>
      </c>
      <c r="D9027" s="295" t="n">
        <v>12.33</v>
      </c>
    </row>
    <row r="9028" customFormat="false" ht="12.8" hidden="false" customHeight="false" outlineLevel="0" collapsed="false">
      <c r="A9028" s="293" t="n">
        <v>91595</v>
      </c>
      <c r="B9028" s="294" t="s">
        <v>9315</v>
      </c>
      <c r="C9028" s="293" t="s">
        <v>2093</v>
      </c>
      <c r="D9028" s="295" t="n">
        <v>12.56</v>
      </c>
    </row>
    <row r="9029" customFormat="false" ht="12.8" hidden="false" customHeight="false" outlineLevel="0" collapsed="false">
      <c r="A9029" s="293" t="n">
        <v>105815</v>
      </c>
      <c r="B9029" s="294" t="s">
        <v>9316</v>
      </c>
      <c r="C9029" s="293" t="s">
        <v>2093</v>
      </c>
      <c r="D9029" s="295" t="s">
        <v>1832</v>
      </c>
    </row>
    <row r="9030" customFormat="false" ht="12.8" hidden="false" customHeight="false" outlineLevel="0" collapsed="false">
      <c r="A9030" s="293" t="n">
        <v>91600</v>
      </c>
      <c r="B9030" s="294" t="s">
        <v>9317</v>
      </c>
      <c r="C9030" s="293" t="s">
        <v>2093</v>
      </c>
      <c r="D9030" s="295" t="n">
        <v>13.65</v>
      </c>
    </row>
    <row r="9031" customFormat="false" ht="12.8" hidden="false" customHeight="false" outlineLevel="0" collapsed="false">
      <c r="A9031" s="293" t="n">
        <v>99235</v>
      </c>
      <c r="B9031" s="294" t="s">
        <v>9318</v>
      </c>
      <c r="C9031" s="293" t="s">
        <v>1914</v>
      </c>
      <c r="D9031" s="295" t="n">
        <v>772.88</v>
      </c>
    </row>
    <row r="9032" customFormat="false" ht="12.8" hidden="false" customHeight="false" outlineLevel="0" collapsed="false">
      <c r="A9032" s="293" t="n">
        <v>105539</v>
      </c>
      <c r="B9032" s="294" t="s">
        <v>9319</v>
      </c>
      <c r="C9032" s="293" t="s">
        <v>1914</v>
      </c>
      <c r="D9032" s="295" t="s">
        <v>1832</v>
      </c>
    </row>
    <row r="9033" customFormat="false" ht="12.8" hidden="false" customHeight="false" outlineLevel="0" collapsed="false">
      <c r="A9033" s="293" t="n">
        <v>99439</v>
      </c>
      <c r="B9033" s="294" t="s">
        <v>9320</v>
      </c>
      <c r="C9033" s="293" t="s">
        <v>1914</v>
      </c>
      <c r="D9033" s="295" t="n">
        <v>851.55</v>
      </c>
    </row>
    <row r="9034" customFormat="false" ht="12.8" hidden="false" customHeight="false" outlineLevel="0" collapsed="false">
      <c r="A9034" s="293" t="n">
        <v>105540</v>
      </c>
      <c r="B9034" s="294" t="s">
        <v>9321</v>
      </c>
      <c r="C9034" s="293" t="s">
        <v>1914</v>
      </c>
      <c r="D9034" s="295" t="s">
        <v>1832</v>
      </c>
    </row>
    <row r="9035" customFormat="false" ht="12.8" hidden="false" customHeight="false" outlineLevel="0" collapsed="false">
      <c r="A9035" s="293" t="n">
        <v>103184</v>
      </c>
      <c r="B9035" s="294" t="s">
        <v>9322</v>
      </c>
      <c r="C9035" s="293" t="s">
        <v>1914</v>
      </c>
      <c r="D9035" s="295" t="n">
        <v>798.2</v>
      </c>
    </row>
    <row r="9036" customFormat="false" ht="12.8" hidden="false" customHeight="false" outlineLevel="0" collapsed="false">
      <c r="A9036" s="293" t="n">
        <v>103183</v>
      </c>
      <c r="B9036" s="294" t="s">
        <v>9323</v>
      </c>
      <c r="C9036" s="293" t="s">
        <v>1914</v>
      </c>
      <c r="D9036" s="295" t="n">
        <v>939.29</v>
      </c>
    </row>
    <row r="9037" customFormat="false" ht="12.8" hidden="false" customHeight="false" outlineLevel="0" collapsed="false">
      <c r="A9037" s="293" t="n">
        <v>99434</v>
      </c>
      <c r="B9037" s="294" t="s">
        <v>9324</v>
      </c>
      <c r="C9037" s="293" t="s">
        <v>1914</v>
      </c>
      <c r="D9037" s="295" t="n">
        <v>866.52</v>
      </c>
    </row>
    <row r="9038" customFormat="false" ht="12.8" hidden="false" customHeight="false" outlineLevel="0" collapsed="false">
      <c r="A9038" s="293" t="n">
        <v>99431</v>
      </c>
      <c r="B9038" s="294" t="s">
        <v>9325</v>
      </c>
      <c r="C9038" s="293" t="s">
        <v>1914</v>
      </c>
      <c r="D9038" s="295" t="n">
        <v>862.12</v>
      </c>
    </row>
    <row r="9039" customFormat="false" ht="12.8" hidden="false" customHeight="false" outlineLevel="0" collapsed="false">
      <c r="A9039" s="293" t="n">
        <v>99435</v>
      </c>
      <c r="B9039" s="294" t="s">
        <v>9326</v>
      </c>
      <c r="C9039" s="293" t="s">
        <v>1914</v>
      </c>
      <c r="D9039" s="295" t="n">
        <v>845.82</v>
      </c>
    </row>
    <row r="9040" customFormat="false" ht="12.8" hidden="false" customHeight="false" outlineLevel="0" collapsed="false">
      <c r="A9040" s="293" t="n">
        <v>99432</v>
      </c>
      <c r="B9040" s="294" t="s">
        <v>9327</v>
      </c>
      <c r="C9040" s="293" t="s">
        <v>1914</v>
      </c>
      <c r="D9040" s="295" t="n">
        <v>842.65</v>
      </c>
    </row>
    <row r="9041" customFormat="false" ht="12.8" hidden="false" customHeight="false" outlineLevel="0" collapsed="false">
      <c r="A9041" s="293" t="n">
        <v>99438</v>
      </c>
      <c r="B9041" s="294" t="s">
        <v>9328</v>
      </c>
      <c r="C9041" s="293" t="s">
        <v>1914</v>
      </c>
      <c r="D9041" s="295" t="n">
        <v>830.48</v>
      </c>
    </row>
    <row r="9042" customFormat="false" ht="12.8" hidden="false" customHeight="false" outlineLevel="0" collapsed="false">
      <c r="A9042" s="293" t="n">
        <v>105538</v>
      </c>
      <c r="B9042" s="294" t="s">
        <v>9329</v>
      </c>
      <c r="C9042" s="293" t="s">
        <v>1914</v>
      </c>
      <c r="D9042" s="295" t="s">
        <v>1832</v>
      </c>
    </row>
    <row r="9043" customFormat="false" ht="12.8" hidden="false" customHeight="false" outlineLevel="0" collapsed="false">
      <c r="A9043" s="293" t="n">
        <v>99436</v>
      </c>
      <c r="B9043" s="294" t="s">
        <v>9330</v>
      </c>
      <c r="C9043" s="293" t="s">
        <v>1914</v>
      </c>
      <c r="D9043" s="295" t="n">
        <v>939.58</v>
      </c>
    </row>
    <row r="9044" customFormat="false" ht="12.8" hidden="false" customHeight="false" outlineLevel="0" collapsed="false">
      <c r="A9044" s="293" t="n">
        <v>99437</v>
      </c>
      <c r="B9044" s="294" t="s">
        <v>9331</v>
      </c>
      <c r="C9044" s="293" t="s">
        <v>1914</v>
      </c>
      <c r="D9044" s="295" t="n">
        <v>822.14</v>
      </c>
    </row>
    <row r="9045" customFormat="false" ht="12.8" hidden="false" customHeight="false" outlineLevel="0" collapsed="false">
      <c r="A9045" s="293" t="n">
        <v>105537</v>
      </c>
      <c r="B9045" s="294" t="s">
        <v>9332</v>
      </c>
      <c r="C9045" s="293" t="s">
        <v>1914</v>
      </c>
      <c r="D9045" s="295" t="s">
        <v>1832</v>
      </c>
    </row>
    <row r="9046" customFormat="false" ht="12.8" hidden="false" customHeight="false" outlineLevel="0" collapsed="false">
      <c r="A9046" s="293" t="n">
        <v>99433</v>
      </c>
      <c r="B9046" s="294" t="s">
        <v>9333</v>
      </c>
      <c r="C9046" s="293" t="s">
        <v>1914</v>
      </c>
      <c r="D9046" s="295" t="n">
        <v>914.39</v>
      </c>
    </row>
    <row r="9047" customFormat="false" ht="12.8" hidden="false" customHeight="false" outlineLevel="0" collapsed="false">
      <c r="A9047" s="293" t="n">
        <v>104422</v>
      </c>
      <c r="B9047" s="294" t="s">
        <v>9334</v>
      </c>
      <c r="C9047" s="293" t="s">
        <v>1826</v>
      </c>
      <c r="D9047" s="295" t="n">
        <v>11</v>
      </c>
    </row>
    <row r="9048" customFormat="false" ht="12.8" hidden="false" customHeight="false" outlineLevel="0" collapsed="false">
      <c r="A9048" s="293" t="n">
        <v>105824</v>
      </c>
      <c r="B9048" s="294" t="s">
        <v>9335</v>
      </c>
      <c r="C9048" s="293" t="s">
        <v>1826</v>
      </c>
      <c r="D9048" s="295" t="n">
        <v>13.08</v>
      </c>
    </row>
    <row r="9049" customFormat="false" ht="12.8" hidden="false" customHeight="false" outlineLevel="0" collapsed="false">
      <c r="A9049" s="293" t="n">
        <v>105825</v>
      </c>
      <c r="B9049" s="294" t="s">
        <v>9336</v>
      </c>
      <c r="C9049" s="293" t="s">
        <v>1826</v>
      </c>
      <c r="D9049" s="295" t="n">
        <v>7.6</v>
      </c>
    </row>
    <row r="9050" customFormat="false" ht="12.8" hidden="false" customHeight="false" outlineLevel="0" collapsed="false">
      <c r="A9050" s="293" t="n">
        <v>104421</v>
      </c>
      <c r="B9050" s="294" t="s">
        <v>9337</v>
      </c>
      <c r="C9050" s="293" t="s">
        <v>1826</v>
      </c>
      <c r="D9050" s="295" t="n">
        <v>17.18</v>
      </c>
    </row>
    <row r="9051" customFormat="false" ht="12.8" hidden="false" customHeight="false" outlineLevel="0" collapsed="false">
      <c r="A9051" s="293" t="n">
        <v>105822</v>
      </c>
      <c r="B9051" s="294" t="s">
        <v>9338</v>
      </c>
      <c r="C9051" s="293" t="s">
        <v>1826</v>
      </c>
      <c r="D9051" s="295" t="n">
        <v>19.26</v>
      </c>
    </row>
    <row r="9052" customFormat="false" ht="12.8" hidden="false" customHeight="false" outlineLevel="0" collapsed="false">
      <c r="A9052" s="293" t="n">
        <v>105823</v>
      </c>
      <c r="B9052" s="294" t="s">
        <v>9339</v>
      </c>
      <c r="C9052" s="293" t="s">
        <v>1826</v>
      </c>
      <c r="D9052" s="295" t="n">
        <v>13.78</v>
      </c>
    </row>
    <row r="9053" customFormat="false" ht="12.8" hidden="false" customHeight="false" outlineLevel="0" collapsed="false">
      <c r="A9053" s="293" t="n">
        <v>104423</v>
      </c>
      <c r="B9053" s="294" t="s">
        <v>9340</v>
      </c>
      <c r="C9053" s="293" t="s">
        <v>1826</v>
      </c>
      <c r="D9053" s="295" t="n">
        <v>15.33</v>
      </c>
    </row>
    <row r="9054" customFormat="false" ht="12.8" hidden="false" customHeight="false" outlineLevel="0" collapsed="false">
      <c r="A9054" s="293" t="n">
        <v>105826</v>
      </c>
      <c r="B9054" s="294" t="s">
        <v>9341</v>
      </c>
      <c r="C9054" s="293" t="s">
        <v>1826</v>
      </c>
      <c r="D9054" s="295" t="n">
        <v>17.41</v>
      </c>
    </row>
    <row r="9055" customFormat="false" ht="12.8" hidden="false" customHeight="false" outlineLevel="0" collapsed="false">
      <c r="A9055" s="293" t="n">
        <v>105827</v>
      </c>
      <c r="B9055" s="294" t="s">
        <v>9342</v>
      </c>
      <c r="C9055" s="293" t="s">
        <v>1826</v>
      </c>
      <c r="D9055" s="295" t="n">
        <v>11.93</v>
      </c>
    </row>
    <row r="9056" customFormat="false" ht="12.8" hidden="false" customHeight="false" outlineLevel="0" collapsed="false">
      <c r="A9056" s="293" t="n">
        <v>104425</v>
      </c>
      <c r="B9056" s="294" t="s">
        <v>9343</v>
      </c>
      <c r="C9056" s="293" t="s">
        <v>1826</v>
      </c>
      <c r="D9056" s="295" t="n">
        <v>9.11</v>
      </c>
    </row>
    <row r="9057" customFormat="false" ht="12.8" hidden="false" customHeight="false" outlineLevel="0" collapsed="false">
      <c r="A9057" s="293" t="n">
        <v>105828</v>
      </c>
      <c r="B9057" s="294" t="s">
        <v>9344</v>
      </c>
      <c r="C9057" s="293" t="s">
        <v>1826</v>
      </c>
      <c r="D9057" s="295" t="n">
        <v>11.19</v>
      </c>
    </row>
    <row r="9058" customFormat="false" ht="12.8" hidden="false" customHeight="false" outlineLevel="0" collapsed="false">
      <c r="A9058" s="293" t="n">
        <v>105829</v>
      </c>
      <c r="B9058" s="294" t="s">
        <v>9345</v>
      </c>
      <c r="C9058" s="293" t="s">
        <v>1826</v>
      </c>
      <c r="D9058" s="295" t="n">
        <v>5.71</v>
      </c>
    </row>
    <row r="9059" customFormat="false" ht="12.8" hidden="false" customHeight="false" outlineLevel="0" collapsed="false">
      <c r="A9059" s="293" t="n">
        <v>91525</v>
      </c>
      <c r="B9059" s="294" t="s">
        <v>9346</v>
      </c>
      <c r="C9059" s="293" t="s">
        <v>1826</v>
      </c>
      <c r="D9059" s="295" t="n">
        <v>7.84</v>
      </c>
    </row>
    <row r="9060" customFormat="false" ht="12.8" hidden="false" customHeight="false" outlineLevel="0" collapsed="false">
      <c r="A9060" s="293" t="n">
        <v>105818</v>
      </c>
      <c r="B9060" s="294" t="s">
        <v>9347</v>
      </c>
      <c r="C9060" s="293" t="s">
        <v>1826</v>
      </c>
      <c r="D9060" s="295" t="n">
        <v>11.5</v>
      </c>
    </row>
    <row r="9061" customFormat="false" ht="12.8" hidden="false" customHeight="false" outlineLevel="0" collapsed="false">
      <c r="A9061" s="293" t="n">
        <v>105819</v>
      </c>
      <c r="B9061" s="294" t="s">
        <v>9348</v>
      </c>
      <c r="C9061" s="293" t="s">
        <v>1826</v>
      </c>
      <c r="D9061" s="295" t="n">
        <v>6.07</v>
      </c>
    </row>
    <row r="9062" customFormat="false" ht="12.8" hidden="false" customHeight="false" outlineLevel="0" collapsed="false">
      <c r="A9062" s="293" t="n">
        <v>104414</v>
      </c>
      <c r="B9062" s="294" t="s">
        <v>9349</v>
      </c>
      <c r="C9062" s="293" t="s">
        <v>1826</v>
      </c>
      <c r="D9062" s="295" t="n">
        <v>6.86</v>
      </c>
    </row>
    <row r="9063" customFormat="false" ht="12.8" hidden="false" customHeight="false" outlineLevel="0" collapsed="false">
      <c r="A9063" s="293" t="n">
        <v>105816</v>
      </c>
      <c r="B9063" s="294" t="s">
        <v>9350</v>
      </c>
      <c r="C9063" s="293" t="s">
        <v>1826</v>
      </c>
      <c r="D9063" s="295" t="n">
        <v>10.52</v>
      </c>
    </row>
    <row r="9064" customFormat="false" ht="12.8" hidden="false" customHeight="false" outlineLevel="0" collapsed="false">
      <c r="A9064" s="293" t="n">
        <v>105817</v>
      </c>
      <c r="B9064" s="294" t="s">
        <v>9351</v>
      </c>
      <c r="C9064" s="293" t="s">
        <v>1826</v>
      </c>
      <c r="D9064" s="295" t="n">
        <v>5.09</v>
      </c>
    </row>
    <row r="9065" customFormat="false" ht="12.8" hidden="false" customHeight="false" outlineLevel="0" collapsed="false">
      <c r="A9065" s="293" t="n">
        <v>104415</v>
      </c>
      <c r="B9065" s="294" t="s">
        <v>9352</v>
      </c>
      <c r="C9065" s="293" t="s">
        <v>1826</v>
      </c>
      <c r="D9065" s="295" t="n">
        <v>12.95</v>
      </c>
    </row>
    <row r="9066" customFormat="false" ht="12.8" hidden="false" customHeight="false" outlineLevel="0" collapsed="false">
      <c r="A9066" s="293" t="n">
        <v>105820</v>
      </c>
      <c r="B9066" s="294" t="s">
        <v>9353</v>
      </c>
      <c r="C9066" s="293" t="s">
        <v>1826</v>
      </c>
      <c r="D9066" s="295" t="n">
        <v>16.61</v>
      </c>
    </row>
    <row r="9067" customFormat="false" ht="12.8" hidden="false" customHeight="false" outlineLevel="0" collapsed="false">
      <c r="A9067" s="293" t="n">
        <v>105821</v>
      </c>
      <c r="B9067" s="294" t="s">
        <v>9354</v>
      </c>
      <c r="C9067" s="293" t="s">
        <v>1826</v>
      </c>
      <c r="D9067" s="295" t="n">
        <v>11.18</v>
      </c>
    </row>
    <row r="9068" customFormat="false" ht="12.8" hidden="false" customHeight="false" outlineLevel="0" collapsed="false">
      <c r="A9068" s="293" t="n">
        <v>104418</v>
      </c>
      <c r="B9068" s="294" t="s">
        <v>9355</v>
      </c>
      <c r="C9068" s="293" t="s">
        <v>1826</v>
      </c>
      <c r="D9068" s="295" t="n">
        <v>3.08</v>
      </c>
    </row>
    <row r="9069" customFormat="false" ht="12.8" hidden="false" customHeight="false" outlineLevel="0" collapsed="false">
      <c r="A9069" s="293" t="n">
        <v>91515</v>
      </c>
      <c r="B9069" s="294" t="s">
        <v>9356</v>
      </c>
      <c r="C9069" s="293" t="s">
        <v>1826</v>
      </c>
      <c r="D9069" s="295" t="n">
        <v>5.66</v>
      </c>
    </row>
    <row r="9070" customFormat="false" ht="12.8" hidden="false" customHeight="false" outlineLevel="0" collapsed="false">
      <c r="A9070" s="293" t="n">
        <v>104419</v>
      </c>
      <c r="B9070" s="294" t="s">
        <v>9357</v>
      </c>
      <c r="C9070" s="293" t="s">
        <v>1826</v>
      </c>
      <c r="D9070" s="295" t="n">
        <v>4.9</v>
      </c>
    </row>
    <row r="9071" customFormat="false" ht="12.8" hidden="false" customHeight="false" outlineLevel="0" collapsed="false">
      <c r="A9071" s="293" t="n">
        <v>91519</v>
      </c>
      <c r="B9071" s="294" t="s">
        <v>9358</v>
      </c>
      <c r="C9071" s="293" t="s">
        <v>1826</v>
      </c>
      <c r="D9071" s="295" t="n">
        <v>2.35</v>
      </c>
    </row>
    <row r="9072" customFormat="false" ht="12.8" hidden="false" customHeight="false" outlineLevel="0" collapsed="false">
      <c r="A9072" s="293" t="n">
        <v>91520</v>
      </c>
      <c r="B9072" s="294" t="s">
        <v>9359</v>
      </c>
      <c r="C9072" s="293" t="s">
        <v>1826</v>
      </c>
      <c r="D9072" s="295" t="n">
        <v>2.38</v>
      </c>
    </row>
    <row r="9073" customFormat="false" ht="12.8" hidden="false" customHeight="false" outlineLevel="0" collapsed="false">
      <c r="A9073" s="293" t="n">
        <v>104416</v>
      </c>
      <c r="B9073" s="294" t="s">
        <v>9360</v>
      </c>
      <c r="C9073" s="293" t="s">
        <v>1826</v>
      </c>
      <c r="D9073" s="295" t="n">
        <v>1.96</v>
      </c>
    </row>
    <row r="9074" customFormat="false" ht="12.8" hidden="false" customHeight="false" outlineLevel="0" collapsed="false">
      <c r="A9074" s="293" t="n">
        <v>104417</v>
      </c>
      <c r="B9074" s="294" t="s">
        <v>9361</v>
      </c>
      <c r="C9074" s="293" t="s">
        <v>1826</v>
      </c>
      <c r="D9074" s="295" t="n">
        <v>4.48</v>
      </c>
    </row>
    <row r="9075" customFormat="false" ht="12.8" hidden="false" customHeight="false" outlineLevel="0" collapsed="false">
      <c r="A9075" s="293" t="n">
        <v>91522</v>
      </c>
      <c r="B9075" s="294" t="s">
        <v>9362</v>
      </c>
      <c r="C9075" s="293" t="s">
        <v>1826</v>
      </c>
      <c r="D9075" s="295" t="n">
        <v>4.02</v>
      </c>
    </row>
    <row r="9076" customFormat="false" ht="12.8" hidden="false" customHeight="false" outlineLevel="0" collapsed="false">
      <c r="A9076" s="293" t="n">
        <v>104412</v>
      </c>
      <c r="B9076" s="294" t="s">
        <v>9363</v>
      </c>
      <c r="C9076" s="293" t="s">
        <v>1826</v>
      </c>
      <c r="D9076" s="295" t="n">
        <v>3.6</v>
      </c>
    </row>
    <row r="9077" customFormat="false" ht="12.8" hidden="false" customHeight="false" outlineLevel="0" collapsed="false">
      <c r="A9077" s="293" t="n">
        <v>104413</v>
      </c>
      <c r="B9077" s="294" t="s">
        <v>9364</v>
      </c>
      <c r="C9077" s="293" t="s">
        <v>1826</v>
      </c>
      <c r="D9077" s="295" t="n">
        <v>6.15</v>
      </c>
    </row>
    <row r="9078" customFormat="false" ht="12.8" hidden="false" customHeight="false" outlineLevel="0" collapsed="false">
      <c r="A9078" s="293" t="n">
        <v>102569</v>
      </c>
      <c r="B9078" s="294" t="s">
        <v>9365</v>
      </c>
      <c r="C9078" s="293" t="s">
        <v>1826</v>
      </c>
      <c r="D9078" s="295" t="s">
        <v>1832</v>
      </c>
    </row>
    <row r="9079" customFormat="false" ht="12.8" hidden="false" customHeight="false" outlineLevel="0" collapsed="false">
      <c r="A9079" s="293" t="n">
        <v>102574</v>
      </c>
      <c r="B9079" s="294" t="s">
        <v>9366</v>
      </c>
      <c r="C9079" s="293" t="s">
        <v>1826</v>
      </c>
      <c r="D9079" s="295" t="s">
        <v>1832</v>
      </c>
    </row>
    <row r="9080" customFormat="false" ht="12.8" hidden="false" customHeight="false" outlineLevel="0" collapsed="false">
      <c r="A9080" s="293" t="n">
        <v>102573</v>
      </c>
      <c r="B9080" s="294" t="s">
        <v>9367</v>
      </c>
      <c r="C9080" s="293" t="s">
        <v>1826</v>
      </c>
      <c r="D9080" s="295" t="s">
        <v>1832</v>
      </c>
    </row>
    <row r="9081" customFormat="false" ht="12.8" hidden="false" customHeight="false" outlineLevel="0" collapsed="false">
      <c r="A9081" s="293" t="n">
        <v>102577</v>
      </c>
      <c r="B9081" s="294" t="s">
        <v>9368</v>
      </c>
      <c r="C9081" s="293" t="s">
        <v>1826</v>
      </c>
      <c r="D9081" s="295" t="s">
        <v>1832</v>
      </c>
    </row>
    <row r="9082" customFormat="false" ht="12.8" hidden="false" customHeight="false" outlineLevel="0" collapsed="false">
      <c r="A9082" s="293" t="n">
        <v>102576</v>
      </c>
      <c r="B9082" s="294" t="s">
        <v>9369</v>
      </c>
      <c r="C9082" s="293" t="s">
        <v>1826</v>
      </c>
      <c r="D9082" s="295" t="s">
        <v>1832</v>
      </c>
    </row>
    <row r="9083" customFormat="false" ht="12.8" hidden="false" customHeight="false" outlineLevel="0" collapsed="false">
      <c r="A9083" s="293" t="n">
        <v>103083</v>
      </c>
      <c r="B9083" s="294" t="s">
        <v>9370</v>
      </c>
      <c r="C9083" s="293" t="s">
        <v>1826</v>
      </c>
      <c r="D9083" s="295" t="s">
        <v>1832</v>
      </c>
    </row>
    <row r="9084" customFormat="false" ht="12.8" hidden="false" customHeight="false" outlineLevel="0" collapsed="false">
      <c r="A9084" s="293" t="n">
        <v>103081</v>
      </c>
      <c r="B9084" s="294" t="s">
        <v>9371</v>
      </c>
      <c r="C9084" s="293" t="s">
        <v>1826</v>
      </c>
      <c r="D9084" s="295" t="s">
        <v>1832</v>
      </c>
    </row>
    <row r="9085" customFormat="false" ht="12.8" hidden="false" customHeight="false" outlineLevel="0" collapsed="false">
      <c r="A9085" s="293" t="n">
        <v>103082</v>
      </c>
      <c r="B9085" s="294" t="s">
        <v>9372</v>
      </c>
      <c r="C9085" s="293" t="s">
        <v>1826</v>
      </c>
      <c r="D9085" s="295" t="s">
        <v>1832</v>
      </c>
    </row>
    <row r="9086" customFormat="false" ht="12.8" hidden="false" customHeight="false" outlineLevel="0" collapsed="false">
      <c r="A9086" s="293" t="n">
        <v>103086</v>
      </c>
      <c r="B9086" s="294" t="s">
        <v>9373</v>
      </c>
      <c r="C9086" s="293" t="s">
        <v>1826</v>
      </c>
      <c r="D9086" s="295" t="s">
        <v>1832</v>
      </c>
    </row>
    <row r="9087" customFormat="false" ht="12.8" hidden="false" customHeight="false" outlineLevel="0" collapsed="false">
      <c r="A9087" s="293" t="n">
        <v>103085</v>
      </c>
      <c r="B9087" s="294" t="s">
        <v>9374</v>
      </c>
      <c r="C9087" s="293" t="s">
        <v>1826</v>
      </c>
      <c r="D9087" s="295" t="s">
        <v>1832</v>
      </c>
    </row>
    <row r="9088" customFormat="false" ht="12.8" hidden="false" customHeight="false" outlineLevel="0" collapsed="false">
      <c r="A9088" s="293" t="n">
        <v>104726</v>
      </c>
      <c r="B9088" s="294" t="s">
        <v>9375</v>
      </c>
      <c r="C9088" s="293" t="s">
        <v>1826</v>
      </c>
      <c r="D9088" s="295" t="s">
        <v>1832</v>
      </c>
    </row>
    <row r="9089" customFormat="false" ht="12.8" hidden="false" customHeight="false" outlineLevel="0" collapsed="false">
      <c r="A9089" s="293" t="n">
        <v>104725</v>
      </c>
      <c r="B9089" s="294" t="s">
        <v>9376</v>
      </c>
      <c r="C9089" s="293" t="s">
        <v>1826</v>
      </c>
      <c r="D9089" s="295" t="s">
        <v>1832</v>
      </c>
    </row>
    <row r="9090" customFormat="false" ht="12.8" hidden="false" customHeight="false" outlineLevel="0" collapsed="false">
      <c r="A9090" s="293" t="n">
        <v>96374</v>
      </c>
      <c r="B9090" s="294" t="s">
        <v>9377</v>
      </c>
      <c r="C9090" s="293" t="s">
        <v>1835</v>
      </c>
      <c r="D9090" s="295" t="n">
        <v>30.91</v>
      </c>
    </row>
    <row r="9091" customFormat="false" ht="12.8" hidden="false" customHeight="false" outlineLevel="0" collapsed="false">
      <c r="A9091" s="293" t="n">
        <v>96373</v>
      </c>
      <c r="B9091" s="294" t="s">
        <v>9378</v>
      </c>
      <c r="C9091" s="293" t="s">
        <v>1835</v>
      </c>
      <c r="D9091" s="295" t="n">
        <v>10.63</v>
      </c>
    </row>
    <row r="9092" customFormat="false" ht="12.8" hidden="false" customHeight="false" outlineLevel="0" collapsed="false">
      <c r="A9092" s="293" t="n">
        <v>96368</v>
      </c>
      <c r="B9092" s="294" t="s">
        <v>9379</v>
      </c>
      <c r="C9092" s="293" t="s">
        <v>1826</v>
      </c>
      <c r="D9092" s="295" t="n">
        <v>171.38</v>
      </c>
    </row>
    <row r="9093" customFormat="false" ht="12.8" hidden="false" customHeight="false" outlineLevel="0" collapsed="false">
      <c r="A9093" s="293" t="n">
        <v>96364</v>
      </c>
      <c r="B9093" s="294" t="s">
        <v>9380</v>
      </c>
      <c r="C9093" s="293" t="s">
        <v>1826</v>
      </c>
      <c r="D9093" s="295" t="n">
        <v>143.97</v>
      </c>
    </row>
    <row r="9094" customFormat="false" ht="12.8" hidden="false" customHeight="false" outlineLevel="0" collapsed="false">
      <c r="A9094" s="293" t="n">
        <v>96369</v>
      </c>
      <c r="B9094" s="294" t="s">
        <v>9381</v>
      </c>
      <c r="C9094" s="293" t="s">
        <v>1826</v>
      </c>
      <c r="D9094" s="295" t="n">
        <v>192.18</v>
      </c>
    </row>
    <row r="9095" customFormat="false" ht="12.8" hidden="false" customHeight="false" outlineLevel="0" collapsed="false">
      <c r="A9095" s="293" t="n">
        <v>104723</v>
      </c>
      <c r="B9095" s="294" t="s">
        <v>9382</v>
      </c>
      <c r="C9095" s="293" t="s">
        <v>1826</v>
      </c>
      <c r="D9095" s="295" t="n">
        <v>229.59</v>
      </c>
    </row>
    <row r="9096" customFormat="false" ht="12.8" hidden="false" customHeight="false" outlineLevel="0" collapsed="false">
      <c r="A9096" s="293" t="n">
        <v>96367</v>
      </c>
      <c r="B9096" s="294" t="s">
        <v>9383</v>
      </c>
      <c r="C9096" s="293" t="s">
        <v>1826</v>
      </c>
      <c r="D9096" s="295" t="n">
        <v>158.69</v>
      </c>
    </row>
    <row r="9097" customFormat="false" ht="12.8" hidden="false" customHeight="false" outlineLevel="0" collapsed="false">
      <c r="A9097" s="293" t="n">
        <v>104722</v>
      </c>
      <c r="B9097" s="294" t="s">
        <v>9384</v>
      </c>
      <c r="C9097" s="293" t="s">
        <v>1826</v>
      </c>
      <c r="D9097" s="295" t="n">
        <v>180.93</v>
      </c>
    </row>
    <row r="9098" customFormat="false" ht="12.8" hidden="false" customHeight="false" outlineLevel="0" collapsed="false">
      <c r="A9098" s="293" t="n">
        <v>96366</v>
      </c>
      <c r="B9098" s="294" t="s">
        <v>9385</v>
      </c>
      <c r="C9098" s="293" t="s">
        <v>1826</v>
      </c>
      <c r="D9098" s="295" t="n">
        <v>146.75</v>
      </c>
    </row>
    <row r="9099" customFormat="false" ht="12.8" hidden="false" customHeight="false" outlineLevel="0" collapsed="false">
      <c r="A9099" s="293" t="n">
        <v>96361</v>
      </c>
      <c r="B9099" s="294" t="s">
        <v>9386</v>
      </c>
      <c r="C9099" s="293" t="s">
        <v>1826</v>
      </c>
      <c r="D9099" s="295" t="n">
        <v>135.81</v>
      </c>
    </row>
    <row r="9100" customFormat="false" ht="12.8" hidden="false" customHeight="false" outlineLevel="0" collapsed="false">
      <c r="A9100" s="293" t="n">
        <v>104719</v>
      </c>
      <c r="B9100" s="294" t="s">
        <v>9387</v>
      </c>
      <c r="C9100" s="293" t="s">
        <v>1826</v>
      </c>
      <c r="D9100" s="295" t="n">
        <v>170.11</v>
      </c>
    </row>
    <row r="9101" customFormat="false" ht="12.8" hidden="false" customHeight="false" outlineLevel="0" collapsed="false">
      <c r="A9101" s="293" t="n">
        <v>96360</v>
      </c>
      <c r="B9101" s="294" t="s">
        <v>9388</v>
      </c>
      <c r="C9101" s="293" t="s">
        <v>1826</v>
      </c>
      <c r="D9101" s="295" t="n">
        <v>116.58</v>
      </c>
    </row>
    <row r="9102" customFormat="false" ht="12.8" hidden="false" customHeight="false" outlineLevel="0" collapsed="false">
      <c r="A9102" s="293" t="n">
        <v>96359</v>
      </c>
      <c r="B9102" s="294" t="s">
        <v>9389</v>
      </c>
      <c r="C9102" s="293" t="s">
        <v>1826</v>
      </c>
      <c r="D9102" s="295" t="n">
        <v>102.35</v>
      </c>
    </row>
    <row r="9103" customFormat="false" ht="12.8" hidden="false" customHeight="false" outlineLevel="0" collapsed="false">
      <c r="A9103" s="293" t="n">
        <v>104718</v>
      </c>
      <c r="B9103" s="294" t="s">
        <v>9390</v>
      </c>
      <c r="C9103" s="293" t="s">
        <v>1826</v>
      </c>
      <c r="D9103" s="295" t="n">
        <v>121.45</v>
      </c>
    </row>
    <row r="9104" customFormat="false" ht="12.8" hidden="false" customHeight="false" outlineLevel="0" collapsed="false">
      <c r="A9104" s="293" t="n">
        <v>96358</v>
      </c>
      <c r="B9104" s="294" t="s">
        <v>9391</v>
      </c>
      <c r="C9104" s="293" t="s">
        <v>1826</v>
      </c>
      <c r="D9104" s="295" t="n">
        <v>91.98</v>
      </c>
    </row>
    <row r="9105" customFormat="false" ht="12.8" hidden="false" customHeight="false" outlineLevel="0" collapsed="false">
      <c r="A9105" s="293" t="n">
        <v>96371</v>
      </c>
      <c r="B9105" s="294" t="s">
        <v>9392</v>
      </c>
      <c r="C9105" s="293" t="s">
        <v>1826</v>
      </c>
      <c r="D9105" s="295" t="n">
        <v>69.45</v>
      </c>
    </row>
    <row r="9106" customFormat="false" ht="12.8" hidden="false" customHeight="false" outlineLevel="0" collapsed="false">
      <c r="A9106" s="293" t="n">
        <v>104724</v>
      </c>
      <c r="B9106" s="294" t="s">
        <v>9393</v>
      </c>
      <c r="C9106" s="293" t="s">
        <v>1826</v>
      </c>
      <c r="D9106" s="295" t="n">
        <v>86.98</v>
      </c>
    </row>
    <row r="9107" customFormat="false" ht="12.8" hidden="false" customHeight="false" outlineLevel="0" collapsed="false">
      <c r="A9107" s="293" t="n">
        <v>96370</v>
      </c>
      <c r="B9107" s="294" t="s">
        <v>9394</v>
      </c>
      <c r="C9107" s="293" t="s">
        <v>1826</v>
      </c>
      <c r="D9107" s="295" t="n">
        <v>59.89</v>
      </c>
    </row>
    <row r="9108" customFormat="false" ht="12.8" hidden="false" customHeight="false" outlineLevel="0" collapsed="false">
      <c r="A9108" s="293" t="n">
        <v>96365</v>
      </c>
      <c r="B9108" s="294" t="s">
        <v>9395</v>
      </c>
      <c r="C9108" s="293" t="s">
        <v>1826</v>
      </c>
      <c r="D9108" s="295" t="n">
        <v>164.01</v>
      </c>
    </row>
    <row r="9109" customFormat="false" ht="12.8" hidden="false" customHeight="false" outlineLevel="0" collapsed="false">
      <c r="A9109" s="293" t="n">
        <v>104721</v>
      </c>
      <c r="B9109" s="294" t="s">
        <v>9396</v>
      </c>
      <c r="C9109" s="293" t="s">
        <v>1826</v>
      </c>
      <c r="D9109" s="295" t="n">
        <v>199.84</v>
      </c>
    </row>
    <row r="9110" customFormat="false" ht="12.8" hidden="false" customHeight="false" outlineLevel="0" collapsed="false">
      <c r="A9110" s="293" t="n">
        <v>96363</v>
      </c>
      <c r="B9110" s="294" t="s">
        <v>9397</v>
      </c>
      <c r="C9110" s="293" t="s">
        <v>1826</v>
      </c>
      <c r="D9110" s="295" t="n">
        <v>130.52</v>
      </c>
    </row>
    <row r="9111" customFormat="false" ht="12.8" hidden="false" customHeight="false" outlineLevel="0" collapsed="false">
      <c r="A9111" s="293" t="n">
        <v>104720</v>
      </c>
      <c r="B9111" s="294" t="s">
        <v>9398</v>
      </c>
      <c r="C9111" s="293" t="s">
        <v>1826</v>
      </c>
      <c r="D9111" s="295" t="n">
        <v>151.19</v>
      </c>
    </row>
    <row r="9112" customFormat="false" ht="12.8" hidden="false" customHeight="false" outlineLevel="0" collapsed="false">
      <c r="A9112" s="293" t="n">
        <v>96362</v>
      </c>
      <c r="B9112" s="294" t="s">
        <v>9399</v>
      </c>
      <c r="C9112" s="293" t="s">
        <v>1826</v>
      </c>
      <c r="D9112" s="295" t="n">
        <v>119.36</v>
      </c>
    </row>
    <row r="9113" customFormat="false" ht="12.8" hidden="false" customHeight="false" outlineLevel="0" collapsed="false">
      <c r="A9113" s="293" t="n">
        <v>103191</v>
      </c>
      <c r="B9113" s="294" t="s">
        <v>9400</v>
      </c>
      <c r="C9113" s="293" t="s">
        <v>307</v>
      </c>
      <c r="D9113" s="295" t="n">
        <v>2399.47</v>
      </c>
    </row>
    <row r="9114" customFormat="false" ht="12.8" hidden="false" customHeight="false" outlineLevel="0" collapsed="false">
      <c r="A9114" s="293" t="n">
        <v>103206</v>
      </c>
      <c r="B9114" s="294" t="s">
        <v>9401</v>
      </c>
      <c r="C9114" s="293" t="s">
        <v>307</v>
      </c>
      <c r="D9114" s="295" t="n">
        <v>2416.79</v>
      </c>
    </row>
    <row r="9115" customFormat="false" ht="12.8" hidden="false" customHeight="false" outlineLevel="0" collapsed="false">
      <c r="A9115" s="293" t="n">
        <v>103211</v>
      </c>
      <c r="B9115" s="294" t="s">
        <v>9402</v>
      </c>
      <c r="C9115" s="293" t="s">
        <v>307</v>
      </c>
      <c r="D9115" s="295" t="s">
        <v>1832</v>
      </c>
    </row>
    <row r="9116" customFormat="false" ht="12.8" hidden="false" customHeight="false" outlineLevel="0" collapsed="false">
      <c r="A9116" s="293" t="n">
        <v>103196</v>
      </c>
      <c r="B9116" s="294" t="s">
        <v>9403</v>
      </c>
      <c r="C9116" s="293" t="s">
        <v>307</v>
      </c>
      <c r="D9116" s="295" t="s">
        <v>1832</v>
      </c>
    </row>
    <row r="9117" customFormat="false" ht="12.8" hidden="false" customHeight="false" outlineLevel="0" collapsed="false">
      <c r="A9117" s="293" t="n">
        <v>103212</v>
      </c>
      <c r="B9117" s="294" t="s">
        <v>9404</v>
      </c>
      <c r="C9117" s="293" t="s">
        <v>307</v>
      </c>
      <c r="D9117" s="295" t="s">
        <v>1832</v>
      </c>
    </row>
    <row r="9118" customFormat="false" ht="12.8" hidden="false" customHeight="false" outlineLevel="0" collapsed="false">
      <c r="A9118" s="293" t="n">
        <v>103197</v>
      </c>
      <c r="B9118" s="294" t="s">
        <v>9405</v>
      </c>
      <c r="C9118" s="293" t="s">
        <v>307</v>
      </c>
      <c r="D9118" s="295" t="s">
        <v>1832</v>
      </c>
    </row>
    <row r="9119" customFormat="false" ht="12.8" hidden="false" customHeight="false" outlineLevel="0" collapsed="false">
      <c r="A9119" s="293" t="n">
        <v>103217</v>
      </c>
      <c r="B9119" s="294" t="s">
        <v>9406</v>
      </c>
      <c r="C9119" s="293" t="s">
        <v>307</v>
      </c>
      <c r="D9119" s="295" t="s">
        <v>1832</v>
      </c>
    </row>
    <row r="9120" customFormat="false" ht="12.8" hidden="false" customHeight="false" outlineLevel="0" collapsed="false">
      <c r="A9120" s="293" t="n">
        <v>103202</v>
      </c>
      <c r="B9120" s="294" t="s">
        <v>9407</v>
      </c>
      <c r="C9120" s="293" t="s">
        <v>307</v>
      </c>
      <c r="D9120" s="295" t="s">
        <v>1832</v>
      </c>
    </row>
    <row r="9121" customFormat="false" ht="12.8" hidden="false" customHeight="false" outlineLevel="0" collapsed="false">
      <c r="A9121" s="293" t="n">
        <v>103215</v>
      </c>
      <c r="B9121" s="294" t="s">
        <v>9408</v>
      </c>
      <c r="C9121" s="293" t="s">
        <v>307</v>
      </c>
      <c r="D9121" s="295" t="s">
        <v>1832</v>
      </c>
    </row>
    <row r="9122" customFormat="false" ht="12.8" hidden="false" customHeight="false" outlineLevel="0" collapsed="false">
      <c r="A9122" s="293" t="n">
        <v>103200</v>
      </c>
      <c r="B9122" s="294" t="s">
        <v>9409</v>
      </c>
      <c r="C9122" s="293" t="s">
        <v>307</v>
      </c>
      <c r="D9122" s="295" t="s">
        <v>1832</v>
      </c>
    </row>
    <row r="9123" customFormat="false" ht="12.8" hidden="false" customHeight="false" outlineLevel="0" collapsed="false">
      <c r="A9123" s="293" t="n">
        <v>103216</v>
      </c>
      <c r="B9123" s="294" t="s">
        <v>9410</v>
      </c>
      <c r="C9123" s="293" t="s">
        <v>307</v>
      </c>
      <c r="D9123" s="295" t="s">
        <v>1832</v>
      </c>
    </row>
    <row r="9124" customFormat="false" ht="12.8" hidden="false" customHeight="false" outlineLevel="0" collapsed="false">
      <c r="A9124" s="293" t="n">
        <v>103201</v>
      </c>
      <c r="B9124" s="294" t="s">
        <v>9411</v>
      </c>
      <c r="C9124" s="293" t="s">
        <v>307</v>
      </c>
      <c r="D9124" s="295" t="s">
        <v>1832</v>
      </c>
    </row>
    <row r="9125" customFormat="false" ht="12.8" hidden="false" customHeight="false" outlineLevel="0" collapsed="false">
      <c r="A9125" s="293" t="n">
        <v>103185</v>
      </c>
      <c r="B9125" s="294" t="s">
        <v>9412</v>
      </c>
      <c r="C9125" s="293" t="s">
        <v>307</v>
      </c>
      <c r="D9125" s="295" t="n">
        <v>6181.65</v>
      </c>
    </row>
    <row r="9126" customFormat="false" ht="12.8" hidden="false" customHeight="false" outlineLevel="0" collapsed="false">
      <c r="A9126" s="293" t="n">
        <v>103218</v>
      </c>
      <c r="B9126" s="294" t="s">
        <v>9413</v>
      </c>
      <c r="C9126" s="293" t="s">
        <v>307</v>
      </c>
      <c r="D9126" s="295" t="s">
        <v>1832</v>
      </c>
    </row>
    <row r="9127" customFormat="false" ht="12.8" hidden="false" customHeight="false" outlineLevel="0" collapsed="false">
      <c r="A9127" s="293" t="n">
        <v>103203</v>
      </c>
      <c r="B9127" s="294" t="s">
        <v>9414</v>
      </c>
      <c r="C9127" s="293" t="s">
        <v>307</v>
      </c>
      <c r="D9127" s="295" t="s">
        <v>1832</v>
      </c>
    </row>
    <row r="9128" customFormat="false" ht="12.8" hidden="false" customHeight="false" outlineLevel="0" collapsed="false">
      <c r="A9128" s="293" t="n">
        <v>103213</v>
      </c>
      <c r="B9128" s="294" t="s">
        <v>9415</v>
      </c>
      <c r="C9128" s="293" t="s">
        <v>307</v>
      </c>
      <c r="D9128" s="295" t="s">
        <v>1832</v>
      </c>
    </row>
    <row r="9129" customFormat="false" ht="12.8" hidden="false" customHeight="false" outlineLevel="0" collapsed="false">
      <c r="A9129" s="293" t="n">
        <v>103198</v>
      </c>
      <c r="B9129" s="294" t="s">
        <v>9416</v>
      </c>
      <c r="C9129" s="293" t="s">
        <v>307</v>
      </c>
      <c r="D9129" s="295" t="s">
        <v>1832</v>
      </c>
    </row>
    <row r="9130" customFormat="false" ht="12.8" hidden="false" customHeight="false" outlineLevel="0" collapsed="false">
      <c r="A9130" s="293" t="n">
        <v>103214</v>
      </c>
      <c r="B9130" s="294" t="s">
        <v>9417</v>
      </c>
      <c r="C9130" s="293" t="s">
        <v>307</v>
      </c>
      <c r="D9130" s="295" t="s">
        <v>1832</v>
      </c>
    </row>
    <row r="9131" customFormat="false" ht="12.8" hidden="false" customHeight="false" outlineLevel="0" collapsed="false">
      <c r="A9131" s="293" t="n">
        <v>103199</v>
      </c>
      <c r="B9131" s="294" t="s">
        <v>9418</v>
      </c>
      <c r="C9131" s="293" t="s">
        <v>307</v>
      </c>
      <c r="D9131" s="295" t="s">
        <v>1832</v>
      </c>
    </row>
    <row r="9132" customFormat="false" ht="12.8" hidden="false" customHeight="false" outlineLevel="0" collapsed="false">
      <c r="A9132" s="293" t="n">
        <v>103219</v>
      </c>
      <c r="B9132" s="294" t="s">
        <v>9419</v>
      </c>
      <c r="C9132" s="293" t="s">
        <v>307</v>
      </c>
      <c r="D9132" s="295" t="s">
        <v>1832</v>
      </c>
    </row>
    <row r="9133" customFormat="false" ht="12.8" hidden="false" customHeight="false" outlineLevel="0" collapsed="false">
      <c r="A9133" s="293" t="n">
        <v>103204</v>
      </c>
      <c r="B9133" s="294" t="s">
        <v>9420</v>
      </c>
      <c r="C9133" s="293" t="s">
        <v>307</v>
      </c>
      <c r="D9133" s="295" t="s">
        <v>1832</v>
      </c>
    </row>
    <row r="9134" customFormat="false" ht="12.8" hidden="false" customHeight="false" outlineLevel="0" collapsed="false">
      <c r="A9134" s="293" t="n">
        <v>103186</v>
      </c>
      <c r="B9134" s="294" t="s">
        <v>9421</v>
      </c>
      <c r="C9134" s="293" t="s">
        <v>307</v>
      </c>
      <c r="D9134" s="295" t="n">
        <v>6498.35</v>
      </c>
    </row>
    <row r="9135" customFormat="false" ht="12.8" hidden="false" customHeight="false" outlineLevel="0" collapsed="false">
      <c r="A9135" s="293" t="n">
        <v>103210</v>
      </c>
      <c r="B9135" s="294" t="s">
        <v>9422</v>
      </c>
      <c r="C9135" s="293" t="s">
        <v>307</v>
      </c>
      <c r="D9135" s="295" t="n">
        <v>2337.76</v>
      </c>
    </row>
    <row r="9136" customFormat="false" ht="12.8" hidden="false" customHeight="false" outlineLevel="0" collapsed="false">
      <c r="A9136" s="293" t="n">
        <v>103195</v>
      </c>
      <c r="B9136" s="294" t="s">
        <v>9423</v>
      </c>
      <c r="C9136" s="293" t="s">
        <v>307</v>
      </c>
      <c r="D9136" s="295" t="n">
        <v>2213.78</v>
      </c>
    </row>
    <row r="9137" customFormat="false" ht="12.8" hidden="false" customHeight="false" outlineLevel="0" collapsed="false">
      <c r="A9137" s="293" t="n">
        <v>103205</v>
      </c>
      <c r="B9137" s="294" t="s">
        <v>9424</v>
      </c>
      <c r="C9137" s="293" t="s">
        <v>307</v>
      </c>
      <c r="D9137" s="295" t="n">
        <v>4123.18</v>
      </c>
    </row>
    <row r="9138" customFormat="false" ht="12.8" hidden="false" customHeight="false" outlineLevel="0" collapsed="false">
      <c r="A9138" s="293" t="n">
        <v>103190</v>
      </c>
      <c r="B9138" s="294" t="s">
        <v>9425</v>
      </c>
      <c r="C9138" s="293" t="s">
        <v>307</v>
      </c>
      <c r="D9138" s="295" t="n">
        <v>4105.85</v>
      </c>
    </row>
    <row r="9139" customFormat="false" ht="12.8" hidden="false" customHeight="false" outlineLevel="0" collapsed="false">
      <c r="A9139" s="293" t="n">
        <v>103207</v>
      </c>
      <c r="B9139" s="294" t="s">
        <v>9426</v>
      </c>
      <c r="C9139" s="293" t="s">
        <v>307</v>
      </c>
      <c r="D9139" s="295" t="n">
        <v>2570.43</v>
      </c>
    </row>
    <row r="9140" customFormat="false" ht="12.8" hidden="false" customHeight="false" outlineLevel="0" collapsed="false">
      <c r="A9140" s="293" t="n">
        <v>103192</v>
      </c>
      <c r="B9140" s="294" t="s">
        <v>9427</v>
      </c>
      <c r="C9140" s="293" t="s">
        <v>307</v>
      </c>
      <c r="D9140" s="295" t="n">
        <v>2553.11</v>
      </c>
    </row>
    <row r="9141" customFormat="false" ht="12.8" hidden="false" customHeight="false" outlineLevel="0" collapsed="false">
      <c r="A9141" s="293" t="n">
        <v>103208</v>
      </c>
      <c r="B9141" s="294" t="s">
        <v>9428</v>
      </c>
      <c r="C9141" s="293" t="s">
        <v>307</v>
      </c>
      <c r="D9141" s="295" t="n">
        <v>1989.16</v>
      </c>
    </row>
    <row r="9142" customFormat="false" ht="12.8" hidden="false" customHeight="false" outlineLevel="0" collapsed="false">
      <c r="A9142" s="293" t="n">
        <v>103193</v>
      </c>
      <c r="B9142" s="294" t="s">
        <v>9429</v>
      </c>
      <c r="C9142" s="293" t="s">
        <v>307</v>
      </c>
      <c r="D9142" s="295" t="n">
        <v>1971.84</v>
      </c>
    </row>
    <row r="9143" customFormat="false" ht="12.8" hidden="false" customHeight="false" outlineLevel="0" collapsed="false">
      <c r="A9143" s="293" t="n">
        <v>103187</v>
      </c>
      <c r="B9143" s="294" t="s">
        <v>9430</v>
      </c>
      <c r="C9143" s="293" t="s">
        <v>307</v>
      </c>
      <c r="D9143" s="295" t="n">
        <v>4896.26</v>
      </c>
    </row>
    <row r="9144" customFormat="false" ht="12.8" hidden="false" customHeight="false" outlineLevel="0" collapsed="false">
      <c r="A9144" s="293" t="n">
        <v>103188</v>
      </c>
      <c r="B9144" s="294" t="s">
        <v>9431</v>
      </c>
      <c r="C9144" s="293" t="s">
        <v>307</v>
      </c>
      <c r="D9144" s="295" t="n">
        <v>5257.75</v>
      </c>
    </row>
    <row r="9145" customFormat="false" ht="12.8" hidden="false" customHeight="false" outlineLevel="0" collapsed="false">
      <c r="A9145" s="293" t="n">
        <v>103189</v>
      </c>
      <c r="B9145" s="294" t="s">
        <v>9432</v>
      </c>
      <c r="C9145" s="293" t="s">
        <v>307</v>
      </c>
      <c r="D9145" s="295" t="n">
        <v>2638.4</v>
      </c>
    </row>
    <row r="9146" customFormat="false" ht="12.8" hidden="false" customHeight="false" outlineLevel="0" collapsed="false">
      <c r="A9146" s="293" t="n">
        <v>103209</v>
      </c>
      <c r="B9146" s="294" t="s">
        <v>9433</v>
      </c>
      <c r="C9146" s="293" t="s">
        <v>307</v>
      </c>
      <c r="D9146" s="295" t="n">
        <v>2847.13</v>
      </c>
    </row>
    <row r="9147" customFormat="false" ht="12.8" hidden="false" customHeight="false" outlineLevel="0" collapsed="false">
      <c r="A9147" s="293" t="n">
        <v>103194</v>
      </c>
      <c r="B9147" s="294" t="s">
        <v>9434</v>
      </c>
      <c r="C9147" s="293" t="s">
        <v>307</v>
      </c>
      <c r="D9147" s="295" t="n">
        <v>2829.81</v>
      </c>
    </row>
    <row r="9148" customFormat="false" ht="12.8" hidden="false" customHeight="false" outlineLevel="0" collapsed="false">
      <c r="A9148" s="293" t="n">
        <v>95001</v>
      </c>
      <c r="B9148" s="294" t="s">
        <v>9435</v>
      </c>
      <c r="C9148" s="293" t="s">
        <v>1826</v>
      </c>
      <c r="D9148" s="295" t="s">
        <v>1832</v>
      </c>
    </row>
    <row r="9149" customFormat="false" ht="12.8" hidden="false" customHeight="false" outlineLevel="0" collapsed="false">
      <c r="A9149" s="293" t="n">
        <v>95000</v>
      </c>
      <c r="B9149" s="294" t="s">
        <v>9436</v>
      </c>
      <c r="C9149" s="293" t="s">
        <v>1826</v>
      </c>
      <c r="D9149" s="295" t="s">
        <v>1832</v>
      </c>
    </row>
    <row r="9150" customFormat="false" ht="12.8" hidden="false" customHeight="false" outlineLevel="0" collapsed="false">
      <c r="A9150" s="293" t="n">
        <v>95005</v>
      </c>
      <c r="B9150" s="294" t="s">
        <v>9437</v>
      </c>
      <c r="C9150" s="293" t="s">
        <v>1826</v>
      </c>
      <c r="D9150" s="295" t="s">
        <v>1832</v>
      </c>
    </row>
    <row r="9151" customFormat="false" ht="12.8" hidden="false" customHeight="false" outlineLevel="0" collapsed="false">
      <c r="A9151" s="293" t="n">
        <v>95004</v>
      </c>
      <c r="B9151" s="294" t="s">
        <v>9438</v>
      </c>
      <c r="C9151" s="293" t="s">
        <v>1826</v>
      </c>
      <c r="D9151" s="295" t="s">
        <v>1832</v>
      </c>
    </row>
    <row r="9152" customFormat="false" ht="12.8" hidden="false" customHeight="false" outlineLevel="0" collapsed="false">
      <c r="A9152" s="293" t="n">
        <v>95003</v>
      </c>
      <c r="B9152" s="294" t="s">
        <v>9439</v>
      </c>
      <c r="C9152" s="293" t="s">
        <v>1826</v>
      </c>
      <c r="D9152" s="295" t="s">
        <v>1832</v>
      </c>
    </row>
    <row r="9153" customFormat="false" ht="12.8" hidden="false" customHeight="false" outlineLevel="0" collapsed="false">
      <c r="A9153" s="293" t="n">
        <v>95002</v>
      </c>
      <c r="B9153" s="294" t="s">
        <v>9440</v>
      </c>
      <c r="C9153" s="293" t="s">
        <v>1826</v>
      </c>
      <c r="D9153" s="295" t="s">
        <v>1832</v>
      </c>
    </row>
    <row r="9154" customFormat="false" ht="12.8" hidden="false" customHeight="false" outlineLevel="0" collapsed="false">
      <c r="A9154" s="293" t="n">
        <v>95007</v>
      </c>
      <c r="B9154" s="294" t="s">
        <v>9441</v>
      </c>
      <c r="C9154" s="293" t="s">
        <v>1826</v>
      </c>
      <c r="D9154" s="295" t="s">
        <v>1832</v>
      </c>
    </row>
    <row r="9155" customFormat="false" ht="12.8" hidden="false" customHeight="false" outlineLevel="0" collapsed="false">
      <c r="A9155" s="293" t="n">
        <v>95006</v>
      </c>
      <c r="B9155" s="294" t="s">
        <v>9442</v>
      </c>
      <c r="C9155" s="293" t="s">
        <v>1826</v>
      </c>
      <c r="D9155" s="295" t="s">
        <v>1832</v>
      </c>
    </row>
    <row r="9156" customFormat="false" ht="12.8" hidden="false" customHeight="false" outlineLevel="0" collapsed="false">
      <c r="A9156" s="293" t="n">
        <v>104313</v>
      </c>
      <c r="B9156" s="294" t="s">
        <v>9443</v>
      </c>
      <c r="C9156" s="293" t="s">
        <v>1826</v>
      </c>
      <c r="D9156" s="295" t="s">
        <v>1832</v>
      </c>
    </row>
    <row r="9157" customFormat="false" ht="12.8" hidden="false" customHeight="false" outlineLevel="0" collapsed="false">
      <c r="A9157" s="293" t="n">
        <v>104312</v>
      </c>
      <c r="B9157" s="294" t="s">
        <v>9444</v>
      </c>
      <c r="C9157" s="293" t="s">
        <v>1826</v>
      </c>
      <c r="D9157" s="295" t="s">
        <v>1832</v>
      </c>
    </row>
    <row r="9158" customFormat="false" ht="12.8" hidden="false" customHeight="false" outlineLevel="0" collapsed="false">
      <c r="A9158" s="293" t="n">
        <v>94992</v>
      </c>
      <c r="B9158" s="294" t="s">
        <v>9445</v>
      </c>
      <c r="C9158" s="293" t="s">
        <v>1826</v>
      </c>
      <c r="D9158" s="295" t="n">
        <v>86.05</v>
      </c>
    </row>
    <row r="9159" customFormat="false" ht="12.8" hidden="false" customHeight="false" outlineLevel="0" collapsed="false">
      <c r="A9159" s="293" t="n">
        <v>94994</v>
      </c>
      <c r="B9159" s="294" t="s">
        <v>9446</v>
      </c>
      <c r="C9159" s="293" t="s">
        <v>1826</v>
      </c>
      <c r="D9159" s="295" t="n">
        <v>102.67</v>
      </c>
    </row>
    <row r="9160" customFormat="false" ht="12.8" hidden="false" customHeight="false" outlineLevel="0" collapsed="false">
      <c r="A9160" s="293" t="n">
        <v>94990</v>
      </c>
      <c r="B9160" s="294" t="s">
        <v>9447</v>
      </c>
      <c r="C9160" s="293" t="s">
        <v>1914</v>
      </c>
      <c r="D9160" s="295" t="n">
        <v>806.58</v>
      </c>
    </row>
    <row r="9161" customFormat="false" ht="12.8" hidden="false" customHeight="false" outlineLevel="0" collapsed="false">
      <c r="A9161" s="293" t="n">
        <v>94991</v>
      </c>
      <c r="B9161" s="294" t="s">
        <v>9448</v>
      </c>
      <c r="C9161" s="293" t="s">
        <v>1914</v>
      </c>
      <c r="D9161" s="295" t="n">
        <v>854.63</v>
      </c>
    </row>
    <row r="9162" customFormat="false" ht="12.8" hidden="false" customHeight="false" outlineLevel="0" collapsed="false">
      <c r="A9162" s="293" t="n">
        <v>104626</v>
      </c>
      <c r="B9162" s="294" t="s">
        <v>9449</v>
      </c>
      <c r="C9162" s="293" t="s">
        <v>1914</v>
      </c>
      <c r="D9162" s="295" t="n">
        <v>874.84</v>
      </c>
    </row>
    <row r="9163" customFormat="false" ht="12.8" hidden="false" customHeight="false" outlineLevel="0" collapsed="false">
      <c r="A9163" s="293" t="n">
        <v>94993</v>
      </c>
      <c r="B9163" s="294" t="s">
        <v>9450</v>
      </c>
      <c r="C9163" s="293" t="s">
        <v>1826</v>
      </c>
      <c r="D9163" s="295" t="n">
        <v>88.93</v>
      </c>
    </row>
    <row r="9164" customFormat="false" ht="12.8" hidden="false" customHeight="false" outlineLevel="0" collapsed="false">
      <c r="A9164" s="293" t="n">
        <v>94995</v>
      </c>
      <c r="B9164" s="294" t="s">
        <v>9451</v>
      </c>
      <c r="C9164" s="293" t="s">
        <v>1826</v>
      </c>
      <c r="D9164" s="295" t="n">
        <v>106.51</v>
      </c>
    </row>
    <row r="9165" customFormat="false" ht="12.8" hidden="false" customHeight="false" outlineLevel="0" collapsed="false">
      <c r="A9165" s="293" t="n">
        <v>101169</v>
      </c>
      <c r="B9165" s="294" t="s">
        <v>9452</v>
      </c>
      <c r="C9165" s="293" t="s">
        <v>1826</v>
      </c>
      <c r="D9165" s="295" t="n">
        <v>227.57</v>
      </c>
    </row>
    <row r="9166" customFormat="false" ht="12.8" hidden="false" customHeight="false" outlineLevel="0" collapsed="false">
      <c r="A9166" s="293" t="n">
        <v>104383</v>
      </c>
      <c r="B9166" s="294" t="s">
        <v>9453</v>
      </c>
      <c r="C9166" s="293" t="s">
        <v>1826</v>
      </c>
      <c r="D9166" s="295" t="s">
        <v>1832</v>
      </c>
    </row>
    <row r="9167" customFormat="false" ht="12.8" hidden="false" customHeight="false" outlineLevel="0" collapsed="false">
      <c r="A9167" s="293" t="n">
        <v>101167</v>
      </c>
      <c r="B9167" s="294" t="s">
        <v>9454</v>
      </c>
      <c r="C9167" s="293" t="s">
        <v>1826</v>
      </c>
      <c r="D9167" s="295" t="n">
        <v>213.87</v>
      </c>
    </row>
    <row r="9168" customFormat="false" ht="12.8" hidden="false" customHeight="false" outlineLevel="0" collapsed="false">
      <c r="A9168" s="293" t="n">
        <v>101172</v>
      </c>
      <c r="B9168" s="294" t="s">
        <v>9455</v>
      </c>
      <c r="C9168" s="293" t="s">
        <v>1826</v>
      </c>
      <c r="D9168" s="295" t="n">
        <v>78.6</v>
      </c>
    </row>
    <row r="9169" customFormat="false" ht="12.8" hidden="false" customHeight="false" outlineLevel="0" collapsed="false">
      <c r="A9169" s="293" t="n">
        <v>104384</v>
      </c>
      <c r="B9169" s="294" t="s">
        <v>9456</v>
      </c>
      <c r="C9169" s="293" t="s">
        <v>1826</v>
      </c>
      <c r="D9169" s="295" t="s">
        <v>1832</v>
      </c>
    </row>
    <row r="9170" customFormat="false" ht="12.8" hidden="false" customHeight="false" outlineLevel="0" collapsed="false">
      <c r="A9170" s="293" t="n">
        <v>101170</v>
      </c>
      <c r="B9170" s="294" t="s">
        <v>9457</v>
      </c>
      <c r="C9170" s="293" t="s">
        <v>1826</v>
      </c>
      <c r="D9170" s="295" t="n">
        <v>55.71</v>
      </c>
    </row>
    <row r="9171" customFormat="false" ht="12.8" hidden="false" customHeight="false" outlineLevel="0" collapsed="false">
      <c r="A9171" s="293" t="n">
        <v>104438</v>
      </c>
      <c r="B9171" s="294" t="s">
        <v>9458</v>
      </c>
      <c r="C9171" s="293" t="s">
        <v>1826</v>
      </c>
      <c r="D9171" s="295" t="s">
        <v>1832</v>
      </c>
    </row>
    <row r="9172" customFormat="false" ht="12.8" hidden="false" customHeight="false" outlineLevel="0" collapsed="false">
      <c r="A9172" s="293" t="n">
        <v>92402</v>
      </c>
      <c r="B9172" s="294" t="s">
        <v>9459</v>
      </c>
      <c r="C9172" s="293" t="s">
        <v>1826</v>
      </c>
      <c r="D9172" s="295" t="n">
        <v>97.83</v>
      </c>
    </row>
    <row r="9173" customFormat="false" ht="12.8" hidden="false" customHeight="false" outlineLevel="0" collapsed="false">
      <c r="A9173" s="293" t="n">
        <v>104429</v>
      </c>
      <c r="B9173" s="294" t="s">
        <v>9460</v>
      </c>
      <c r="C9173" s="293" t="s">
        <v>1826</v>
      </c>
      <c r="D9173" s="295" t="s">
        <v>1832</v>
      </c>
    </row>
    <row r="9174" customFormat="false" ht="12.8" hidden="false" customHeight="false" outlineLevel="0" collapsed="false">
      <c r="A9174" s="293" t="n">
        <v>104426</v>
      </c>
      <c r="B9174" s="294" t="s">
        <v>9461</v>
      </c>
      <c r="C9174" s="293" t="s">
        <v>1826</v>
      </c>
      <c r="D9174" s="295" t="s">
        <v>1832</v>
      </c>
    </row>
    <row r="9175" customFormat="false" ht="12.8" hidden="false" customHeight="false" outlineLevel="0" collapsed="false">
      <c r="A9175" s="293" t="n">
        <v>104436</v>
      </c>
      <c r="B9175" s="294" t="s">
        <v>9462</v>
      </c>
      <c r="C9175" s="293" t="s">
        <v>1826</v>
      </c>
      <c r="D9175" s="295" t="s">
        <v>1832</v>
      </c>
    </row>
    <row r="9176" customFormat="false" ht="12.8" hidden="false" customHeight="false" outlineLevel="0" collapsed="false">
      <c r="A9176" s="293" t="n">
        <v>104434</v>
      </c>
      <c r="B9176" s="294" t="s">
        <v>9463</v>
      </c>
      <c r="C9176" s="293" t="s">
        <v>1826</v>
      </c>
      <c r="D9176" s="295" t="s">
        <v>1832</v>
      </c>
    </row>
    <row r="9177" customFormat="false" ht="12.8" hidden="false" customHeight="false" outlineLevel="0" collapsed="false">
      <c r="A9177" s="293" t="n">
        <v>104432</v>
      </c>
      <c r="B9177" s="294" t="s">
        <v>9464</v>
      </c>
      <c r="C9177" s="293" t="s">
        <v>1826</v>
      </c>
      <c r="D9177" s="295" t="n">
        <v>123.43</v>
      </c>
    </row>
    <row r="9178" customFormat="false" ht="12.8" hidden="false" customHeight="false" outlineLevel="0" collapsed="false">
      <c r="A9178" s="293" t="n">
        <v>93679</v>
      </c>
      <c r="B9178" s="294" t="s">
        <v>9465</v>
      </c>
      <c r="C9178" s="293" t="s">
        <v>1826</v>
      </c>
      <c r="D9178" s="295" t="n">
        <v>119.29</v>
      </c>
    </row>
    <row r="9179" customFormat="false" ht="12.8" hidden="false" customHeight="false" outlineLevel="0" collapsed="false">
      <c r="A9179" s="293" t="n">
        <v>92396</v>
      </c>
      <c r="B9179" s="294" t="s">
        <v>9466</v>
      </c>
      <c r="C9179" s="293" t="s">
        <v>1826</v>
      </c>
      <c r="D9179" s="295" t="n">
        <v>100.28</v>
      </c>
    </row>
    <row r="9180" customFormat="false" ht="12.8" hidden="false" customHeight="false" outlineLevel="0" collapsed="false">
      <c r="A9180" s="293" t="n">
        <v>104439</v>
      </c>
      <c r="B9180" s="294" t="s">
        <v>9467</v>
      </c>
      <c r="C9180" s="293" t="s">
        <v>1826</v>
      </c>
      <c r="D9180" s="295" t="s">
        <v>1832</v>
      </c>
    </row>
    <row r="9181" customFormat="false" ht="12.8" hidden="false" customHeight="false" outlineLevel="0" collapsed="false">
      <c r="A9181" s="293" t="n">
        <v>104440</v>
      </c>
      <c r="B9181" s="294" t="s">
        <v>9468</v>
      </c>
      <c r="C9181" s="293" t="s">
        <v>1826</v>
      </c>
      <c r="D9181" s="295" t="s">
        <v>1832</v>
      </c>
    </row>
    <row r="9182" customFormat="false" ht="12.8" hidden="false" customHeight="false" outlineLevel="0" collapsed="false">
      <c r="A9182" s="293" t="n">
        <v>92406</v>
      </c>
      <c r="B9182" s="294" t="s">
        <v>9469</v>
      </c>
      <c r="C9182" s="293" t="s">
        <v>1826</v>
      </c>
      <c r="D9182" s="295" t="n">
        <v>170.96</v>
      </c>
    </row>
    <row r="9183" customFormat="false" ht="12.8" hidden="false" customHeight="false" outlineLevel="0" collapsed="false">
      <c r="A9183" s="293" t="n">
        <v>92403</v>
      </c>
      <c r="B9183" s="294" t="s">
        <v>9470</v>
      </c>
      <c r="C9183" s="293" t="s">
        <v>1826</v>
      </c>
      <c r="D9183" s="295" t="n">
        <v>85.47</v>
      </c>
    </row>
    <row r="9184" customFormat="false" ht="12.8" hidden="false" customHeight="false" outlineLevel="0" collapsed="false">
      <c r="A9184" s="293" t="n">
        <v>92404</v>
      </c>
      <c r="B9184" s="294" t="s">
        <v>9471</v>
      </c>
      <c r="C9184" s="293" t="s">
        <v>1826</v>
      </c>
      <c r="D9184" s="295" t="n">
        <v>98.89</v>
      </c>
    </row>
    <row r="9185" customFormat="false" ht="12.8" hidden="false" customHeight="false" outlineLevel="0" collapsed="false">
      <c r="A9185" s="293" t="n">
        <v>104430</v>
      </c>
      <c r="B9185" s="294" t="s">
        <v>9472</v>
      </c>
      <c r="C9185" s="293" t="s">
        <v>1826</v>
      </c>
      <c r="D9185" s="295" t="s">
        <v>1832</v>
      </c>
    </row>
    <row r="9186" customFormat="false" ht="12.8" hidden="false" customHeight="false" outlineLevel="0" collapsed="false">
      <c r="A9186" s="293" t="n">
        <v>104431</v>
      </c>
      <c r="B9186" s="294" t="s">
        <v>9473</v>
      </c>
      <c r="C9186" s="293" t="s">
        <v>1826</v>
      </c>
      <c r="D9186" s="295" t="s">
        <v>1832</v>
      </c>
    </row>
    <row r="9187" customFormat="false" ht="12.8" hidden="false" customHeight="false" outlineLevel="0" collapsed="false">
      <c r="A9187" s="293" t="n">
        <v>104427</v>
      </c>
      <c r="B9187" s="294" t="s">
        <v>9474</v>
      </c>
      <c r="C9187" s="293" t="s">
        <v>1826</v>
      </c>
      <c r="D9187" s="295" t="s">
        <v>1832</v>
      </c>
    </row>
    <row r="9188" customFormat="false" ht="12.8" hidden="false" customHeight="false" outlineLevel="0" collapsed="false">
      <c r="A9188" s="293" t="n">
        <v>104428</v>
      </c>
      <c r="B9188" s="294" t="s">
        <v>9475</v>
      </c>
      <c r="C9188" s="293" t="s">
        <v>1826</v>
      </c>
      <c r="D9188" s="295" t="s">
        <v>1832</v>
      </c>
    </row>
    <row r="9189" customFormat="false" ht="12.8" hidden="false" customHeight="false" outlineLevel="0" collapsed="false">
      <c r="A9189" s="293" t="n">
        <v>92391</v>
      </c>
      <c r="B9189" s="294" t="s">
        <v>9476</v>
      </c>
      <c r="C9189" s="293" t="s">
        <v>1826</v>
      </c>
      <c r="D9189" s="295" t="n">
        <v>92.96</v>
      </c>
    </row>
    <row r="9190" customFormat="false" ht="12.8" hidden="false" customHeight="false" outlineLevel="0" collapsed="false">
      <c r="A9190" s="293" t="n">
        <v>92392</v>
      </c>
      <c r="B9190" s="294" t="s">
        <v>9477</v>
      </c>
      <c r="C9190" s="293" t="s">
        <v>1826</v>
      </c>
      <c r="D9190" s="295" t="n">
        <v>101.88</v>
      </c>
    </row>
    <row r="9191" customFormat="false" ht="12.8" hidden="false" customHeight="false" outlineLevel="0" collapsed="false">
      <c r="A9191" s="293" t="n">
        <v>104437</v>
      </c>
      <c r="B9191" s="294" t="s">
        <v>9478</v>
      </c>
      <c r="C9191" s="293" t="s">
        <v>1826</v>
      </c>
      <c r="D9191" s="295" t="s">
        <v>1832</v>
      </c>
    </row>
    <row r="9192" customFormat="false" ht="12.8" hidden="false" customHeight="false" outlineLevel="0" collapsed="false">
      <c r="A9192" s="293" t="n">
        <v>104435</v>
      </c>
      <c r="B9192" s="294" t="s">
        <v>9479</v>
      </c>
      <c r="C9192" s="293" t="s">
        <v>1826</v>
      </c>
      <c r="D9192" s="295" t="s">
        <v>1832</v>
      </c>
    </row>
    <row r="9193" customFormat="false" ht="12.8" hidden="false" customHeight="false" outlineLevel="0" collapsed="false">
      <c r="A9193" s="293" t="n">
        <v>104433</v>
      </c>
      <c r="B9193" s="294" t="s">
        <v>9480</v>
      </c>
      <c r="C9193" s="293" t="s">
        <v>1826</v>
      </c>
      <c r="D9193" s="295" t="n">
        <v>109.53</v>
      </c>
    </row>
    <row r="9194" customFormat="false" ht="12.8" hidden="false" customHeight="false" outlineLevel="0" collapsed="false">
      <c r="A9194" s="293" t="n">
        <v>93680</v>
      </c>
      <c r="B9194" s="294" t="s">
        <v>9481</v>
      </c>
      <c r="C9194" s="293" t="s">
        <v>1826</v>
      </c>
      <c r="D9194" s="295" t="n">
        <v>106.87</v>
      </c>
    </row>
    <row r="9195" customFormat="false" ht="12.8" hidden="false" customHeight="false" outlineLevel="0" collapsed="false">
      <c r="A9195" s="293" t="n">
        <v>93681</v>
      </c>
      <c r="B9195" s="294" t="s">
        <v>9482</v>
      </c>
      <c r="C9195" s="293" t="s">
        <v>1826</v>
      </c>
      <c r="D9195" s="295" t="n">
        <v>127.7</v>
      </c>
    </row>
    <row r="9196" customFormat="false" ht="12.8" hidden="false" customHeight="false" outlineLevel="0" collapsed="false">
      <c r="A9196" s="293" t="n">
        <v>92397</v>
      </c>
      <c r="B9196" s="294" t="s">
        <v>9483</v>
      </c>
      <c r="C9196" s="293" t="s">
        <v>1826</v>
      </c>
      <c r="D9196" s="295" t="n">
        <v>88.33</v>
      </c>
    </row>
    <row r="9197" customFormat="false" ht="12.8" hidden="false" customHeight="false" outlineLevel="0" collapsed="false">
      <c r="A9197" s="293" t="n">
        <v>92398</v>
      </c>
      <c r="B9197" s="294" t="s">
        <v>9484</v>
      </c>
      <c r="C9197" s="293" t="s">
        <v>1826</v>
      </c>
      <c r="D9197" s="295" t="n">
        <v>101.75</v>
      </c>
    </row>
    <row r="9198" customFormat="false" ht="12.8" hidden="false" customHeight="false" outlineLevel="0" collapsed="false">
      <c r="A9198" s="293" t="n">
        <v>92400</v>
      </c>
      <c r="B9198" s="294" t="s">
        <v>9485</v>
      </c>
      <c r="C9198" s="293" t="s">
        <v>1826</v>
      </c>
      <c r="D9198" s="295" t="n">
        <v>118.85</v>
      </c>
    </row>
    <row r="9199" customFormat="false" ht="12.8" hidden="false" customHeight="false" outlineLevel="0" collapsed="false">
      <c r="A9199" s="293" t="n">
        <v>92395</v>
      </c>
      <c r="B9199" s="294" t="s">
        <v>9486</v>
      </c>
      <c r="C9199" s="293" t="s">
        <v>1826</v>
      </c>
      <c r="D9199" s="295" t="n">
        <v>146.5</v>
      </c>
    </row>
    <row r="9200" customFormat="false" ht="12.8" hidden="false" customHeight="false" outlineLevel="0" collapsed="false">
      <c r="A9200" s="293" t="n">
        <v>92393</v>
      </c>
      <c r="B9200" s="294" t="s">
        <v>9487</v>
      </c>
      <c r="C9200" s="293" t="s">
        <v>1826</v>
      </c>
      <c r="D9200" s="295" t="n">
        <v>93.37</v>
      </c>
    </row>
    <row r="9201" customFormat="false" ht="12.8" hidden="false" customHeight="false" outlineLevel="0" collapsed="false">
      <c r="A9201" s="293" t="n">
        <v>92394</v>
      </c>
      <c r="B9201" s="294" t="s">
        <v>9488</v>
      </c>
      <c r="C9201" s="293" t="s">
        <v>1826</v>
      </c>
      <c r="D9201" s="295" t="n">
        <v>111.97</v>
      </c>
    </row>
    <row r="9202" customFormat="false" ht="12.8" hidden="false" customHeight="false" outlineLevel="0" collapsed="false">
      <c r="A9202" s="293" t="n">
        <v>97115</v>
      </c>
      <c r="B9202" s="294" t="s">
        <v>9489</v>
      </c>
      <c r="C9202" s="293" t="s">
        <v>2093</v>
      </c>
      <c r="D9202" s="295" t="n">
        <v>61.45</v>
      </c>
    </row>
    <row r="9203" customFormat="false" ht="12.8" hidden="false" customHeight="false" outlineLevel="0" collapsed="false">
      <c r="A9203" s="293" t="n">
        <v>97113</v>
      </c>
      <c r="B9203" s="294" t="s">
        <v>9490</v>
      </c>
      <c r="C9203" s="293" t="s">
        <v>1826</v>
      </c>
      <c r="D9203" s="295" t="n">
        <v>2.56</v>
      </c>
    </row>
    <row r="9204" customFormat="false" ht="12.8" hidden="false" customHeight="false" outlineLevel="0" collapsed="false">
      <c r="A9204" s="293" t="n">
        <v>97120</v>
      </c>
      <c r="B9204" s="294" t="s">
        <v>9491</v>
      </c>
      <c r="C9204" s="293" t="s">
        <v>2093</v>
      </c>
      <c r="D9204" s="295" t="n">
        <v>10.87</v>
      </c>
    </row>
    <row r="9205" customFormat="false" ht="12.8" hidden="false" customHeight="false" outlineLevel="0" collapsed="false">
      <c r="A9205" s="293" t="n">
        <v>97116</v>
      </c>
      <c r="B9205" s="294" t="s">
        <v>9492</v>
      </c>
      <c r="C9205" s="293" t="s">
        <v>2093</v>
      </c>
      <c r="D9205" s="295" t="n">
        <v>26.21</v>
      </c>
    </row>
    <row r="9206" customFormat="false" ht="12.8" hidden="false" customHeight="false" outlineLevel="0" collapsed="false">
      <c r="A9206" s="293" t="n">
        <v>97117</v>
      </c>
      <c r="B9206" s="294" t="s">
        <v>9493</v>
      </c>
      <c r="C9206" s="293" t="s">
        <v>2093</v>
      </c>
      <c r="D9206" s="295" t="n">
        <v>22.68</v>
      </c>
    </row>
    <row r="9207" customFormat="false" ht="12.8" hidden="false" customHeight="false" outlineLevel="0" collapsed="false">
      <c r="A9207" s="293" t="n">
        <v>97118</v>
      </c>
      <c r="B9207" s="294" t="s">
        <v>9494</v>
      </c>
      <c r="C9207" s="293" t="s">
        <v>2093</v>
      </c>
      <c r="D9207" s="295" t="n">
        <v>18.71</v>
      </c>
    </row>
    <row r="9208" customFormat="false" ht="12.8" hidden="false" customHeight="false" outlineLevel="0" collapsed="false">
      <c r="A9208" s="293" t="n">
        <v>97119</v>
      </c>
      <c r="B9208" s="294" t="s">
        <v>9495</v>
      </c>
      <c r="C9208" s="293" t="s">
        <v>2093</v>
      </c>
      <c r="D9208" s="295" t="n">
        <v>16.74</v>
      </c>
    </row>
    <row r="9209" customFormat="false" ht="12.8" hidden="false" customHeight="false" outlineLevel="0" collapsed="false">
      <c r="A9209" s="293" t="n">
        <v>97114</v>
      </c>
      <c r="B9209" s="294" t="s">
        <v>9496</v>
      </c>
      <c r="C9209" s="293" t="s">
        <v>1835</v>
      </c>
      <c r="D9209" s="295" t="n">
        <v>0.46</v>
      </c>
    </row>
    <row r="9210" customFormat="false" ht="12.8" hidden="false" customHeight="false" outlineLevel="0" collapsed="false">
      <c r="A9210" s="293" t="n">
        <v>97111</v>
      </c>
      <c r="B9210" s="294" t="s">
        <v>9497</v>
      </c>
      <c r="C9210" s="293" t="s">
        <v>1826</v>
      </c>
      <c r="D9210" s="295" t="n">
        <v>244.89</v>
      </c>
    </row>
    <row r="9211" customFormat="false" ht="12.8" hidden="false" customHeight="false" outlineLevel="0" collapsed="false">
      <c r="A9211" s="293" t="n">
        <v>97112</v>
      </c>
      <c r="B9211" s="294" t="s">
        <v>9498</v>
      </c>
      <c r="C9211" s="293" t="s">
        <v>1826</v>
      </c>
      <c r="D9211" s="295" t="n">
        <v>253.54</v>
      </c>
    </row>
    <row r="9212" customFormat="false" ht="12.8" hidden="false" customHeight="false" outlineLevel="0" collapsed="false">
      <c r="A9212" s="293" t="n">
        <v>103904</v>
      </c>
      <c r="B9212" s="294" t="s">
        <v>9499</v>
      </c>
      <c r="C9212" s="293" t="s">
        <v>1826</v>
      </c>
      <c r="D9212" s="295" t="n">
        <v>148.5</v>
      </c>
    </row>
    <row r="9213" customFormat="false" ht="12.8" hidden="false" customHeight="false" outlineLevel="0" collapsed="false">
      <c r="A9213" s="293" t="n">
        <v>103905</v>
      </c>
      <c r="B9213" s="294" t="s">
        <v>9500</v>
      </c>
      <c r="C9213" s="293" t="s">
        <v>1826</v>
      </c>
      <c r="D9213" s="295" t="n">
        <v>156.79</v>
      </c>
    </row>
    <row r="9214" customFormat="false" ht="12.8" hidden="false" customHeight="false" outlineLevel="0" collapsed="false">
      <c r="A9214" s="293" t="n">
        <v>103907</v>
      </c>
      <c r="B9214" s="294" t="s">
        <v>9501</v>
      </c>
      <c r="C9214" s="293" t="s">
        <v>1826</v>
      </c>
      <c r="D9214" s="295" t="n">
        <v>165.66</v>
      </c>
    </row>
    <row r="9215" customFormat="false" ht="12.8" hidden="false" customHeight="false" outlineLevel="0" collapsed="false">
      <c r="A9215" s="293" t="n">
        <v>103911</v>
      </c>
      <c r="B9215" s="294" t="s">
        <v>9502</v>
      </c>
      <c r="C9215" s="293" t="s">
        <v>1826</v>
      </c>
      <c r="D9215" s="295" t="n">
        <v>242.34</v>
      </c>
    </row>
    <row r="9216" customFormat="false" ht="12.8" hidden="false" customHeight="false" outlineLevel="0" collapsed="false">
      <c r="A9216" s="293" t="n">
        <v>97104</v>
      </c>
      <c r="B9216" s="294" t="s">
        <v>9503</v>
      </c>
      <c r="C9216" s="293" t="s">
        <v>1826</v>
      </c>
      <c r="D9216" s="295" t="n">
        <v>152.88</v>
      </c>
    </row>
    <row r="9217" customFormat="false" ht="12.8" hidden="false" customHeight="false" outlineLevel="0" collapsed="false">
      <c r="A9217" s="293" t="n">
        <v>103906</v>
      </c>
      <c r="B9217" s="294" t="s">
        <v>9504</v>
      </c>
      <c r="C9217" s="293" t="s">
        <v>1826</v>
      </c>
      <c r="D9217" s="295" t="n">
        <v>187.78</v>
      </c>
    </row>
    <row r="9218" customFormat="false" ht="12.8" hidden="false" customHeight="false" outlineLevel="0" collapsed="false">
      <c r="A9218" s="293" t="n">
        <v>97105</v>
      </c>
      <c r="B9218" s="294" t="s">
        <v>9505</v>
      </c>
      <c r="C9218" s="293" t="s">
        <v>1826</v>
      </c>
      <c r="D9218" s="295" t="n">
        <v>173.21</v>
      </c>
    </row>
    <row r="9219" customFormat="false" ht="12.8" hidden="false" customHeight="false" outlineLevel="0" collapsed="false">
      <c r="A9219" s="293" t="n">
        <v>97106</v>
      </c>
      <c r="B9219" s="294" t="s">
        <v>9506</v>
      </c>
      <c r="C9219" s="293" t="s">
        <v>1826</v>
      </c>
      <c r="D9219" s="295" t="n">
        <v>192.7</v>
      </c>
    </row>
    <row r="9220" customFormat="false" ht="12.8" hidden="false" customHeight="false" outlineLevel="0" collapsed="false">
      <c r="A9220" s="293" t="n">
        <v>97107</v>
      </c>
      <c r="B9220" s="294" t="s">
        <v>9507</v>
      </c>
      <c r="C9220" s="293" t="s">
        <v>1826</v>
      </c>
      <c r="D9220" s="295" t="n">
        <v>219.25</v>
      </c>
    </row>
    <row r="9221" customFormat="false" ht="12.8" hidden="false" customHeight="false" outlineLevel="0" collapsed="false">
      <c r="A9221" s="293" t="n">
        <v>97108</v>
      </c>
      <c r="B9221" s="294" t="s">
        <v>9508</v>
      </c>
      <c r="C9221" s="293" t="s">
        <v>1826</v>
      </c>
      <c r="D9221" s="295" t="n">
        <v>249.65</v>
      </c>
    </row>
    <row r="9222" customFormat="false" ht="12.8" hidden="false" customHeight="false" outlineLevel="0" collapsed="false">
      <c r="A9222" s="293" t="n">
        <v>97109</v>
      </c>
      <c r="B9222" s="294" t="s">
        <v>9509</v>
      </c>
      <c r="C9222" s="293" t="s">
        <v>1826</v>
      </c>
      <c r="D9222" s="295" t="n">
        <v>275.94</v>
      </c>
    </row>
    <row r="9223" customFormat="false" ht="12.8" hidden="false" customHeight="false" outlineLevel="0" collapsed="false">
      <c r="A9223" s="293" t="n">
        <v>103913</v>
      </c>
      <c r="B9223" s="294" t="s">
        <v>9510</v>
      </c>
      <c r="C9223" s="293" t="s">
        <v>1826</v>
      </c>
      <c r="D9223" s="295" t="n">
        <v>140.13</v>
      </c>
    </row>
    <row r="9224" customFormat="false" ht="12.8" hidden="false" customHeight="false" outlineLevel="0" collapsed="false">
      <c r="A9224" s="293" t="n">
        <v>103914</v>
      </c>
      <c r="B9224" s="294" t="s">
        <v>9511</v>
      </c>
      <c r="C9224" s="293" t="s">
        <v>1826</v>
      </c>
      <c r="D9224" s="295" t="n">
        <v>163.43</v>
      </c>
    </row>
    <row r="9225" customFormat="false" ht="12.8" hidden="false" customHeight="false" outlineLevel="0" collapsed="false">
      <c r="A9225" s="293" t="n">
        <v>103915</v>
      </c>
      <c r="B9225" s="294" t="s">
        <v>9512</v>
      </c>
      <c r="C9225" s="293" t="s">
        <v>1826</v>
      </c>
      <c r="D9225" s="295" t="n">
        <v>178.32</v>
      </c>
    </row>
    <row r="9226" customFormat="false" ht="12.8" hidden="false" customHeight="false" outlineLevel="0" collapsed="false">
      <c r="A9226" s="293" t="n">
        <v>103916</v>
      </c>
      <c r="B9226" s="294" t="s">
        <v>9513</v>
      </c>
      <c r="C9226" s="293" t="s">
        <v>1826</v>
      </c>
      <c r="D9226" s="295" t="n">
        <v>204.92</v>
      </c>
    </row>
    <row r="9227" customFormat="false" ht="12.8" hidden="false" customHeight="false" outlineLevel="0" collapsed="false">
      <c r="A9227" s="293" t="n">
        <v>103917</v>
      </c>
      <c r="B9227" s="294" t="s">
        <v>9514</v>
      </c>
      <c r="C9227" s="293" t="s">
        <v>1826</v>
      </c>
      <c r="D9227" s="295" t="n">
        <v>235.54</v>
      </c>
    </row>
    <row r="9228" customFormat="false" ht="12.8" hidden="false" customHeight="false" outlineLevel="0" collapsed="false">
      <c r="A9228" s="293" t="n">
        <v>103918</v>
      </c>
      <c r="B9228" s="294" t="s">
        <v>9515</v>
      </c>
      <c r="C9228" s="293" t="s">
        <v>1826</v>
      </c>
      <c r="D9228" s="295" t="n">
        <v>249.51</v>
      </c>
    </row>
    <row r="9229" customFormat="false" ht="12.8" hidden="false" customHeight="false" outlineLevel="0" collapsed="false">
      <c r="A9229" s="293" t="n">
        <v>103919</v>
      </c>
      <c r="B9229" s="294" t="s">
        <v>9516</v>
      </c>
      <c r="C9229" s="293" t="s">
        <v>1826</v>
      </c>
      <c r="D9229" s="295" t="s">
        <v>1832</v>
      </c>
    </row>
    <row r="9230" customFormat="false" ht="12.8" hidden="false" customHeight="false" outlineLevel="0" collapsed="false">
      <c r="A9230" s="293" t="n">
        <v>103920</v>
      </c>
      <c r="B9230" s="294" t="s">
        <v>9517</v>
      </c>
      <c r="C9230" s="293" t="s">
        <v>1826</v>
      </c>
      <c r="D9230" s="295" t="s">
        <v>1832</v>
      </c>
    </row>
    <row r="9231" customFormat="false" ht="12.8" hidden="false" customHeight="false" outlineLevel="0" collapsed="false">
      <c r="A9231" s="293" t="n">
        <v>103921</v>
      </c>
      <c r="B9231" s="294" t="s">
        <v>9518</v>
      </c>
      <c r="C9231" s="293" t="s">
        <v>1826</v>
      </c>
      <c r="D9231" s="295" t="s">
        <v>1832</v>
      </c>
    </row>
    <row r="9232" customFormat="false" ht="12.8" hidden="false" customHeight="false" outlineLevel="0" collapsed="false">
      <c r="A9232" s="293" t="n">
        <v>103922</v>
      </c>
      <c r="B9232" s="294" t="s">
        <v>9519</v>
      </c>
      <c r="C9232" s="293" t="s">
        <v>1826</v>
      </c>
      <c r="D9232" s="295" t="s">
        <v>1832</v>
      </c>
    </row>
    <row r="9233" customFormat="false" ht="12.8" hidden="false" customHeight="false" outlineLevel="0" collapsed="false">
      <c r="A9233" s="293" t="n">
        <v>103923</v>
      </c>
      <c r="B9233" s="294" t="s">
        <v>9520</v>
      </c>
      <c r="C9233" s="293" t="s">
        <v>1826</v>
      </c>
      <c r="D9233" s="295" t="s">
        <v>1832</v>
      </c>
    </row>
    <row r="9234" customFormat="false" ht="12.8" hidden="false" customHeight="false" outlineLevel="0" collapsed="false">
      <c r="A9234" s="293" t="n">
        <v>103908</v>
      </c>
      <c r="B9234" s="294" t="s">
        <v>9521</v>
      </c>
      <c r="C9234" s="293" t="s">
        <v>1826</v>
      </c>
      <c r="D9234" s="295" t="n">
        <v>186.85</v>
      </c>
    </row>
    <row r="9235" customFormat="false" ht="12.8" hidden="false" customHeight="false" outlineLevel="0" collapsed="false">
      <c r="A9235" s="293" t="n">
        <v>103909</v>
      </c>
      <c r="B9235" s="294" t="s">
        <v>9522</v>
      </c>
      <c r="C9235" s="293" t="s">
        <v>1826</v>
      </c>
      <c r="D9235" s="295" t="n">
        <v>212.68</v>
      </c>
    </row>
    <row r="9236" customFormat="false" ht="12.8" hidden="false" customHeight="false" outlineLevel="0" collapsed="false">
      <c r="A9236" s="293" t="n">
        <v>103912</v>
      </c>
      <c r="B9236" s="294" t="s">
        <v>9523</v>
      </c>
      <c r="C9236" s="293" t="s">
        <v>1826</v>
      </c>
      <c r="D9236" s="295" t="n">
        <v>267.9</v>
      </c>
    </row>
    <row r="9237" customFormat="false" ht="12.8" hidden="false" customHeight="false" outlineLevel="0" collapsed="false">
      <c r="A9237" s="293" t="n">
        <v>101979</v>
      </c>
      <c r="B9237" s="294" t="s">
        <v>9524</v>
      </c>
      <c r="C9237" s="293" t="s">
        <v>1835</v>
      </c>
      <c r="D9237" s="295" t="n">
        <v>39.61</v>
      </c>
    </row>
    <row r="9238" customFormat="false" ht="12.8" hidden="false" customHeight="false" outlineLevel="0" collapsed="false">
      <c r="A9238" s="293" t="n">
        <v>101970</v>
      </c>
      <c r="B9238" s="294" t="s">
        <v>9525</v>
      </c>
      <c r="C9238" s="293" t="s">
        <v>1835</v>
      </c>
      <c r="D9238" s="295" t="s">
        <v>1832</v>
      </c>
    </row>
    <row r="9239" customFormat="false" ht="12.8" hidden="false" customHeight="false" outlineLevel="0" collapsed="false">
      <c r="A9239" s="293" t="n">
        <v>101972</v>
      </c>
      <c r="B9239" s="294" t="s">
        <v>9526</v>
      </c>
      <c r="C9239" s="293" t="s">
        <v>1835</v>
      </c>
      <c r="D9239" s="295" t="s">
        <v>1832</v>
      </c>
    </row>
    <row r="9240" customFormat="false" ht="12.8" hidden="false" customHeight="false" outlineLevel="0" collapsed="false">
      <c r="A9240" s="293" t="n">
        <v>101966</v>
      </c>
      <c r="B9240" s="294" t="s">
        <v>9527</v>
      </c>
      <c r="C9240" s="293" t="s">
        <v>1835</v>
      </c>
      <c r="D9240" s="295" t="n">
        <v>75.7</v>
      </c>
    </row>
    <row r="9241" customFormat="false" ht="12.8" hidden="false" customHeight="false" outlineLevel="0" collapsed="false">
      <c r="A9241" s="293" t="n">
        <v>101976</v>
      </c>
      <c r="B9241" s="294" t="s">
        <v>9528</v>
      </c>
      <c r="C9241" s="293" t="s">
        <v>1835</v>
      </c>
      <c r="D9241" s="295" t="s">
        <v>1832</v>
      </c>
    </row>
    <row r="9242" customFormat="false" ht="12.8" hidden="false" customHeight="false" outlineLevel="0" collapsed="false">
      <c r="A9242" s="293" t="n">
        <v>101978</v>
      </c>
      <c r="B9242" s="294" t="s">
        <v>9529</v>
      </c>
      <c r="C9242" s="293" t="s">
        <v>1835</v>
      </c>
      <c r="D9242" s="295" t="s">
        <v>1832</v>
      </c>
    </row>
    <row r="9243" customFormat="false" ht="12.8" hidden="false" customHeight="false" outlineLevel="0" collapsed="false">
      <c r="A9243" s="293" t="n">
        <v>101967</v>
      </c>
      <c r="B9243" s="294" t="s">
        <v>9530</v>
      </c>
      <c r="C9243" s="293" t="s">
        <v>1835</v>
      </c>
      <c r="D9243" s="295" t="s">
        <v>1832</v>
      </c>
    </row>
    <row r="9244" customFormat="false" ht="12.8" hidden="false" customHeight="false" outlineLevel="0" collapsed="false">
      <c r="A9244" s="293" t="n">
        <v>101968</v>
      </c>
      <c r="B9244" s="294" t="s">
        <v>9531</v>
      </c>
      <c r="C9244" s="293" t="s">
        <v>1835</v>
      </c>
      <c r="D9244" s="295" t="s">
        <v>1832</v>
      </c>
    </row>
    <row r="9245" customFormat="false" ht="12.8" hidden="false" customHeight="false" outlineLevel="0" collapsed="false">
      <c r="A9245" s="293" t="n">
        <v>101965</v>
      </c>
      <c r="B9245" s="294" t="s">
        <v>9532</v>
      </c>
      <c r="C9245" s="293" t="s">
        <v>1835</v>
      </c>
      <c r="D9245" s="295" t="n">
        <v>77.18</v>
      </c>
    </row>
    <row r="9246" customFormat="false" ht="12.8" hidden="false" customHeight="false" outlineLevel="0" collapsed="false">
      <c r="A9246" s="293" t="n">
        <v>104100</v>
      </c>
      <c r="B9246" s="294" t="s">
        <v>9533</v>
      </c>
      <c r="C9246" s="293" t="s">
        <v>1826</v>
      </c>
      <c r="D9246" s="295" t="s">
        <v>1832</v>
      </c>
    </row>
    <row r="9247" customFormat="false" ht="12.8" hidden="false" customHeight="false" outlineLevel="0" collapsed="false">
      <c r="A9247" s="293" t="n">
        <v>104099</v>
      </c>
      <c r="B9247" s="294" t="s">
        <v>9534</v>
      </c>
      <c r="C9247" s="293" t="s">
        <v>1826</v>
      </c>
      <c r="D9247" s="295" t="s">
        <v>1832</v>
      </c>
    </row>
    <row r="9248" customFormat="false" ht="12.8" hidden="false" customHeight="false" outlineLevel="0" collapsed="false">
      <c r="A9248" s="293" t="n">
        <v>104102</v>
      </c>
      <c r="B9248" s="294" t="s">
        <v>9535</v>
      </c>
      <c r="C9248" s="293" t="s">
        <v>1826</v>
      </c>
      <c r="D9248" s="295" t="s">
        <v>1832</v>
      </c>
    </row>
    <row r="9249" customFormat="false" ht="12.8" hidden="false" customHeight="false" outlineLevel="0" collapsed="false">
      <c r="A9249" s="293" t="n">
        <v>104101</v>
      </c>
      <c r="B9249" s="294" t="s">
        <v>9536</v>
      </c>
      <c r="C9249" s="293" t="s">
        <v>1826</v>
      </c>
      <c r="D9249" s="295" t="s">
        <v>1832</v>
      </c>
    </row>
    <row r="9250" customFormat="false" ht="12.8" hidden="false" customHeight="false" outlineLevel="0" collapsed="false">
      <c r="A9250" s="293" t="n">
        <v>104103</v>
      </c>
      <c r="B9250" s="294" t="s">
        <v>9537</v>
      </c>
      <c r="C9250" s="293" t="s">
        <v>1826</v>
      </c>
      <c r="D9250" s="295" t="s">
        <v>1832</v>
      </c>
    </row>
    <row r="9251" customFormat="false" ht="12.8" hidden="false" customHeight="false" outlineLevel="0" collapsed="false">
      <c r="A9251" s="293" t="n">
        <v>92123</v>
      </c>
      <c r="B9251" s="294" t="s">
        <v>9538</v>
      </c>
      <c r="C9251" s="293" t="s">
        <v>1914</v>
      </c>
      <c r="D9251" s="295" t="n">
        <v>70.38</v>
      </c>
    </row>
    <row r="9252" customFormat="false" ht="12.8" hidden="false" customHeight="false" outlineLevel="0" collapsed="false">
      <c r="A9252" s="293" t="n">
        <v>92121</v>
      </c>
      <c r="B9252" s="294" t="s">
        <v>9539</v>
      </c>
      <c r="C9252" s="293" t="s">
        <v>1914</v>
      </c>
      <c r="D9252" s="295" t="n">
        <v>37.7</v>
      </c>
    </row>
    <row r="9253" customFormat="false" ht="12.8" hidden="false" customHeight="false" outlineLevel="0" collapsed="false">
      <c r="A9253" s="293" t="n">
        <v>92122</v>
      </c>
      <c r="B9253" s="294" t="s">
        <v>9540</v>
      </c>
      <c r="C9253" s="293" t="s">
        <v>1914</v>
      </c>
      <c r="D9253" s="295" t="n">
        <v>64.14</v>
      </c>
    </row>
    <row r="9254" customFormat="false" ht="12.8" hidden="false" customHeight="false" outlineLevel="0" collapsed="false">
      <c r="A9254" s="293" t="n">
        <v>103615</v>
      </c>
      <c r="B9254" s="294" t="s">
        <v>9541</v>
      </c>
      <c r="C9254" s="293" t="s">
        <v>1835</v>
      </c>
      <c r="D9254" s="295" t="s">
        <v>1832</v>
      </c>
    </row>
    <row r="9255" customFormat="false" ht="12.8" hidden="false" customHeight="false" outlineLevel="0" collapsed="false">
      <c r="A9255" s="293" t="n">
        <v>103637</v>
      </c>
      <c r="B9255" s="294" t="s">
        <v>9542</v>
      </c>
      <c r="C9255" s="293" t="s">
        <v>1835</v>
      </c>
      <c r="D9255" s="295" t="s">
        <v>1832</v>
      </c>
    </row>
    <row r="9256" customFormat="false" ht="12.8" hidden="false" customHeight="false" outlineLevel="0" collapsed="false">
      <c r="A9256" s="293" t="n">
        <v>103593</v>
      </c>
      <c r="B9256" s="294" t="s">
        <v>9543</v>
      </c>
      <c r="C9256" s="293" t="s">
        <v>1835</v>
      </c>
      <c r="D9256" s="295" t="s">
        <v>1832</v>
      </c>
    </row>
    <row r="9257" customFormat="false" ht="12.8" hidden="false" customHeight="false" outlineLevel="0" collapsed="false">
      <c r="A9257" s="293" t="n">
        <v>103616</v>
      </c>
      <c r="B9257" s="294" t="s">
        <v>9544</v>
      </c>
      <c r="C9257" s="293" t="s">
        <v>1835</v>
      </c>
      <c r="D9257" s="295" t="s">
        <v>1832</v>
      </c>
    </row>
    <row r="9258" customFormat="false" ht="12.8" hidden="false" customHeight="false" outlineLevel="0" collapsed="false">
      <c r="A9258" s="293" t="n">
        <v>103638</v>
      </c>
      <c r="B9258" s="294" t="s">
        <v>9545</v>
      </c>
      <c r="C9258" s="293" t="s">
        <v>1835</v>
      </c>
      <c r="D9258" s="295" t="s">
        <v>1832</v>
      </c>
    </row>
    <row r="9259" customFormat="false" ht="12.8" hidden="false" customHeight="false" outlineLevel="0" collapsed="false">
      <c r="A9259" s="293" t="n">
        <v>103594</v>
      </c>
      <c r="B9259" s="294" t="s">
        <v>9546</v>
      </c>
      <c r="C9259" s="293" t="s">
        <v>1835</v>
      </c>
      <c r="D9259" s="295" t="s">
        <v>1832</v>
      </c>
    </row>
    <row r="9260" customFormat="false" ht="12.8" hidden="false" customHeight="false" outlineLevel="0" collapsed="false">
      <c r="A9260" s="293" t="n">
        <v>103617</v>
      </c>
      <c r="B9260" s="294" t="s">
        <v>9547</v>
      </c>
      <c r="C9260" s="293" t="s">
        <v>1835</v>
      </c>
      <c r="D9260" s="295" t="s">
        <v>1832</v>
      </c>
    </row>
    <row r="9261" customFormat="false" ht="12.8" hidden="false" customHeight="false" outlineLevel="0" collapsed="false">
      <c r="A9261" s="293" t="n">
        <v>103639</v>
      </c>
      <c r="B9261" s="294" t="s">
        <v>9548</v>
      </c>
      <c r="C9261" s="293" t="s">
        <v>1835</v>
      </c>
      <c r="D9261" s="295" t="s">
        <v>1832</v>
      </c>
    </row>
    <row r="9262" customFormat="false" ht="12.8" hidden="false" customHeight="false" outlineLevel="0" collapsed="false">
      <c r="A9262" s="293" t="n">
        <v>103595</v>
      </c>
      <c r="B9262" s="294" t="s">
        <v>9549</v>
      </c>
      <c r="C9262" s="293" t="s">
        <v>1835</v>
      </c>
      <c r="D9262" s="295" t="s">
        <v>1832</v>
      </c>
    </row>
    <row r="9263" customFormat="false" ht="12.8" hidden="false" customHeight="false" outlineLevel="0" collapsed="false">
      <c r="A9263" s="293" t="n">
        <v>103609</v>
      </c>
      <c r="B9263" s="294" t="s">
        <v>9550</v>
      </c>
      <c r="C9263" s="293" t="s">
        <v>1835</v>
      </c>
      <c r="D9263" s="295" t="s">
        <v>1832</v>
      </c>
    </row>
    <row r="9264" customFormat="false" ht="12.8" hidden="false" customHeight="false" outlineLevel="0" collapsed="false">
      <c r="A9264" s="293" t="n">
        <v>103631</v>
      </c>
      <c r="B9264" s="294" t="s">
        <v>9551</v>
      </c>
      <c r="C9264" s="293" t="s">
        <v>1835</v>
      </c>
      <c r="D9264" s="295" t="s">
        <v>1832</v>
      </c>
    </row>
    <row r="9265" customFormat="false" ht="12.8" hidden="false" customHeight="false" outlineLevel="0" collapsed="false">
      <c r="A9265" s="293" t="n">
        <v>103587</v>
      </c>
      <c r="B9265" s="294" t="s">
        <v>9552</v>
      </c>
      <c r="C9265" s="293" t="s">
        <v>1835</v>
      </c>
      <c r="D9265" s="295" t="s">
        <v>1832</v>
      </c>
    </row>
    <row r="9266" customFormat="false" ht="12.8" hidden="false" customHeight="false" outlineLevel="0" collapsed="false">
      <c r="A9266" s="293" t="n">
        <v>103618</v>
      </c>
      <c r="B9266" s="294" t="s">
        <v>9553</v>
      </c>
      <c r="C9266" s="293" t="s">
        <v>1835</v>
      </c>
      <c r="D9266" s="295" t="s">
        <v>1832</v>
      </c>
    </row>
    <row r="9267" customFormat="false" ht="12.8" hidden="false" customHeight="false" outlineLevel="0" collapsed="false">
      <c r="A9267" s="293" t="n">
        <v>103640</v>
      </c>
      <c r="B9267" s="294" t="s">
        <v>9554</v>
      </c>
      <c r="C9267" s="293" t="s">
        <v>1835</v>
      </c>
      <c r="D9267" s="295" t="s">
        <v>1832</v>
      </c>
    </row>
    <row r="9268" customFormat="false" ht="12.8" hidden="false" customHeight="false" outlineLevel="0" collapsed="false">
      <c r="A9268" s="293" t="n">
        <v>103596</v>
      </c>
      <c r="B9268" s="294" t="s">
        <v>9555</v>
      </c>
      <c r="C9268" s="293" t="s">
        <v>1835</v>
      </c>
      <c r="D9268" s="295" t="s">
        <v>1832</v>
      </c>
    </row>
    <row r="9269" customFormat="false" ht="12.8" hidden="false" customHeight="false" outlineLevel="0" collapsed="false">
      <c r="A9269" s="293" t="n">
        <v>103619</v>
      </c>
      <c r="B9269" s="294" t="s">
        <v>9556</v>
      </c>
      <c r="C9269" s="293" t="s">
        <v>1835</v>
      </c>
      <c r="D9269" s="295" t="s">
        <v>1832</v>
      </c>
    </row>
    <row r="9270" customFormat="false" ht="12.8" hidden="false" customHeight="false" outlineLevel="0" collapsed="false">
      <c r="A9270" s="293" t="n">
        <v>103641</v>
      </c>
      <c r="B9270" s="294" t="s">
        <v>9557</v>
      </c>
      <c r="C9270" s="293" t="s">
        <v>1835</v>
      </c>
      <c r="D9270" s="295" t="s">
        <v>1832</v>
      </c>
    </row>
    <row r="9271" customFormat="false" ht="12.8" hidden="false" customHeight="false" outlineLevel="0" collapsed="false">
      <c r="A9271" s="293" t="n">
        <v>103597</v>
      </c>
      <c r="B9271" s="294" t="s">
        <v>9558</v>
      </c>
      <c r="C9271" s="293" t="s">
        <v>1835</v>
      </c>
      <c r="D9271" s="295" t="s">
        <v>1832</v>
      </c>
    </row>
    <row r="9272" customFormat="false" ht="12.8" hidden="false" customHeight="false" outlineLevel="0" collapsed="false">
      <c r="A9272" s="293" t="n">
        <v>103620</v>
      </c>
      <c r="B9272" s="294" t="s">
        <v>9559</v>
      </c>
      <c r="C9272" s="293" t="s">
        <v>1835</v>
      </c>
      <c r="D9272" s="295" t="s">
        <v>1832</v>
      </c>
    </row>
    <row r="9273" customFormat="false" ht="12.8" hidden="false" customHeight="false" outlineLevel="0" collapsed="false">
      <c r="A9273" s="293" t="n">
        <v>103642</v>
      </c>
      <c r="B9273" s="294" t="s">
        <v>9560</v>
      </c>
      <c r="C9273" s="293" t="s">
        <v>1835</v>
      </c>
      <c r="D9273" s="295" t="s">
        <v>1832</v>
      </c>
    </row>
    <row r="9274" customFormat="false" ht="12.8" hidden="false" customHeight="false" outlineLevel="0" collapsed="false">
      <c r="A9274" s="293" t="n">
        <v>103598</v>
      </c>
      <c r="B9274" s="294" t="s">
        <v>9561</v>
      </c>
      <c r="C9274" s="293" t="s">
        <v>1835</v>
      </c>
      <c r="D9274" s="295" t="s">
        <v>1832</v>
      </c>
    </row>
    <row r="9275" customFormat="false" ht="12.8" hidden="false" customHeight="false" outlineLevel="0" collapsed="false">
      <c r="A9275" s="293" t="n">
        <v>103621</v>
      </c>
      <c r="B9275" s="294" t="s">
        <v>9562</v>
      </c>
      <c r="C9275" s="293" t="s">
        <v>1835</v>
      </c>
      <c r="D9275" s="295" t="s">
        <v>1832</v>
      </c>
    </row>
    <row r="9276" customFormat="false" ht="12.8" hidden="false" customHeight="false" outlineLevel="0" collapsed="false">
      <c r="A9276" s="293" t="n">
        <v>103643</v>
      </c>
      <c r="B9276" s="294" t="s">
        <v>9563</v>
      </c>
      <c r="C9276" s="293" t="s">
        <v>1835</v>
      </c>
      <c r="D9276" s="295" t="s">
        <v>1832</v>
      </c>
    </row>
    <row r="9277" customFormat="false" ht="12.8" hidden="false" customHeight="false" outlineLevel="0" collapsed="false">
      <c r="A9277" s="293" t="n">
        <v>103599</v>
      </c>
      <c r="B9277" s="294" t="s">
        <v>9564</v>
      </c>
      <c r="C9277" s="293" t="s">
        <v>1835</v>
      </c>
      <c r="D9277" s="295" t="s">
        <v>1832</v>
      </c>
    </row>
    <row r="9278" customFormat="false" ht="12.8" hidden="false" customHeight="false" outlineLevel="0" collapsed="false">
      <c r="A9278" s="293" t="n">
        <v>103622</v>
      </c>
      <c r="B9278" s="294" t="s">
        <v>9565</v>
      </c>
      <c r="C9278" s="293" t="s">
        <v>1835</v>
      </c>
      <c r="D9278" s="295" t="s">
        <v>1832</v>
      </c>
    </row>
    <row r="9279" customFormat="false" ht="12.8" hidden="false" customHeight="false" outlineLevel="0" collapsed="false">
      <c r="A9279" s="293" t="n">
        <v>103644</v>
      </c>
      <c r="B9279" s="294" t="s">
        <v>9566</v>
      </c>
      <c r="C9279" s="293" t="s">
        <v>1835</v>
      </c>
      <c r="D9279" s="295" t="s">
        <v>1832</v>
      </c>
    </row>
    <row r="9280" customFormat="false" ht="12.8" hidden="false" customHeight="false" outlineLevel="0" collapsed="false">
      <c r="A9280" s="293" t="n">
        <v>103600</v>
      </c>
      <c r="B9280" s="294" t="s">
        <v>9567</v>
      </c>
      <c r="C9280" s="293" t="s">
        <v>1835</v>
      </c>
      <c r="D9280" s="295" t="s">
        <v>1832</v>
      </c>
    </row>
    <row r="9281" customFormat="false" ht="12.8" hidden="false" customHeight="false" outlineLevel="0" collapsed="false">
      <c r="A9281" s="293" t="n">
        <v>103610</v>
      </c>
      <c r="B9281" s="294" t="s">
        <v>9568</v>
      </c>
      <c r="C9281" s="293" t="s">
        <v>1835</v>
      </c>
      <c r="D9281" s="295" t="s">
        <v>1832</v>
      </c>
    </row>
    <row r="9282" customFormat="false" ht="12.8" hidden="false" customHeight="false" outlineLevel="0" collapsed="false">
      <c r="A9282" s="293" t="n">
        <v>103632</v>
      </c>
      <c r="B9282" s="294" t="s">
        <v>9569</v>
      </c>
      <c r="C9282" s="293" t="s">
        <v>1835</v>
      </c>
      <c r="D9282" s="295" t="s">
        <v>1832</v>
      </c>
    </row>
    <row r="9283" customFormat="false" ht="12.8" hidden="false" customHeight="false" outlineLevel="0" collapsed="false">
      <c r="A9283" s="293" t="n">
        <v>103588</v>
      </c>
      <c r="B9283" s="294" t="s">
        <v>9570</v>
      </c>
      <c r="C9283" s="293" t="s">
        <v>1835</v>
      </c>
      <c r="D9283" s="295" t="s">
        <v>1832</v>
      </c>
    </row>
    <row r="9284" customFormat="false" ht="12.8" hidden="false" customHeight="false" outlineLevel="0" collapsed="false">
      <c r="A9284" s="293" t="n">
        <v>103623</v>
      </c>
      <c r="B9284" s="294" t="s">
        <v>9571</v>
      </c>
      <c r="C9284" s="293" t="s">
        <v>1835</v>
      </c>
      <c r="D9284" s="295" t="s">
        <v>1832</v>
      </c>
    </row>
    <row r="9285" customFormat="false" ht="12.8" hidden="false" customHeight="false" outlineLevel="0" collapsed="false">
      <c r="A9285" s="293" t="n">
        <v>103645</v>
      </c>
      <c r="B9285" s="294" t="s">
        <v>9572</v>
      </c>
      <c r="C9285" s="293" t="s">
        <v>1835</v>
      </c>
      <c r="D9285" s="295" t="s">
        <v>1832</v>
      </c>
    </row>
    <row r="9286" customFormat="false" ht="12.8" hidden="false" customHeight="false" outlineLevel="0" collapsed="false">
      <c r="A9286" s="293" t="n">
        <v>103601</v>
      </c>
      <c r="B9286" s="294" t="s">
        <v>9573</v>
      </c>
      <c r="C9286" s="293" t="s">
        <v>1835</v>
      </c>
      <c r="D9286" s="295" t="s">
        <v>1832</v>
      </c>
    </row>
    <row r="9287" customFormat="false" ht="12.8" hidden="false" customHeight="false" outlineLevel="0" collapsed="false">
      <c r="A9287" s="293" t="n">
        <v>103624</v>
      </c>
      <c r="B9287" s="294" t="s">
        <v>9574</v>
      </c>
      <c r="C9287" s="293" t="s">
        <v>1835</v>
      </c>
      <c r="D9287" s="295" t="s">
        <v>1832</v>
      </c>
    </row>
    <row r="9288" customFormat="false" ht="12.8" hidden="false" customHeight="false" outlineLevel="0" collapsed="false">
      <c r="A9288" s="293" t="n">
        <v>103646</v>
      </c>
      <c r="B9288" s="294" t="s">
        <v>9575</v>
      </c>
      <c r="C9288" s="293" t="s">
        <v>1835</v>
      </c>
      <c r="D9288" s="295" t="s">
        <v>1832</v>
      </c>
    </row>
    <row r="9289" customFormat="false" ht="12.8" hidden="false" customHeight="false" outlineLevel="0" collapsed="false">
      <c r="A9289" s="293" t="n">
        <v>103602</v>
      </c>
      <c r="B9289" s="294" t="s">
        <v>9576</v>
      </c>
      <c r="C9289" s="293" t="s">
        <v>1835</v>
      </c>
      <c r="D9289" s="295" t="s">
        <v>1832</v>
      </c>
    </row>
    <row r="9290" customFormat="false" ht="12.8" hidden="false" customHeight="false" outlineLevel="0" collapsed="false">
      <c r="A9290" s="293" t="n">
        <v>103625</v>
      </c>
      <c r="B9290" s="294" t="s">
        <v>9577</v>
      </c>
      <c r="C9290" s="293" t="s">
        <v>1835</v>
      </c>
      <c r="D9290" s="295" t="s">
        <v>1832</v>
      </c>
    </row>
    <row r="9291" customFormat="false" ht="12.8" hidden="false" customHeight="false" outlineLevel="0" collapsed="false">
      <c r="A9291" s="293" t="n">
        <v>103647</v>
      </c>
      <c r="B9291" s="294" t="s">
        <v>9578</v>
      </c>
      <c r="C9291" s="293" t="s">
        <v>1835</v>
      </c>
      <c r="D9291" s="295" t="s">
        <v>1832</v>
      </c>
    </row>
    <row r="9292" customFormat="false" ht="12.8" hidden="false" customHeight="false" outlineLevel="0" collapsed="false">
      <c r="A9292" s="293" t="n">
        <v>103603</v>
      </c>
      <c r="B9292" s="294" t="s">
        <v>9579</v>
      </c>
      <c r="C9292" s="293" t="s">
        <v>1835</v>
      </c>
      <c r="D9292" s="295" t="s">
        <v>1832</v>
      </c>
    </row>
    <row r="9293" customFormat="false" ht="12.8" hidden="false" customHeight="false" outlineLevel="0" collapsed="false">
      <c r="A9293" s="293" t="n">
        <v>103611</v>
      </c>
      <c r="B9293" s="294" t="s">
        <v>9580</v>
      </c>
      <c r="C9293" s="293" t="s">
        <v>1835</v>
      </c>
      <c r="D9293" s="295" t="s">
        <v>1832</v>
      </c>
    </row>
    <row r="9294" customFormat="false" ht="12.8" hidden="false" customHeight="false" outlineLevel="0" collapsed="false">
      <c r="A9294" s="293" t="n">
        <v>103633</v>
      </c>
      <c r="B9294" s="294" t="s">
        <v>9581</v>
      </c>
      <c r="C9294" s="293" t="s">
        <v>1835</v>
      </c>
      <c r="D9294" s="295" t="s">
        <v>1832</v>
      </c>
    </row>
    <row r="9295" customFormat="false" ht="12.8" hidden="false" customHeight="false" outlineLevel="0" collapsed="false">
      <c r="A9295" s="293" t="n">
        <v>103589</v>
      </c>
      <c r="B9295" s="294" t="s">
        <v>9582</v>
      </c>
      <c r="C9295" s="293" t="s">
        <v>1835</v>
      </c>
      <c r="D9295" s="295" t="s">
        <v>1832</v>
      </c>
    </row>
    <row r="9296" customFormat="false" ht="12.8" hidden="false" customHeight="false" outlineLevel="0" collapsed="false">
      <c r="A9296" s="293" t="n">
        <v>103626</v>
      </c>
      <c r="B9296" s="294" t="s">
        <v>9583</v>
      </c>
      <c r="C9296" s="293" t="s">
        <v>1835</v>
      </c>
      <c r="D9296" s="295" t="s">
        <v>1832</v>
      </c>
    </row>
    <row r="9297" customFormat="false" ht="12.8" hidden="false" customHeight="false" outlineLevel="0" collapsed="false">
      <c r="A9297" s="293" t="n">
        <v>103648</v>
      </c>
      <c r="B9297" s="294" t="s">
        <v>9584</v>
      </c>
      <c r="C9297" s="293" t="s">
        <v>1835</v>
      </c>
      <c r="D9297" s="295" t="s">
        <v>1832</v>
      </c>
    </row>
    <row r="9298" customFormat="false" ht="12.8" hidden="false" customHeight="false" outlineLevel="0" collapsed="false">
      <c r="A9298" s="293" t="n">
        <v>103604</v>
      </c>
      <c r="B9298" s="294" t="s">
        <v>9585</v>
      </c>
      <c r="C9298" s="293" t="s">
        <v>1835</v>
      </c>
      <c r="D9298" s="295" t="s">
        <v>1832</v>
      </c>
    </row>
    <row r="9299" customFormat="false" ht="12.8" hidden="false" customHeight="false" outlineLevel="0" collapsed="false">
      <c r="A9299" s="293" t="n">
        <v>103627</v>
      </c>
      <c r="B9299" s="294" t="s">
        <v>9586</v>
      </c>
      <c r="C9299" s="293" t="s">
        <v>1835</v>
      </c>
      <c r="D9299" s="295" t="s">
        <v>1832</v>
      </c>
    </row>
    <row r="9300" customFormat="false" ht="12.8" hidden="false" customHeight="false" outlineLevel="0" collapsed="false">
      <c r="A9300" s="293" t="n">
        <v>103649</v>
      </c>
      <c r="B9300" s="294" t="s">
        <v>9587</v>
      </c>
      <c r="C9300" s="293" t="s">
        <v>1835</v>
      </c>
      <c r="D9300" s="295" t="s">
        <v>1832</v>
      </c>
    </row>
    <row r="9301" customFormat="false" ht="12.8" hidden="false" customHeight="false" outlineLevel="0" collapsed="false">
      <c r="A9301" s="293" t="n">
        <v>103605</v>
      </c>
      <c r="B9301" s="294" t="s">
        <v>9588</v>
      </c>
      <c r="C9301" s="293" t="s">
        <v>1835</v>
      </c>
      <c r="D9301" s="295" t="s">
        <v>1832</v>
      </c>
    </row>
    <row r="9302" customFormat="false" ht="12.8" hidden="false" customHeight="false" outlineLevel="0" collapsed="false">
      <c r="A9302" s="293" t="n">
        <v>103612</v>
      </c>
      <c r="B9302" s="294" t="s">
        <v>9589</v>
      </c>
      <c r="C9302" s="293" t="s">
        <v>1835</v>
      </c>
      <c r="D9302" s="295" t="s">
        <v>1832</v>
      </c>
    </row>
    <row r="9303" customFormat="false" ht="12.8" hidden="false" customHeight="false" outlineLevel="0" collapsed="false">
      <c r="A9303" s="293" t="n">
        <v>103634</v>
      </c>
      <c r="B9303" s="294" t="s">
        <v>9590</v>
      </c>
      <c r="C9303" s="293" t="s">
        <v>1835</v>
      </c>
      <c r="D9303" s="295" t="s">
        <v>1832</v>
      </c>
    </row>
    <row r="9304" customFormat="false" ht="12.8" hidden="false" customHeight="false" outlineLevel="0" collapsed="false">
      <c r="A9304" s="293" t="n">
        <v>103590</v>
      </c>
      <c r="B9304" s="294" t="s">
        <v>9591</v>
      </c>
      <c r="C9304" s="293" t="s">
        <v>1835</v>
      </c>
      <c r="D9304" s="295" t="s">
        <v>1832</v>
      </c>
    </row>
    <row r="9305" customFormat="false" ht="12.8" hidden="false" customHeight="false" outlineLevel="0" collapsed="false">
      <c r="A9305" s="293" t="n">
        <v>103628</v>
      </c>
      <c r="B9305" s="294" t="s">
        <v>9592</v>
      </c>
      <c r="C9305" s="293" t="s">
        <v>1835</v>
      </c>
      <c r="D9305" s="295" t="s">
        <v>1832</v>
      </c>
    </row>
    <row r="9306" customFormat="false" ht="12.8" hidden="false" customHeight="false" outlineLevel="0" collapsed="false">
      <c r="A9306" s="293" t="n">
        <v>103650</v>
      </c>
      <c r="B9306" s="294" t="s">
        <v>9593</v>
      </c>
      <c r="C9306" s="293" t="s">
        <v>1835</v>
      </c>
      <c r="D9306" s="295" t="s">
        <v>1832</v>
      </c>
    </row>
    <row r="9307" customFormat="false" ht="12.8" hidden="false" customHeight="false" outlineLevel="0" collapsed="false">
      <c r="A9307" s="293" t="n">
        <v>103606</v>
      </c>
      <c r="B9307" s="294" t="s">
        <v>9594</v>
      </c>
      <c r="C9307" s="293" t="s">
        <v>1835</v>
      </c>
      <c r="D9307" s="295" t="s">
        <v>1832</v>
      </c>
    </row>
    <row r="9308" customFormat="false" ht="12.8" hidden="false" customHeight="false" outlineLevel="0" collapsed="false">
      <c r="A9308" s="293" t="n">
        <v>103629</v>
      </c>
      <c r="B9308" s="294" t="s">
        <v>9595</v>
      </c>
      <c r="C9308" s="293" t="s">
        <v>1835</v>
      </c>
      <c r="D9308" s="295" t="s">
        <v>1832</v>
      </c>
    </row>
    <row r="9309" customFormat="false" ht="12.8" hidden="false" customHeight="false" outlineLevel="0" collapsed="false">
      <c r="A9309" s="293" t="n">
        <v>103651</v>
      </c>
      <c r="B9309" s="294" t="s">
        <v>9596</v>
      </c>
      <c r="C9309" s="293" t="s">
        <v>1835</v>
      </c>
      <c r="D9309" s="295" t="s">
        <v>1832</v>
      </c>
    </row>
    <row r="9310" customFormat="false" ht="12.8" hidden="false" customHeight="false" outlineLevel="0" collapsed="false">
      <c r="A9310" s="293" t="n">
        <v>103607</v>
      </c>
      <c r="B9310" s="294" t="s">
        <v>9597</v>
      </c>
      <c r="C9310" s="293" t="s">
        <v>1835</v>
      </c>
      <c r="D9310" s="295" t="s">
        <v>1832</v>
      </c>
    </row>
    <row r="9311" customFormat="false" ht="12.8" hidden="false" customHeight="false" outlineLevel="0" collapsed="false">
      <c r="A9311" s="293" t="n">
        <v>103613</v>
      </c>
      <c r="B9311" s="294" t="s">
        <v>9598</v>
      </c>
      <c r="C9311" s="293" t="s">
        <v>1835</v>
      </c>
      <c r="D9311" s="295" t="s">
        <v>1832</v>
      </c>
    </row>
    <row r="9312" customFormat="false" ht="12.8" hidden="false" customHeight="false" outlineLevel="0" collapsed="false">
      <c r="A9312" s="293" t="n">
        <v>103635</v>
      </c>
      <c r="B9312" s="294" t="s">
        <v>9599</v>
      </c>
      <c r="C9312" s="293" t="s">
        <v>1835</v>
      </c>
      <c r="D9312" s="295" t="s">
        <v>1832</v>
      </c>
    </row>
    <row r="9313" customFormat="false" ht="12.8" hidden="false" customHeight="false" outlineLevel="0" collapsed="false">
      <c r="A9313" s="293" t="n">
        <v>103591</v>
      </c>
      <c r="B9313" s="294" t="s">
        <v>9600</v>
      </c>
      <c r="C9313" s="293" t="s">
        <v>1835</v>
      </c>
      <c r="D9313" s="295" t="s">
        <v>1832</v>
      </c>
    </row>
    <row r="9314" customFormat="false" ht="12.8" hidden="false" customHeight="false" outlineLevel="0" collapsed="false">
      <c r="A9314" s="293" t="n">
        <v>103630</v>
      </c>
      <c r="B9314" s="294" t="s">
        <v>9601</v>
      </c>
      <c r="C9314" s="293" t="s">
        <v>1835</v>
      </c>
      <c r="D9314" s="295" t="s">
        <v>1832</v>
      </c>
    </row>
    <row r="9315" customFormat="false" ht="12.8" hidden="false" customHeight="false" outlineLevel="0" collapsed="false">
      <c r="A9315" s="293" t="n">
        <v>103652</v>
      </c>
      <c r="B9315" s="294" t="s">
        <v>9602</v>
      </c>
      <c r="C9315" s="293" t="s">
        <v>1835</v>
      </c>
      <c r="D9315" s="295" t="s">
        <v>1832</v>
      </c>
    </row>
    <row r="9316" customFormat="false" ht="12.8" hidden="false" customHeight="false" outlineLevel="0" collapsed="false">
      <c r="A9316" s="293" t="n">
        <v>103608</v>
      </c>
      <c r="B9316" s="294" t="s">
        <v>9603</v>
      </c>
      <c r="C9316" s="293" t="s">
        <v>1835</v>
      </c>
      <c r="D9316" s="295" t="s">
        <v>1832</v>
      </c>
    </row>
    <row r="9317" customFormat="false" ht="12.8" hidden="false" customHeight="false" outlineLevel="0" collapsed="false">
      <c r="A9317" s="293" t="n">
        <v>103614</v>
      </c>
      <c r="B9317" s="294" t="s">
        <v>9604</v>
      </c>
      <c r="C9317" s="293" t="s">
        <v>1835</v>
      </c>
      <c r="D9317" s="295" t="s">
        <v>1832</v>
      </c>
    </row>
    <row r="9318" customFormat="false" ht="12.8" hidden="false" customHeight="false" outlineLevel="0" collapsed="false">
      <c r="A9318" s="293" t="n">
        <v>103636</v>
      </c>
      <c r="B9318" s="294" t="s">
        <v>9605</v>
      </c>
      <c r="C9318" s="293" t="s">
        <v>1835</v>
      </c>
      <c r="D9318" s="295" t="s">
        <v>1832</v>
      </c>
    </row>
    <row r="9319" customFormat="false" ht="12.8" hidden="false" customHeight="false" outlineLevel="0" collapsed="false">
      <c r="A9319" s="293" t="n">
        <v>103592</v>
      </c>
      <c r="B9319" s="294" t="s">
        <v>9606</v>
      </c>
      <c r="C9319" s="293" t="s">
        <v>1835</v>
      </c>
      <c r="D9319" s="295" t="s">
        <v>1832</v>
      </c>
    </row>
    <row r="9320" customFormat="false" ht="12.8" hidden="false" customHeight="false" outlineLevel="0" collapsed="false">
      <c r="A9320" s="293" t="n">
        <v>88412</v>
      </c>
      <c r="B9320" s="294" t="s">
        <v>9607</v>
      </c>
      <c r="C9320" s="293" t="s">
        <v>1826</v>
      </c>
      <c r="D9320" s="295" t="n">
        <v>5</v>
      </c>
    </row>
    <row r="9321" customFormat="false" ht="12.8" hidden="false" customHeight="false" outlineLevel="0" collapsed="false">
      <c r="A9321" s="293" t="n">
        <v>88411</v>
      </c>
      <c r="B9321" s="294" t="s">
        <v>9608</v>
      </c>
      <c r="C9321" s="293" t="s">
        <v>1826</v>
      </c>
      <c r="D9321" s="295" t="n">
        <v>6.06</v>
      </c>
    </row>
    <row r="9322" customFormat="false" ht="12.8" hidden="false" customHeight="false" outlineLevel="0" collapsed="false">
      <c r="A9322" s="293" t="n">
        <v>88415</v>
      </c>
      <c r="B9322" s="294" t="s">
        <v>9609</v>
      </c>
      <c r="C9322" s="293" t="s">
        <v>1826</v>
      </c>
      <c r="D9322" s="295" t="n">
        <v>6.14</v>
      </c>
    </row>
    <row r="9323" customFormat="false" ht="12.8" hidden="false" customHeight="false" outlineLevel="0" collapsed="false">
      <c r="A9323" s="293" t="n">
        <v>88413</v>
      </c>
      <c r="B9323" s="294" t="s">
        <v>9610</v>
      </c>
      <c r="C9323" s="293" t="s">
        <v>1826</v>
      </c>
      <c r="D9323" s="295" t="n">
        <v>7.39</v>
      </c>
    </row>
    <row r="9324" customFormat="false" ht="12.8" hidden="false" customHeight="false" outlineLevel="0" collapsed="false">
      <c r="A9324" s="293" t="n">
        <v>88414</v>
      </c>
      <c r="B9324" s="294" t="s">
        <v>9611</v>
      </c>
      <c r="C9324" s="293" t="s">
        <v>1826</v>
      </c>
      <c r="D9324" s="295" t="n">
        <v>8.79</v>
      </c>
    </row>
    <row r="9325" customFormat="false" ht="12.8" hidden="false" customHeight="false" outlineLevel="0" collapsed="false">
      <c r="A9325" s="293" t="n">
        <v>96131</v>
      </c>
      <c r="B9325" s="294" t="s">
        <v>9612</v>
      </c>
      <c r="C9325" s="293" t="s">
        <v>1826</v>
      </c>
      <c r="D9325" s="295" t="n">
        <v>36.27</v>
      </c>
    </row>
    <row r="9326" customFormat="false" ht="12.8" hidden="false" customHeight="false" outlineLevel="0" collapsed="false">
      <c r="A9326" s="293" t="n">
        <v>96126</v>
      </c>
      <c r="B9326" s="294" t="s">
        <v>9613</v>
      </c>
      <c r="C9326" s="293" t="s">
        <v>1826</v>
      </c>
      <c r="D9326" s="295" t="n">
        <v>22.83</v>
      </c>
    </row>
    <row r="9327" customFormat="false" ht="12.8" hidden="false" customHeight="false" outlineLevel="0" collapsed="false">
      <c r="A9327" s="293" t="n">
        <v>96132</v>
      </c>
      <c r="B9327" s="294" t="s">
        <v>9614</v>
      </c>
      <c r="C9327" s="293" t="s">
        <v>1826</v>
      </c>
      <c r="D9327" s="295" t="n">
        <v>24.68</v>
      </c>
    </row>
    <row r="9328" customFormat="false" ht="12.8" hidden="false" customHeight="false" outlineLevel="0" collapsed="false">
      <c r="A9328" s="293" t="n">
        <v>96127</v>
      </c>
      <c r="B9328" s="294" t="s">
        <v>9615</v>
      </c>
      <c r="C9328" s="293" t="s">
        <v>1826</v>
      </c>
      <c r="D9328" s="295" t="n">
        <v>15.07</v>
      </c>
    </row>
    <row r="9329" customFormat="false" ht="12.8" hidden="false" customHeight="false" outlineLevel="0" collapsed="false">
      <c r="A9329" s="293" t="n">
        <v>96135</v>
      </c>
      <c r="B9329" s="294" t="s">
        <v>9616</v>
      </c>
      <c r="C9329" s="293" t="s">
        <v>1826</v>
      </c>
      <c r="D9329" s="295" t="n">
        <v>38.68</v>
      </c>
    </row>
    <row r="9330" customFormat="false" ht="12.8" hidden="false" customHeight="false" outlineLevel="0" collapsed="false">
      <c r="A9330" s="293" t="n">
        <v>96130</v>
      </c>
      <c r="B9330" s="294" t="s">
        <v>9617</v>
      </c>
      <c r="C9330" s="293" t="s">
        <v>1826</v>
      </c>
      <c r="D9330" s="295" t="n">
        <v>24.54</v>
      </c>
    </row>
    <row r="9331" customFormat="false" ht="12.8" hidden="false" customHeight="false" outlineLevel="0" collapsed="false">
      <c r="A9331" s="293" t="n">
        <v>96133</v>
      </c>
      <c r="B9331" s="294" t="s">
        <v>9618</v>
      </c>
      <c r="C9331" s="293" t="s">
        <v>1826</v>
      </c>
      <c r="D9331" s="295" t="n">
        <v>56.62</v>
      </c>
    </row>
    <row r="9332" customFormat="false" ht="12.8" hidden="false" customHeight="false" outlineLevel="0" collapsed="false">
      <c r="A9332" s="293" t="n">
        <v>96128</v>
      </c>
      <c r="B9332" s="294" t="s">
        <v>9619</v>
      </c>
      <c r="C9332" s="293" t="s">
        <v>1826</v>
      </c>
      <c r="D9332" s="295" t="n">
        <v>36.83</v>
      </c>
    </row>
    <row r="9333" customFormat="false" ht="12.8" hidden="false" customHeight="false" outlineLevel="0" collapsed="false">
      <c r="A9333" s="293" t="n">
        <v>96134</v>
      </c>
      <c r="B9333" s="294" t="s">
        <v>9620</v>
      </c>
      <c r="C9333" s="293" t="s">
        <v>1826</v>
      </c>
      <c r="D9333" s="295" t="n">
        <v>66.79</v>
      </c>
    </row>
    <row r="9334" customFormat="false" ht="12.8" hidden="false" customHeight="false" outlineLevel="0" collapsed="false">
      <c r="A9334" s="293" t="n">
        <v>96129</v>
      </c>
      <c r="B9334" s="294" t="s">
        <v>9621</v>
      </c>
      <c r="C9334" s="293" t="s">
        <v>1826</v>
      </c>
      <c r="D9334" s="295" t="n">
        <v>43.35</v>
      </c>
    </row>
    <row r="9335" customFormat="false" ht="12.8" hidden="false" customHeight="false" outlineLevel="0" collapsed="false">
      <c r="A9335" s="293" t="n">
        <v>88432</v>
      </c>
      <c r="B9335" s="294" t="s">
        <v>9622</v>
      </c>
      <c r="C9335" s="293" t="s">
        <v>1826</v>
      </c>
      <c r="D9335" s="295" t="n">
        <v>33.94</v>
      </c>
    </row>
    <row r="9336" customFormat="false" ht="12.8" hidden="false" customHeight="false" outlineLevel="0" collapsed="false">
      <c r="A9336" s="293" t="n">
        <v>88426</v>
      </c>
      <c r="B9336" s="294" t="s">
        <v>9623</v>
      </c>
      <c r="C9336" s="293" t="s">
        <v>1826</v>
      </c>
      <c r="D9336" s="295" t="n">
        <v>19.81</v>
      </c>
    </row>
    <row r="9337" customFormat="false" ht="12.8" hidden="false" customHeight="false" outlineLevel="0" collapsed="false">
      <c r="A9337" s="293" t="n">
        <v>88417</v>
      </c>
      <c r="B9337" s="294" t="s">
        <v>9624</v>
      </c>
      <c r="C9337" s="293" t="s">
        <v>1826</v>
      </c>
      <c r="D9337" s="295" t="n">
        <v>17.5</v>
      </c>
    </row>
    <row r="9338" customFormat="false" ht="12.8" hidden="false" customHeight="false" outlineLevel="0" collapsed="false">
      <c r="A9338" s="293" t="n">
        <v>88424</v>
      </c>
      <c r="B9338" s="294" t="s">
        <v>9625</v>
      </c>
      <c r="C9338" s="293" t="s">
        <v>1826</v>
      </c>
      <c r="D9338" s="295" t="n">
        <v>25.36</v>
      </c>
    </row>
    <row r="9339" customFormat="false" ht="12.8" hidden="false" customHeight="false" outlineLevel="0" collapsed="false">
      <c r="A9339" s="293" t="n">
        <v>88416</v>
      </c>
      <c r="B9339" s="294" t="s">
        <v>9626</v>
      </c>
      <c r="C9339" s="293" t="s">
        <v>1826</v>
      </c>
      <c r="D9339" s="295" t="n">
        <v>21.08</v>
      </c>
    </row>
    <row r="9340" customFormat="false" ht="12.8" hidden="false" customHeight="false" outlineLevel="0" collapsed="false">
      <c r="A9340" s="293" t="n">
        <v>88431</v>
      </c>
      <c r="B9340" s="294" t="s">
        <v>9627</v>
      </c>
      <c r="C9340" s="293" t="s">
        <v>1826</v>
      </c>
      <c r="D9340" s="295" t="n">
        <v>26.05</v>
      </c>
    </row>
    <row r="9341" customFormat="false" ht="12.8" hidden="false" customHeight="false" outlineLevel="0" collapsed="false">
      <c r="A9341" s="293" t="n">
        <v>88423</v>
      </c>
      <c r="B9341" s="294" t="s">
        <v>9628</v>
      </c>
      <c r="C9341" s="293" t="s">
        <v>1826</v>
      </c>
      <c r="D9341" s="295" t="n">
        <v>21.24</v>
      </c>
    </row>
    <row r="9342" customFormat="false" ht="12.8" hidden="false" customHeight="false" outlineLevel="0" collapsed="false">
      <c r="A9342" s="293" t="n">
        <v>88428</v>
      </c>
      <c r="B9342" s="294" t="s">
        <v>9629</v>
      </c>
      <c r="C9342" s="293" t="s">
        <v>1826</v>
      </c>
      <c r="D9342" s="295" t="n">
        <v>33.26</v>
      </c>
    </row>
    <row r="9343" customFormat="false" ht="12.8" hidden="false" customHeight="false" outlineLevel="0" collapsed="false">
      <c r="A9343" s="293" t="n">
        <v>88420</v>
      </c>
      <c r="B9343" s="294" t="s">
        <v>9630</v>
      </c>
      <c r="C9343" s="293" t="s">
        <v>1826</v>
      </c>
      <c r="D9343" s="295" t="n">
        <v>25.06</v>
      </c>
    </row>
    <row r="9344" customFormat="false" ht="12.8" hidden="false" customHeight="false" outlineLevel="0" collapsed="false">
      <c r="A9344" s="293" t="n">
        <v>88429</v>
      </c>
      <c r="B9344" s="294" t="s">
        <v>9631</v>
      </c>
      <c r="C9344" s="293" t="s">
        <v>1826</v>
      </c>
      <c r="D9344" s="295" t="n">
        <v>39.69</v>
      </c>
    </row>
    <row r="9345" customFormat="false" ht="12.8" hidden="false" customHeight="false" outlineLevel="0" collapsed="false">
      <c r="A9345" s="293" t="n">
        <v>88421</v>
      </c>
      <c r="B9345" s="294" t="s">
        <v>9632</v>
      </c>
      <c r="C9345" s="293" t="s">
        <v>1826</v>
      </c>
      <c r="D9345" s="295" t="n">
        <v>30.15</v>
      </c>
    </row>
    <row r="9346" customFormat="false" ht="12.8" hidden="false" customHeight="false" outlineLevel="0" collapsed="false">
      <c r="A9346" s="293" t="n">
        <v>95622</v>
      </c>
      <c r="B9346" s="294" t="s">
        <v>9633</v>
      </c>
      <c r="C9346" s="293" t="s">
        <v>1826</v>
      </c>
      <c r="D9346" s="295" t="n">
        <v>16.22</v>
      </c>
    </row>
    <row r="9347" customFormat="false" ht="12.8" hidden="false" customHeight="false" outlineLevel="0" collapsed="false">
      <c r="A9347" s="293" t="n">
        <v>95623</v>
      </c>
      <c r="B9347" s="294" t="s">
        <v>9634</v>
      </c>
      <c r="C9347" s="293" t="s">
        <v>1826</v>
      </c>
      <c r="D9347" s="295" t="n">
        <v>11</v>
      </c>
    </row>
    <row r="9348" customFormat="false" ht="12.8" hidden="false" customHeight="false" outlineLevel="0" collapsed="false">
      <c r="A9348" s="293" t="n">
        <v>95626</v>
      </c>
      <c r="B9348" s="294" t="s">
        <v>9635</v>
      </c>
      <c r="C9348" s="293" t="s">
        <v>1826</v>
      </c>
      <c r="D9348" s="295" t="n">
        <v>17.32</v>
      </c>
    </row>
    <row r="9349" customFormat="false" ht="12.8" hidden="false" customHeight="false" outlineLevel="0" collapsed="false">
      <c r="A9349" s="293" t="n">
        <v>95624</v>
      </c>
      <c r="B9349" s="294" t="s">
        <v>9636</v>
      </c>
      <c r="C9349" s="293" t="s">
        <v>1826</v>
      </c>
      <c r="D9349" s="295" t="n">
        <v>25.43</v>
      </c>
    </row>
    <row r="9350" customFormat="false" ht="12.8" hidden="false" customHeight="false" outlineLevel="0" collapsed="false">
      <c r="A9350" s="293" t="n">
        <v>95625</v>
      </c>
      <c r="B9350" s="294" t="s">
        <v>9637</v>
      </c>
      <c r="C9350" s="293" t="s">
        <v>1826</v>
      </c>
      <c r="D9350" s="295" t="n">
        <v>29.99</v>
      </c>
    </row>
    <row r="9351" customFormat="false" ht="12.8" hidden="false" customHeight="false" outlineLevel="0" collapsed="false">
      <c r="A9351" s="293" t="n">
        <v>88497</v>
      </c>
      <c r="B9351" s="294" t="s">
        <v>9638</v>
      </c>
      <c r="C9351" s="293" t="s">
        <v>1826</v>
      </c>
      <c r="D9351" s="295" t="n">
        <v>23.29</v>
      </c>
    </row>
    <row r="9352" customFormat="false" ht="12.8" hidden="false" customHeight="false" outlineLevel="0" collapsed="false">
      <c r="A9352" s="293" t="n">
        <v>104648</v>
      </c>
      <c r="B9352" s="294" t="s">
        <v>9639</v>
      </c>
      <c r="C9352" s="293" t="s">
        <v>1826</v>
      </c>
      <c r="D9352" s="295" t="s">
        <v>1832</v>
      </c>
    </row>
    <row r="9353" customFormat="false" ht="12.8" hidden="false" customHeight="false" outlineLevel="0" collapsed="false">
      <c r="A9353" s="293" t="n">
        <v>88495</v>
      </c>
      <c r="B9353" s="294" t="s">
        <v>9640</v>
      </c>
      <c r="C9353" s="293" t="s">
        <v>1826</v>
      </c>
      <c r="D9353" s="295" t="n">
        <v>14.88</v>
      </c>
    </row>
    <row r="9354" customFormat="false" ht="12.8" hidden="false" customHeight="false" outlineLevel="0" collapsed="false">
      <c r="A9354" s="293" t="n">
        <v>104646</v>
      </c>
      <c r="B9354" s="294" t="s">
        <v>9641</v>
      </c>
      <c r="C9354" s="293" t="s">
        <v>1826</v>
      </c>
      <c r="D9354" s="295" t="s">
        <v>1832</v>
      </c>
    </row>
    <row r="9355" customFormat="false" ht="12.8" hidden="false" customHeight="false" outlineLevel="0" collapsed="false">
      <c r="A9355" s="293" t="n">
        <v>88496</v>
      </c>
      <c r="B9355" s="294" t="s">
        <v>9642</v>
      </c>
      <c r="C9355" s="293" t="s">
        <v>1826</v>
      </c>
      <c r="D9355" s="295" t="n">
        <v>40.38</v>
      </c>
    </row>
    <row r="9356" customFormat="false" ht="12.8" hidden="false" customHeight="false" outlineLevel="0" collapsed="false">
      <c r="A9356" s="293" t="n">
        <v>104647</v>
      </c>
      <c r="B9356" s="294" t="s">
        <v>9643</v>
      </c>
      <c r="C9356" s="293" t="s">
        <v>1826</v>
      </c>
      <c r="D9356" s="295" t="s">
        <v>1832</v>
      </c>
    </row>
    <row r="9357" customFormat="false" ht="12.8" hidden="false" customHeight="false" outlineLevel="0" collapsed="false">
      <c r="A9357" s="293" t="n">
        <v>88494</v>
      </c>
      <c r="B9357" s="294" t="s">
        <v>9644</v>
      </c>
      <c r="C9357" s="293" t="s">
        <v>1826</v>
      </c>
      <c r="D9357" s="295" t="n">
        <v>26.52</v>
      </c>
    </row>
    <row r="9358" customFormat="false" ht="12.8" hidden="false" customHeight="false" outlineLevel="0" collapsed="false">
      <c r="A9358" s="293" t="n">
        <v>104645</v>
      </c>
      <c r="B9358" s="294" t="s">
        <v>9645</v>
      </c>
      <c r="C9358" s="293" t="s">
        <v>1826</v>
      </c>
      <c r="D9358" s="295" t="s">
        <v>1832</v>
      </c>
    </row>
    <row r="9359" customFormat="false" ht="12.8" hidden="false" customHeight="false" outlineLevel="0" collapsed="false">
      <c r="A9359" s="293" t="n">
        <v>88485</v>
      </c>
      <c r="B9359" s="294" t="s">
        <v>9646</v>
      </c>
      <c r="C9359" s="293" t="s">
        <v>1826</v>
      </c>
      <c r="D9359" s="295" t="n">
        <v>5.17</v>
      </c>
    </row>
    <row r="9360" customFormat="false" ht="12.8" hidden="false" customHeight="false" outlineLevel="0" collapsed="false">
      <c r="A9360" s="293" t="n">
        <v>88484</v>
      </c>
      <c r="B9360" s="294" t="s">
        <v>9647</v>
      </c>
      <c r="C9360" s="293" t="s">
        <v>1826</v>
      </c>
      <c r="D9360" s="295" t="n">
        <v>6.34</v>
      </c>
    </row>
    <row r="9361" customFormat="false" ht="12.8" hidden="false" customHeight="false" outlineLevel="0" collapsed="false">
      <c r="A9361" s="293" t="n">
        <v>104638</v>
      </c>
      <c r="B9361" s="294" t="s">
        <v>9648</v>
      </c>
      <c r="C9361" s="293" t="s">
        <v>1826</v>
      </c>
      <c r="D9361" s="295" t="s">
        <v>1832</v>
      </c>
    </row>
    <row r="9362" customFormat="false" ht="12.8" hidden="false" customHeight="false" outlineLevel="0" collapsed="false">
      <c r="A9362" s="293" t="n">
        <v>104637</v>
      </c>
      <c r="B9362" s="294" t="s">
        <v>9649</v>
      </c>
      <c r="C9362" s="293" t="s">
        <v>1826</v>
      </c>
      <c r="D9362" s="295" t="s">
        <v>1832</v>
      </c>
    </row>
    <row r="9363" customFormat="false" ht="12.8" hidden="false" customHeight="false" outlineLevel="0" collapsed="false">
      <c r="A9363" s="293" t="n">
        <v>104641</v>
      </c>
      <c r="B9363" s="294" t="s">
        <v>9650</v>
      </c>
      <c r="C9363" s="293" t="s">
        <v>1826</v>
      </c>
      <c r="D9363" s="295" t="n">
        <v>10.43</v>
      </c>
    </row>
    <row r="9364" customFormat="false" ht="12.8" hidden="false" customHeight="false" outlineLevel="0" collapsed="false">
      <c r="A9364" s="293" t="n">
        <v>104639</v>
      </c>
      <c r="B9364" s="294" t="s">
        <v>9651</v>
      </c>
      <c r="C9364" s="293" t="s">
        <v>1826</v>
      </c>
      <c r="D9364" s="295" t="n">
        <v>13.3</v>
      </c>
    </row>
    <row r="9365" customFormat="false" ht="12.8" hidden="false" customHeight="false" outlineLevel="0" collapsed="false">
      <c r="A9365" s="293" t="n">
        <v>104644</v>
      </c>
      <c r="B9365" s="294" t="s">
        <v>9652</v>
      </c>
      <c r="C9365" s="293" t="s">
        <v>1826</v>
      </c>
      <c r="D9365" s="295" t="s">
        <v>1832</v>
      </c>
    </row>
    <row r="9366" customFormat="false" ht="12.8" hidden="false" customHeight="false" outlineLevel="0" collapsed="false">
      <c r="A9366" s="293" t="n">
        <v>104643</v>
      </c>
      <c r="B9366" s="294" t="s">
        <v>9653</v>
      </c>
      <c r="C9366" s="293" t="s">
        <v>1826</v>
      </c>
      <c r="D9366" s="295" t="s">
        <v>1832</v>
      </c>
    </row>
    <row r="9367" customFormat="false" ht="12.8" hidden="false" customHeight="false" outlineLevel="0" collapsed="false">
      <c r="A9367" s="293" t="n">
        <v>88489</v>
      </c>
      <c r="B9367" s="294" t="s">
        <v>9654</v>
      </c>
      <c r="C9367" s="293" t="s">
        <v>1826</v>
      </c>
      <c r="D9367" s="295" t="n">
        <v>13.7</v>
      </c>
    </row>
    <row r="9368" customFormat="false" ht="12.8" hidden="false" customHeight="false" outlineLevel="0" collapsed="false">
      <c r="A9368" s="293" t="n">
        <v>88488</v>
      </c>
      <c r="B9368" s="294" t="s">
        <v>9655</v>
      </c>
      <c r="C9368" s="293" t="s">
        <v>1826</v>
      </c>
      <c r="D9368" s="295" t="n">
        <v>16.57</v>
      </c>
    </row>
    <row r="9369" customFormat="false" ht="12.8" hidden="false" customHeight="false" outlineLevel="0" collapsed="false">
      <c r="A9369" s="293" t="n">
        <v>104642</v>
      </c>
      <c r="B9369" s="294" t="s">
        <v>9656</v>
      </c>
      <c r="C9369" s="293" t="s">
        <v>1826</v>
      </c>
      <c r="D9369" s="295" t="n">
        <v>11.64</v>
      </c>
    </row>
    <row r="9370" customFormat="false" ht="12.8" hidden="false" customHeight="false" outlineLevel="0" collapsed="false">
      <c r="A9370" s="293" t="n">
        <v>104640</v>
      </c>
      <c r="B9370" s="294" t="s">
        <v>9657</v>
      </c>
      <c r="C9370" s="293" t="s">
        <v>1826</v>
      </c>
      <c r="D9370" s="295" t="n">
        <v>14.51</v>
      </c>
    </row>
    <row r="9371" customFormat="false" ht="12.8" hidden="false" customHeight="false" outlineLevel="0" collapsed="false">
      <c r="A9371" s="293" t="n">
        <v>95305</v>
      </c>
      <c r="B9371" s="294" t="s">
        <v>9658</v>
      </c>
      <c r="C9371" s="293" t="s">
        <v>1826</v>
      </c>
      <c r="D9371" s="295" t="n">
        <v>14.3</v>
      </c>
    </row>
    <row r="9372" customFormat="false" ht="12.8" hidden="false" customHeight="false" outlineLevel="0" collapsed="false">
      <c r="A9372" s="293" t="n">
        <v>95306</v>
      </c>
      <c r="B9372" s="294" t="s">
        <v>9659</v>
      </c>
      <c r="C9372" s="293" t="s">
        <v>1826</v>
      </c>
      <c r="D9372" s="295" t="n">
        <v>17</v>
      </c>
    </row>
    <row r="9373" customFormat="false" ht="12.8" hidden="false" customHeight="false" outlineLevel="0" collapsed="false">
      <c r="A9373" s="293" t="n">
        <v>102201</v>
      </c>
      <c r="B9373" s="294" t="s">
        <v>9660</v>
      </c>
      <c r="C9373" s="293" t="s">
        <v>1826</v>
      </c>
      <c r="D9373" s="295" t="n">
        <v>25</v>
      </c>
    </row>
    <row r="9374" customFormat="false" ht="12.8" hidden="false" customHeight="false" outlineLevel="0" collapsed="false">
      <c r="A9374" s="293" t="n">
        <v>102200</v>
      </c>
      <c r="B9374" s="294" t="s">
        <v>9661</v>
      </c>
      <c r="C9374" s="293" t="s">
        <v>1826</v>
      </c>
      <c r="D9374" s="295" t="n">
        <v>28</v>
      </c>
    </row>
    <row r="9375" customFormat="false" ht="12.8" hidden="false" customHeight="false" outlineLevel="0" collapsed="false">
      <c r="A9375" s="293" t="n">
        <v>102202</v>
      </c>
      <c r="B9375" s="294" t="s">
        <v>9662</v>
      </c>
      <c r="C9375" s="293" t="s">
        <v>1826</v>
      </c>
      <c r="D9375" s="295" t="n">
        <v>71.61</v>
      </c>
    </row>
    <row r="9376" customFormat="false" ht="12.8" hidden="false" customHeight="false" outlineLevel="0" collapsed="false">
      <c r="A9376" s="293" t="n">
        <v>102193</v>
      </c>
      <c r="B9376" s="294" t="s">
        <v>9663</v>
      </c>
      <c r="C9376" s="293" t="s">
        <v>1826</v>
      </c>
      <c r="D9376" s="295" t="n">
        <v>2.64</v>
      </c>
    </row>
    <row r="9377" customFormat="false" ht="12.8" hidden="false" customHeight="false" outlineLevel="0" collapsed="false">
      <c r="A9377" s="293" t="n">
        <v>102194</v>
      </c>
      <c r="B9377" s="294" t="s">
        <v>9664</v>
      </c>
      <c r="C9377" s="293" t="s">
        <v>1826</v>
      </c>
      <c r="D9377" s="295" t="n">
        <v>10.25</v>
      </c>
    </row>
    <row r="9378" customFormat="false" ht="12.8" hidden="false" customHeight="false" outlineLevel="0" collapsed="false">
      <c r="A9378" s="293" t="n">
        <v>102198</v>
      </c>
      <c r="B9378" s="294" t="s">
        <v>9665</v>
      </c>
      <c r="C9378" s="293" t="s">
        <v>1826</v>
      </c>
      <c r="D9378" s="295" t="s">
        <v>1832</v>
      </c>
    </row>
    <row r="9379" customFormat="false" ht="12.8" hidden="false" customHeight="false" outlineLevel="0" collapsed="false">
      <c r="A9379" s="293" t="n">
        <v>102197</v>
      </c>
      <c r="B9379" s="294" t="s">
        <v>9666</v>
      </c>
      <c r="C9379" s="293" t="s">
        <v>1826</v>
      </c>
      <c r="D9379" s="295" t="n">
        <v>36.71</v>
      </c>
    </row>
    <row r="9380" customFormat="false" ht="12.8" hidden="false" customHeight="false" outlineLevel="0" collapsed="false">
      <c r="A9380" s="293" t="n">
        <v>102195</v>
      </c>
      <c r="B9380" s="294" t="s">
        <v>9667</v>
      </c>
      <c r="C9380" s="293" t="s">
        <v>1826</v>
      </c>
      <c r="D9380" s="295" t="s">
        <v>1832</v>
      </c>
    </row>
    <row r="9381" customFormat="false" ht="12.8" hidden="false" customHeight="false" outlineLevel="0" collapsed="false">
      <c r="A9381" s="293" t="n">
        <v>102199</v>
      </c>
      <c r="B9381" s="294" t="s">
        <v>9668</v>
      </c>
      <c r="C9381" s="293" t="s">
        <v>1826</v>
      </c>
      <c r="D9381" s="295" t="s">
        <v>1832</v>
      </c>
    </row>
    <row r="9382" customFormat="false" ht="12.8" hidden="false" customHeight="false" outlineLevel="0" collapsed="false">
      <c r="A9382" s="293" t="n">
        <v>102196</v>
      </c>
      <c r="B9382" s="294" t="s">
        <v>9669</v>
      </c>
      <c r="C9382" s="293" t="s">
        <v>1826</v>
      </c>
      <c r="D9382" s="295" t="s">
        <v>1832</v>
      </c>
    </row>
    <row r="9383" customFormat="false" ht="12.8" hidden="false" customHeight="false" outlineLevel="0" collapsed="false">
      <c r="A9383" s="293" t="n">
        <v>102233</v>
      </c>
      <c r="B9383" s="294" t="s">
        <v>9670</v>
      </c>
      <c r="C9383" s="293" t="s">
        <v>1826</v>
      </c>
      <c r="D9383" s="295" t="n">
        <v>12.51</v>
      </c>
    </row>
    <row r="9384" customFormat="false" ht="12.8" hidden="false" customHeight="false" outlineLevel="0" collapsed="false">
      <c r="A9384" s="293" t="n">
        <v>102234</v>
      </c>
      <c r="B9384" s="294" t="s">
        <v>9671</v>
      </c>
      <c r="C9384" s="293" t="s">
        <v>1826</v>
      </c>
      <c r="D9384" s="295" t="n">
        <v>25.02</v>
      </c>
    </row>
    <row r="9385" customFormat="false" ht="12.8" hidden="false" customHeight="false" outlineLevel="0" collapsed="false">
      <c r="A9385" s="293" t="n">
        <v>102207</v>
      </c>
      <c r="B9385" s="294" t="s">
        <v>9672</v>
      </c>
      <c r="C9385" s="293" t="s">
        <v>1826</v>
      </c>
      <c r="D9385" s="295" t="n">
        <v>10.44</v>
      </c>
    </row>
    <row r="9386" customFormat="false" ht="12.8" hidden="false" customHeight="false" outlineLevel="0" collapsed="false">
      <c r="A9386" s="293" t="n">
        <v>102217</v>
      </c>
      <c r="B9386" s="294" t="s">
        <v>9673</v>
      </c>
      <c r="C9386" s="293" t="s">
        <v>1826</v>
      </c>
      <c r="D9386" s="295" t="n">
        <v>20.88</v>
      </c>
    </row>
    <row r="9387" customFormat="false" ht="12.8" hidden="false" customHeight="false" outlineLevel="0" collapsed="false">
      <c r="A9387" s="293" t="n">
        <v>102227</v>
      </c>
      <c r="B9387" s="294" t="s">
        <v>9674</v>
      </c>
      <c r="C9387" s="293" t="s">
        <v>1826</v>
      </c>
      <c r="D9387" s="295" t="n">
        <v>31.32</v>
      </c>
    </row>
    <row r="9388" customFormat="false" ht="12.8" hidden="false" customHeight="false" outlineLevel="0" collapsed="false">
      <c r="A9388" s="293" t="n">
        <v>102211</v>
      </c>
      <c r="B9388" s="294" t="s">
        <v>9675</v>
      </c>
      <c r="C9388" s="293" t="s">
        <v>1826</v>
      </c>
      <c r="D9388" s="295" t="s">
        <v>1832</v>
      </c>
    </row>
    <row r="9389" customFormat="false" ht="12.8" hidden="false" customHeight="false" outlineLevel="0" collapsed="false">
      <c r="A9389" s="293" t="n">
        <v>102221</v>
      </c>
      <c r="B9389" s="294" t="s">
        <v>9676</v>
      </c>
      <c r="C9389" s="293" t="s">
        <v>1826</v>
      </c>
      <c r="D9389" s="295" t="s">
        <v>1832</v>
      </c>
    </row>
    <row r="9390" customFormat="false" ht="12.8" hidden="false" customHeight="false" outlineLevel="0" collapsed="false">
      <c r="A9390" s="293" t="n">
        <v>102231</v>
      </c>
      <c r="B9390" s="294" t="s">
        <v>9677</v>
      </c>
      <c r="C9390" s="293" t="s">
        <v>1826</v>
      </c>
      <c r="D9390" s="295" t="s">
        <v>1832</v>
      </c>
    </row>
    <row r="9391" customFormat="false" ht="12.8" hidden="false" customHeight="false" outlineLevel="0" collapsed="false">
      <c r="A9391" s="293" t="n">
        <v>102209</v>
      </c>
      <c r="B9391" s="294" t="s">
        <v>9678</v>
      </c>
      <c r="C9391" s="293" t="s">
        <v>1826</v>
      </c>
      <c r="D9391" s="295" t="n">
        <v>10.29</v>
      </c>
    </row>
    <row r="9392" customFormat="false" ht="12.8" hidden="false" customHeight="false" outlineLevel="0" collapsed="false">
      <c r="A9392" s="293" t="n">
        <v>102219</v>
      </c>
      <c r="B9392" s="294" t="s">
        <v>9679</v>
      </c>
      <c r="C9392" s="293" t="s">
        <v>1826</v>
      </c>
      <c r="D9392" s="295" t="n">
        <v>20.58</v>
      </c>
    </row>
    <row r="9393" customFormat="false" ht="12.8" hidden="false" customHeight="false" outlineLevel="0" collapsed="false">
      <c r="A9393" s="293" t="n">
        <v>102229</v>
      </c>
      <c r="B9393" s="294" t="s">
        <v>9680</v>
      </c>
      <c r="C9393" s="293" t="s">
        <v>1826</v>
      </c>
      <c r="D9393" s="295" t="n">
        <v>30.88</v>
      </c>
    </row>
    <row r="9394" customFormat="false" ht="12.8" hidden="false" customHeight="false" outlineLevel="0" collapsed="false">
      <c r="A9394" s="293" t="n">
        <v>102210</v>
      </c>
      <c r="B9394" s="294" t="s">
        <v>9681</v>
      </c>
      <c r="C9394" s="293" t="s">
        <v>1826</v>
      </c>
      <c r="D9394" s="295" t="n">
        <v>9.82</v>
      </c>
    </row>
    <row r="9395" customFormat="false" ht="12.8" hidden="false" customHeight="false" outlineLevel="0" collapsed="false">
      <c r="A9395" s="293" t="n">
        <v>102220</v>
      </c>
      <c r="B9395" s="294" t="s">
        <v>9682</v>
      </c>
      <c r="C9395" s="293" t="s">
        <v>1826</v>
      </c>
      <c r="D9395" s="295" t="n">
        <v>19.66</v>
      </c>
    </row>
    <row r="9396" customFormat="false" ht="12.8" hidden="false" customHeight="false" outlineLevel="0" collapsed="false">
      <c r="A9396" s="293" t="n">
        <v>102230</v>
      </c>
      <c r="B9396" s="294" t="s">
        <v>9683</v>
      </c>
      <c r="C9396" s="293" t="s">
        <v>1826</v>
      </c>
      <c r="D9396" s="295" t="n">
        <v>29.48</v>
      </c>
    </row>
    <row r="9397" customFormat="false" ht="12.8" hidden="false" customHeight="false" outlineLevel="0" collapsed="false">
      <c r="A9397" s="293" t="n">
        <v>102208</v>
      </c>
      <c r="B9397" s="294" t="s">
        <v>9684</v>
      </c>
      <c r="C9397" s="293" t="s">
        <v>1826</v>
      </c>
      <c r="D9397" s="295" t="n">
        <v>9.98</v>
      </c>
    </row>
    <row r="9398" customFormat="false" ht="12.8" hidden="false" customHeight="false" outlineLevel="0" collapsed="false">
      <c r="A9398" s="293" t="n">
        <v>102218</v>
      </c>
      <c r="B9398" s="294" t="s">
        <v>9685</v>
      </c>
      <c r="C9398" s="293" t="s">
        <v>1826</v>
      </c>
      <c r="D9398" s="295" t="n">
        <v>19.96</v>
      </c>
    </row>
    <row r="9399" customFormat="false" ht="12.8" hidden="false" customHeight="false" outlineLevel="0" collapsed="false">
      <c r="A9399" s="293" t="n">
        <v>102228</v>
      </c>
      <c r="B9399" s="294" t="s">
        <v>9686</v>
      </c>
      <c r="C9399" s="293" t="s">
        <v>1826</v>
      </c>
      <c r="D9399" s="295" t="n">
        <v>29.97</v>
      </c>
    </row>
    <row r="9400" customFormat="false" ht="12.8" hidden="false" customHeight="false" outlineLevel="0" collapsed="false">
      <c r="A9400" s="293" t="n">
        <v>102212</v>
      </c>
      <c r="B9400" s="294" t="s">
        <v>9687</v>
      </c>
      <c r="C9400" s="293" t="s">
        <v>1826</v>
      </c>
      <c r="D9400" s="295" t="s">
        <v>1832</v>
      </c>
    </row>
    <row r="9401" customFormat="false" ht="12.8" hidden="false" customHeight="false" outlineLevel="0" collapsed="false">
      <c r="A9401" s="293" t="n">
        <v>102222</v>
      </c>
      <c r="B9401" s="294" t="s">
        <v>9688</v>
      </c>
      <c r="C9401" s="293" t="s">
        <v>1826</v>
      </c>
      <c r="D9401" s="295" t="s">
        <v>1832</v>
      </c>
    </row>
    <row r="9402" customFormat="false" ht="12.8" hidden="false" customHeight="false" outlineLevel="0" collapsed="false">
      <c r="A9402" s="293" t="n">
        <v>102232</v>
      </c>
      <c r="B9402" s="294" t="s">
        <v>9689</v>
      </c>
      <c r="C9402" s="293" t="s">
        <v>1826</v>
      </c>
      <c r="D9402" s="295" t="s">
        <v>1832</v>
      </c>
    </row>
    <row r="9403" customFormat="false" ht="12.8" hidden="false" customHeight="false" outlineLevel="0" collapsed="false">
      <c r="A9403" s="293" t="n">
        <v>102203</v>
      </c>
      <c r="B9403" s="294" t="s">
        <v>9690</v>
      </c>
      <c r="C9403" s="293" t="s">
        <v>1826</v>
      </c>
      <c r="D9403" s="295" t="n">
        <v>11.98</v>
      </c>
    </row>
    <row r="9404" customFormat="false" ht="12.8" hidden="false" customHeight="false" outlineLevel="0" collapsed="false">
      <c r="A9404" s="293" t="n">
        <v>102213</v>
      </c>
      <c r="B9404" s="294" t="s">
        <v>9691</v>
      </c>
      <c r="C9404" s="293" t="s">
        <v>1826</v>
      </c>
      <c r="D9404" s="295" t="n">
        <v>23.97</v>
      </c>
    </row>
    <row r="9405" customFormat="false" ht="12.8" hidden="false" customHeight="false" outlineLevel="0" collapsed="false">
      <c r="A9405" s="293" t="n">
        <v>102223</v>
      </c>
      <c r="B9405" s="294" t="s">
        <v>9692</v>
      </c>
      <c r="C9405" s="293" t="s">
        <v>1826</v>
      </c>
      <c r="D9405" s="295" t="n">
        <v>35.95</v>
      </c>
    </row>
    <row r="9406" customFormat="false" ht="12.8" hidden="false" customHeight="false" outlineLevel="0" collapsed="false">
      <c r="A9406" s="293" t="n">
        <v>102204</v>
      </c>
      <c r="B9406" s="294" t="s">
        <v>9693</v>
      </c>
      <c r="C9406" s="293" t="s">
        <v>1826</v>
      </c>
      <c r="D9406" s="295" t="n">
        <v>12.3</v>
      </c>
    </row>
    <row r="9407" customFormat="false" ht="12.8" hidden="false" customHeight="false" outlineLevel="0" collapsed="false">
      <c r="A9407" s="293" t="n">
        <v>102214</v>
      </c>
      <c r="B9407" s="294" t="s">
        <v>9694</v>
      </c>
      <c r="C9407" s="293" t="s">
        <v>1826</v>
      </c>
      <c r="D9407" s="295" t="n">
        <v>24.6</v>
      </c>
    </row>
    <row r="9408" customFormat="false" ht="12.8" hidden="false" customHeight="false" outlineLevel="0" collapsed="false">
      <c r="A9408" s="293" t="n">
        <v>102224</v>
      </c>
      <c r="B9408" s="294" t="s">
        <v>9695</v>
      </c>
      <c r="C9408" s="293" t="s">
        <v>1826</v>
      </c>
      <c r="D9408" s="295" t="n">
        <v>36.91</v>
      </c>
    </row>
    <row r="9409" customFormat="false" ht="12.8" hidden="false" customHeight="false" outlineLevel="0" collapsed="false">
      <c r="A9409" s="293" t="n">
        <v>102205</v>
      </c>
      <c r="B9409" s="294" t="s">
        <v>9696</v>
      </c>
      <c r="C9409" s="293" t="s">
        <v>1826</v>
      </c>
      <c r="D9409" s="295" t="n">
        <v>11.28</v>
      </c>
    </row>
    <row r="9410" customFormat="false" ht="12.8" hidden="false" customHeight="false" outlineLevel="0" collapsed="false">
      <c r="A9410" s="293" t="n">
        <v>102215</v>
      </c>
      <c r="B9410" s="294" t="s">
        <v>9697</v>
      </c>
      <c r="C9410" s="293" t="s">
        <v>1826</v>
      </c>
      <c r="D9410" s="295" t="n">
        <v>22.57</v>
      </c>
    </row>
    <row r="9411" customFormat="false" ht="12.8" hidden="false" customHeight="false" outlineLevel="0" collapsed="false">
      <c r="A9411" s="293" t="n">
        <v>102225</v>
      </c>
      <c r="B9411" s="294" t="s">
        <v>9698</v>
      </c>
      <c r="C9411" s="293" t="s">
        <v>1826</v>
      </c>
      <c r="D9411" s="295" t="n">
        <v>33.86</v>
      </c>
    </row>
    <row r="9412" customFormat="false" ht="12.8" hidden="false" customHeight="false" outlineLevel="0" collapsed="false">
      <c r="A9412" s="293" t="n">
        <v>102206</v>
      </c>
      <c r="B9412" s="294" t="s">
        <v>9699</v>
      </c>
      <c r="C9412" s="293" t="s">
        <v>1826</v>
      </c>
      <c r="D9412" s="295" t="s">
        <v>1832</v>
      </c>
    </row>
    <row r="9413" customFormat="false" ht="12.8" hidden="false" customHeight="false" outlineLevel="0" collapsed="false">
      <c r="A9413" s="293" t="n">
        <v>102216</v>
      </c>
      <c r="B9413" s="294" t="s">
        <v>9700</v>
      </c>
      <c r="C9413" s="293" t="s">
        <v>1826</v>
      </c>
      <c r="D9413" s="295" t="s">
        <v>1832</v>
      </c>
    </row>
    <row r="9414" customFormat="false" ht="12.8" hidden="false" customHeight="false" outlineLevel="0" collapsed="false">
      <c r="A9414" s="293" t="n">
        <v>102226</v>
      </c>
      <c r="B9414" s="294" t="s">
        <v>9701</v>
      </c>
      <c r="C9414" s="293" t="s">
        <v>1826</v>
      </c>
      <c r="D9414" s="295" t="s">
        <v>1832</v>
      </c>
    </row>
    <row r="9415" customFormat="false" ht="12.8" hidden="false" customHeight="false" outlineLevel="0" collapsed="false">
      <c r="A9415" s="293" t="n">
        <v>100718</v>
      </c>
      <c r="B9415" s="294" t="s">
        <v>9702</v>
      </c>
      <c r="C9415" s="293" t="s">
        <v>1835</v>
      </c>
      <c r="D9415" s="295" t="n">
        <v>1.73</v>
      </c>
    </row>
    <row r="9416" customFormat="false" ht="12.8" hidden="false" customHeight="false" outlineLevel="0" collapsed="false">
      <c r="A9416" s="293" t="n">
        <v>100716</v>
      </c>
      <c r="B9416" s="294" t="s">
        <v>9703</v>
      </c>
      <c r="C9416" s="293" t="s">
        <v>1826</v>
      </c>
      <c r="D9416" s="295" t="n">
        <v>24.85</v>
      </c>
    </row>
    <row r="9417" customFormat="false" ht="12.8" hidden="false" customHeight="false" outlineLevel="0" collapsed="false">
      <c r="A9417" s="293" t="n">
        <v>100717</v>
      </c>
      <c r="B9417" s="294" t="s">
        <v>9704</v>
      </c>
      <c r="C9417" s="293" t="s">
        <v>1826</v>
      </c>
      <c r="D9417" s="295" t="n">
        <v>12.3</v>
      </c>
    </row>
    <row r="9418" customFormat="false" ht="12.8" hidden="false" customHeight="false" outlineLevel="0" collapsed="false">
      <c r="A9418" s="293" t="n">
        <v>100754</v>
      </c>
      <c r="B9418" s="294" t="s">
        <v>9705</v>
      </c>
      <c r="C9418" s="293" t="s">
        <v>1826</v>
      </c>
      <c r="D9418" s="295" t="n">
        <v>36.57</v>
      </c>
    </row>
    <row r="9419" customFormat="false" ht="12.8" hidden="false" customHeight="false" outlineLevel="0" collapsed="false">
      <c r="A9419" s="293" t="n">
        <v>100736</v>
      </c>
      <c r="B9419" s="294" t="s">
        <v>9706</v>
      </c>
      <c r="C9419" s="293" t="s">
        <v>1826</v>
      </c>
      <c r="D9419" s="295" t="n">
        <v>18.28</v>
      </c>
    </row>
    <row r="9420" customFormat="false" ht="12.8" hidden="false" customHeight="false" outlineLevel="0" collapsed="false">
      <c r="A9420" s="293" t="n">
        <v>100753</v>
      </c>
      <c r="B9420" s="294" t="s">
        <v>9707</v>
      </c>
      <c r="C9420" s="293" t="s">
        <v>1826</v>
      </c>
      <c r="D9420" s="295" t="n">
        <v>27.43</v>
      </c>
    </row>
    <row r="9421" customFormat="false" ht="12.8" hidden="false" customHeight="false" outlineLevel="0" collapsed="false">
      <c r="A9421" s="293" t="n">
        <v>100735</v>
      </c>
      <c r="B9421" s="294" t="s">
        <v>9708</v>
      </c>
      <c r="C9421" s="293" t="s">
        <v>1826</v>
      </c>
      <c r="D9421" s="295" t="n">
        <v>13.71</v>
      </c>
    </row>
    <row r="9422" customFormat="false" ht="12.8" hidden="false" customHeight="false" outlineLevel="0" collapsed="false">
      <c r="A9422" s="293" t="n">
        <v>100734</v>
      </c>
      <c r="B9422" s="294" t="s">
        <v>9709</v>
      </c>
      <c r="C9422" s="293" t="s">
        <v>1826</v>
      </c>
      <c r="D9422" s="295" t="n">
        <v>19.99</v>
      </c>
    </row>
    <row r="9423" customFormat="false" ht="12.8" hidden="false" customHeight="false" outlineLevel="0" collapsed="false">
      <c r="A9423" s="293" t="n">
        <v>100733</v>
      </c>
      <c r="B9423" s="294" t="s">
        <v>9710</v>
      </c>
      <c r="C9423" s="293" t="s">
        <v>1826</v>
      </c>
      <c r="D9423" s="295" t="n">
        <v>15.78</v>
      </c>
    </row>
    <row r="9424" customFormat="false" ht="12.8" hidden="false" customHeight="false" outlineLevel="0" collapsed="false">
      <c r="A9424" s="293" t="n">
        <v>100740</v>
      </c>
      <c r="B9424" s="294" t="s">
        <v>9711</v>
      </c>
      <c r="C9424" s="293" t="s">
        <v>1826</v>
      </c>
      <c r="D9424" s="295" t="n">
        <v>13.82</v>
      </c>
    </row>
    <row r="9425" customFormat="false" ht="12.8" hidden="false" customHeight="false" outlineLevel="0" collapsed="false">
      <c r="A9425" s="293" t="n">
        <v>100758</v>
      </c>
      <c r="B9425" s="294" t="s">
        <v>9712</v>
      </c>
      <c r="C9425" s="293" t="s">
        <v>1826</v>
      </c>
      <c r="D9425" s="295" t="n">
        <v>61.3</v>
      </c>
    </row>
    <row r="9426" customFormat="false" ht="12.8" hidden="false" customHeight="false" outlineLevel="0" collapsed="false">
      <c r="A9426" s="293" t="n">
        <v>100742</v>
      </c>
      <c r="B9426" s="294" t="s">
        <v>9713</v>
      </c>
      <c r="C9426" s="293" t="s">
        <v>1826</v>
      </c>
      <c r="D9426" s="295" t="n">
        <v>30.63</v>
      </c>
    </row>
    <row r="9427" customFormat="false" ht="12.8" hidden="false" customHeight="false" outlineLevel="0" collapsed="false">
      <c r="A9427" s="293" t="n">
        <v>100739</v>
      </c>
      <c r="B9427" s="294" t="s">
        <v>9714</v>
      </c>
      <c r="C9427" s="293" t="s">
        <v>1826</v>
      </c>
      <c r="D9427" s="295" t="n">
        <v>12.63</v>
      </c>
    </row>
    <row r="9428" customFormat="false" ht="12.8" hidden="false" customHeight="false" outlineLevel="0" collapsed="false">
      <c r="A9428" s="293" t="n">
        <v>100757</v>
      </c>
      <c r="B9428" s="294" t="s">
        <v>9715</v>
      </c>
      <c r="C9428" s="293" t="s">
        <v>1826</v>
      </c>
      <c r="D9428" s="295" t="n">
        <v>59.87</v>
      </c>
    </row>
    <row r="9429" customFormat="false" ht="12.8" hidden="false" customHeight="false" outlineLevel="0" collapsed="false">
      <c r="A9429" s="293" t="n">
        <v>100741</v>
      </c>
      <c r="B9429" s="294" t="s">
        <v>9716</v>
      </c>
      <c r="C9429" s="293" t="s">
        <v>1826</v>
      </c>
      <c r="D9429" s="295" t="n">
        <v>29.93</v>
      </c>
    </row>
    <row r="9430" customFormat="false" ht="12.8" hidden="false" customHeight="false" outlineLevel="0" collapsed="false">
      <c r="A9430" s="293" t="n">
        <v>100744</v>
      </c>
      <c r="B9430" s="294" t="s">
        <v>9717</v>
      </c>
      <c r="C9430" s="293" t="s">
        <v>1826</v>
      </c>
      <c r="D9430" s="295" t="n">
        <v>13.64</v>
      </c>
    </row>
    <row r="9431" customFormat="false" ht="12.8" hidden="false" customHeight="false" outlineLevel="0" collapsed="false">
      <c r="A9431" s="293" t="n">
        <v>100760</v>
      </c>
      <c r="B9431" s="294" t="s">
        <v>9718</v>
      </c>
      <c r="C9431" s="293" t="s">
        <v>1826</v>
      </c>
      <c r="D9431" s="295" t="n">
        <v>60.92</v>
      </c>
    </row>
    <row r="9432" customFormat="false" ht="12.8" hidden="false" customHeight="false" outlineLevel="0" collapsed="false">
      <c r="A9432" s="293" t="n">
        <v>100746</v>
      </c>
      <c r="B9432" s="294" t="s">
        <v>9719</v>
      </c>
      <c r="C9432" s="293" t="s">
        <v>1826</v>
      </c>
      <c r="D9432" s="295" t="n">
        <v>30.44</v>
      </c>
    </row>
    <row r="9433" customFormat="false" ht="12.8" hidden="false" customHeight="false" outlineLevel="0" collapsed="false">
      <c r="A9433" s="293" t="n">
        <v>100743</v>
      </c>
      <c r="B9433" s="294" t="s">
        <v>9720</v>
      </c>
      <c r="C9433" s="293" t="s">
        <v>1826</v>
      </c>
      <c r="D9433" s="295" t="n">
        <v>12.33</v>
      </c>
    </row>
    <row r="9434" customFormat="false" ht="12.8" hidden="false" customHeight="false" outlineLevel="0" collapsed="false">
      <c r="A9434" s="293" t="n">
        <v>100759</v>
      </c>
      <c r="B9434" s="294" t="s">
        <v>9721</v>
      </c>
      <c r="C9434" s="293" t="s">
        <v>1826</v>
      </c>
      <c r="D9434" s="295" t="n">
        <v>59.25</v>
      </c>
    </row>
    <row r="9435" customFormat="false" ht="12.8" hidden="false" customHeight="false" outlineLevel="0" collapsed="false">
      <c r="A9435" s="293" t="n">
        <v>100745</v>
      </c>
      <c r="B9435" s="294" t="s">
        <v>9722</v>
      </c>
      <c r="C9435" s="293" t="s">
        <v>1826</v>
      </c>
      <c r="D9435" s="295" t="n">
        <v>29.62</v>
      </c>
    </row>
    <row r="9436" customFormat="false" ht="12.8" hidden="false" customHeight="false" outlineLevel="0" collapsed="false">
      <c r="A9436" s="293" t="n">
        <v>100748</v>
      </c>
      <c r="B9436" s="294" t="s">
        <v>9723</v>
      </c>
      <c r="C9436" s="293" t="s">
        <v>1826</v>
      </c>
      <c r="D9436" s="295" t="n">
        <v>13.72</v>
      </c>
    </row>
    <row r="9437" customFormat="false" ht="12.8" hidden="false" customHeight="false" outlineLevel="0" collapsed="false">
      <c r="A9437" s="293" t="n">
        <v>100762</v>
      </c>
      <c r="B9437" s="294" t="s">
        <v>9724</v>
      </c>
      <c r="C9437" s="293" t="s">
        <v>1826</v>
      </c>
      <c r="D9437" s="295" t="n">
        <v>61.08</v>
      </c>
    </row>
    <row r="9438" customFormat="false" ht="12.8" hidden="false" customHeight="false" outlineLevel="0" collapsed="false">
      <c r="A9438" s="293" t="n">
        <v>100750</v>
      </c>
      <c r="B9438" s="294" t="s">
        <v>9725</v>
      </c>
      <c r="C9438" s="293" t="s">
        <v>1826</v>
      </c>
      <c r="D9438" s="295" t="n">
        <v>30.52</v>
      </c>
    </row>
    <row r="9439" customFormat="false" ht="12.8" hidden="false" customHeight="false" outlineLevel="0" collapsed="false">
      <c r="A9439" s="293" t="n">
        <v>100747</v>
      </c>
      <c r="B9439" s="294" t="s">
        <v>9726</v>
      </c>
      <c r="C9439" s="293" t="s">
        <v>1826</v>
      </c>
      <c r="D9439" s="295" t="n">
        <v>12.46</v>
      </c>
    </row>
    <row r="9440" customFormat="false" ht="12.8" hidden="false" customHeight="false" outlineLevel="0" collapsed="false">
      <c r="A9440" s="293" t="n">
        <v>100761</v>
      </c>
      <c r="B9440" s="294" t="s">
        <v>9727</v>
      </c>
      <c r="C9440" s="293" t="s">
        <v>1826</v>
      </c>
      <c r="D9440" s="295" t="n">
        <v>59.51</v>
      </c>
    </row>
    <row r="9441" customFormat="false" ht="12.8" hidden="false" customHeight="false" outlineLevel="0" collapsed="false">
      <c r="A9441" s="293" t="n">
        <v>100749</v>
      </c>
      <c r="B9441" s="294" t="s">
        <v>9728</v>
      </c>
      <c r="C9441" s="293" t="s">
        <v>1826</v>
      </c>
      <c r="D9441" s="295" t="n">
        <v>29.75</v>
      </c>
    </row>
    <row r="9442" customFormat="false" ht="12.8" hidden="false" customHeight="false" outlineLevel="0" collapsed="false">
      <c r="A9442" s="293" t="n">
        <v>100720</v>
      </c>
      <c r="B9442" s="294" t="s">
        <v>9729</v>
      </c>
      <c r="C9442" s="293" t="s">
        <v>1826</v>
      </c>
      <c r="D9442" s="295" t="n">
        <v>13.17</v>
      </c>
    </row>
    <row r="9443" customFormat="false" ht="12.8" hidden="false" customHeight="false" outlineLevel="0" collapsed="false">
      <c r="A9443" s="293" t="n">
        <v>100722</v>
      </c>
      <c r="B9443" s="294" t="s">
        <v>9730</v>
      </c>
      <c r="C9443" s="293" t="s">
        <v>1826</v>
      </c>
      <c r="D9443" s="295" t="n">
        <v>30</v>
      </c>
    </row>
    <row r="9444" customFormat="false" ht="12.8" hidden="false" customHeight="false" outlineLevel="0" collapsed="false">
      <c r="A9444" s="293" t="n">
        <v>100719</v>
      </c>
      <c r="B9444" s="294" t="s">
        <v>9731</v>
      </c>
      <c r="C9444" s="293" t="s">
        <v>1826</v>
      </c>
      <c r="D9444" s="295" t="n">
        <v>12.84</v>
      </c>
    </row>
    <row r="9445" customFormat="false" ht="12.8" hidden="false" customHeight="false" outlineLevel="0" collapsed="false">
      <c r="A9445" s="293" t="n">
        <v>100721</v>
      </c>
      <c r="B9445" s="294" t="s">
        <v>9732</v>
      </c>
      <c r="C9445" s="293" t="s">
        <v>1826</v>
      </c>
      <c r="D9445" s="295" t="n">
        <v>30.37</v>
      </c>
    </row>
    <row r="9446" customFormat="false" ht="12.8" hidden="false" customHeight="false" outlineLevel="0" collapsed="false">
      <c r="A9446" s="293" t="n">
        <v>100724</v>
      </c>
      <c r="B9446" s="294" t="s">
        <v>9733</v>
      </c>
      <c r="C9446" s="293" t="s">
        <v>1826</v>
      </c>
      <c r="D9446" s="295" t="n">
        <v>16.99</v>
      </c>
    </row>
    <row r="9447" customFormat="false" ht="12.8" hidden="false" customHeight="false" outlineLevel="0" collapsed="false">
      <c r="A9447" s="293" t="n">
        <v>100726</v>
      </c>
      <c r="B9447" s="294" t="s">
        <v>9734</v>
      </c>
      <c r="C9447" s="293" t="s">
        <v>1826</v>
      </c>
      <c r="D9447" s="295" t="n">
        <v>33.7</v>
      </c>
    </row>
    <row r="9448" customFormat="false" ht="12.8" hidden="false" customHeight="false" outlineLevel="0" collapsed="false">
      <c r="A9448" s="293" t="n">
        <v>100723</v>
      </c>
      <c r="B9448" s="294" t="s">
        <v>9735</v>
      </c>
      <c r="C9448" s="293" t="s">
        <v>1826</v>
      </c>
      <c r="D9448" s="295" t="n">
        <v>13.78</v>
      </c>
    </row>
    <row r="9449" customFormat="false" ht="12.8" hidden="false" customHeight="false" outlineLevel="0" collapsed="false">
      <c r="A9449" s="293" t="n">
        <v>100725</v>
      </c>
      <c r="B9449" s="294" t="s">
        <v>9736</v>
      </c>
      <c r="C9449" s="293" t="s">
        <v>1826</v>
      </c>
      <c r="D9449" s="295" t="n">
        <v>30.68</v>
      </c>
    </row>
    <row r="9450" customFormat="false" ht="12.8" hidden="false" customHeight="false" outlineLevel="0" collapsed="false">
      <c r="A9450" s="293" t="n">
        <v>100752</v>
      </c>
      <c r="B9450" s="294" t="s">
        <v>9737</v>
      </c>
      <c r="C9450" s="293" t="s">
        <v>1826</v>
      </c>
      <c r="D9450" s="295" t="n">
        <v>56.33</v>
      </c>
    </row>
    <row r="9451" customFormat="false" ht="12.8" hidden="false" customHeight="false" outlineLevel="0" collapsed="false">
      <c r="A9451" s="293" t="n">
        <v>100730</v>
      </c>
      <c r="B9451" s="294" t="s">
        <v>9738</v>
      </c>
      <c r="C9451" s="293" t="s">
        <v>1826</v>
      </c>
      <c r="D9451" s="295" t="n">
        <v>28.16</v>
      </c>
    </row>
    <row r="9452" customFormat="false" ht="12.8" hidden="false" customHeight="false" outlineLevel="0" collapsed="false">
      <c r="A9452" s="293" t="n">
        <v>100751</v>
      </c>
      <c r="B9452" s="294" t="s">
        <v>9739</v>
      </c>
      <c r="C9452" s="293" t="s">
        <v>1826</v>
      </c>
      <c r="D9452" s="295" t="n">
        <v>47.5</v>
      </c>
    </row>
    <row r="9453" customFormat="false" ht="12.8" hidden="false" customHeight="false" outlineLevel="0" collapsed="false">
      <c r="A9453" s="293" t="n">
        <v>100729</v>
      </c>
      <c r="B9453" s="294" t="s">
        <v>9740</v>
      </c>
      <c r="C9453" s="293" t="s">
        <v>1826</v>
      </c>
      <c r="D9453" s="295" t="n">
        <v>23.75</v>
      </c>
    </row>
    <row r="9454" customFormat="false" ht="12.8" hidden="false" customHeight="false" outlineLevel="0" collapsed="false">
      <c r="A9454" s="293" t="n">
        <v>100728</v>
      </c>
      <c r="B9454" s="294" t="s">
        <v>9741</v>
      </c>
      <c r="C9454" s="293" t="s">
        <v>1826</v>
      </c>
      <c r="D9454" s="295" t="n">
        <v>28.73</v>
      </c>
    </row>
    <row r="9455" customFormat="false" ht="12.8" hidden="false" customHeight="false" outlineLevel="0" collapsed="false">
      <c r="A9455" s="293" t="n">
        <v>100732</v>
      </c>
      <c r="B9455" s="294" t="s">
        <v>9742</v>
      </c>
      <c r="C9455" s="293" t="s">
        <v>1826</v>
      </c>
      <c r="D9455" s="295" t="s">
        <v>1832</v>
      </c>
    </row>
    <row r="9456" customFormat="false" ht="12.8" hidden="false" customHeight="false" outlineLevel="0" collapsed="false">
      <c r="A9456" s="293" t="n">
        <v>100731</v>
      </c>
      <c r="B9456" s="294" t="s">
        <v>9743</v>
      </c>
      <c r="C9456" s="293" t="s">
        <v>1826</v>
      </c>
      <c r="D9456" s="295" t="s">
        <v>1832</v>
      </c>
    </row>
    <row r="9457" customFormat="false" ht="12.8" hidden="false" customHeight="false" outlineLevel="0" collapsed="false">
      <c r="A9457" s="293" t="n">
        <v>100727</v>
      </c>
      <c r="B9457" s="294" t="s">
        <v>9744</v>
      </c>
      <c r="C9457" s="293" t="s">
        <v>1826</v>
      </c>
      <c r="D9457" s="295" t="n">
        <v>31.65</v>
      </c>
    </row>
    <row r="9458" customFormat="false" ht="12.8" hidden="false" customHeight="false" outlineLevel="0" collapsed="false">
      <c r="A9458" s="293" t="n">
        <v>100756</v>
      </c>
      <c r="B9458" s="294" t="s">
        <v>9745</v>
      </c>
      <c r="C9458" s="293" t="s">
        <v>1826</v>
      </c>
      <c r="D9458" s="295" t="s">
        <v>1832</v>
      </c>
    </row>
    <row r="9459" customFormat="false" ht="12.8" hidden="false" customHeight="false" outlineLevel="0" collapsed="false">
      <c r="A9459" s="293" t="n">
        <v>100738</v>
      </c>
      <c r="B9459" s="294" t="s">
        <v>9746</v>
      </c>
      <c r="C9459" s="293" t="s">
        <v>1826</v>
      </c>
      <c r="D9459" s="295" t="s">
        <v>1832</v>
      </c>
    </row>
    <row r="9460" customFormat="false" ht="12.8" hidden="false" customHeight="false" outlineLevel="0" collapsed="false">
      <c r="A9460" s="293" t="n">
        <v>100755</v>
      </c>
      <c r="B9460" s="294" t="s">
        <v>9747</v>
      </c>
      <c r="C9460" s="293" t="s">
        <v>1826</v>
      </c>
      <c r="D9460" s="295" t="s">
        <v>1832</v>
      </c>
    </row>
    <row r="9461" customFormat="false" ht="12.8" hidden="false" customHeight="false" outlineLevel="0" collapsed="false">
      <c r="A9461" s="293" t="n">
        <v>100737</v>
      </c>
      <c r="B9461" s="294" t="s">
        <v>9748</v>
      </c>
      <c r="C9461" s="293" t="s">
        <v>1826</v>
      </c>
      <c r="D9461" s="295" t="s">
        <v>1832</v>
      </c>
    </row>
    <row r="9462" customFormat="false" ht="12.8" hidden="false" customHeight="false" outlineLevel="0" collapsed="false">
      <c r="A9462" s="293" t="n">
        <v>102499</v>
      </c>
      <c r="B9462" s="294" t="s">
        <v>9749</v>
      </c>
      <c r="C9462" s="293" t="s">
        <v>1826</v>
      </c>
      <c r="D9462" s="295" t="n">
        <v>3.53</v>
      </c>
    </row>
    <row r="9463" customFormat="false" ht="12.8" hidden="false" customHeight="false" outlineLevel="0" collapsed="false">
      <c r="A9463" s="293" t="n">
        <v>102505</v>
      </c>
      <c r="B9463" s="294" t="s">
        <v>9750</v>
      </c>
      <c r="C9463" s="293" t="s">
        <v>1835</v>
      </c>
      <c r="D9463" s="295" t="n">
        <v>12.91</v>
      </c>
    </row>
    <row r="9464" customFormat="false" ht="12.8" hidden="false" customHeight="false" outlineLevel="0" collapsed="false">
      <c r="A9464" s="293" t="n">
        <v>102504</v>
      </c>
      <c r="B9464" s="294" t="s">
        <v>9751</v>
      </c>
      <c r="C9464" s="293" t="s">
        <v>1835</v>
      </c>
      <c r="D9464" s="295" t="n">
        <v>12.15</v>
      </c>
    </row>
    <row r="9465" customFormat="false" ht="12.8" hidden="false" customHeight="false" outlineLevel="0" collapsed="false">
      <c r="A9465" s="293" t="n">
        <v>102506</v>
      </c>
      <c r="B9465" s="294" t="s">
        <v>9752</v>
      </c>
      <c r="C9465" s="293" t="s">
        <v>1835</v>
      </c>
      <c r="D9465" s="295" t="n">
        <v>13.4</v>
      </c>
    </row>
    <row r="9466" customFormat="false" ht="12.8" hidden="false" customHeight="false" outlineLevel="0" collapsed="false">
      <c r="A9466" s="293" t="n">
        <v>102500</v>
      </c>
      <c r="B9466" s="294" t="s">
        <v>9753</v>
      </c>
      <c r="C9466" s="293" t="s">
        <v>1835</v>
      </c>
      <c r="D9466" s="295" t="n">
        <v>5.21</v>
      </c>
    </row>
    <row r="9467" customFormat="false" ht="12.8" hidden="false" customHeight="false" outlineLevel="0" collapsed="false">
      <c r="A9467" s="293" t="n">
        <v>102502</v>
      </c>
      <c r="B9467" s="294" t="s">
        <v>9754</v>
      </c>
      <c r="C9467" s="293" t="s">
        <v>1835</v>
      </c>
      <c r="D9467" s="295" t="s">
        <v>1832</v>
      </c>
    </row>
    <row r="9468" customFormat="false" ht="12.8" hidden="false" customHeight="false" outlineLevel="0" collapsed="false">
      <c r="A9468" s="293" t="n">
        <v>102507</v>
      </c>
      <c r="B9468" s="294" t="s">
        <v>9755</v>
      </c>
      <c r="C9468" s="293" t="s">
        <v>1835</v>
      </c>
      <c r="D9468" s="295" t="n">
        <v>7.7</v>
      </c>
    </row>
    <row r="9469" customFormat="false" ht="12.8" hidden="false" customHeight="false" outlineLevel="0" collapsed="false">
      <c r="A9469" s="293" t="n">
        <v>102510</v>
      </c>
      <c r="B9469" s="294" t="s">
        <v>9756</v>
      </c>
      <c r="C9469" s="293" t="s">
        <v>1835</v>
      </c>
      <c r="D9469" s="295" t="s">
        <v>1832</v>
      </c>
    </row>
    <row r="9470" customFormat="false" ht="12.8" hidden="false" customHeight="false" outlineLevel="0" collapsed="false">
      <c r="A9470" s="293" t="n">
        <v>102512</v>
      </c>
      <c r="B9470" s="294" t="s">
        <v>9757</v>
      </c>
      <c r="C9470" s="293" t="s">
        <v>1835</v>
      </c>
      <c r="D9470" s="295" t="n">
        <v>7.7</v>
      </c>
    </row>
    <row r="9471" customFormat="false" ht="12.8" hidden="false" customHeight="false" outlineLevel="0" collapsed="false">
      <c r="A9471" s="293" t="n">
        <v>102501</v>
      </c>
      <c r="B9471" s="294" t="s">
        <v>9758</v>
      </c>
      <c r="C9471" s="293" t="s">
        <v>1826</v>
      </c>
      <c r="D9471" s="295" t="n">
        <v>28.5</v>
      </c>
    </row>
    <row r="9472" customFormat="false" ht="12.8" hidden="false" customHeight="false" outlineLevel="0" collapsed="false">
      <c r="A9472" s="293" t="n">
        <v>102503</v>
      </c>
      <c r="B9472" s="294" t="s">
        <v>9759</v>
      </c>
      <c r="C9472" s="293" t="s">
        <v>1826</v>
      </c>
      <c r="D9472" s="295" t="s">
        <v>1832</v>
      </c>
    </row>
    <row r="9473" customFormat="false" ht="12.8" hidden="false" customHeight="false" outlineLevel="0" collapsed="false">
      <c r="A9473" s="293" t="n">
        <v>102508</v>
      </c>
      <c r="B9473" s="294" t="s">
        <v>9760</v>
      </c>
      <c r="C9473" s="293" t="s">
        <v>1826</v>
      </c>
      <c r="D9473" s="295" t="n">
        <v>53.79</v>
      </c>
    </row>
    <row r="9474" customFormat="false" ht="12.8" hidden="false" customHeight="false" outlineLevel="0" collapsed="false">
      <c r="A9474" s="293" t="n">
        <v>102511</v>
      </c>
      <c r="B9474" s="294" t="s">
        <v>9761</v>
      </c>
      <c r="C9474" s="293" t="s">
        <v>1826</v>
      </c>
      <c r="D9474" s="295" t="s">
        <v>1832</v>
      </c>
    </row>
    <row r="9475" customFormat="false" ht="12.8" hidden="false" customHeight="false" outlineLevel="0" collapsed="false">
      <c r="A9475" s="293" t="n">
        <v>102509</v>
      </c>
      <c r="B9475" s="294" t="s">
        <v>9762</v>
      </c>
      <c r="C9475" s="293" t="s">
        <v>1826</v>
      </c>
      <c r="D9475" s="295" t="n">
        <v>39.41</v>
      </c>
    </row>
    <row r="9476" customFormat="false" ht="12.8" hidden="false" customHeight="false" outlineLevel="0" collapsed="false">
      <c r="A9476" s="293" t="n">
        <v>102498</v>
      </c>
      <c r="B9476" s="294" t="s">
        <v>9763</v>
      </c>
      <c r="C9476" s="293" t="s">
        <v>1835</v>
      </c>
      <c r="D9476" s="295" t="n">
        <v>1.97</v>
      </c>
    </row>
    <row r="9477" customFormat="false" ht="12.8" hidden="false" customHeight="false" outlineLevel="0" collapsed="false">
      <c r="A9477" s="293" t="n">
        <v>102519</v>
      </c>
      <c r="B9477" s="294" t="s">
        <v>9764</v>
      </c>
      <c r="C9477" s="293" t="s">
        <v>307</v>
      </c>
      <c r="D9477" s="295" t="s">
        <v>1832</v>
      </c>
    </row>
    <row r="9478" customFormat="false" ht="12.8" hidden="false" customHeight="false" outlineLevel="0" collapsed="false">
      <c r="A9478" s="293" t="n">
        <v>102491</v>
      </c>
      <c r="B9478" s="294" t="s">
        <v>9765</v>
      </c>
      <c r="C9478" s="293" t="s">
        <v>1826</v>
      </c>
      <c r="D9478" s="295" t="n">
        <v>23.18</v>
      </c>
    </row>
    <row r="9479" customFormat="false" ht="12.8" hidden="false" customHeight="false" outlineLevel="0" collapsed="false">
      <c r="A9479" s="293" t="n">
        <v>102492</v>
      </c>
      <c r="B9479" s="294" t="s">
        <v>9766</v>
      </c>
      <c r="C9479" s="293" t="s">
        <v>1826</v>
      </c>
      <c r="D9479" s="295" t="n">
        <v>29.42</v>
      </c>
    </row>
    <row r="9480" customFormat="false" ht="12.8" hidden="false" customHeight="false" outlineLevel="0" collapsed="false">
      <c r="A9480" s="293" t="n">
        <v>102804</v>
      </c>
      <c r="B9480" s="294" t="s">
        <v>9767</v>
      </c>
      <c r="C9480" s="293" t="s">
        <v>1826</v>
      </c>
      <c r="D9480" s="295" t="s">
        <v>1832</v>
      </c>
    </row>
    <row r="9481" customFormat="false" ht="12.8" hidden="false" customHeight="false" outlineLevel="0" collapsed="false">
      <c r="A9481" s="293" t="n">
        <v>102494</v>
      </c>
      <c r="B9481" s="294" t="s">
        <v>9768</v>
      </c>
      <c r="C9481" s="293" t="s">
        <v>1826</v>
      </c>
      <c r="D9481" s="295" t="n">
        <v>75.02</v>
      </c>
    </row>
    <row r="9482" customFormat="false" ht="12.8" hidden="false" customHeight="false" outlineLevel="0" collapsed="false">
      <c r="A9482" s="293" t="n">
        <v>102805</v>
      </c>
      <c r="B9482" s="294" t="s">
        <v>9769</v>
      </c>
      <c r="C9482" s="293" t="s">
        <v>1826</v>
      </c>
      <c r="D9482" s="295" t="s">
        <v>1832</v>
      </c>
    </row>
    <row r="9483" customFormat="false" ht="12.8" hidden="false" customHeight="false" outlineLevel="0" collapsed="false">
      <c r="A9483" s="293" t="n">
        <v>102490</v>
      </c>
      <c r="B9483" s="294" t="s">
        <v>9770</v>
      </c>
      <c r="C9483" s="293" t="s">
        <v>1826</v>
      </c>
      <c r="D9483" s="295" t="s">
        <v>1832</v>
      </c>
    </row>
    <row r="9484" customFormat="false" ht="12.8" hidden="false" customHeight="false" outlineLevel="0" collapsed="false">
      <c r="A9484" s="293" t="n">
        <v>102496</v>
      </c>
      <c r="B9484" s="294" t="s">
        <v>9771</v>
      </c>
      <c r="C9484" s="293" t="s">
        <v>1835</v>
      </c>
      <c r="D9484" s="295" t="n">
        <v>15.95</v>
      </c>
    </row>
    <row r="9485" customFormat="false" ht="12.8" hidden="false" customHeight="false" outlineLevel="0" collapsed="false">
      <c r="A9485" s="293" t="n">
        <v>102497</v>
      </c>
      <c r="B9485" s="294" t="s">
        <v>9772</v>
      </c>
      <c r="C9485" s="293" t="s">
        <v>1835</v>
      </c>
      <c r="D9485" s="295" t="n">
        <v>5.83</v>
      </c>
    </row>
    <row r="9486" customFormat="false" ht="12.8" hidden="false" customHeight="false" outlineLevel="0" collapsed="false">
      <c r="A9486" s="293" t="n">
        <v>102520</v>
      </c>
      <c r="B9486" s="294" t="s">
        <v>9773</v>
      </c>
      <c r="C9486" s="293" t="s">
        <v>1826</v>
      </c>
      <c r="D9486" s="295" t="n">
        <v>97.73</v>
      </c>
    </row>
    <row r="9487" customFormat="false" ht="12.8" hidden="false" customHeight="false" outlineLevel="0" collapsed="false">
      <c r="A9487" s="293" t="n">
        <v>102518</v>
      </c>
      <c r="B9487" s="294" t="s">
        <v>9774</v>
      </c>
      <c r="C9487" s="293" t="s">
        <v>307</v>
      </c>
      <c r="D9487" s="295" t="s">
        <v>1832</v>
      </c>
    </row>
    <row r="9488" customFormat="false" ht="12.8" hidden="false" customHeight="false" outlineLevel="0" collapsed="false">
      <c r="A9488" s="293" t="n">
        <v>102514</v>
      </c>
      <c r="B9488" s="294" t="s">
        <v>9775</v>
      </c>
      <c r="C9488" s="293" t="s">
        <v>307</v>
      </c>
      <c r="D9488" s="295" t="s">
        <v>1832</v>
      </c>
    </row>
    <row r="9489" customFormat="false" ht="12.8" hidden="false" customHeight="false" outlineLevel="0" collapsed="false">
      <c r="A9489" s="293" t="n">
        <v>102516</v>
      </c>
      <c r="B9489" s="294" t="s">
        <v>9776</v>
      </c>
      <c r="C9489" s="293" t="s">
        <v>307</v>
      </c>
      <c r="D9489" s="295" t="s">
        <v>1832</v>
      </c>
    </row>
    <row r="9490" customFormat="false" ht="12.8" hidden="false" customHeight="false" outlineLevel="0" collapsed="false">
      <c r="A9490" s="293" t="n">
        <v>102515</v>
      </c>
      <c r="B9490" s="294" t="s">
        <v>9777</v>
      </c>
      <c r="C9490" s="293" t="s">
        <v>307</v>
      </c>
      <c r="D9490" s="295" t="s">
        <v>1832</v>
      </c>
    </row>
    <row r="9491" customFormat="false" ht="12.8" hidden="false" customHeight="false" outlineLevel="0" collapsed="false">
      <c r="A9491" s="293" t="n">
        <v>102517</v>
      </c>
      <c r="B9491" s="294" t="s">
        <v>9778</v>
      </c>
      <c r="C9491" s="293" t="s">
        <v>307</v>
      </c>
      <c r="D9491" s="295" t="s">
        <v>1832</v>
      </c>
    </row>
    <row r="9492" customFormat="false" ht="12.8" hidden="false" customHeight="false" outlineLevel="0" collapsed="false">
      <c r="A9492" s="293" t="n">
        <v>102513</v>
      </c>
      <c r="B9492" s="294" t="s">
        <v>9779</v>
      </c>
      <c r="C9492" s="293" t="s">
        <v>1826</v>
      </c>
      <c r="D9492" s="295" t="n">
        <v>56.13</v>
      </c>
    </row>
    <row r="9493" customFormat="false" ht="12.8" hidden="false" customHeight="false" outlineLevel="0" collapsed="false">
      <c r="A9493" s="293" t="n">
        <v>102489</v>
      </c>
      <c r="B9493" s="294" t="s">
        <v>9780</v>
      </c>
      <c r="C9493" s="293" t="s">
        <v>1826</v>
      </c>
      <c r="D9493" s="295" t="n">
        <v>29.05</v>
      </c>
    </row>
    <row r="9494" customFormat="false" ht="12.8" hidden="false" customHeight="false" outlineLevel="0" collapsed="false">
      <c r="A9494" s="293" t="n">
        <v>102488</v>
      </c>
      <c r="B9494" s="294" t="s">
        <v>9781</v>
      </c>
      <c r="C9494" s="293" t="s">
        <v>1826</v>
      </c>
      <c r="D9494" s="295" t="n">
        <v>4.36</v>
      </c>
    </row>
    <row r="9495" customFormat="false" ht="12.8" hidden="false" customHeight="false" outlineLevel="0" collapsed="false">
      <c r="A9495" s="293" t="n">
        <v>101730</v>
      </c>
      <c r="B9495" s="294" t="s">
        <v>9782</v>
      </c>
      <c r="C9495" s="293" t="s">
        <v>1826</v>
      </c>
      <c r="D9495" s="295" t="s">
        <v>1832</v>
      </c>
    </row>
    <row r="9496" customFormat="false" ht="12.8" hidden="false" customHeight="false" outlineLevel="0" collapsed="false">
      <c r="A9496" s="293" t="n">
        <v>101746</v>
      </c>
      <c r="B9496" s="294" t="s">
        <v>9783</v>
      </c>
      <c r="C9496" s="293" t="s">
        <v>1826</v>
      </c>
      <c r="D9496" s="295" t="n">
        <v>300.49</v>
      </c>
    </row>
    <row r="9497" customFormat="false" ht="12.8" hidden="false" customHeight="false" outlineLevel="0" collapsed="false">
      <c r="A9497" s="293" t="n">
        <v>98679</v>
      </c>
      <c r="B9497" s="294" t="s">
        <v>9784</v>
      </c>
      <c r="C9497" s="293" t="s">
        <v>1826</v>
      </c>
      <c r="D9497" s="295" t="n">
        <v>38.72</v>
      </c>
    </row>
    <row r="9498" customFormat="false" ht="12.8" hidden="false" customHeight="false" outlineLevel="0" collapsed="false">
      <c r="A9498" s="293" t="n">
        <v>98680</v>
      </c>
      <c r="B9498" s="294" t="s">
        <v>9785</v>
      </c>
      <c r="C9498" s="293" t="s">
        <v>1826</v>
      </c>
      <c r="D9498" s="295" t="n">
        <v>48.03</v>
      </c>
    </row>
    <row r="9499" customFormat="false" ht="12.8" hidden="false" customHeight="false" outlineLevel="0" collapsed="false">
      <c r="A9499" s="293" t="n">
        <v>101749</v>
      </c>
      <c r="B9499" s="294" t="s">
        <v>9786</v>
      </c>
      <c r="C9499" s="293" t="s">
        <v>1826</v>
      </c>
      <c r="D9499" s="295" t="n">
        <v>55.63</v>
      </c>
    </row>
    <row r="9500" customFormat="false" ht="12.8" hidden="false" customHeight="false" outlineLevel="0" collapsed="false">
      <c r="A9500" s="293" t="n">
        <v>98681</v>
      </c>
      <c r="B9500" s="294" t="s">
        <v>9787</v>
      </c>
      <c r="C9500" s="293" t="s">
        <v>1826</v>
      </c>
      <c r="D9500" s="295" t="n">
        <v>35.78</v>
      </c>
    </row>
    <row r="9501" customFormat="false" ht="12.8" hidden="false" customHeight="false" outlineLevel="0" collapsed="false">
      <c r="A9501" s="293" t="n">
        <v>98682</v>
      </c>
      <c r="B9501" s="294" t="s">
        <v>9788</v>
      </c>
      <c r="C9501" s="293" t="s">
        <v>1826</v>
      </c>
      <c r="D9501" s="295" t="n">
        <v>45.09</v>
      </c>
    </row>
    <row r="9502" customFormat="false" ht="12.8" hidden="false" customHeight="false" outlineLevel="0" collapsed="false">
      <c r="A9502" s="293" t="n">
        <v>101750</v>
      </c>
      <c r="B9502" s="294" t="s">
        <v>9789</v>
      </c>
      <c r="C9502" s="293" t="s">
        <v>1826</v>
      </c>
      <c r="D9502" s="295" t="n">
        <v>52.7</v>
      </c>
    </row>
    <row r="9503" customFormat="false" ht="12.8" hidden="false" customHeight="false" outlineLevel="0" collapsed="false">
      <c r="A9503" s="293" t="n">
        <v>101737</v>
      </c>
      <c r="B9503" s="294" t="s">
        <v>9790</v>
      </c>
      <c r="C9503" s="293" t="s">
        <v>1826</v>
      </c>
      <c r="D9503" s="295" t="n">
        <v>131.45</v>
      </c>
    </row>
    <row r="9504" customFormat="false" ht="12.8" hidden="false" customHeight="false" outlineLevel="0" collapsed="false">
      <c r="A9504" s="293" t="n">
        <v>101735</v>
      </c>
      <c r="B9504" s="294" t="s">
        <v>9791</v>
      </c>
      <c r="C9504" s="293" t="s">
        <v>1826</v>
      </c>
      <c r="D9504" s="295" t="n">
        <v>401.82</v>
      </c>
    </row>
    <row r="9505" customFormat="false" ht="12.8" hidden="false" customHeight="false" outlineLevel="0" collapsed="false">
      <c r="A9505" s="293" t="n">
        <v>101734</v>
      </c>
      <c r="B9505" s="294" t="s">
        <v>9792</v>
      </c>
      <c r="C9505" s="293" t="s">
        <v>1826</v>
      </c>
      <c r="D9505" s="295" t="n">
        <v>392.39</v>
      </c>
    </row>
    <row r="9506" customFormat="false" ht="12.8" hidden="false" customHeight="false" outlineLevel="0" collapsed="false">
      <c r="A9506" s="293" t="n">
        <v>101736</v>
      </c>
      <c r="B9506" s="294" t="s">
        <v>9793</v>
      </c>
      <c r="C9506" s="293" t="s">
        <v>1826</v>
      </c>
      <c r="D9506" s="295" t="n">
        <v>112.79</v>
      </c>
    </row>
    <row r="9507" customFormat="false" ht="12.8" hidden="false" customHeight="false" outlineLevel="0" collapsed="false">
      <c r="A9507" s="293" t="n">
        <v>101733</v>
      </c>
      <c r="B9507" s="294" t="s">
        <v>9794</v>
      </c>
      <c r="C9507" s="293" t="s">
        <v>1826</v>
      </c>
      <c r="D9507" s="295" t="n">
        <v>262.29</v>
      </c>
    </row>
    <row r="9508" customFormat="false" ht="12.8" hidden="false" customHeight="false" outlineLevel="0" collapsed="false">
      <c r="A9508" s="293" t="n">
        <v>98678</v>
      </c>
      <c r="B9508" s="294" t="s">
        <v>9795</v>
      </c>
      <c r="C9508" s="293" t="s">
        <v>1826</v>
      </c>
      <c r="D9508" s="295" t="n">
        <v>375.61</v>
      </c>
    </row>
    <row r="9509" customFormat="false" ht="12.8" hidden="false" customHeight="false" outlineLevel="0" collapsed="false">
      <c r="A9509" s="293" t="n">
        <v>98677</v>
      </c>
      <c r="B9509" s="294" t="s">
        <v>9796</v>
      </c>
      <c r="C9509" s="293" t="s">
        <v>1826</v>
      </c>
      <c r="D9509" s="295" t="s">
        <v>1832</v>
      </c>
    </row>
    <row r="9510" customFormat="false" ht="12.8" hidden="false" customHeight="false" outlineLevel="0" collapsed="false">
      <c r="A9510" s="293" t="n">
        <v>98676</v>
      </c>
      <c r="B9510" s="294" t="s">
        <v>9797</v>
      </c>
      <c r="C9510" s="293" t="s">
        <v>1826</v>
      </c>
      <c r="D9510" s="295" t="s">
        <v>1832</v>
      </c>
    </row>
    <row r="9511" customFormat="false" ht="12.8" hidden="false" customHeight="false" outlineLevel="0" collapsed="false">
      <c r="A9511" s="293" t="n">
        <v>98675</v>
      </c>
      <c r="B9511" s="294" t="s">
        <v>9798</v>
      </c>
      <c r="C9511" s="293" t="s">
        <v>1826</v>
      </c>
      <c r="D9511" s="295" t="s">
        <v>1832</v>
      </c>
    </row>
    <row r="9512" customFormat="false" ht="12.8" hidden="false" customHeight="false" outlineLevel="0" collapsed="false">
      <c r="A9512" s="293" t="n">
        <v>101747</v>
      </c>
      <c r="B9512" s="294" t="s">
        <v>9799</v>
      </c>
      <c r="C9512" s="293" t="s">
        <v>1826</v>
      </c>
      <c r="D9512" s="295" t="n">
        <v>82.72</v>
      </c>
    </row>
    <row r="9513" customFormat="false" ht="12.8" hidden="false" customHeight="false" outlineLevel="0" collapsed="false">
      <c r="A9513" s="293" t="n">
        <v>104162</v>
      </c>
      <c r="B9513" s="294" t="s">
        <v>9800</v>
      </c>
      <c r="C9513" s="293" t="s">
        <v>1826</v>
      </c>
      <c r="D9513" s="295" t="n">
        <v>92.62</v>
      </c>
    </row>
    <row r="9514" customFormat="false" ht="12.8" hidden="false" customHeight="false" outlineLevel="0" collapsed="false">
      <c r="A9514" s="293" t="n">
        <v>98671</v>
      </c>
      <c r="B9514" s="294" t="s">
        <v>9801</v>
      </c>
      <c r="C9514" s="293" t="s">
        <v>1826</v>
      </c>
      <c r="D9514" s="295" t="n">
        <v>283.85</v>
      </c>
    </row>
    <row r="9515" customFormat="false" ht="12.8" hidden="false" customHeight="false" outlineLevel="0" collapsed="false">
      <c r="A9515" s="293" t="n">
        <v>101092</v>
      </c>
      <c r="B9515" s="294" t="s">
        <v>9802</v>
      </c>
      <c r="C9515" s="293" t="s">
        <v>1826</v>
      </c>
      <c r="D9515" s="295" t="n">
        <v>297.28</v>
      </c>
    </row>
    <row r="9516" customFormat="false" ht="12.8" hidden="false" customHeight="false" outlineLevel="0" collapsed="false">
      <c r="A9516" s="293" t="n">
        <v>101091</v>
      </c>
      <c r="B9516" s="294" t="s">
        <v>9803</v>
      </c>
      <c r="C9516" s="293" t="s">
        <v>1826</v>
      </c>
      <c r="D9516" s="295" t="n">
        <v>185.87</v>
      </c>
    </row>
    <row r="9517" customFormat="false" ht="12.8" hidden="false" customHeight="false" outlineLevel="0" collapsed="false">
      <c r="A9517" s="293" t="n">
        <v>101726</v>
      </c>
      <c r="B9517" s="294" t="s">
        <v>9804</v>
      </c>
      <c r="C9517" s="293" t="s">
        <v>1826</v>
      </c>
      <c r="D9517" s="295" t="n">
        <v>235.33</v>
      </c>
    </row>
    <row r="9518" customFormat="false" ht="12.8" hidden="false" customHeight="false" outlineLevel="0" collapsed="false">
      <c r="A9518" s="293" t="n">
        <v>101725</v>
      </c>
      <c r="B9518" s="294" t="s">
        <v>9805</v>
      </c>
      <c r="C9518" s="293" t="s">
        <v>1826</v>
      </c>
      <c r="D9518" s="295" t="n">
        <v>346.79</v>
      </c>
    </row>
    <row r="9519" customFormat="false" ht="12.8" hidden="false" customHeight="false" outlineLevel="0" collapsed="false">
      <c r="A9519" s="293" t="n">
        <v>98672</v>
      </c>
      <c r="B9519" s="294" t="s">
        <v>9806</v>
      </c>
      <c r="C9519" s="293" t="s">
        <v>1826</v>
      </c>
      <c r="D9519" s="295" t="n">
        <v>255.74</v>
      </c>
    </row>
    <row r="9520" customFormat="false" ht="12.8" hidden="false" customHeight="false" outlineLevel="0" collapsed="false">
      <c r="A9520" s="293" t="n">
        <v>101093</v>
      </c>
      <c r="B9520" s="294" t="s">
        <v>9807</v>
      </c>
      <c r="C9520" s="293" t="s">
        <v>1826</v>
      </c>
      <c r="D9520" s="295" t="n">
        <v>269.17</v>
      </c>
    </row>
    <row r="9521" customFormat="false" ht="12.8" hidden="false" customHeight="false" outlineLevel="0" collapsed="false">
      <c r="A9521" s="293" t="n">
        <v>101732</v>
      </c>
      <c r="B9521" s="294" t="s">
        <v>9808</v>
      </c>
      <c r="C9521" s="293" t="s">
        <v>1826</v>
      </c>
      <c r="D9521" s="295" t="n">
        <v>108.1</v>
      </c>
    </row>
    <row r="9522" customFormat="false" ht="12.8" hidden="false" customHeight="false" outlineLevel="0" collapsed="false">
      <c r="A9522" s="293" t="n">
        <v>101731</v>
      </c>
      <c r="B9522" s="294" t="s">
        <v>9809</v>
      </c>
      <c r="C9522" s="293" t="s">
        <v>1826</v>
      </c>
      <c r="D9522" s="295" t="n">
        <v>354.48</v>
      </c>
    </row>
    <row r="9523" customFormat="false" ht="12.8" hidden="false" customHeight="false" outlineLevel="0" collapsed="false">
      <c r="A9523" s="293" t="n">
        <v>101090</v>
      </c>
      <c r="B9523" s="294" t="s">
        <v>9810</v>
      </c>
      <c r="C9523" s="293" t="s">
        <v>1826</v>
      </c>
      <c r="D9523" s="295" t="n">
        <v>231.61</v>
      </c>
    </row>
    <row r="9524" customFormat="false" ht="12.8" hidden="false" customHeight="false" outlineLevel="0" collapsed="false">
      <c r="A9524" s="293" t="n">
        <v>101751</v>
      </c>
      <c r="B9524" s="294" t="s">
        <v>9811</v>
      </c>
      <c r="C9524" s="293" t="s">
        <v>1826</v>
      </c>
      <c r="D9524" s="295" t="n">
        <v>208.82</v>
      </c>
    </row>
    <row r="9525" customFormat="false" ht="12.8" hidden="false" customHeight="false" outlineLevel="0" collapsed="false">
      <c r="A9525" s="293" t="n">
        <v>101729</v>
      </c>
      <c r="B9525" s="294" t="s">
        <v>9812</v>
      </c>
      <c r="C9525" s="293" t="s">
        <v>1826</v>
      </c>
      <c r="D9525" s="295" t="n">
        <v>200.42</v>
      </c>
    </row>
    <row r="9526" customFormat="false" ht="12.8" hidden="false" customHeight="false" outlineLevel="0" collapsed="false">
      <c r="A9526" s="293" t="n">
        <v>98683</v>
      </c>
      <c r="B9526" s="294" t="s">
        <v>9813</v>
      </c>
      <c r="C9526" s="293" t="s">
        <v>1826</v>
      </c>
      <c r="D9526" s="295" t="s">
        <v>1832</v>
      </c>
    </row>
    <row r="9527" customFormat="false" ht="12.8" hidden="false" customHeight="false" outlineLevel="0" collapsed="false">
      <c r="A9527" s="293" t="n">
        <v>101094</v>
      </c>
      <c r="B9527" s="294" t="s">
        <v>9814</v>
      </c>
      <c r="C9527" s="293" t="s">
        <v>1835</v>
      </c>
      <c r="D9527" s="295" t="n">
        <v>161.87</v>
      </c>
    </row>
    <row r="9528" customFormat="false" ht="12.8" hidden="false" customHeight="false" outlineLevel="0" collapsed="false">
      <c r="A9528" s="293" t="n">
        <v>101095</v>
      </c>
      <c r="B9528" s="294" t="s">
        <v>9815</v>
      </c>
      <c r="C9528" s="293" t="s">
        <v>1835</v>
      </c>
      <c r="D9528" s="295" t="s">
        <v>1832</v>
      </c>
    </row>
    <row r="9529" customFormat="false" ht="12.8" hidden="false" customHeight="false" outlineLevel="0" collapsed="false">
      <c r="A9529" s="293" t="n">
        <v>101728</v>
      </c>
      <c r="B9529" s="294" t="s">
        <v>9816</v>
      </c>
      <c r="C9529" s="293" t="s">
        <v>1826</v>
      </c>
      <c r="D9529" s="295" t="s">
        <v>1832</v>
      </c>
    </row>
    <row r="9530" customFormat="false" ht="12.8" hidden="false" customHeight="false" outlineLevel="0" collapsed="false">
      <c r="A9530" s="293" t="n">
        <v>101727</v>
      </c>
      <c r="B9530" s="294" t="s">
        <v>9817</v>
      </c>
      <c r="C9530" s="293" t="s">
        <v>1826</v>
      </c>
      <c r="D9530" s="295" t="n">
        <v>188.04</v>
      </c>
    </row>
    <row r="9531" customFormat="false" ht="12.8" hidden="false" customHeight="false" outlineLevel="0" collapsed="false">
      <c r="A9531" s="293" t="n">
        <v>101748</v>
      </c>
      <c r="B9531" s="294" t="s">
        <v>9818</v>
      </c>
      <c r="C9531" s="293" t="s">
        <v>1826</v>
      </c>
      <c r="D9531" s="295" t="n">
        <v>4.35</v>
      </c>
    </row>
    <row r="9532" customFormat="false" ht="12.8" hidden="false" customHeight="false" outlineLevel="0" collapsed="false">
      <c r="A9532" s="293" t="n">
        <v>101742</v>
      </c>
      <c r="B9532" s="294" t="s">
        <v>9819</v>
      </c>
      <c r="C9532" s="293" t="s">
        <v>1835</v>
      </c>
      <c r="D9532" s="295" t="n">
        <v>63.03</v>
      </c>
    </row>
    <row r="9533" customFormat="false" ht="12.8" hidden="false" customHeight="false" outlineLevel="0" collapsed="false">
      <c r="A9533" s="293" t="n">
        <v>101740</v>
      </c>
      <c r="B9533" s="294" t="s">
        <v>9820</v>
      </c>
      <c r="C9533" s="293" t="s">
        <v>1835</v>
      </c>
      <c r="D9533" s="295" t="n">
        <v>57.56</v>
      </c>
    </row>
    <row r="9534" customFormat="false" ht="12.8" hidden="false" customHeight="false" outlineLevel="0" collapsed="false">
      <c r="A9534" s="293" t="n">
        <v>98685</v>
      </c>
      <c r="B9534" s="294" t="s">
        <v>9821</v>
      </c>
      <c r="C9534" s="293" t="s">
        <v>1835</v>
      </c>
      <c r="D9534" s="295" t="n">
        <v>53.24</v>
      </c>
    </row>
    <row r="9535" customFormat="false" ht="12.8" hidden="false" customHeight="false" outlineLevel="0" collapsed="false">
      <c r="A9535" s="293" t="n">
        <v>98686</v>
      </c>
      <c r="B9535" s="294" t="s">
        <v>9822</v>
      </c>
      <c r="C9535" s="293" t="s">
        <v>1835</v>
      </c>
      <c r="D9535" s="295" t="n">
        <v>53.14</v>
      </c>
    </row>
    <row r="9536" customFormat="false" ht="12.8" hidden="false" customHeight="false" outlineLevel="0" collapsed="false">
      <c r="A9536" s="293" t="n">
        <v>101739</v>
      </c>
      <c r="B9536" s="294" t="s">
        <v>9823</v>
      </c>
      <c r="C9536" s="293" t="s">
        <v>1835</v>
      </c>
      <c r="D9536" s="295" t="n">
        <v>37.14</v>
      </c>
    </row>
    <row r="9537" customFormat="false" ht="12.8" hidden="false" customHeight="false" outlineLevel="0" collapsed="false">
      <c r="A9537" s="293" t="n">
        <v>101738</v>
      </c>
      <c r="B9537" s="294" t="s">
        <v>9824</v>
      </c>
      <c r="C9537" s="293" t="s">
        <v>1835</v>
      </c>
      <c r="D9537" s="295" t="n">
        <v>33.48</v>
      </c>
    </row>
    <row r="9538" customFormat="false" ht="12.8" hidden="false" customHeight="false" outlineLevel="0" collapsed="false">
      <c r="A9538" s="293" t="n">
        <v>101741</v>
      </c>
      <c r="B9538" s="294" t="s">
        <v>9825</v>
      </c>
      <c r="C9538" s="293" t="s">
        <v>1835</v>
      </c>
      <c r="D9538" s="295" t="n">
        <v>27.51</v>
      </c>
    </row>
    <row r="9539" customFormat="false" ht="12.8" hidden="false" customHeight="false" outlineLevel="0" collapsed="false">
      <c r="A9539" s="293" t="n">
        <v>98697</v>
      </c>
      <c r="B9539" s="294" t="s">
        <v>9826</v>
      </c>
      <c r="C9539" s="293" t="s">
        <v>1835</v>
      </c>
      <c r="D9539" s="295" t="n">
        <v>34.9</v>
      </c>
    </row>
    <row r="9540" customFormat="false" ht="12.8" hidden="false" customHeight="false" outlineLevel="0" collapsed="false">
      <c r="A9540" s="293" t="n">
        <v>98688</v>
      </c>
      <c r="B9540" s="294" t="s">
        <v>9827</v>
      </c>
      <c r="C9540" s="293" t="s">
        <v>1835</v>
      </c>
      <c r="D9540" s="295" t="n">
        <v>62.57</v>
      </c>
    </row>
    <row r="9541" customFormat="false" ht="12.8" hidden="false" customHeight="false" outlineLevel="0" collapsed="false">
      <c r="A9541" s="293" t="n">
        <v>98687</v>
      </c>
      <c r="B9541" s="294" t="s">
        <v>9828</v>
      </c>
      <c r="C9541" s="293" t="s">
        <v>1835</v>
      </c>
      <c r="D9541" s="295" t="s">
        <v>1832</v>
      </c>
    </row>
    <row r="9542" customFormat="false" ht="12.8" hidden="false" customHeight="false" outlineLevel="0" collapsed="false">
      <c r="A9542" s="293" t="n">
        <v>98689</v>
      </c>
      <c r="B9542" s="294" t="s">
        <v>9829</v>
      </c>
      <c r="C9542" s="293" t="s">
        <v>1835</v>
      </c>
      <c r="D9542" s="295" t="n">
        <v>78.53</v>
      </c>
    </row>
    <row r="9543" customFormat="false" ht="12.8" hidden="false" customHeight="false" outlineLevel="0" collapsed="false">
      <c r="A9543" s="293" t="n">
        <v>98695</v>
      </c>
      <c r="B9543" s="294" t="s">
        <v>9830</v>
      </c>
      <c r="C9543" s="293" t="s">
        <v>1835</v>
      </c>
      <c r="D9543" s="295" t="n">
        <v>56.04</v>
      </c>
    </row>
    <row r="9544" customFormat="false" ht="12.8" hidden="false" customHeight="false" outlineLevel="0" collapsed="false">
      <c r="A9544" s="293" t="n">
        <v>100606</v>
      </c>
      <c r="B9544" s="294" t="s">
        <v>9831</v>
      </c>
      <c r="C9544" s="293" t="s">
        <v>307</v>
      </c>
      <c r="D9544" s="295" t="n">
        <v>1798.39</v>
      </c>
    </row>
    <row r="9545" customFormat="false" ht="12.8" hidden="false" customHeight="false" outlineLevel="0" collapsed="false">
      <c r="A9545" s="293" t="n">
        <v>100604</v>
      </c>
      <c r="B9545" s="294" t="s">
        <v>9832</v>
      </c>
      <c r="C9545" s="293" t="s">
        <v>307</v>
      </c>
      <c r="D9545" s="295" t="n">
        <v>819.66</v>
      </c>
    </row>
    <row r="9546" customFormat="false" ht="12.8" hidden="false" customHeight="false" outlineLevel="0" collapsed="false">
      <c r="A9546" s="293" t="n">
        <v>100605</v>
      </c>
      <c r="B9546" s="294" t="s">
        <v>9833</v>
      </c>
      <c r="C9546" s="293" t="s">
        <v>307</v>
      </c>
      <c r="D9546" s="295" t="n">
        <v>1222.72</v>
      </c>
    </row>
    <row r="9547" customFormat="false" ht="12.8" hidden="false" customHeight="false" outlineLevel="0" collapsed="false">
      <c r="A9547" s="293" t="n">
        <v>100580</v>
      </c>
      <c r="B9547" s="294" t="s">
        <v>9834</v>
      </c>
      <c r="C9547" s="293" t="s">
        <v>307</v>
      </c>
      <c r="D9547" s="295" t="n">
        <v>770.7</v>
      </c>
    </row>
    <row r="9548" customFormat="false" ht="12.8" hidden="false" customHeight="false" outlineLevel="0" collapsed="false">
      <c r="A9548" s="293" t="n">
        <v>100579</v>
      </c>
      <c r="B9548" s="294" t="s">
        <v>9835</v>
      </c>
      <c r="C9548" s="293" t="s">
        <v>307</v>
      </c>
      <c r="D9548" s="295" t="n">
        <v>708.77</v>
      </c>
    </row>
    <row r="9549" customFormat="false" ht="12.8" hidden="false" customHeight="false" outlineLevel="0" collapsed="false">
      <c r="A9549" s="293" t="n">
        <v>100609</v>
      </c>
      <c r="B9549" s="294" t="s">
        <v>9836</v>
      </c>
      <c r="C9549" s="293" t="s">
        <v>307</v>
      </c>
      <c r="D9549" s="295" t="n">
        <v>1834.19</v>
      </c>
    </row>
    <row r="9550" customFormat="false" ht="12.8" hidden="false" customHeight="false" outlineLevel="0" collapsed="false">
      <c r="A9550" s="293" t="n">
        <v>100607</v>
      </c>
      <c r="B9550" s="294" t="s">
        <v>9837</v>
      </c>
      <c r="C9550" s="293" t="s">
        <v>307</v>
      </c>
      <c r="D9550" s="295" t="n">
        <v>840.77</v>
      </c>
    </row>
    <row r="9551" customFormat="false" ht="12.8" hidden="false" customHeight="false" outlineLevel="0" collapsed="false">
      <c r="A9551" s="293" t="n">
        <v>100608</v>
      </c>
      <c r="B9551" s="294" t="s">
        <v>9838</v>
      </c>
      <c r="C9551" s="293" t="s">
        <v>307</v>
      </c>
      <c r="D9551" s="295" t="n">
        <v>1249.27</v>
      </c>
    </row>
    <row r="9552" customFormat="false" ht="12.8" hidden="false" customHeight="false" outlineLevel="0" collapsed="false">
      <c r="A9552" s="293" t="n">
        <v>100582</v>
      </c>
      <c r="B9552" s="294" t="s">
        <v>9839</v>
      </c>
      <c r="C9552" s="293" t="s">
        <v>307</v>
      </c>
      <c r="D9552" s="295" t="n">
        <v>845.48</v>
      </c>
    </row>
    <row r="9553" customFormat="false" ht="12.8" hidden="false" customHeight="false" outlineLevel="0" collapsed="false">
      <c r="A9553" s="293" t="n">
        <v>100581</v>
      </c>
      <c r="B9553" s="294" t="s">
        <v>9840</v>
      </c>
      <c r="C9553" s="293" t="s">
        <v>307</v>
      </c>
      <c r="D9553" s="295" t="n">
        <v>735.41</v>
      </c>
    </row>
    <row r="9554" customFormat="false" ht="12.8" hidden="false" customHeight="false" outlineLevel="0" collapsed="false">
      <c r="A9554" s="293" t="n">
        <v>100613</v>
      </c>
      <c r="B9554" s="294" t="s">
        <v>9841</v>
      </c>
      <c r="C9554" s="293" t="s">
        <v>307</v>
      </c>
      <c r="D9554" s="295" t="n">
        <v>1869.79</v>
      </c>
    </row>
    <row r="9555" customFormat="false" ht="12.8" hidden="false" customHeight="false" outlineLevel="0" collapsed="false">
      <c r="A9555" s="293" t="n">
        <v>100610</v>
      </c>
      <c r="B9555" s="294" t="s">
        <v>9842</v>
      </c>
      <c r="C9555" s="293" t="s">
        <v>307</v>
      </c>
      <c r="D9555" s="295" t="n">
        <v>861.43</v>
      </c>
    </row>
    <row r="9556" customFormat="false" ht="12.8" hidden="false" customHeight="false" outlineLevel="0" collapsed="false">
      <c r="A9556" s="293" t="n">
        <v>100611</v>
      </c>
      <c r="B9556" s="294" t="s">
        <v>9843</v>
      </c>
      <c r="C9556" s="293" t="s">
        <v>307</v>
      </c>
      <c r="D9556" s="295" t="n">
        <v>1045.38</v>
      </c>
    </row>
    <row r="9557" customFormat="false" ht="12.8" hidden="false" customHeight="false" outlineLevel="0" collapsed="false">
      <c r="A9557" s="293" t="n">
        <v>100612</v>
      </c>
      <c r="B9557" s="294" t="s">
        <v>9844</v>
      </c>
      <c r="C9557" s="293" t="s">
        <v>307</v>
      </c>
      <c r="D9557" s="295" t="n">
        <v>1275.34</v>
      </c>
    </row>
    <row r="9558" customFormat="false" ht="12.8" hidden="false" customHeight="false" outlineLevel="0" collapsed="false">
      <c r="A9558" s="293" t="n">
        <v>100584</v>
      </c>
      <c r="B9558" s="294" t="s">
        <v>9845</v>
      </c>
      <c r="C9558" s="293" t="s">
        <v>307</v>
      </c>
      <c r="D9558" s="295" t="n">
        <v>831.05</v>
      </c>
    </row>
    <row r="9559" customFormat="false" ht="12.8" hidden="false" customHeight="false" outlineLevel="0" collapsed="false">
      <c r="A9559" s="293" t="n">
        <v>100583</v>
      </c>
      <c r="B9559" s="294" t="s">
        <v>9846</v>
      </c>
      <c r="C9559" s="293" t="s">
        <v>307</v>
      </c>
      <c r="D9559" s="295" t="n">
        <v>763.9</v>
      </c>
    </row>
    <row r="9560" customFormat="false" ht="12.8" hidden="false" customHeight="false" outlineLevel="0" collapsed="false">
      <c r="A9560" s="293" t="n">
        <v>100616</v>
      </c>
      <c r="B9560" s="294" t="s">
        <v>9847</v>
      </c>
      <c r="C9560" s="293" t="s">
        <v>307</v>
      </c>
      <c r="D9560" s="295" t="n">
        <v>1944.5</v>
      </c>
    </row>
    <row r="9561" customFormat="false" ht="12.8" hidden="false" customHeight="false" outlineLevel="0" collapsed="false">
      <c r="A9561" s="293" t="n">
        <v>100614</v>
      </c>
      <c r="B9561" s="294" t="s">
        <v>9848</v>
      </c>
      <c r="C9561" s="293" t="s">
        <v>307</v>
      </c>
      <c r="D9561" s="295" t="n">
        <v>1091.46</v>
      </c>
    </row>
    <row r="9562" customFormat="false" ht="12.8" hidden="false" customHeight="false" outlineLevel="0" collapsed="false">
      <c r="A9562" s="293" t="n">
        <v>100615</v>
      </c>
      <c r="B9562" s="294" t="s">
        <v>9849</v>
      </c>
      <c r="C9562" s="293" t="s">
        <v>307</v>
      </c>
      <c r="D9562" s="295" t="n">
        <v>1327.43</v>
      </c>
    </row>
    <row r="9563" customFormat="false" ht="12.8" hidden="false" customHeight="false" outlineLevel="0" collapsed="false">
      <c r="A9563" s="293" t="n">
        <v>100586</v>
      </c>
      <c r="B9563" s="294" t="s">
        <v>9850</v>
      </c>
      <c r="C9563" s="293" t="s">
        <v>307</v>
      </c>
      <c r="D9563" s="295" t="n">
        <v>926.42</v>
      </c>
    </row>
    <row r="9564" customFormat="false" ht="12.8" hidden="false" customHeight="false" outlineLevel="0" collapsed="false">
      <c r="A9564" s="293" t="n">
        <v>100585</v>
      </c>
      <c r="B9564" s="294" t="s">
        <v>9851</v>
      </c>
      <c r="C9564" s="293" t="s">
        <v>307</v>
      </c>
      <c r="D9564" s="295" t="n">
        <v>819.32</v>
      </c>
    </row>
    <row r="9565" customFormat="false" ht="12.8" hidden="false" customHeight="false" outlineLevel="0" collapsed="false">
      <c r="A9565" s="293" t="n">
        <v>100618</v>
      </c>
      <c r="B9565" s="294" t="s">
        <v>9852</v>
      </c>
      <c r="C9565" s="293" t="s">
        <v>307</v>
      </c>
      <c r="D9565" s="295" t="n">
        <v>2021.96</v>
      </c>
    </row>
    <row r="9566" customFormat="false" ht="12.8" hidden="false" customHeight="false" outlineLevel="0" collapsed="false">
      <c r="A9566" s="293" t="n">
        <v>100617</v>
      </c>
      <c r="B9566" s="294" t="s">
        <v>9853</v>
      </c>
      <c r="C9566" s="293" t="s">
        <v>307</v>
      </c>
      <c r="D9566" s="295" t="n">
        <v>1379.57</v>
      </c>
    </row>
    <row r="9567" customFormat="false" ht="12.8" hidden="false" customHeight="false" outlineLevel="0" collapsed="false">
      <c r="A9567" s="293" t="n">
        <v>100588</v>
      </c>
      <c r="B9567" s="294" t="s">
        <v>9854</v>
      </c>
      <c r="C9567" s="293" t="s">
        <v>307</v>
      </c>
      <c r="D9567" s="295" t="n">
        <v>960.1</v>
      </c>
    </row>
    <row r="9568" customFormat="false" ht="12.8" hidden="false" customHeight="false" outlineLevel="0" collapsed="false">
      <c r="A9568" s="293" t="n">
        <v>100587</v>
      </c>
      <c r="B9568" s="294" t="s">
        <v>9855</v>
      </c>
      <c r="C9568" s="293" t="s">
        <v>307</v>
      </c>
      <c r="D9568" s="295" t="n">
        <v>876.96</v>
      </c>
    </row>
    <row r="9569" customFormat="false" ht="12.8" hidden="false" customHeight="false" outlineLevel="0" collapsed="false">
      <c r="A9569" s="293" t="n">
        <v>100590</v>
      </c>
      <c r="B9569" s="294" t="s">
        <v>9856</v>
      </c>
      <c r="C9569" s="293" t="s">
        <v>307</v>
      </c>
      <c r="D9569" s="295" t="n">
        <v>1044.79</v>
      </c>
    </row>
    <row r="9570" customFormat="false" ht="12.8" hidden="false" customHeight="false" outlineLevel="0" collapsed="false">
      <c r="A9570" s="293" t="n">
        <v>100589</v>
      </c>
      <c r="B9570" s="294" t="s">
        <v>9857</v>
      </c>
      <c r="C9570" s="293" t="s">
        <v>307</v>
      </c>
      <c r="D9570" s="295" t="n">
        <v>961.86</v>
      </c>
    </row>
    <row r="9571" customFormat="false" ht="12.8" hidden="false" customHeight="false" outlineLevel="0" collapsed="false">
      <c r="A9571" s="293" t="n">
        <v>100592</v>
      </c>
      <c r="B9571" s="294" t="s">
        <v>9858</v>
      </c>
      <c r="C9571" s="293" t="s">
        <v>307</v>
      </c>
      <c r="D9571" s="295" t="n">
        <v>1024.7</v>
      </c>
    </row>
    <row r="9572" customFormat="false" ht="12.8" hidden="false" customHeight="false" outlineLevel="0" collapsed="false">
      <c r="A9572" s="293" t="n">
        <v>100591</v>
      </c>
      <c r="B9572" s="294" t="s">
        <v>9859</v>
      </c>
      <c r="C9572" s="293" t="s">
        <v>307</v>
      </c>
      <c r="D9572" s="295" t="n">
        <v>936.05</v>
      </c>
    </row>
    <row r="9573" customFormat="false" ht="12.8" hidden="false" customHeight="false" outlineLevel="0" collapsed="false">
      <c r="A9573" s="293" t="n">
        <v>100594</v>
      </c>
      <c r="B9573" s="294" t="s">
        <v>9860</v>
      </c>
      <c r="C9573" s="293" t="s">
        <v>307</v>
      </c>
      <c r="D9573" s="295" t="n">
        <v>1133.43</v>
      </c>
    </row>
    <row r="9574" customFormat="false" ht="12.8" hidden="false" customHeight="false" outlineLevel="0" collapsed="false">
      <c r="A9574" s="293" t="n">
        <v>100593</v>
      </c>
      <c r="B9574" s="294" t="s">
        <v>9861</v>
      </c>
      <c r="C9574" s="293" t="s">
        <v>307</v>
      </c>
      <c r="D9574" s="295" t="n">
        <v>1017.26</v>
      </c>
    </row>
    <row r="9575" customFormat="false" ht="12.8" hidden="false" customHeight="false" outlineLevel="0" collapsed="false">
      <c r="A9575" s="293" t="n">
        <v>100596</v>
      </c>
      <c r="B9575" s="294" t="s">
        <v>9862</v>
      </c>
      <c r="C9575" s="293" t="s">
        <v>307</v>
      </c>
      <c r="D9575" s="295" t="n">
        <v>1358.29</v>
      </c>
    </row>
    <row r="9576" customFormat="false" ht="12.8" hidden="false" customHeight="false" outlineLevel="0" collapsed="false">
      <c r="A9576" s="293" t="n">
        <v>100595</v>
      </c>
      <c r="B9576" s="294" t="s">
        <v>9863</v>
      </c>
      <c r="C9576" s="293" t="s">
        <v>307</v>
      </c>
      <c r="D9576" s="295" t="n">
        <v>1201.68</v>
      </c>
    </row>
    <row r="9577" customFormat="false" ht="12.8" hidden="false" customHeight="false" outlineLevel="0" collapsed="false">
      <c r="A9577" s="293" t="n">
        <v>100598</v>
      </c>
      <c r="B9577" s="294" t="s">
        <v>9864</v>
      </c>
      <c r="C9577" s="293" t="s">
        <v>307</v>
      </c>
      <c r="D9577" s="295" t="n">
        <v>1507.5</v>
      </c>
    </row>
    <row r="9578" customFormat="false" ht="12.8" hidden="false" customHeight="false" outlineLevel="0" collapsed="false">
      <c r="A9578" s="293" t="n">
        <v>100597</v>
      </c>
      <c r="B9578" s="294" t="s">
        <v>9865</v>
      </c>
      <c r="C9578" s="293" t="s">
        <v>307</v>
      </c>
      <c r="D9578" s="295" t="n">
        <v>1378.11</v>
      </c>
    </row>
    <row r="9579" customFormat="false" ht="12.8" hidden="false" customHeight="false" outlineLevel="0" collapsed="false">
      <c r="A9579" s="293" t="n">
        <v>100603</v>
      </c>
      <c r="B9579" s="294" t="s">
        <v>9866</v>
      </c>
      <c r="C9579" s="293" t="s">
        <v>307</v>
      </c>
      <c r="D9579" s="295" t="n">
        <v>1731.06</v>
      </c>
    </row>
    <row r="9580" customFormat="false" ht="12.8" hidden="false" customHeight="false" outlineLevel="0" collapsed="false">
      <c r="A9580" s="293" t="n">
        <v>100599</v>
      </c>
      <c r="B9580" s="294" t="s">
        <v>9867</v>
      </c>
      <c r="C9580" s="293" t="s">
        <v>307</v>
      </c>
      <c r="D9580" s="295" t="n">
        <v>669.99</v>
      </c>
    </row>
    <row r="9581" customFormat="false" ht="12.8" hidden="false" customHeight="false" outlineLevel="0" collapsed="false">
      <c r="A9581" s="293" t="n">
        <v>100600</v>
      </c>
      <c r="B9581" s="294" t="s">
        <v>9868</v>
      </c>
      <c r="C9581" s="293" t="s">
        <v>307</v>
      </c>
      <c r="D9581" s="295" t="n">
        <v>776.75</v>
      </c>
    </row>
    <row r="9582" customFormat="false" ht="12.8" hidden="false" customHeight="false" outlineLevel="0" collapsed="false">
      <c r="A9582" s="293" t="n">
        <v>100601</v>
      </c>
      <c r="B9582" s="294" t="s">
        <v>9869</v>
      </c>
      <c r="C9582" s="293" t="s">
        <v>307</v>
      </c>
      <c r="D9582" s="295" t="n">
        <v>951.07</v>
      </c>
    </row>
    <row r="9583" customFormat="false" ht="12.8" hidden="false" customHeight="false" outlineLevel="0" collapsed="false">
      <c r="A9583" s="293" t="n">
        <v>100602</v>
      </c>
      <c r="B9583" s="294" t="s">
        <v>9870</v>
      </c>
      <c r="C9583" s="293" t="s">
        <v>307</v>
      </c>
      <c r="D9583" s="295" t="n">
        <v>1168.98</v>
      </c>
    </row>
    <row r="9584" customFormat="false" ht="12.8" hidden="false" customHeight="false" outlineLevel="0" collapsed="false">
      <c r="A9584" s="293" t="n">
        <v>100578</v>
      </c>
      <c r="B9584" s="294" t="s">
        <v>9871</v>
      </c>
      <c r="C9584" s="293" t="s">
        <v>307</v>
      </c>
      <c r="D9584" s="295" t="n">
        <v>655.26</v>
      </c>
    </row>
    <row r="9585" customFormat="false" ht="12.8" hidden="false" customHeight="false" outlineLevel="0" collapsed="false">
      <c r="A9585" s="293" t="n">
        <v>105975</v>
      </c>
      <c r="B9585" s="294" t="s">
        <v>9872</v>
      </c>
      <c r="C9585" s="293" t="s">
        <v>1835</v>
      </c>
      <c r="D9585" s="295" t="s">
        <v>1832</v>
      </c>
    </row>
    <row r="9586" customFormat="false" ht="12.8" hidden="false" customHeight="false" outlineLevel="0" collapsed="false">
      <c r="A9586" s="293" t="n">
        <v>105976</v>
      </c>
      <c r="B9586" s="294" t="s">
        <v>9873</v>
      </c>
      <c r="C9586" s="293" t="s">
        <v>1835</v>
      </c>
      <c r="D9586" s="295" t="s">
        <v>1832</v>
      </c>
    </row>
    <row r="9587" customFormat="false" ht="12.8" hidden="false" customHeight="false" outlineLevel="0" collapsed="false">
      <c r="A9587" s="293" t="n">
        <v>105977</v>
      </c>
      <c r="B9587" s="294" t="s">
        <v>9874</v>
      </c>
      <c r="C9587" s="293" t="s">
        <v>1835</v>
      </c>
      <c r="D9587" s="295" t="s">
        <v>1832</v>
      </c>
    </row>
    <row r="9588" customFormat="false" ht="12.8" hidden="false" customHeight="false" outlineLevel="0" collapsed="false">
      <c r="A9588" s="293" t="n">
        <v>105978</v>
      </c>
      <c r="B9588" s="294" t="s">
        <v>9875</v>
      </c>
      <c r="C9588" s="293" t="s">
        <v>1835</v>
      </c>
      <c r="D9588" s="295" t="s">
        <v>1832</v>
      </c>
    </row>
    <row r="9589" customFormat="false" ht="12.8" hidden="false" customHeight="false" outlineLevel="0" collapsed="false">
      <c r="A9589" s="293" t="n">
        <v>105970</v>
      </c>
      <c r="B9589" s="294" t="s">
        <v>9876</v>
      </c>
      <c r="C9589" s="293" t="s">
        <v>307</v>
      </c>
      <c r="D9589" s="295" t="s">
        <v>1832</v>
      </c>
    </row>
    <row r="9590" customFormat="false" ht="12.8" hidden="false" customHeight="false" outlineLevel="0" collapsed="false">
      <c r="A9590" s="293" t="n">
        <v>105972</v>
      </c>
      <c r="B9590" s="294" t="s">
        <v>9877</v>
      </c>
      <c r="C9590" s="293" t="s">
        <v>307</v>
      </c>
      <c r="D9590" s="295" t="s">
        <v>1832</v>
      </c>
    </row>
    <row r="9591" customFormat="false" ht="12.8" hidden="false" customHeight="false" outlineLevel="0" collapsed="false">
      <c r="A9591" s="293" t="n">
        <v>105973</v>
      </c>
      <c r="B9591" s="294" t="s">
        <v>9878</v>
      </c>
      <c r="C9591" s="293" t="s">
        <v>307</v>
      </c>
      <c r="D9591" s="295" t="s">
        <v>1832</v>
      </c>
    </row>
    <row r="9592" customFormat="false" ht="12.8" hidden="false" customHeight="false" outlineLevel="0" collapsed="false">
      <c r="A9592" s="293" t="n">
        <v>105974</v>
      </c>
      <c r="B9592" s="294" t="s">
        <v>9879</v>
      </c>
      <c r="C9592" s="293" t="s">
        <v>307</v>
      </c>
      <c r="D9592" s="295" t="s">
        <v>1832</v>
      </c>
    </row>
    <row r="9593" customFormat="false" ht="12.8" hidden="false" customHeight="false" outlineLevel="0" collapsed="false">
      <c r="A9593" s="293" t="n">
        <v>105971</v>
      </c>
      <c r="B9593" s="294" t="s">
        <v>9880</v>
      </c>
      <c r="C9593" s="293" t="s">
        <v>307</v>
      </c>
      <c r="D9593" s="295" t="s">
        <v>1832</v>
      </c>
    </row>
    <row r="9594" customFormat="false" ht="12.8" hidden="false" customHeight="false" outlineLevel="0" collapsed="false">
      <c r="A9594" s="293" t="n">
        <v>105967</v>
      </c>
      <c r="B9594" s="294" t="s">
        <v>9881</v>
      </c>
      <c r="C9594" s="293" t="s">
        <v>307</v>
      </c>
      <c r="D9594" s="295" t="s">
        <v>1832</v>
      </c>
    </row>
    <row r="9595" customFormat="false" ht="12.8" hidden="false" customHeight="false" outlineLevel="0" collapsed="false">
      <c r="A9595" s="293" t="n">
        <v>105968</v>
      </c>
      <c r="B9595" s="294" t="s">
        <v>9882</v>
      </c>
      <c r="C9595" s="293" t="s">
        <v>307</v>
      </c>
      <c r="D9595" s="295" t="s">
        <v>1832</v>
      </c>
    </row>
    <row r="9596" customFormat="false" ht="12.8" hidden="false" customHeight="false" outlineLevel="0" collapsed="false">
      <c r="A9596" s="293" t="n">
        <v>105969</v>
      </c>
      <c r="B9596" s="294" t="s">
        <v>9883</v>
      </c>
      <c r="C9596" s="293" t="s">
        <v>307</v>
      </c>
      <c r="D9596" s="295" t="s">
        <v>1832</v>
      </c>
    </row>
    <row r="9597" customFormat="false" ht="12.8" hidden="false" customHeight="false" outlineLevel="0" collapsed="false">
      <c r="A9597" s="293" t="n">
        <v>100623</v>
      </c>
      <c r="B9597" s="294" t="s">
        <v>9884</v>
      </c>
      <c r="C9597" s="293" t="s">
        <v>307</v>
      </c>
      <c r="D9597" s="295" t="n">
        <v>2265.56</v>
      </c>
    </row>
    <row r="9598" customFormat="false" ht="12.8" hidden="false" customHeight="false" outlineLevel="0" collapsed="false">
      <c r="A9598" s="293" t="n">
        <v>105964</v>
      </c>
      <c r="B9598" s="294" t="s">
        <v>9885</v>
      </c>
      <c r="C9598" s="293" t="s">
        <v>307</v>
      </c>
      <c r="D9598" s="295" t="s">
        <v>1832</v>
      </c>
    </row>
    <row r="9599" customFormat="false" ht="12.8" hidden="false" customHeight="false" outlineLevel="0" collapsed="false">
      <c r="A9599" s="293" t="n">
        <v>105965</v>
      </c>
      <c r="B9599" s="294" t="s">
        <v>9886</v>
      </c>
      <c r="C9599" s="293" t="s">
        <v>307</v>
      </c>
      <c r="D9599" s="295" t="s">
        <v>1832</v>
      </c>
    </row>
    <row r="9600" customFormat="false" ht="12.8" hidden="false" customHeight="false" outlineLevel="0" collapsed="false">
      <c r="A9600" s="293" t="n">
        <v>105966</v>
      </c>
      <c r="B9600" s="294" t="s">
        <v>9887</v>
      </c>
      <c r="C9600" s="293" t="s">
        <v>307</v>
      </c>
      <c r="D9600" s="295" t="s">
        <v>1832</v>
      </c>
    </row>
    <row r="9601" customFormat="false" ht="12.8" hidden="false" customHeight="false" outlineLevel="0" collapsed="false">
      <c r="A9601" s="293" t="n">
        <v>100621</v>
      </c>
      <c r="B9601" s="294" t="s">
        <v>9888</v>
      </c>
      <c r="C9601" s="293" t="s">
        <v>307</v>
      </c>
      <c r="D9601" s="295" t="n">
        <v>2754.85</v>
      </c>
    </row>
    <row r="9602" customFormat="false" ht="12.8" hidden="false" customHeight="false" outlineLevel="0" collapsed="false">
      <c r="A9602" s="293" t="n">
        <v>105960</v>
      </c>
      <c r="B9602" s="294" t="s">
        <v>9889</v>
      </c>
      <c r="C9602" s="293" t="s">
        <v>307</v>
      </c>
      <c r="D9602" s="295" t="s">
        <v>1832</v>
      </c>
    </row>
    <row r="9603" customFormat="false" ht="12.8" hidden="false" customHeight="false" outlineLevel="0" collapsed="false">
      <c r="A9603" s="293" t="n">
        <v>105961</v>
      </c>
      <c r="B9603" s="294" t="s">
        <v>9890</v>
      </c>
      <c r="C9603" s="293" t="s">
        <v>307</v>
      </c>
      <c r="D9603" s="295" t="s">
        <v>1832</v>
      </c>
    </row>
    <row r="9604" customFormat="false" ht="12.8" hidden="false" customHeight="false" outlineLevel="0" collapsed="false">
      <c r="A9604" s="293" t="n">
        <v>105962</v>
      </c>
      <c r="B9604" s="294" t="s">
        <v>9891</v>
      </c>
      <c r="C9604" s="293" t="s">
        <v>307</v>
      </c>
      <c r="D9604" s="295" t="s">
        <v>1832</v>
      </c>
    </row>
    <row r="9605" customFormat="false" ht="12.8" hidden="false" customHeight="false" outlineLevel="0" collapsed="false">
      <c r="A9605" s="293" t="n">
        <v>105963</v>
      </c>
      <c r="B9605" s="294" t="s">
        <v>9892</v>
      </c>
      <c r="C9605" s="293" t="s">
        <v>307</v>
      </c>
      <c r="D9605" s="295" t="s">
        <v>1832</v>
      </c>
    </row>
    <row r="9606" customFormat="false" ht="12.8" hidden="false" customHeight="false" outlineLevel="0" collapsed="false">
      <c r="A9606" s="293" t="n">
        <v>100622</v>
      </c>
      <c r="B9606" s="294" t="s">
        <v>9893</v>
      </c>
      <c r="C9606" s="293" t="s">
        <v>307</v>
      </c>
      <c r="D9606" s="295" t="n">
        <v>2204.45</v>
      </c>
    </row>
    <row r="9607" customFormat="false" ht="12.8" hidden="false" customHeight="false" outlineLevel="0" collapsed="false">
      <c r="A9607" s="293" t="n">
        <v>105956</v>
      </c>
      <c r="B9607" s="294" t="s">
        <v>9894</v>
      </c>
      <c r="C9607" s="293" t="s">
        <v>307</v>
      </c>
      <c r="D9607" s="295" t="s">
        <v>1832</v>
      </c>
    </row>
    <row r="9608" customFormat="false" ht="12.8" hidden="false" customHeight="false" outlineLevel="0" collapsed="false">
      <c r="A9608" s="293" t="n">
        <v>105957</v>
      </c>
      <c r="B9608" s="294" t="s">
        <v>9895</v>
      </c>
      <c r="C9608" s="293" t="s">
        <v>307</v>
      </c>
      <c r="D9608" s="295" t="s">
        <v>1832</v>
      </c>
    </row>
    <row r="9609" customFormat="false" ht="12.8" hidden="false" customHeight="false" outlineLevel="0" collapsed="false">
      <c r="A9609" s="293" t="n">
        <v>105958</v>
      </c>
      <c r="B9609" s="294" t="s">
        <v>9896</v>
      </c>
      <c r="C9609" s="293" t="s">
        <v>307</v>
      </c>
      <c r="D9609" s="295" t="n">
        <v>1934.41</v>
      </c>
    </row>
    <row r="9610" customFormat="false" ht="12.8" hidden="false" customHeight="false" outlineLevel="0" collapsed="false">
      <c r="A9610" s="293" t="n">
        <v>105959</v>
      </c>
      <c r="B9610" s="294" t="s">
        <v>9897</v>
      </c>
      <c r="C9610" s="293" t="s">
        <v>307</v>
      </c>
      <c r="D9610" s="295" t="s">
        <v>1832</v>
      </c>
    </row>
    <row r="9611" customFormat="false" ht="12.8" hidden="false" customHeight="false" outlineLevel="0" collapsed="false">
      <c r="A9611" s="293" t="n">
        <v>100620</v>
      </c>
      <c r="B9611" s="294" t="s">
        <v>9898</v>
      </c>
      <c r="C9611" s="293" t="s">
        <v>307</v>
      </c>
      <c r="D9611" s="295" t="n">
        <v>2466.48</v>
      </c>
    </row>
    <row r="9612" customFormat="false" ht="12.8" hidden="false" customHeight="false" outlineLevel="0" collapsed="false">
      <c r="A9612" s="293" t="n">
        <v>105951</v>
      </c>
      <c r="B9612" s="294" t="s">
        <v>9899</v>
      </c>
      <c r="C9612" s="293" t="s">
        <v>307</v>
      </c>
      <c r="D9612" s="295" t="s">
        <v>1832</v>
      </c>
    </row>
    <row r="9613" customFormat="false" ht="12.8" hidden="false" customHeight="false" outlineLevel="0" collapsed="false">
      <c r="A9613" s="293" t="n">
        <v>105952</v>
      </c>
      <c r="B9613" s="294" t="s">
        <v>9900</v>
      </c>
      <c r="C9613" s="293" t="s">
        <v>307</v>
      </c>
      <c r="D9613" s="295" t="s">
        <v>1832</v>
      </c>
    </row>
    <row r="9614" customFormat="false" ht="12.8" hidden="false" customHeight="false" outlineLevel="0" collapsed="false">
      <c r="A9614" s="293" t="n">
        <v>105953</v>
      </c>
      <c r="B9614" s="294" t="s">
        <v>9901</v>
      </c>
      <c r="C9614" s="293" t="s">
        <v>307</v>
      </c>
      <c r="D9614" s="295" t="n">
        <v>1726.42</v>
      </c>
    </row>
    <row r="9615" customFormat="false" ht="12.8" hidden="false" customHeight="false" outlineLevel="0" collapsed="false">
      <c r="A9615" s="293" t="n">
        <v>105954</v>
      </c>
      <c r="B9615" s="294" t="s">
        <v>9902</v>
      </c>
      <c r="C9615" s="293" t="s">
        <v>307</v>
      </c>
      <c r="D9615" s="295" t="s">
        <v>1832</v>
      </c>
    </row>
    <row r="9616" customFormat="false" ht="12.8" hidden="false" customHeight="false" outlineLevel="0" collapsed="false">
      <c r="A9616" s="293" t="n">
        <v>105955</v>
      </c>
      <c r="B9616" s="294" t="s">
        <v>9903</v>
      </c>
      <c r="C9616" s="293" t="s">
        <v>307</v>
      </c>
      <c r="D9616" s="295" t="n">
        <v>2284.89</v>
      </c>
    </row>
    <row r="9617" customFormat="false" ht="12.8" hidden="false" customHeight="false" outlineLevel="0" collapsed="false">
      <c r="A9617" s="293" t="n">
        <v>105946</v>
      </c>
      <c r="B9617" s="294" t="s">
        <v>9904</v>
      </c>
      <c r="C9617" s="293" t="s">
        <v>307</v>
      </c>
      <c r="D9617" s="295" t="s">
        <v>1832</v>
      </c>
    </row>
    <row r="9618" customFormat="false" ht="12.8" hidden="false" customHeight="false" outlineLevel="0" collapsed="false">
      <c r="A9618" s="293" t="n">
        <v>105947</v>
      </c>
      <c r="B9618" s="294" t="s">
        <v>9905</v>
      </c>
      <c r="C9618" s="293" t="s">
        <v>307</v>
      </c>
      <c r="D9618" s="295" t="s">
        <v>1832</v>
      </c>
    </row>
    <row r="9619" customFormat="false" ht="12.8" hidden="false" customHeight="false" outlineLevel="0" collapsed="false">
      <c r="A9619" s="293" t="n">
        <v>105948</v>
      </c>
      <c r="B9619" s="294" t="s">
        <v>9906</v>
      </c>
      <c r="C9619" s="293" t="s">
        <v>307</v>
      </c>
      <c r="D9619" s="295" t="s">
        <v>1832</v>
      </c>
    </row>
    <row r="9620" customFormat="false" ht="12.8" hidden="false" customHeight="false" outlineLevel="0" collapsed="false">
      <c r="A9620" s="293" t="n">
        <v>105949</v>
      </c>
      <c r="B9620" s="294" t="s">
        <v>9907</v>
      </c>
      <c r="C9620" s="293" t="s">
        <v>307</v>
      </c>
      <c r="D9620" s="295" t="s">
        <v>1832</v>
      </c>
    </row>
    <row r="9621" customFormat="false" ht="12.8" hidden="false" customHeight="false" outlineLevel="0" collapsed="false">
      <c r="A9621" s="293" t="n">
        <v>105950</v>
      </c>
      <c r="B9621" s="294" t="s">
        <v>9908</v>
      </c>
      <c r="C9621" s="293" t="s">
        <v>307</v>
      </c>
      <c r="D9621" s="295" t="s">
        <v>1832</v>
      </c>
    </row>
    <row r="9622" customFormat="false" ht="12.8" hidden="false" customHeight="false" outlineLevel="0" collapsed="false">
      <c r="A9622" s="293" t="n">
        <v>100619</v>
      </c>
      <c r="B9622" s="294" t="s">
        <v>9909</v>
      </c>
      <c r="C9622" s="293" t="s">
        <v>307</v>
      </c>
      <c r="D9622" s="295" t="n">
        <v>609.12</v>
      </c>
    </row>
    <row r="9623" customFormat="false" ht="12.8" hidden="false" customHeight="false" outlineLevel="0" collapsed="false">
      <c r="A9623" s="293" t="n">
        <v>99283</v>
      </c>
      <c r="B9623" s="294" t="s">
        <v>9910</v>
      </c>
      <c r="C9623" s="293" t="s">
        <v>1835</v>
      </c>
      <c r="D9623" s="295" t="n">
        <v>1154.97</v>
      </c>
    </row>
    <row r="9624" customFormat="false" ht="12.8" hidden="false" customHeight="false" outlineLevel="0" collapsed="false">
      <c r="A9624" s="293" t="n">
        <v>99293</v>
      </c>
      <c r="B9624" s="294" t="s">
        <v>9911</v>
      </c>
      <c r="C9624" s="293" t="s">
        <v>1835</v>
      </c>
      <c r="D9624" s="295" t="n">
        <v>1398.05</v>
      </c>
    </row>
    <row r="9625" customFormat="false" ht="12.8" hidden="false" customHeight="false" outlineLevel="0" collapsed="false">
      <c r="A9625" s="293" t="n">
        <v>99243</v>
      </c>
      <c r="B9625" s="294" t="s">
        <v>9912</v>
      </c>
      <c r="C9625" s="293" t="s">
        <v>1835</v>
      </c>
      <c r="D9625" s="295" t="n">
        <v>1641.07</v>
      </c>
    </row>
    <row r="9626" customFormat="false" ht="12.8" hidden="false" customHeight="false" outlineLevel="0" collapsed="false">
      <c r="A9626" s="293" t="n">
        <v>99249</v>
      </c>
      <c r="B9626" s="294" t="s">
        <v>9913</v>
      </c>
      <c r="C9626" s="293" t="s">
        <v>1835</v>
      </c>
      <c r="D9626" s="295" t="n">
        <v>2005.72</v>
      </c>
    </row>
    <row r="9627" customFormat="false" ht="12.8" hidden="false" customHeight="false" outlineLevel="0" collapsed="false">
      <c r="A9627" s="293" t="n">
        <v>99278</v>
      </c>
      <c r="B9627" s="294" t="s">
        <v>9914</v>
      </c>
      <c r="C9627" s="293" t="s">
        <v>1835</v>
      </c>
      <c r="D9627" s="295" t="n">
        <v>407.07</v>
      </c>
    </row>
    <row r="9628" customFormat="false" ht="12.8" hidden="false" customHeight="false" outlineLevel="0" collapsed="false">
      <c r="A9628" s="293" t="n">
        <v>99288</v>
      </c>
      <c r="B9628" s="294" t="s">
        <v>9915</v>
      </c>
      <c r="C9628" s="293" t="s">
        <v>1835</v>
      </c>
      <c r="D9628" s="295" t="n">
        <v>536.5</v>
      </c>
    </row>
    <row r="9629" customFormat="false" ht="12.8" hidden="false" customHeight="false" outlineLevel="0" collapsed="false">
      <c r="A9629" s="293" t="n">
        <v>99240</v>
      </c>
      <c r="B9629" s="294" t="s">
        <v>9916</v>
      </c>
      <c r="C9629" s="293" t="s">
        <v>1835</v>
      </c>
      <c r="D9629" s="295" t="n">
        <v>712.92</v>
      </c>
    </row>
    <row r="9630" customFormat="false" ht="12.8" hidden="false" customHeight="false" outlineLevel="0" collapsed="false">
      <c r="A9630" s="293" t="n">
        <v>99246</v>
      </c>
      <c r="B9630" s="294" t="s">
        <v>9917</v>
      </c>
      <c r="C9630" s="293" t="s">
        <v>1835</v>
      </c>
      <c r="D9630" s="295" t="n">
        <v>976.24</v>
      </c>
    </row>
    <row r="9631" customFormat="false" ht="12.8" hidden="false" customHeight="false" outlineLevel="0" collapsed="false">
      <c r="A9631" s="293" t="n">
        <v>97981</v>
      </c>
      <c r="B9631" s="294" t="s">
        <v>9918</v>
      </c>
      <c r="C9631" s="293" t="s">
        <v>1835</v>
      </c>
      <c r="D9631" s="295" t="n">
        <v>1219.54</v>
      </c>
    </row>
    <row r="9632" customFormat="false" ht="12.8" hidden="false" customHeight="false" outlineLevel="0" collapsed="false">
      <c r="A9632" s="293" t="n">
        <v>97985</v>
      </c>
      <c r="B9632" s="294" t="s">
        <v>9919</v>
      </c>
      <c r="C9632" s="293" t="s">
        <v>1835</v>
      </c>
      <c r="D9632" s="295" t="n">
        <v>1471.07</v>
      </c>
    </row>
    <row r="9633" customFormat="false" ht="12.8" hidden="false" customHeight="false" outlineLevel="0" collapsed="false">
      <c r="A9633" s="293" t="n">
        <v>97989</v>
      </c>
      <c r="B9633" s="294" t="s">
        <v>9920</v>
      </c>
      <c r="C9633" s="293" t="s">
        <v>1835</v>
      </c>
      <c r="D9633" s="295" t="n">
        <v>1722.54</v>
      </c>
    </row>
    <row r="9634" customFormat="false" ht="12.8" hidden="false" customHeight="false" outlineLevel="0" collapsed="false">
      <c r="A9634" s="293" t="n">
        <v>97993</v>
      </c>
      <c r="B9634" s="294" t="s">
        <v>9921</v>
      </c>
      <c r="C9634" s="293" t="s">
        <v>1835</v>
      </c>
      <c r="D9634" s="295" t="n">
        <v>2099.86</v>
      </c>
    </row>
    <row r="9635" customFormat="false" ht="12.8" hidden="false" customHeight="false" outlineLevel="0" collapsed="false">
      <c r="A9635" s="293" t="n">
        <v>98409</v>
      </c>
      <c r="B9635" s="294" t="s">
        <v>9922</v>
      </c>
      <c r="C9635" s="293" t="s">
        <v>1835</v>
      </c>
      <c r="D9635" s="295" t="n">
        <v>408.91</v>
      </c>
    </row>
    <row r="9636" customFormat="false" ht="12.8" hidden="false" customHeight="false" outlineLevel="0" collapsed="false">
      <c r="A9636" s="293" t="n">
        <v>97983</v>
      </c>
      <c r="B9636" s="294" t="s">
        <v>9923</v>
      </c>
      <c r="C9636" s="293" t="s">
        <v>1835</v>
      </c>
      <c r="D9636" s="295" t="n">
        <v>538.91</v>
      </c>
    </row>
    <row r="9637" customFormat="false" ht="12.8" hidden="false" customHeight="false" outlineLevel="0" collapsed="false">
      <c r="A9637" s="293" t="n">
        <v>97987</v>
      </c>
      <c r="B9637" s="294" t="s">
        <v>9924</v>
      </c>
      <c r="C9637" s="293" t="s">
        <v>1835</v>
      </c>
      <c r="D9637" s="295" t="n">
        <v>715.94</v>
      </c>
    </row>
    <row r="9638" customFormat="false" ht="12.8" hidden="false" customHeight="false" outlineLevel="0" collapsed="false">
      <c r="A9638" s="293" t="n">
        <v>97991</v>
      </c>
      <c r="B9638" s="294" t="s">
        <v>9925</v>
      </c>
      <c r="C9638" s="293" t="s">
        <v>1835</v>
      </c>
      <c r="D9638" s="295" t="n">
        <v>980.36</v>
      </c>
    </row>
    <row r="9639" customFormat="false" ht="12.8" hidden="false" customHeight="false" outlineLevel="0" collapsed="false">
      <c r="A9639" s="293" t="n">
        <v>99241</v>
      </c>
      <c r="B9639" s="294" t="s">
        <v>9926</v>
      </c>
      <c r="C9639" s="293" t="s">
        <v>1835</v>
      </c>
      <c r="D9639" s="295" t="n">
        <v>1966.42</v>
      </c>
    </row>
    <row r="9640" customFormat="false" ht="12.8" hidden="false" customHeight="false" outlineLevel="0" collapsed="false">
      <c r="A9640" s="293" t="n">
        <v>99247</v>
      </c>
      <c r="B9640" s="294" t="s">
        <v>9927</v>
      </c>
      <c r="C9640" s="293" t="s">
        <v>1835</v>
      </c>
      <c r="D9640" s="295" t="n">
        <v>2242.31</v>
      </c>
    </row>
    <row r="9641" customFormat="false" ht="12.8" hidden="false" customHeight="false" outlineLevel="0" collapsed="false">
      <c r="A9641" s="293" t="n">
        <v>99263</v>
      </c>
      <c r="B9641" s="294" t="s">
        <v>9928</v>
      </c>
      <c r="C9641" s="293" t="s">
        <v>1835</v>
      </c>
      <c r="D9641" s="295" t="n">
        <v>2518.25</v>
      </c>
    </row>
    <row r="9642" customFormat="false" ht="12.8" hidden="false" customHeight="false" outlineLevel="0" collapsed="false">
      <c r="A9642" s="293" t="n">
        <v>99276</v>
      </c>
      <c r="B9642" s="294" t="s">
        <v>9929</v>
      </c>
      <c r="C9642" s="293" t="s">
        <v>1835</v>
      </c>
      <c r="D9642" s="295" t="n">
        <v>2794.2</v>
      </c>
    </row>
    <row r="9643" customFormat="false" ht="12.8" hidden="false" customHeight="false" outlineLevel="0" collapsed="false">
      <c r="A9643" s="293" t="n">
        <v>99291</v>
      </c>
      <c r="B9643" s="294" t="s">
        <v>9930</v>
      </c>
      <c r="C9643" s="293" t="s">
        <v>1835</v>
      </c>
      <c r="D9643" s="295" t="n">
        <v>3070.1</v>
      </c>
    </row>
    <row r="9644" customFormat="false" ht="12.8" hidden="false" customHeight="false" outlineLevel="0" collapsed="false">
      <c r="A9644" s="293" t="n">
        <v>99297</v>
      </c>
      <c r="B9644" s="294" t="s">
        <v>9931</v>
      </c>
      <c r="C9644" s="293" t="s">
        <v>1835</v>
      </c>
      <c r="D9644" s="295" t="n">
        <v>3367.66</v>
      </c>
    </row>
    <row r="9645" customFormat="false" ht="12.8" hidden="false" customHeight="false" outlineLevel="0" collapsed="false">
      <c r="A9645" s="293" t="n">
        <v>99254</v>
      </c>
      <c r="B9645" s="294" t="s">
        <v>9932</v>
      </c>
      <c r="C9645" s="293" t="s">
        <v>1835</v>
      </c>
      <c r="D9645" s="295" t="n">
        <v>1414.57</v>
      </c>
    </row>
    <row r="9646" customFormat="false" ht="12.8" hidden="false" customHeight="false" outlineLevel="0" collapsed="false">
      <c r="A9646" s="293" t="n">
        <v>99261</v>
      </c>
      <c r="B9646" s="294" t="s">
        <v>9933</v>
      </c>
      <c r="C9646" s="293" t="s">
        <v>1835</v>
      </c>
      <c r="D9646" s="295" t="n">
        <v>1690.47</v>
      </c>
    </row>
    <row r="9647" customFormat="false" ht="12.8" hidden="false" customHeight="false" outlineLevel="0" collapsed="false">
      <c r="A9647" s="293" t="n">
        <v>99266</v>
      </c>
      <c r="B9647" s="294" t="s">
        <v>9934</v>
      </c>
      <c r="C9647" s="293" t="s">
        <v>1835</v>
      </c>
      <c r="D9647" s="295" t="n">
        <v>1966.42</v>
      </c>
    </row>
    <row r="9648" customFormat="false" ht="12.8" hidden="false" customHeight="false" outlineLevel="0" collapsed="false">
      <c r="A9648" s="293" t="n">
        <v>99269</v>
      </c>
      <c r="B9648" s="294" t="s">
        <v>9935</v>
      </c>
      <c r="C9648" s="293" t="s">
        <v>1835</v>
      </c>
      <c r="D9648" s="295" t="n">
        <v>2242.31</v>
      </c>
    </row>
    <row r="9649" customFormat="false" ht="12.8" hidden="false" customHeight="false" outlineLevel="0" collapsed="false">
      <c r="A9649" s="293" t="n">
        <v>99277</v>
      </c>
      <c r="B9649" s="294" t="s">
        <v>9936</v>
      </c>
      <c r="C9649" s="293" t="s">
        <v>1835</v>
      </c>
      <c r="D9649" s="295" t="n">
        <v>2518.25</v>
      </c>
    </row>
    <row r="9650" customFormat="false" ht="12.8" hidden="false" customHeight="false" outlineLevel="0" collapsed="false">
      <c r="A9650" s="293" t="n">
        <v>99281</v>
      </c>
      <c r="B9650" s="294" t="s">
        <v>9937</v>
      </c>
      <c r="C9650" s="293" t="s">
        <v>1835</v>
      </c>
      <c r="D9650" s="295" t="n">
        <v>2794.2</v>
      </c>
    </row>
    <row r="9651" customFormat="false" ht="12.8" hidden="false" customHeight="false" outlineLevel="0" collapsed="false">
      <c r="A9651" s="293" t="n">
        <v>99289</v>
      </c>
      <c r="B9651" s="294" t="s">
        <v>9938</v>
      </c>
      <c r="C9651" s="293" t="s">
        <v>1835</v>
      </c>
      <c r="D9651" s="295" t="n">
        <v>3070.1</v>
      </c>
    </row>
    <row r="9652" customFormat="false" ht="12.8" hidden="false" customHeight="false" outlineLevel="0" collapsed="false">
      <c r="A9652" s="293" t="n">
        <v>99282</v>
      </c>
      <c r="B9652" s="294" t="s">
        <v>9939</v>
      </c>
      <c r="C9652" s="293" t="s">
        <v>1835</v>
      </c>
      <c r="D9652" s="295" t="n">
        <v>3096.29</v>
      </c>
    </row>
    <row r="9653" customFormat="false" ht="12.8" hidden="false" customHeight="false" outlineLevel="0" collapsed="false">
      <c r="A9653" s="293" t="n">
        <v>99296</v>
      </c>
      <c r="B9653" s="294" t="s">
        <v>9940</v>
      </c>
      <c r="C9653" s="293" t="s">
        <v>1835</v>
      </c>
      <c r="D9653" s="295" t="n">
        <v>3372.18</v>
      </c>
    </row>
    <row r="9654" customFormat="false" ht="12.8" hidden="false" customHeight="false" outlineLevel="0" collapsed="false">
      <c r="A9654" s="293" t="n">
        <v>99299</v>
      </c>
      <c r="B9654" s="294" t="s">
        <v>9941</v>
      </c>
      <c r="C9654" s="293" t="s">
        <v>1835</v>
      </c>
      <c r="D9654" s="295" t="n">
        <v>3648.02</v>
      </c>
    </row>
    <row r="9655" customFormat="false" ht="12.8" hidden="false" customHeight="false" outlineLevel="0" collapsed="false">
      <c r="A9655" s="293" t="n">
        <v>99302</v>
      </c>
      <c r="B9655" s="294" t="s">
        <v>9942</v>
      </c>
      <c r="C9655" s="293" t="s">
        <v>1835</v>
      </c>
      <c r="D9655" s="295" t="n">
        <v>3928.42</v>
      </c>
    </row>
    <row r="9656" customFormat="false" ht="12.8" hidden="false" customHeight="false" outlineLevel="0" collapsed="false">
      <c r="A9656" s="293" t="n">
        <v>99307</v>
      </c>
      <c r="B9656" s="294" t="s">
        <v>9943</v>
      </c>
      <c r="C9656" s="293" t="s">
        <v>1835</v>
      </c>
      <c r="D9656" s="295" t="n">
        <v>2539.92</v>
      </c>
    </row>
    <row r="9657" customFormat="false" ht="12.8" hidden="false" customHeight="false" outlineLevel="0" collapsed="false">
      <c r="A9657" s="293" t="n">
        <v>99317</v>
      </c>
      <c r="B9657" s="294" t="s">
        <v>9944</v>
      </c>
      <c r="C9657" s="293" t="s">
        <v>1835</v>
      </c>
      <c r="D9657" s="295" t="n">
        <v>2815.81</v>
      </c>
    </row>
    <row r="9658" customFormat="false" ht="12.8" hidden="false" customHeight="false" outlineLevel="0" collapsed="false">
      <c r="A9658" s="293" t="n">
        <v>99321</v>
      </c>
      <c r="B9658" s="294" t="s">
        <v>9945</v>
      </c>
      <c r="C9658" s="293" t="s">
        <v>1835</v>
      </c>
      <c r="D9658" s="295" t="n">
        <v>3091.78</v>
      </c>
    </row>
    <row r="9659" customFormat="false" ht="12.8" hidden="false" customHeight="false" outlineLevel="0" collapsed="false">
      <c r="A9659" s="293" t="n">
        <v>99323</v>
      </c>
      <c r="B9659" s="294" t="s">
        <v>9946</v>
      </c>
      <c r="C9659" s="293" t="s">
        <v>1835</v>
      </c>
      <c r="D9659" s="295" t="n">
        <v>3367.66</v>
      </c>
    </row>
    <row r="9660" customFormat="false" ht="12.8" hidden="false" customHeight="false" outlineLevel="0" collapsed="false">
      <c r="A9660" s="293" t="n">
        <v>99325</v>
      </c>
      <c r="B9660" s="294" t="s">
        <v>9947</v>
      </c>
      <c r="C9660" s="293" t="s">
        <v>1835</v>
      </c>
      <c r="D9660" s="295" t="n">
        <v>3648.02</v>
      </c>
    </row>
    <row r="9661" customFormat="false" ht="12.8" hidden="false" customHeight="false" outlineLevel="0" collapsed="false">
      <c r="A9661" s="293" t="n">
        <v>99311</v>
      </c>
      <c r="B9661" s="294" t="s">
        <v>9948</v>
      </c>
      <c r="C9661" s="293" t="s">
        <v>1835</v>
      </c>
      <c r="D9661" s="295" t="n">
        <v>4208.89</v>
      </c>
    </row>
    <row r="9662" customFormat="false" ht="12.8" hidden="false" customHeight="false" outlineLevel="0" collapsed="false">
      <c r="A9662" s="293" t="n">
        <v>99314</v>
      </c>
      <c r="B9662" s="294" t="s">
        <v>9949</v>
      </c>
      <c r="C9662" s="293" t="s">
        <v>1835</v>
      </c>
      <c r="D9662" s="295" t="n">
        <v>4489.3</v>
      </c>
    </row>
    <row r="9663" customFormat="false" ht="12.8" hidden="false" customHeight="false" outlineLevel="0" collapsed="false">
      <c r="A9663" s="293" t="n">
        <v>99304</v>
      </c>
      <c r="B9663" s="294" t="s">
        <v>9950</v>
      </c>
      <c r="C9663" s="293" t="s">
        <v>1835</v>
      </c>
      <c r="D9663" s="295" t="n">
        <v>3652.54</v>
      </c>
    </row>
    <row r="9664" customFormat="false" ht="12.8" hidden="false" customHeight="false" outlineLevel="0" collapsed="false">
      <c r="A9664" s="293" t="n">
        <v>99306</v>
      </c>
      <c r="B9664" s="294" t="s">
        <v>9951</v>
      </c>
      <c r="C9664" s="293" t="s">
        <v>1835</v>
      </c>
      <c r="D9664" s="295" t="n">
        <v>3928.42</v>
      </c>
    </row>
    <row r="9665" customFormat="false" ht="12.8" hidden="false" customHeight="false" outlineLevel="0" collapsed="false">
      <c r="A9665" s="293" t="n">
        <v>99309</v>
      </c>
      <c r="B9665" s="294" t="s">
        <v>9952</v>
      </c>
      <c r="C9665" s="293" t="s">
        <v>1835</v>
      </c>
      <c r="D9665" s="295" t="n">
        <v>4208.89</v>
      </c>
    </row>
    <row r="9666" customFormat="false" ht="12.8" hidden="false" customHeight="false" outlineLevel="0" collapsed="false">
      <c r="A9666" s="293" t="n">
        <v>99327</v>
      </c>
      <c r="B9666" s="294" t="s">
        <v>9953</v>
      </c>
      <c r="C9666" s="293" t="s">
        <v>1835</v>
      </c>
      <c r="D9666" s="295" t="n">
        <v>4725.54</v>
      </c>
    </row>
    <row r="9667" customFormat="false" ht="12.8" hidden="false" customHeight="false" outlineLevel="0" collapsed="false">
      <c r="A9667" s="293" t="n">
        <v>98009</v>
      </c>
      <c r="B9667" s="294" t="s">
        <v>9954</v>
      </c>
      <c r="C9667" s="293" t="s">
        <v>1835</v>
      </c>
      <c r="D9667" s="295" t="n">
        <v>2029.68</v>
      </c>
    </row>
    <row r="9668" customFormat="false" ht="12.8" hidden="false" customHeight="false" outlineLevel="0" collapsed="false">
      <c r="A9668" s="293" t="n">
        <v>98011</v>
      </c>
      <c r="B9668" s="294" t="s">
        <v>9955</v>
      </c>
      <c r="C9668" s="293" t="s">
        <v>1835</v>
      </c>
      <c r="D9668" s="295" t="n">
        <v>2314.87</v>
      </c>
    </row>
    <row r="9669" customFormat="false" ht="12.8" hidden="false" customHeight="false" outlineLevel="0" collapsed="false">
      <c r="A9669" s="293" t="n">
        <v>98013</v>
      </c>
      <c r="B9669" s="294" t="s">
        <v>9956</v>
      </c>
      <c r="C9669" s="293" t="s">
        <v>1835</v>
      </c>
      <c r="D9669" s="295" t="n">
        <v>2600.12</v>
      </c>
    </row>
    <row r="9670" customFormat="false" ht="12.8" hidden="false" customHeight="false" outlineLevel="0" collapsed="false">
      <c r="A9670" s="293" t="n">
        <v>98015</v>
      </c>
      <c r="B9670" s="294" t="s">
        <v>9957</v>
      </c>
      <c r="C9670" s="293" t="s">
        <v>1835</v>
      </c>
      <c r="D9670" s="295" t="n">
        <v>2885.37</v>
      </c>
    </row>
    <row r="9671" customFormat="false" ht="12.8" hidden="false" customHeight="false" outlineLevel="0" collapsed="false">
      <c r="A9671" s="293" t="n">
        <v>98017</v>
      </c>
      <c r="B9671" s="294" t="s">
        <v>9958</v>
      </c>
      <c r="C9671" s="293" t="s">
        <v>1835</v>
      </c>
      <c r="D9671" s="295" t="n">
        <v>3170.57</v>
      </c>
    </row>
    <row r="9672" customFormat="false" ht="12.8" hidden="false" customHeight="false" outlineLevel="0" collapsed="false">
      <c r="A9672" s="293" t="n">
        <v>98019</v>
      </c>
      <c r="B9672" s="294" t="s">
        <v>9959</v>
      </c>
      <c r="C9672" s="293" t="s">
        <v>1835</v>
      </c>
      <c r="D9672" s="295" t="n">
        <v>3480.22</v>
      </c>
    </row>
    <row r="9673" customFormat="false" ht="12.8" hidden="false" customHeight="false" outlineLevel="0" collapsed="false">
      <c r="A9673" s="293" t="n">
        <v>97995</v>
      </c>
      <c r="B9673" s="294" t="s">
        <v>9960</v>
      </c>
      <c r="C9673" s="293" t="s">
        <v>1835</v>
      </c>
      <c r="D9673" s="295" t="n">
        <v>1459.23</v>
      </c>
    </row>
    <row r="9674" customFormat="false" ht="12.8" hidden="false" customHeight="false" outlineLevel="0" collapsed="false">
      <c r="A9674" s="293" t="n">
        <v>97997</v>
      </c>
      <c r="B9674" s="294" t="s">
        <v>9961</v>
      </c>
      <c r="C9674" s="293" t="s">
        <v>1835</v>
      </c>
      <c r="D9674" s="295" t="n">
        <v>1744.43</v>
      </c>
    </row>
    <row r="9675" customFormat="false" ht="12.8" hidden="false" customHeight="false" outlineLevel="0" collapsed="false">
      <c r="A9675" s="293" t="n">
        <v>97999</v>
      </c>
      <c r="B9675" s="294" t="s">
        <v>9962</v>
      </c>
      <c r="C9675" s="293" t="s">
        <v>1835</v>
      </c>
      <c r="D9675" s="295" t="n">
        <v>2029.68</v>
      </c>
    </row>
    <row r="9676" customFormat="false" ht="12.8" hidden="false" customHeight="false" outlineLevel="0" collapsed="false">
      <c r="A9676" s="293" t="n">
        <v>98001</v>
      </c>
      <c r="B9676" s="294" t="s">
        <v>9963</v>
      </c>
      <c r="C9676" s="293" t="s">
        <v>1835</v>
      </c>
      <c r="D9676" s="295" t="n">
        <v>2314.87</v>
      </c>
    </row>
    <row r="9677" customFormat="false" ht="12.8" hidden="false" customHeight="false" outlineLevel="0" collapsed="false">
      <c r="A9677" s="293" t="n">
        <v>98003</v>
      </c>
      <c r="B9677" s="294" t="s">
        <v>9964</v>
      </c>
      <c r="C9677" s="293" t="s">
        <v>1835</v>
      </c>
      <c r="D9677" s="295" t="n">
        <v>2600.12</v>
      </c>
    </row>
    <row r="9678" customFormat="false" ht="12.8" hidden="false" customHeight="false" outlineLevel="0" collapsed="false">
      <c r="A9678" s="293" t="n">
        <v>98005</v>
      </c>
      <c r="B9678" s="294" t="s">
        <v>9965</v>
      </c>
      <c r="C9678" s="293" t="s">
        <v>1835</v>
      </c>
      <c r="D9678" s="295" t="n">
        <v>2885.37</v>
      </c>
    </row>
    <row r="9679" customFormat="false" ht="12.8" hidden="false" customHeight="false" outlineLevel="0" collapsed="false">
      <c r="A9679" s="293" t="n">
        <v>98007</v>
      </c>
      <c r="B9679" s="294" t="s">
        <v>9966</v>
      </c>
      <c r="C9679" s="293" t="s">
        <v>1835</v>
      </c>
      <c r="D9679" s="295" t="n">
        <v>3170.57</v>
      </c>
    </row>
    <row r="9680" customFormat="false" ht="12.8" hidden="false" customHeight="false" outlineLevel="0" collapsed="false">
      <c r="A9680" s="293" t="n">
        <v>98031</v>
      </c>
      <c r="B9680" s="294" t="s">
        <v>9967</v>
      </c>
      <c r="C9680" s="293" t="s">
        <v>1835</v>
      </c>
      <c r="D9680" s="295" t="n">
        <v>3200.14</v>
      </c>
    </row>
    <row r="9681" customFormat="false" ht="12.8" hidden="false" customHeight="false" outlineLevel="0" collapsed="false">
      <c r="A9681" s="293" t="n">
        <v>98033</v>
      </c>
      <c r="B9681" s="294" t="s">
        <v>9968</v>
      </c>
      <c r="C9681" s="293" t="s">
        <v>1835</v>
      </c>
      <c r="D9681" s="295" t="n">
        <v>3485.33</v>
      </c>
    </row>
    <row r="9682" customFormat="false" ht="12.8" hidden="false" customHeight="false" outlineLevel="0" collapsed="false">
      <c r="A9682" s="293" t="n">
        <v>98035</v>
      </c>
      <c r="B9682" s="294" t="s">
        <v>9969</v>
      </c>
      <c r="C9682" s="293" t="s">
        <v>1835</v>
      </c>
      <c r="D9682" s="295" t="n">
        <v>3770.48</v>
      </c>
    </row>
    <row r="9683" customFormat="false" ht="12.8" hidden="false" customHeight="false" outlineLevel="0" collapsed="false">
      <c r="A9683" s="293" t="n">
        <v>98037</v>
      </c>
      <c r="B9683" s="294" t="s">
        <v>9970</v>
      </c>
      <c r="C9683" s="293" t="s">
        <v>1835</v>
      </c>
      <c r="D9683" s="295" t="n">
        <v>4060.75</v>
      </c>
    </row>
    <row r="9684" customFormat="false" ht="12.8" hidden="false" customHeight="false" outlineLevel="0" collapsed="false">
      <c r="A9684" s="293" t="n">
        <v>98021</v>
      </c>
      <c r="B9684" s="294" t="s">
        <v>9971</v>
      </c>
      <c r="C9684" s="293" t="s">
        <v>1835</v>
      </c>
      <c r="D9684" s="295" t="n">
        <v>2624.59</v>
      </c>
    </row>
    <row r="9685" customFormat="false" ht="12.8" hidden="false" customHeight="false" outlineLevel="0" collapsed="false">
      <c r="A9685" s="293" t="n">
        <v>98023</v>
      </c>
      <c r="B9685" s="294" t="s">
        <v>9972</v>
      </c>
      <c r="C9685" s="293" t="s">
        <v>1835</v>
      </c>
      <c r="D9685" s="295" t="n">
        <v>2909.78</v>
      </c>
    </row>
    <row r="9686" customFormat="false" ht="12.8" hidden="false" customHeight="false" outlineLevel="0" collapsed="false">
      <c r="A9686" s="293" t="n">
        <v>98025</v>
      </c>
      <c r="B9686" s="294" t="s">
        <v>9973</v>
      </c>
      <c r="C9686" s="293" t="s">
        <v>1835</v>
      </c>
      <c r="D9686" s="295" t="n">
        <v>3195.05</v>
      </c>
    </row>
    <row r="9687" customFormat="false" ht="12.8" hidden="false" customHeight="false" outlineLevel="0" collapsed="false">
      <c r="A9687" s="293" t="n">
        <v>98027</v>
      </c>
      <c r="B9687" s="294" t="s">
        <v>9974</v>
      </c>
      <c r="C9687" s="293" t="s">
        <v>1835</v>
      </c>
      <c r="D9687" s="295" t="n">
        <v>3480.22</v>
      </c>
    </row>
    <row r="9688" customFormat="false" ht="12.8" hidden="false" customHeight="false" outlineLevel="0" collapsed="false">
      <c r="A9688" s="293" t="n">
        <v>98029</v>
      </c>
      <c r="B9688" s="294" t="s">
        <v>9975</v>
      </c>
      <c r="C9688" s="293" t="s">
        <v>1835</v>
      </c>
      <c r="D9688" s="295" t="n">
        <v>3770.48</v>
      </c>
    </row>
    <row r="9689" customFormat="false" ht="12.8" hidden="false" customHeight="false" outlineLevel="0" collapsed="false">
      <c r="A9689" s="293" t="n">
        <v>98045</v>
      </c>
      <c r="B9689" s="294" t="s">
        <v>9976</v>
      </c>
      <c r="C9689" s="293" t="s">
        <v>1835</v>
      </c>
      <c r="D9689" s="295" t="n">
        <v>4351.12</v>
      </c>
    </row>
    <row r="9690" customFormat="false" ht="12.8" hidden="false" customHeight="false" outlineLevel="0" collapsed="false">
      <c r="A9690" s="293" t="n">
        <v>98047</v>
      </c>
      <c r="B9690" s="294" t="s">
        <v>9977</v>
      </c>
      <c r="C9690" s="293" t="s">
        <v>1835</v>
      </c>
      <c r="D9690" s="295" t="n">
        <v>4641.42</v>
      </c>
    </row>
    <row r="9691" customFormat="false" ht="12.8" hidden="false" customHeight="false" outlineLevel="0" collapsed="false">
      <c r="A9691" s="293" t="n">
        <v>98039</v>
      </c>
      <c r="B9691" s="294" t="s">
        <v>9978</v>
      </c>
      <c r="C9691" s="293" t="s">
        <v>1835</v>
      </c>
      <c r="D9691" s="295" t="n">
        <v>3775.58</v>
      </c>
    </row>
    <row r="9692" customFormat="false" ht="12.8" hidden="false" customHeight="false" outlineLevel="0" collapsed="false">
      <c r="A9692" s="293" t="n">
        <v>98041</v>
      </c>
      <c r="B9692" s="294" t="s">
        <v>9979</v>
      </c>
      <c r="C9692" s="293" t="s">
        <v>1835</v>
      </c>
      <c r="D9692" s="295" t="n">
        <v>4060.75</v>
      </c>
    </row>
    <row r="9693" customFormat="false" ht="12.8" hidden="false" customHeight="false" outlineLevel="0" collapsed="false">
      <c r="A9693" s="293" t="n">
        <v>98043</v>
      </c>
      <c r="B9693" s="294" t="s">
        <v>9980</v>
      </c>
      <c r="C9693" s="293" t="s">
        <v>1835</v>
      </c>
      <c r="D9693" s="295" t="n">
        <v>4351.12</v>
      </c>
    </row>
    <row r="9694" customFormat="false" ht="12.8" hidden="false" customHeight="false" outlineLevel="0" collapsed="false">
      <c r="A9694" s="293" t="n">
        <v>98049</v>
      </c>
      <c r="B9694" s="294" t="s">
        <v>9981</v>
      </c>
      <c r="C9694" s="293" t="s">
        <v>1835</v>
      </c>
      <c r="D9694" s="295" t="n">
        <v>4881.84</v>
      </c>
    </row>
    <row r="9695" customFormat="false" ht="12.8" hidden="false" customHeight="false" outlineLevel="0" collapsed="false">
      <c r="A9695" s="293" t="n">
        <v>101809</v>
      </c>
      <c r="B9695" s="294" t="s">
        <v>9982</v>
      </c>
      <c r="C9695" s="293" t="s">
        <v>307</v>
      </c>
      <c r="D9695" s="295" t="n">
        <v>3108.58</v>
      </c>
    </row>
    <row r="9696" customFormat="false" ht="12.8" hidden="false" customHeight="false" outlineLevel="0" collapsed="false">
      <c r="A9696" s="293" t="n">
        <v>99280</v>
      </c>
      <c r="B9696" s="294" t="s">
        <v>9983</v>
      </c>
      <c r="C9696" s="293" t="s">
        <v>307</v>
      </c>
      <c r="D9696" s="295" t="n">
        <v>2109.25</v>
      </c>
    </row>
    <row r="9697" customFormat="false" ht="12.8" hidden="false" customHeight="false" outlineLevel="0" collapsed="false">
      <c r="A9697" s="293" t="n">
        <v>99292</v>
      </c>
      <c r="B9697" s="294" t="s">
        <v>9984</v>
      </c>
      <c r="C9697" s="293" t="s">
        <v>307</v>
      </c>
      <c r="D9697" s="295" t="n">
        <v>2601.83</v>
      </c>
    </row>
    <row r="9698" customFormat="false" ht="12.8" hidden="false" customHeight="false" outlineLevel="0" collapsed="false">
      <c r="A9698" s="293" t="n">
        <v>99242</v>
      </c>
      <c r="B9698" s="294" t="s">
        <v>9985</v>
      </c>
      <c r="C9698" s="293" t="s">
        <v>307</v>
      </c>
      <c r="D9698" s="295" t="n">
        <v>3094.86</v>
      </c>
    </row>
    <row r="9699" customFormat="false" ht="12.8" hidden="false" customHeight="false" outlineLevel="0" collapsed="false">
      <c r="A9699" s="293" t="n">
        <v>99248</v>
      </c>
      <c r="B9699" s="294" t="s">
        <v>9986</v>
      </c>
      <c r="C9699" s="293" t="s">
        <v>307</v>
      </c>
      <c r="D9699" s="295" t="n">
        <v>3956.12</v>
      </c>
    </row>
    <row r="9700" customFormat="false" ht="12.8" hidden="false" customHeight="false" outlineLevel="0" collapsed="false">
      <c r="A9700" s="293" t="n">
        <v>99275</v>
      </c>
      <c r="B9700" s="294" t="s">
        <v>9987</v>
      </c>
      <c r="C9700" s="293" t="s">
        <v>307</v>
      </c>
      <c r="D9700" s="295" t="n">
        <v>1029.99</v>
      </c>
    </row>
    <row r="9701" customFormat="false" ht="12.8" hidden="false" customHeight="false" outlineLevel="0" collapsed="false">
      <c r="A9701" s="293" t="n">
        <v>99285</v>
      </c>
      <c r="B9701" s="294" t="s">
        <v>9988</v>
      </c>
      <c r="C9701" s="293" t="s">
        <v>307</v>
      </c>
      <c r="D9701" s="295" t="n">
        <v>1351.46</v>
      </c>
    </row>
    <row r="9702" customFormat="false" ht="12.8" hidden="false" customHeight="false" outlineLevel="0" collapsed="false">
      <c r="A9702" s="293" t="n">
        <v>102457</v>
      </c>
      <c r="B9702" s="294" t="s">
        <v>9989</v>
      </c>
      <c r="C9702" s="293" t="s">
        <v>307</v>
      </c>
      <c r="D9702" s="295" t="n">
        <v>1687.25</v>
      </c>
    </row>
    <row r="9703" customFormat="false" ht="12.8" hidden="false" customHeight="false" outlineLevel="0" collapsed="false">
      <c r="A9703" s="293" t="n">
        <v>102142</v>
      </c>
      <c r="B9703" s="294" t="s">
        <v>9990</v>
      </c>
      <c r="C9703" s="293" t="s">
        <v>307</v>
      </c>
      <c r="D9703" s="295" t="n">
        <v>2696.66</v>
      </c>
    </row>
    <row r="9704" customFormat="false" ht="12.8" hidden="false" customHeight="false" outlineLevel="0" collapsed="false">
      <c r="A9704" s="293" t="n">
        <v>97980</v>
      </c>
      <c r="B9704" s="294" t="s">
        <v>9991</v>
      </c>
      <c r="C9704" s="293" t="s">
        <v>307</v>
      </c>
      <c r="D9704" s="295" t="n">
        <v>2177.09</v>
      </c>
    </row>
    <row r="9705" customFormat="false" ht="12.8" hidden="false" customHeight="false" outlineLevel="0" collapsed="false">
      <c r="A9705" s="293" t="n">
        <v>98405</v>
      </c>
      <c r="B9705" s="294" t="s">
        <v>9992</v>
      </c>
      <c r="C9705" s="293" t="s">
        <v>307</v>
      </c>
      <c r="D9705" s="295" t="n">
        <v>2679.18</v>
      </c>
    </row>
    <row r="9706" customFormat="false" ht="12.8" hidden="false" customHeight="false" outlineLevel="0" collapsed="false">
      <c r="A9706" s="293" t="n">
        <v>97988</v>
      </c>
      <c r="B9706" s="294" t="s">
        <v>9993</v>
      </c>
      <c r="C9706" s="293" t="s">
        <v>307</v>
      </c>
      <c r="D9706" s="295" t="n">
        <v>3180.88</v>
      </c>
    </row>
    <row r="9707" customFormat="false" ht="12.8" hidden="false" customHeight="false" outlineLevel="0" collapsed="false">
      <c r="A9707" s="293" t="n">
        <v>97992</v>
      </c>
      <c r="B9707" s="294" t="s">
        <v>9994</v>
      </c>
      <c r="C9707" s="293" t="s">
        <v>307</v>
      </c>
      <c r="D9707" s="295" t="n">
        <v>4059.94</v>
      </c>
    </row>
    <row r="9708" customFormat="false" ht="12.8" hidden="false" customHeight="false" outlineLevel="0" collapsed="false">
      <c r="A9708" s="293" t="n">
        <v>97978</v>
      </c>
      <c r="B9708" s="294" t="s">
        <v>9995</v>
      </c>
      <c r="C9708" s="293" t="s">
        <v>307</v>
      </c>
      <c r="D9708" s="295" t="n">
        <v>1037.55</v>
      </c>
    </row>
    <row r="9709" customFormat="false" ht="12.8" hidden="false" customHeight="false" outlineLevel="0" collapsed="false">
      <c r="A9709" s="293" t="n">
        <v>98410</v>
      </c>
      <c r="B9709" s="294" t="s">
        <v>9996</v>
      </c>
      <c r="C9709" s="293" t="s">
        <v>307</v>
      </c>
      <c r="D9709" s="295" t="n">
        <v>1305.48</v>
      </c>
    </row>
    <row r="9710" customFormat="false" ht="12.8" hidden="false" customHeight="false" outlineLevel="0" collapsed="false">
      <c r="A9710" s="293" t="n">
        <v>102139</v>
      </c>
      <c r="B9710" s="294" t="s">
        <v>9997</v>
      </c>
      <c r="C9710" s="293" t="s">
        <v>307</v>
      </c>
      <c r="D9710" s="295" t="n">
        <v>1783.73</v>
      </c>
    </row>
    <row r="9711" customFormat="false" ht="12.8" hidden="false" customHeight="false" outlineLevel="0" collapsed="false">
      <c r="A9711" s="293" t="n">
        <v>102141</v>
      </c>
      <c r="B9711" s="294" t="s">
        <v>9998</v>
      </c>
      <c r="C9711" s="293" t="s">
        <v>307</v>
      </c>
      <c r="D9711" s="295" t="n">
        <v>2730.78</v>
      </c>
    </row>
    <row r="9712" customFormat="false" ht="12.8" hidden="false" customHeight="false" outlineLevel="0" collapsed="false">
      <c r="A9712" s="293" t="n">
        <v>99290</v>
      </c>
      <c r="B9712" s="294" t="s">
        <v>9999</v>
      </c>
      <c r="C9712" s="293" t="s">
        <v>307</v>
      </c>
      <c r="D9712" s="295" t="n">
        <v>4374.45</v>
      </c>
    </row>
    <row r="9713" customFormat="false" ht="12.8" hidden="false" customHeight="false" outlineLevel="0" collapsed="false">
      <c r="A9713" s="293" t="n">
        <v>99244</v>
      </c>
      <c r="B9713" s="294" t="s">
        <v>10000</v>
      </c>
      <c r="C9713" s="293" t="s">
        <v>307</v>
      </c>
      <c r="D9713" s="295" t="n">
        <v>5332.64</v>
      </c>
    </row>
    <row r="9714" customFormat="false" ht="12.8" hidden="false" customHeight="false" outlineLevel="0" collapsed="false">
      <c r="A9714" s="293" t="n">
        <v>99256</v>
      </c>
      <c r="B9714" s="294" t="s">
        <v>10001</v>
      </c>
      <c r="C9714" s="293" t="s">
        <v>307</v>
      </c>
      <c r="D9714" s="295" t="n">
        <v>6263.5</v>
      </c>
    </row>
    <row r="9715" customFormat="false" ht="12.8" hidden="false" customHeight="false" outlineLevel="0" collapsed="false">
      <c r="A9715" s="293" t="n">
        <v>99271</v>
      </c>
      <c r="B9715" s="294" t="s">
        <v>10002</v>
      </c>
      <c r="C9715" s="293" t="s">
        <v>307</v>
      </c>
      <c r="D9715" s="295" t="n">
        <v>7194.27</v>
      </c>
    </row>
    <row r="9716" customFormat="false" ht="12.8" hidden="false" customHeight="false" outlineLevel="0" collapsed="false">
      <c r="A9716" s="293" t="n">
        <v>99284</v>
      </c>
      <c r="B9716" s="294" t="s">
        <v>10003</v>
      </c>
      <c r="C9716" s="293" t="s">
        <v>307</v>
      </c>
      <c r="D9716" s="295" t="n">
        <v>8125.22</v>
      </c>
    </row>
    <row r="9717" customFormat="false" ht="12.8" hidden="false" customHeight="false" outlineLevel="0" collapsed="false">
      <c r="A9717" s="293" t="n">
        <v>99294</v>
      </c>
      <c r="B9717" s="294" t="s">
        <v>10004</v>
      </c>
      <c r="C9717" s="293" t="s">
        <v>307</v>
      </c>
      <c r="D9717" s="295" t="n">
        <v>9055.99</v>
      </c>
    </row>
    <row r="9718" customFormat="false" ht="12.8" hidden="false" customHeight="false" outlineLevel="0" collapsed="false">
      <c r="A9718" s="293" t="n">
        <v>99252</v>
      </c>
      <c r="B9718" s="294" t="s">
        <v>10005</v>
      </c>
      <c r="C9718" s="293" t="s">
        <v>307</v>
      </c>
      <c r="D9718" s="295" t="n">
        <v>2800.5</v>
      </c>
    </row>
    <row r="9719" customFormat="false" ht="12.8" hidden="false" customHeight="false" outlineLevel="0" collapsed="false">
      <c r="A9719" s="293" t="n">
        <v>99259</v>
      </c>
      <c r="B9719" s="294" t="s">
        <v>10006</v>
      </c>
      <c r="C9719" s="293" t="s">
        <v>307</v>
      </c>
      <c r="D9719" s="295" t="n">
        <v>3540.54</v>
      </c>
    </row>
    <row r="9720" customFormat="false" ht="12.8" hidden="false" customHeight="false" outlineLevel="0" collapsed="false">
      <c r="A9720" s="293" t="n">
        <v>99265</v>
      </c>
      <c r="B9720" s="294" t="s">
        <v>10007</v>
      </c>
      <c r="C9720" s="293" t="s">
        <v>307</v>
      </c>
      <c r="D9720" s="295" t="n">
        <v>4280.59</v>
      </c>
    </row>
    <row r="9721" customFormat="false" ht="12.8" hidden="false" customHeight="false" outlineLevel="0" collapsed="false">
      <c r="A9721" s="293" t="n">
        <v>99267</v>
      </c>
      <c r="B9721" s="294" t="s">
        <v>10008</v>
      </c>
      <c r="C9721" s="293" t="s">
        <v>307</v>
      </c>
      <c r="D9721" s="295" t="n">
        <v>5020.6</v>
      </c>
    </row>
    <row r="9722" customFormat="false" ht="12.8" hidden="false" customHeight="false" outlineLevel="0" collapsed="false">
      <c r="A9722" s="293" t="n">
        <v>99274</v>
      </c>
      <c r="B9722" s="294" t="s">
        <v>10009</v>
      </c>
      <c r="C9722" s="293" t="s">
        <v>307</v>
      </c>
      <c r="D9722" s="295" t="n">
        <v>5795.17</v>
      </c>
    </row>
    <row r="9723" customFormat="false" ht="12.8" hidden="false" customHeight="false" outlineLevel="0" collapsed="false">
      <c r="A9723" s="293" t="n">
        <v>99279</v>
      </c>
      <c r="B9723" s="294" t="s">
        <v>10010</v>
      </c>
      <c r="C9723" s="293" t="s">
        <v>307</v>
      </c>
      <c r="D9723" s="295" t="n">
        <v>6539.48</v>
      </c>
    </row>
    <row r="9724" customFormat="false" ht="12.8" hidden="false" customHeight="false" outlineLevel="0" collapsed="false">
      <c r="A9724" s="293" t="n">
        <v>99286</v>
      </c>
      <c r="B9724" s="294" t="s">
        <v>10011</v>
      </c>
      <c r="C9724" s="293" t="s">
        <v>307</v>
      </c>
      <c r="D9724" s="295" t="n">
        <v>7283.97</v>
      </c>
    </row>
    <row r="9725" customFormat="false" ht="12.8" hidden="false" customHeight="false" outlineLevel="0" collapsed="false">
      <c r="A9725" s="293" t="n">
        <v>99326</v>
      </c>
      <c r="B9725" s="294" t="s">
        <v>10012</v>
      </c>
      <c r="C9725" s="293" t="s">
        <v>307</v>
      </c>
      <c r="D9725" s="295" t="n">
        <v>8898.32</v>
      </c>
    </row>
    <row r="9726" customFormat="false" ht="12.8" hidden="false" customHeight="false" outlineLevel="0" collapsed="false">
      <c r="A9726" s="293" t="n">
        <v>99287</v>
      </c>
      <c r="B9726" s="294" t="s">
        <v>10013</v>
      </c>
      <c r="C9726" s="293" t="s">
        <v>307</v>
      </c>
      <c r="D9726" s="295" t="n">
        <v>10234.6</v>
      </c>
    </row>
    <row r="9727" customFormat="false" ht="12.8" hidden="false" customHeight="false" outlineLevel="0" collapsed="false">
      <c r="A9727" s="293" t="n">
        <v>99298</v>
      </c>
      <c r="B9727" s="294" t="s">
        <v>10014</v>
      </c>
      <c r="C9727" s="293" t="s">
        <v>307</v>
      </c>
      <c r="D9727" s="295" t="n">
        <v>11570.95</v>
      </c>
    </row>
    <row r="9728" customFormat="false" ht="12.8" hidden="false" customHeight="false" outlineLevel="0" collapsed="false">
      <c r="A9728" s="293" t="n">
        <v>99300</v>
      </c>
      <c r="B9728" s="294" t="s">
        <v>10015</v>
      </c>
      <c r="C9728" s="293" t="s">
        <v>307</v>
      </c>
      <c r="D9728" s="295" t="n">
        <v>12907.24</v>
      </c>
    </row>
    <row r="9729" customFormat="false" ht="12.8" hidden="false" customHeight="false" outlineLevel="0" collapsed="false">
      <c r="A9729" s="293" t="n">
        <v>99301</v>
      </c>
      <c r="B9729" s="294" t="s">
        <v>10016</v>
      </c>
      <c r="C9729" s="293" t="s">
        <v>307</v>
      </c>
      <c r="D9729" s="295" t="n">
        <v>6439.24</v>
      </c>
    </row>
    <row r="9730" customFormat="false" ht="12.8" hidden="false" customHeight="false" outlineLevel="0" collapsed="false">
      <c r="A9730" s="293" t="n">
        <v>99312</v>
      </c>
      <c r="B9730" s="294" t="s">
        <v>10017</v>
      </c>
      <c r="C9730" s="293" t="s">
        <v>307</v>
      </c>
      <c r="D9730" s="295" t="n">
        <v>7543.99</v>
      </c>
    </row>
    <row r="9731" customFormat="false" ht="12.8" hidden="false" customHeight="false" outlineLevel="0" collapsed="false">
      <c r="A9731" s="293" t="n">
        <v>99320</v>
      </c>
      <c r="B9731" s="294" t="s">
        <v>10018</v>
      </c>
      <c r="C9731" s="293" t="s">
        <v>307</v>
      </c>
      <c r="D9731" s="295" t="n">
        <v>8709.28</v>
      </c>
    </row>
    <row r="9732" customFormat="false" ht="12.8" hidden="false" customHeight="false" outlineLevel="0" collapsed="false">
      <c r="A9732" s="293" t="n">
        <v>99322</v>
      </c>
      <c r="B9732" s="294" t="s">
        <v>10019</v>
      </c>
      <c r="C9732" s="293" t="s">
        <v>307</v>
      </c>
      <c r="D9732" s="295" t="n">
        <v>9821.63</v>
      </c>
    </row>
    <row r="9733" customFormat="false" ht="12.8" hidden="false" customHeight="false" outlineLevel="0" collapsed="false">
      <c r="A9733" s="293" t="n">
        <v>99324</v>
      </c>
      <c r="B9733" s="294" t="s">
        <v>10020</v>
      </c>
      <c r="C9733" s="293" t="s">
        <v>307</v>
      </c>
      <c r="D9733" s="295" t="n">
        <v>10934.07</v>
      </c>
    </row>
    <row r="9734" customFormat="false" ht="12.8" hidden="false" customHeight="false" outlineLevel="0" collapsed="false">
      <c r="A9734" s="293" t="n">
        <v>99310</v>
      </c>
      <c r="B9734" s="294" t="s">
        <v>10021</v>
      </c>
      <c r="C9734" s="293" t="s">
        <v>307</v>
      </c>
      <c r="D9734" s="295" t="n">
        <v>15122.03</v>
      </c>
    </row>
    <row r="9735" customFormat="false" ht="12.8" hidden="false" customHeight="false" outlineLevel="0" collapsed="false">
      <c r="A9735" s="293" t="n">
        <v>99313</v>
      </c>
      <c r="B9735" s="294" t="s">
        <v>10022</v>
      </c>
      <c r="C9735" s="293" t="s">
        <v>307</v>
      </c>
      <c r="D9735" s="295" t="n">
        <v>16853.62</v>
      </c>
    </row>
    <row r="9736" customFormat="false" ht="12.8" hidden="false" customHeight="false" outlineLevel="0" collapsed="false">
      <c r="A9736" s="293" t="n">
        <v>99303</v>
      </c>
      <c r="B9736" s="294" t="s">
        <v>10023</v>
      </c>
      <c r="C9736" s="293" t="s">
        <v>307</v>
      </c>
      <c r="D9736" s="295" t="n">
        <v>11812.44</v>
      </c>
    </row>
    <row r="9737" customFormat="false" ht="12.8" hidden="false" customHeight="false" outlineLevel="0" collapsed="false">
      <c r="A9737" s="293" t="n">
        <v>99305</v>
      </c>
      <c r="B9737" s="294" t="s">
        <v>10024</v>
      </c>
      <c r="C9737" s="293" t="s">
        <v>307</v>
      </c>
      <c r="D9737" s="295" t="n">
        <v>13346.42</v>
      </c>
    </row>
    <row r="9738" customFormat="false" ht="12.8" hidden="false" customHeight="false" outlineLevel="0" collapsed="false">
      <c r="A9738" s="293" t="n">
        <v>99308</v>
      </c>
      <c r="B9738" s="294" t="s">
        <v>10025</v>
      </c>
      <c r="C9738" s="293" t="s">
        <v>307</v>
      </c>
      <c r="D9738" s="295" t="n">
        <v>14880.5</v>
      </c>
    </row>
    <row r="9739" customFormat="false" ht="12.8" hidden="false" customHeight="false" outlineLevel="0" collapsed="false">
      <c r="A9739" s="293" t="n">
        <v>99315</v>
      </c>
      <c r="B9739" s="294" t="s">
        <v>10026</v>
      </c>
      <c r="C9739" s="293" t="s">
        <v>307</v>
      </c>
      <c r="D9739" s="295" t="n">
        <v>18826.88</v>
      </c>
    </row>
    <row r="9740" customFormat="false" ht="12.8" hidden="false" customHeight="false" outlineLevel="0" collapsed="false">
      <c r="A9740" s="293" t="n">
        <v>98008</v>
      </c>
      <c r="B9740" s="294" t="s">
        <v>10027</v>
      </c>
      <c r="C9740" s="293" t="s">
        <v>307</v>
      </c>
      <c r="D9740" s="295" t="n">
        <v>4459.16</v>
      </c>
    </row>
    <row r="9741" customFormat="false" ht="12.8" hidden="false" customHeight="false" outlineLevel="0" collapsed="false">
      <c r="A9741" s="293" t="n">
        <v>98010</v>
      </c>
      <c r="B9741" s="294" t="s">
        <v>10028</v>
      </c>
      <c r="C9741" s="293" t="s">
        <v>307</v>
      </c>
      <c r="D9741" s="295" t="n">
        <v>5435.99</v>
      </c>
    </row>
    <row r="9742" customFormat="false" ht="12.8" hidden="false" customHeight="false" outlineLevel="0" collapsed="false">
      <c r="A9742" s="293" t="n">
        <v>98012</v>
      </c>
      <c r="B9742" s="294" t="s">
        <v>10029</v>
      </c>
      <c r="C9742" s="293" t="s">
        <v>307</v>
      </c>
      <c r="D9742" s="295" t="n">
        <v>6385.48</v>
      </c>
    </row>
    <row r="9743" customFormat="false" ht="12.8" hidden="false" customHeight="false" outlineLevel="0" collapsed="false">
      <c r="A9743" s="293" t="n">
        <v>98014</v>
      </c>
      <c r="B9743" s="294" t="s">
        <v>10030</v>
      </c>
      <c r="C9743" s="293" t="s">
        <v>307</v>
      </c>
      <c r="D9743" s="295" t="n">
        <v>7334.9</v>
      </c>
    </row>
    <row r="9744" customFormat="false" ht="12.8" hidden="false" customHeight="false" outlineLevel="0" collapsed="false">
      <c r="A9744" s="293" t="n">
        <v>98016</v>
      </c>
      <c r="B9744" s="294" t="s">
        <v>10031</v>
      </c>
      <c r="C9744" s="293" t="s">
        <v>307</v>
      </c>
      <c r="D9744" s="295" t="n">
        <v>8284.49</v>
      </c>
    </row>
    <row r="9745" customFormat="false" ht="12.8" hidden="false" customHeight="false" outlineLevel="0" collapsed="false">
      <c r="A9745" s="293" t="n">
        <v>98018</v>
      </c>
      <c r="B9745" s="294" t="s">
        <v>10032</v>
      </c>
      <c r="C9745" s="293" t="s">
        <v>307</v>
      </c>
      <c r="D9745" s="295" t="n">
        <v>9233.89</v>
      </c>
    </row>
    <row r="9746" customFormat="false" ht="12.8" hidden="false" customHeight="false" outlineLevel="0" collapsed="false">
      <c r="A9746" s="293" t="n">
        <v>97994</v>
      </c>
      <c r="B9746" s="294" t="s">
        <v>10033</v>
      </c>
      <c r="C9746" s="293" t="s">
        <v>307</v>
      </c>
      <c r="D9746" s="295" t="n">
        <v>2854.37</v>
      </c>
    </row>
    <row r="9747" customFormat="false" ht="12.8" hidden="false" customHeight="false" outlineLevel="0" collapsed="false">
      <c r="A9747" s="293" t="n">
        <v>97996</v>
      </c>
      <c r="B9747" s="294" t="s">
        <v>10034</v>
      </c>
      <c r="C9747" s="293" t="s">
        <v>307</v>
      </c>
      <c r="D9747" s="295" t="n">
        <v>3609.29</v>
      </c>
    </row>
    <row r="9748" customFormat="false" ht="12.8" hidden="false" customHeight="false" outlineLevel="0" collapsed="false">
      <c r="A9748" s="293" t="n">
        <v>98407</v>
      </c>
      <c r="B9748" s="294" t="s">
        <v>10035</v>
      </c>
      <c r="C9748" s="293" t="s">
        <v>307</v>
      </c>
      <c r="D9748" s="295" t="n">
        <v>4364.19</v>
      </c>
    </row>
    <row r="9749" customFormat="false" ht="12.8" hidden="false" customHeight="false" outlineLevel="0" collapsed="false">
      <c r="A9749" s="293" t="n">
        <v>98408</v>
      </c>
      <c r="B9749" s="294" t="s">
        <v>10036</v>
      </c>
      <c r="C9749" s="293" t="s">
        <v>307</v>
      </c>
      <c r="D9749" s="295" t="n">
        <v>5119.08</v>
      </c>
    </row>
    <row r="9750" customFormat="false" ht="12.8" hidden="false" customHeight="false" outlineLevel="0" collapsed="false">
      <c r="A9750" s="293" t="n">
        <v>98002</v>
      </c>
      <c r="B9750" s="294" t="s">
        <v>10037</v>
      </c>
      <c r="C9750" s="293" t="s">
        <v>307</v>
      </c>
      <c r="D9750" s="295" t="n">
        <v>5908.51</v>
      </c>
    </row>
    <row r="9751" customFormat="false" ht="12.8" hidden="false" customHeight="false" outlineLevel="0" collapsed="false">
      <c r="A9751" s="293" t="n">
        <v>98406</v>
      </c>
      <c r="B9751" s="294" t="s">
        <v>10038</v>
      </c>
      <c r="C9751" s="293" t="s">
        <v>307</v>
      </c>
      <c r="D9751" s="295" t="n">
        <v>6667.68</v>
      </c>
    </row>
    <row r="9752" customFormat="false" ht="12.8" hidden="false" customHeight="false" outlineLevel="0" collapsed="false">
      <c r="A9752" s="293" t="n">
        <v>98006</v>
      </c>
      <c r="B9752" s="294" t="s">
        <v>10039</v>
      </c>
      <c r="C9752" s="293" t="s">
        <v>307</v>
      </c>
      <c r="D9752" s="295" t="n">
        <v>7427.04</v>
      </c>
    </row>
    <row r="9753" customFormat="false" ht="12.8" hidden="false" customHeight="false" outlineLevel="0" collapsed="false">
      <c r="A9753" s="293" t="n">
        <v>98030</v>
      </c>
      <c r="B9753" s="294" t="s">
        <v>10040</v>
      </c>
      <c r="C9753" s="293" t="s">
        <v>307</v>
      </c>
      <c r="D9753" s="295" t="n">
        <v>9073.79</v>
      </c>
    </row>
    <row r="9754" customFormat="false" ht="12.8" hidden="false" customHeight="false" outlineLevel="0" collapsed="false">
      <c r="A9754" s="293" t="n">
        <v>98032</v>
      </c>
      <c r="B9754" s="294" t="s">
        <v>10041</v>
      </c>
      <c r="C9754" s="293" t="s">
        <v>307</v>
      </c>
      <c r="D9754" s="295" t="n">
        <v>10437.3</v>
      </c>
    </row>
    <row r="9755" customFormat="false" ht="12.8" hidden="false" customHeight="false" outlineLevel="0" collapsed="false">
      <c r="A9755" s="293" t="n">
        <v>98034</v>
      </c>
      <c r="B9755" s="294" t="s">
        <v>10042</v>
      </c>
      <c r="C9755" s="293" t="s">
        <v>307</v>
      </c>
      <c r="D9755" s="295" t="n">
        <v>11800.89</v>
      </c>
    </row>
    <row r="9756" customFormat="false" ht="12.8" hidden="false" customHeight="false" outlineLevel="0" collapsed="false">
      <c r="A9756" s="293" t="n">
        <v>98036</v>
      </c>
      <c r="B9756" s="294" t="s">
        <v>10043</v>
      </c>
      <c r="C9756" s="293" t="s">
        <v>307</v>
      </c>
      <c r="D9756" s="295" t="n">
        <v>13164.41</v>
      </c>
    </row>
    <row r="9757" customFormat="false" ht="12.8" hidden="false" customHeight="false" outlineLevel="0" collapsed="false">
      <c r="A9757" s="293" t="n">
        <v>98020</v>
      </c>
      <c r="B9757" s="294" t="s">
        <v>10044</v>
      </c>
      <c r="C9757" s="293" t="s">
        <v>307</v>
      </c>
      <c r="D9757" s="295" t="n">
        <v>6565.14</v>
      </c>
    </row>
    <row r="9758" customFormat="false" ht="12.8" hidden="false" customHeight="false" outlineLevel="0" collapsed="false">
      <c r="A9758" s="293" t="n">
        <v>98022</v>
      </c>
      <c r="B9758" s="294" t="s">
        <v>10045</v>
      </c>
      <c r="C9758" s="293" t="s">
        <v>307</v>
      </c>
      <c r="D9758" s="295" t="n">
        <v>7691.84</v>
      </c>
    </row>
    <row r="9759" customFormat="false" ht="12.8" hidden="false" customHeight="false" outlineLevel="0" collapsed="false">
      <c r="A9759" s="293" t="n">
        <v>98024</v>
      </c>
      <c r="B9759" s="294" t="s">
        <v>10046</v>
      </c>
      <c r="C9759" s="293" t="s">
        <v>307</v>
      </c>
      <c r="D9759" s="295" t="n">
        <v>8879.09</v>
      </c>
    </row>
    <row r="9760" customFormat="false" ht="12.8" hidden="false" customHeight="false" outlineLevel="0" collapsed="false">
      <c r="A9760" s="293" t="n">
        <v>98026</v>
      </c>
      <c r="B9760" s="294" t="s">
        <v>10047</v>
      </c>
      <c r="C9760" s="293" t="s">
        <v>307</v>
      </c>
      <c r="D9760" s="295" t="n">
        <v>10013.39</v>
      </c>
    </row>
    <row r="9761" customFormat="false" ht="12.8" hidden="false" customHeight="false" outlineLevel="0" collapsed="false">
      <c r="A9761" s="293" t="n">
        <v>98028</v>
      </c>
      <c r="B9761" s="294" t="s">
        <v>10048</v>
      </c>
      <c r="C9761" s="293" t="s">
        <v>307</v>
      </c>
      <c r="D9761" s="295" t="n">
        <v>11147.8</v>
      </c>
    </row>
    <row r="9762" customFormat="false" ht="12.8" hidden="false" customHeight="false" outlineLevel="0" collapsed="false">
      <c r="A9762" s="293" t="n">
        <v>98044</v>
      </c>
      <c r="B9762" s="294" t="s">
        <v>10049</v>
      </c>
      <c r="C9762" s="293" t="s">
        <v>307</v>
      </c>
      <c r="D9762" s="295" t="n">
        <v>15424.81</v>
      </c>
    </row>
    <row r="9763" customFormat="false" ht="12.8" hidden="false" customHeight="false" outlineLevel="0" collapsed="false">
      <c r="A9763" s="293" t="n">
        <v>98046</v>
      </c>
      <c r="B9763" s="294" t="s">
        <v>10050</v>
      </c>
      <c r="C9763" s="293" t="s">
        <v>307</v>
      </c>
      <c r="D9763" s="295" t="n">
        <v>17191.56</v>
      </c>
    </row>
    <row r="9764" customFormat="false" ht="12.8" hidden="false" customHeight="false" outlineLevel="0" collapsed="false">
      <c r="A9764" s="293" t="n">
        <v>98038</v>
      </c>
      <c r="B9764" s="294" t="s">
        <v>10051</v>
      </c>
      <c r="C9764" s="293" t="s">
        <v>307</v>
      </c>
      <c r="D9764" s="295" t="n">
        <v>12047.58</v>
      </c>
    </row>
    <row r="9765" customFormat="false" ht="12.8" hidden="false" customHeight="false" outlineLevel="0" collapsed="false">
      <c r="A9765" s="293" t="n">
        <v>98040</v>
      </c>
      <c r="B9765" s="294" t="s">
        <v>10052</v>
      </c>
      <c r="C9765" s="293" t="s">
        <v>307</v>
      </c>
      <c r="D9765" s="295" t="n">
        <v>13612.77</v>
      </c>
    </row>
    <row r="9766" customFormat="false" ht="12.8" hidden="false" customHeight="false" outlineLevel="0" collapsed="false">
      <c r="A9766" s="293" t="n">
        <v>98042</v>
      </c>
      <c r="B9766" s="294" t="s">
        <v>10053</v>
      </c>
      <c r="C9766" s="293" t="s">
        <v>307</v>
      </c>
      <c r="D9766" s="295" t="n">
        <v>15178.06</v>
      </c>
    </row>
    <row r="9767" customFormat="false" ht="12.8" hidden="false" customHeight="false" outlineLevel="0" collapsed="false">
      <c r="A9767" s="293" t="n">
        <v>98048</v>
      </c>
      <c r="B9767" s="294" t="s">
        <v>10054</v>
      </c>
      <c r="C9767" s="293" t="s">
        <v>307</v>
      </c>
      <c r="D9767" s="295" t="n">
        <v>19205.2</v>
      </c>
    </row>
    <row r="9768" customFormat="false" ht="12.8" hidden="false" customHeight="false" outlineLevel="0" collapsed="false">
      <c r="A9768" s="293" t="n">
        <v>97955</v>
      </c>
      <c r="B9768" s="294" t="s">
        <v>10055</v>
      </c>
      <c r="C9768" s="293" t="s">
        <v>307</v>
      </c>
      <c r="D9768" s="295" t="n">
        <v>3153.83</v>
      </c>
    </row>
    <row r="9769" customFormat="false" ht="12.8" hidden="false" customHeight="false" outlineLevel="0" collapsed="false">
      <c r="A9769" s="293" t="n">
        <v>97948</v>
      </c>
      <c r="B9769" s="294" t="s">
        <v>10056</v>
      </c>
      <c r="C9769" s="293" t="s">
        <v>307</v>
      </c>
      <c r="D9769" s="295" t="n">
        <v>3343.16</v>
      </c>
    </row>
    <row r="9770" customFormat="false" ht="12.8" hidden="false" customHeight="false" outlineLevel="0" collapsed="false">
      <c r="A9770" s="293" t="n">
        <v>97934</v>
      </c>
      <c r="B9770" s="294" t="s">
        <v>10057</v>
      </c>
      <c r="C9770" s="293" t="s">
        <v>307</v>
      </c>
      <c r="D9770" s="295" t="n">
        <v>2484.05</v>
      </c>
    </row>
    <row r="9771" customFormat="false" ht="12.8" hidden="false" customHeight="false" outlineLevel="0" collapsed="false">
      <c r="A9771" s="293" t="n">
        <v>97953</v>
      </c>
      <c r="B9771" s="294" t="s">
        <v>10058</v>
      </c>
      <c r="C9771" s="293" t="s">
        <v>307</v>
      </c>
      <c r="D9771" s="295" t="n">
        <v>1475.89</v>
      </c>
    </row>
    <row r="9772" customFormat="false" ht="12.8" hidden="false" customHeight="false" outlineLevel="0" collapsed="false">
      <c r="A9772" s="293" t="n">
        <v>97947</v>
      </c>
      <c r="B9772" s="294" t="s">
        <v>10059</v>
      </c>
      <c r="C9772" s="293" t="s">
        <v>307</v>
      </c>
      <c r="D9772" s="295" t="n">
        <v>1802.09</v>
      </c>
    </row>
    <row r="9773" customFormat="false" ht="12.8" hidden="false" customHeight="false" outlineLevel="0" collapsed="false">
      <c r="A9773" s="293" t="n">
        <v>97933</v>
      </c>
      <c r="B9773" s="294" t="s">
        <v>10060</v>
      </c>
      <c r="C9773" s="293" t="s">
        <v>307</v>
      </c>
      <c r="D9773" s="295" t="n">
        <v>1112.61</v>
      </c>
    </row>
    <row r="9774" customFormat="false" ht="12.8" hidden="false" customHeight="false" outlineLevel="0" collapsed="false">
      <c r="A9774" s="293" t="n">
        <v>97961</v>
      </c>
      <c r="B9774" s="294" t="s">
        <v>10061</v>
      </c>
      <c r="C9774" s="293" t="s">
        <v>307</v>
      </c>
      <c r="D9774" s="295" t="n">
        <v>2580.55</v>
      </c>
    </row>
    <row r="9775" customFormat="false" ht="12.8" hidden="false" customHeight="false" outlineLevel="0" collapsed="false">
      <c r="A9775" s="293" t="n">
        <v>97951</v>
      </c>
      <c r="B9775" s="294" t="s">
        <v>10062</v>
      </c>
      <c r="C9775" s="293" t="s">
        <v>307</v>
      </c>
      <c r="D9775" s="295" t="n">
        <v>2926.52</v>
      </c>
    </row>
    <row r="9776" customFormat="false" ht="12.8" hidden="false" customHeight="false" outlineLevel="0" collapsed="false">
      <c r="A9776" s="293" t="n">
        <v>97973</v>
      </c>
      <c r="B9776" s="294" t="s">
        <v>10063</v>
      </c>
      <c r="C9776" s="293" t="s">
        <v>307</v>
      </c>
      <c r="D9776" s="295" t="n">
        <v>4804.17</v>
      </c>
    </row>
    <row r="9777" customFormat="false" ht="12.8" hidden="false" customHeight="false" outlineLevel="0" collapsed="false">
      <c r="A9777" s="293" t="n">
        <v>97952</v>
      </c>
      <c r="B9777" s="294" t="s">
        <v>10064</v>
      </c>
      <c r="C9777" s="293" t="s">
        <v>307</v>
      </c>
      <c r="D9777" s="295" t="n">
        <v>5112.99</v>
      </c>
    </row>
    <row r="9778" customFormat="false" ht="12.8" hidden="false" customHeight="false" outlineLevel="0" collapsed="false">
      <c r="A9778" s="293" t="n">
        <v>97957</v>
      </c>
      <c r="B9778" s="294" t="s">
        <v>10065</v>
      </c>
      <c r="C9778" s="293" t="s">
        <v>307</v>
      </c>
      <c r="D9778" s="295" t="n">
        <v>2865.77</v>
      </c>
    </row>
    <row r="9779" customFormat="false" ht="12.8" hidden="false" customHeight="false" outlineLevel="0" collapsed="false">
      <c r="A9779" s="293" t="n">
        <v>97950</v>
      </c>
      <c r="B9779" s="294" t="s">
        <v>10066</v>
      </c>
      <c r="C9779" s="293" t="s">
        <v>307</v>
      </c>
      <c r="D9779" s="295" t="n">
        <v>3225.95</v>
      </c>
    </row>
    <row r="9780" customFormat="false" ht="12.8" hidden="false" customHeight="false" outlineLevel="0" collapsed="false">
      <c r="A9780" s="293" t="n">
        <v>97936</v>
      </c>
      <c r="B9780" s="294" t="s">
        <v>10067</v>
      </c>
      <c r="C9780" s="293" t="s">
        <v>307</v>
      </c>
      <c r="D9780" s="295" t="n">
        <v>2154.33</v>
      </c>
    </row>
    <row r="9781" customFormat="false" ht="12.8" hidden="false" customHeight="false" outlineLevel="0" collapsed="false">
      <c r="A9781" s="293" t="n">
        <v>97956</v>
      </c>
      <c r="B9781" s="294" t="s">
        <v>10068</v>
      </c>
      <c r="C9781" s="293" t="s">
        <v>307</v>
      </c>
      <c r="D9781" s="295" t="n">
        <v>1597.08</v>
      </c>
    </row>
    <row r="9782" customFormat="false" ht="12.8" hidden="false" customHeight="false" outlineLevel="0" collapsed="false">
      <c r="A9782" s="293" t="n">
        <v>97949</v>
      </c>
      <c r="B9782" s="294" t="s">
        <v>10069</v>
      </c>
      <c r="C9782" s="293" t="s">
        <v>307</v>
      </c>
      <c r="D9782" s="295" t="n">
        <v>1818.54</v>
      </c>
    </row>
    <row r="9783" customFormat="false" ht="12.8" hidden="false" customHeight="false" outlineLevel="0" collapsed="false">
      <c r="A9783" s="293" t="n">
        <v>97935</v>
      </c>
      <c r="B9783" s="294" t="s">
        <v>10070</v>
      </c>
      <c r="C9783" s="293" t="s">
        <v>307</v>
      </c>
      <c r="D9783" s="295" t="n">
        <v>929.54</v>
      </c>
    </row>
    <row r="9784" customFormat="false" ht="12.8" hidden="false" customHeight="false" outlineLevel="0" collapsed="false">
      <c r="A9784" s="293" t="n">
        <v>99319</v>
      </c>
      <c r="B9784" s="294" t="s">
        <v>10071</v>
      </c>
      <c r="C9784" s="293" t="s">
        <v>1835</v>
      </c>
      <c r="D9784" s="295" t="n">
        <v>923.98</v>
      </c>
    </row>
    <row r="9785" customFormat="false" ht="12.8" hidden="false" customHeight="false" outlineLevel="0" collapsed="false">
      <c r="A9785" s="293" t="n">
        <v>99318</v>
      </c>
      <c r="B9785" s="294" t="s">
        <v>10072</v>
      </c>
      <c r="C9785" s="293" t="s">
        <v>1835</v>
      </c>
      <c r="D9785" s="295" t="n">
        <v>297.39</v>
      </c>
    </row>
    <row r="9786" customFormat="false" ht="12.8" hidden="false" customHeight="false" outlineLevel="0" collapsed="false">
      <c r="A9786" s="293" t="n">
        <v>98051</v>
      </c>
      <c r="B9786" s="294" t="s">
        <v>10073</v>
      </c>
      <c r="C9786" s="293" t="s">
        <v>1835</v>
      </c>
      <c r="D9786" s="295" t="n">
        <v>978</v>
      </c>
    </row>
    <row r="9787" customFormat="false" ht="12.8" hidden="false" customHeight="false" outlineLevel="0" collapsed="false">
      <c r="A9787" s="293" t="n">
        <v>98050</v>
      </c>
      <c r="B9787" s="294" t="s">
        <v>10074</v>
      </c>
      <c r="C9787" s="293" t="s">
        <v>1835</v>
      </c>
      <c r="D9787" s="295" t="n">
        <v>298.21</v>
      </c>
    </row>
    <row r="9788" customFormat="false" ht="12.8" hidden="false" customHeight="false" outlineLevel="0" collapsed="false">
      <c r="A9788" s="293" t="n">
        <v>99272</v>
      </c>
      <c r="B9788" s="294" t="s">
        <v>10075</v>
      </c>
      <c r="C9788" s="293" t="s">
        <v>307</v>
      </c>
      <c r="D9788" s="295" t="n">
        <v>1148.95</v>
      </c>
    </row>
    <row r="9789" customFormat="false" ht="12.8" hidden="false" customHeight="false" outlineLevel="0" collapsed="false">
      <c r="A9789" s="293" t="n">
        <v>99273</v>
      </c>
      <c r="B9789" s="294" t="s">
        <v>10076</v>
      </c>
      <c r="C9789" s="293" t="s">
        <v>307</v>
      </c>
      <c r="D9789" s="295" t="n">
        <v>1610.01</v>
      </c>
    </row>
    <row r="9790" customFormat="false" ht="12.8" hidden="false" customHeight="false" outlineLevel="0" collapsed="false">
      <c r="A9790" s="293" t="n">
        <v>99268</v>
      </c>
      <c r="B9790" s="294" t="s">
        <v>10077</v>
      </c>
      <c r="C9790" s="293" t="s">
        <v>307</v>
      </c>
      <c r="D9790" s="295" t="n">
        <v>513.15</v>
      </c>
    </row>
    <row r="9791" customFormat="false" ht="12.8" hidden="false" customHeight="false" outlineLevel="0" collapsed="false">
      <c r="A9791" s="293" t="n">
        <v>99270</v>
      </c>
      <c r="B9791" s="294" t="s">
        <v>10078</v>
      </c>
      <c r="C9791" s="293" t="s">
        <v>307</v>
      </c>
      <c r="D9791" s="295" t="n">
        <v>665.53</v>
      </c>
    </row>
    <row r="9792" customFormat="false" ht="12.8" hidden="false" customHeight="false" outlineLevel="0" collapsed="false">
      <c r="A9792" s="293" t="n">
        <v>97976</v>
      </c>
      <c r="B9792" s="294" t="s">
        <v>10079</v>
      </c>
      <c r="C9792" s="293" t="s">
        <v>307</v>
      </c>
      <c r="D9792" s="295" t="n">
        <v>1187.67</v>
      </c>
    </row>
    <row r="9793" customFormat="false" ht="12.8" hidden="false" customHeight="false" outlineLevel="0" collapsed="false">
      <c r="A9793" s="293" t="n">
        <v>97977</v>
      </c>
      <c r="B9793" s="294" t="s">
        <v>10080</v>
      </c>
      <c r="C9793" s="293" t="s">
        <v>307</v>
      </c>
      <c r="D9793" s="295" t="n">
        <v>1678.65</v>
      </c>
    </row>
    <row r="9794" customFormat="false" ht="12.8" hidden="false" customHeight="false" outlineLevel="0" collapsed="false">
      <c r="A9794" s="293" t="n">
        <v>97974</v>
      </c>
      <c r="B9794" s="294" t="s">
        <v>10081</v>
      </c>
      <c r="C9794" s="293" t="s">
        <v>307</v>
      </c>
      <c r="D9794" s="295" t="n">
        <v>517</v>
      </c>
    </row>
    <row r="9795" customFormat="false" ht="12.8" hidden="false" customHeight="false" outlineLevel="0" collapsed="false">
      <c r="A9795" s="293" t="n">
        <v>97975</v>
      </c>
      <c r="B9795" s="294" t="s">
        <v>10082</v>
      </c>
      <c r="C9795" s="293" t="s">
        <v>307</v>
      </c>
      <c r="D9795" s="295" t="n">
        <v>670.03</v>
      </c>
    </row>
    <row r="9796" customFormat="false" ht="12.8" hidden="false" customHeight="false" outlineLevel="0" collapsed="false">
      <c r="A9796" s="293" t="n">
        <v>101798</v>
      </c>
      <c r="B9796" s="294" t="s">
        <v>10083</v>
      </c>
      <c r="C9796" s="293" t="s">
        <v>307</v>
      </c>
      <c r="D9796" s="295" t="n">
        <v>332.87</v>
      </c>
    </row>
    <row r="9797" customFormat="false" ht="12.8" hidden="false" customHeight="false" outlineLevel="0" collapsed="false">
      <c r="A9797" s="293" t="n">
        <v>101799</v>
      </c>
      <c r="B9797" s="294" t="s">
        <v>10084</v>
      </c>
      <c r="C9797" s="293" t="s">
        <v>307</v>
      </c>
      <c r="D9797" s="295" t="n">
        <v>793.87</v>
      </c>
    </row>
    <row r="9798" customFormat="false" ht="12.8" hidden="false" customHeight="false" outlineLevel="0" collapsed="false">
      <c r="A9798" s="293" t="n">
        <v>102487</v>
      </c>
      <c r="B9798" s="294" t="s">
        <v>10085</v>
      </c>
      <c r="C9798" s="293" t="s">
        <v>1914</v>
      </c>
      <c r="D9798" s="295" t="n">
        <v>646.16</v>
      </c>
    </row>
    <row r="9799" customFormat="false" ht="12.8" hidden="false" customHeight="false" outlineLevel="0" collapsed="false">
      <c r="A9799" s="293" t="n">
        <v>102486</v>
      </c>
      <c r="B9799" s="294" t="s">
        <v>10086</v>
      </c>
      <c r="C9799" s="293" t="s">
        <v>1914</v>
      </c>
      <c r="D9799" s="295" t="n">
        <v>702.24</v>
      </c>
    </row>
    <row r="9800" customFormat="false" ht="12.8" hidden="false" customHeight="false" outlineLevel="0" collapsed="false">
      <c r="A9800" s="293" t="n">
        <v>102474</v>
      </c>
      <c r="B9800" s="294" t="s">
        <v>10087</v>
      </c>
      <c r="C9800" s="293" t="s">
        <v>1914</v>
      </c>
      <c r="D9800" s="295" t="n">
        <v>639.92</v>
      </c>
    </row>
    <row r="9801" customFormat="false" ht="12.8" hidden="false" customHeight="false" outlineLevel="0" collapsed="false">
      <c r="A9801" s="293" t="n">
        <v>102480</v>
      </c>
      <c r="B9801" s="294" t="s">
        <v>10088</v>
      </c>
      <c r="C9801" s="293" t="s">
        <v>1914</v>
      </c>
      <c r="D9801" s="295" t="n">
        <v>630.44</v>
      </c>
    </row>
    <row r="9802" customFormat="false" ht="12.8" hidden="false" customHeight="false" outlineLevel="0" collapsed="false">
      <c r="A9802" s="293" t="n">
        <v>94975</v>
      </c>
      <c r="B9802" s="294" t="s">
        <v>10089</v>
      </c>
      <c r="C9802" s="293" t="s">
        <v>1914</v>
      </c>
      <c r="D9802" s="295" t="n">
        <v>503.54</v>
      </c>
    </row>
    <row r="9803" customFormat="false" ht="12.8" hidden="false" customHeight="false" outlineLevel="0" collapsed="false">
      <c r="A9803" s="293" t="n">
        <v>94963</v>
      </c>
      <c r="B9803" s="294" t="s">
        <v>10090</v>
      </c>
      <c r="C9803" s="293" t="s">
        <v>1914</v>
      </c>
      <c r="D9803" s="295" t="n">
        <v>442.9</v>
      </c>
    </row>
    <row r="9804" customFormat="false" ht="12.8" hidden="false" customHeight="false" outlineLevel="0" collapsed="false">
      <c r="A9804" s="293" t="n">
        <v>94969</v>
      </c>
      <c r="B9804" s="294" t="s">
        <v>10091</v>
      </c>
      <c r="C9804" s="293" t="s">
        <v>1914</v>
      </c>
      <c r="D9804" s="295" t="n">
        <v>432.73</v>
      </c>
    </row>
    <row r="9805" customFormat="false" ht="12.8" hidden="false" customHeight="false" outlineLevel="0" collapsed="false">
      <c r="A9805" s="293" t="n">
        <v>102475</v>
      </c>
      <c r="B9805" s="294" t="s">
        <v>10092</v>
      </c>
      <c r="C9805" s="293" t="s">
        <v>1914</v>
      </c>
      <c r="D9805" s="295" t="n">
        <v>685.64</v>
      </c>
    </row>
    <row r="9806" customFormat="false" ht="12.8" hidden="false" customHeight="false" outlineLevel="0" collapsed="false">
      <c r="A9806" s="293" t="n">
        <v>102481</v>
      </c>
      <c r="B9806" s="294" t="s">
        <v>10093</v>
      </c>
      <c r="C9806" s="293" t="s">
        <v>1914</v>
      </c>
      <c r="D9806" s="295" t="n">
        <v>667.22</v>
      </c>
    </row>
    <row r="9807" customFormat="false" ht="12.8" hidden="false" customHeight="false" outlineLevel="0" collapsed="false">
      <c r="A9807" s="293" t="n">
        <v>94964</v>
      </c>
      <c r="B9807" s="294" t="s">
        <v>10094</v>
      </c>
      <c r="C9807" s="293" t="s">
        <v>1914</v>
      </c>
      <c r="D9807" s="295" t="n">
        <v>482.07</v>
      </c>
    </row>
    <row r="9808" customFormat="false" ht="12.8" hidden="false" customHeight="false" outlineLevel="0" collapsed="false">
      <c r="A9808" s="293" t="n">
        <v>94970</v>
      </c>
      <c r="B9808" s="294" t="s">
        <v>10095</v>
      </c>
      <c r="C9808" s="293" t="s">
        <v>1914</v>
      </c>
      <c r="D9808" s="295" t="n">
        <v>462.96</v>
      </c>
    </row>
    <row r="9809" customFormat="false" ht="12.8" hidden="false" customHeight="false" outlineLevel="0" collapsed="false">
      <c r="A9809" s="293" t="n">
        <v>102476</v>
      </c>
      <c r="B9809" s="294" t="s">
        <v>10096</v>
      </c>
      <c r="C9809" s="293" t="s">
        <v>1914</v>
      </c>
      <c r="D9809" s="295" t="n">
        <v>694.57</v>
      </c>
    </row>
    <row r="9810" customFormat="false" ht="12.8" hidden="false" customHeight="false" outlineLevel="0" collapsed="false">
      <c r="A9810" s="293" t="n">
        <v>102482</v>
      </c>
      <c r="B9810" s="294" t="s">
        <v>10097</v>
      </c>
      <c r="C9810" s="293" t="s">
        <v>1914</v>
      </c>
      <c r="D9810" s="295" t="n">
        <v>689.13</v>
      </c>
    </row>
    <row r="9811" customFormat="false" ht="12.8" hidden="false" customHeight="false" outlineLevel="0" collapsed="false">
      <c r="A9811" s="293" t="n">
        <v>94965</v>
      </c>
      <c r="B9811" s="294" t="s">
        <v>10098</v>
      </c>
      <c r="C9811" s="293" t="s">
        <v>1914</v>
      </c>
      <c r="D9811" s="295" t="n">
        <v>495.16</v>
      </c>
    </row>
    <row r="9812" customFormat="false" ht="12.8" hidden="false" customHeight="false" outlineLevel="0" collapsed="false">
      <c r="A9812" s="293" t="n">
        <v>94971</v>
      </c>
      <c r="B9812" s="294" t="s">
        <v>10099</v>
      </c>
      <c r="C9812" s="293" t="s">
        <v>1914</v>
      </c>
      <c r="D9812" s="295" t="n">
        <v>484.43</v>
      </c>
    </row>
    <row r="9813" customFormat="false" ht="12.8" hidden="false" customHeight="false" outlineLevel="0" collapsed="false">
      <c r="A9813" s="293" t="n">
        <v>102477</v>
      </c>
      <c r="B9813" s="294" t="s">
        <v>10100</v>
      </c>
      <c r="C9813" s="293" t="s">
        <v>1914</v>
      </c>
      <c r="D9813" s="295" t="n">
        <v>730.83</v>
      </c>
    </row>
    <row r="9814" customFormat="false" ht="12.8" hidden="false" customHeight="false" outlineLevel="0" collapsed="false">
      <c r="A9814" s="293" t="n">
        <v>102483</v>
      </c>
      <c r="B9814" s="294" t="s">
        <v>10101</v>
      </c>
      <c r="C9814" s="293" t="s">
        <v>1914</v>
      </c>
      <c r="D9814" s="295" t="n">
        <v>719.26</v>
      </c>
    </row>
    <row r="9815" customFormat="false" ht="12.8" hidden="false" customHeight="false" outlineLevel="0" collapsed="false">
      <c r="A9815" s="293" t="n">
        <v>94966</v>
      </c>
      <c r="B9815" s="294" t="s">
        <v>10102</v>
      </c>
      <c r="C9815" s="293" t="s">
        <v>1914</v>
      </c>
      <c r="D9815" s="295" t="n">
        <v>509.35</v>
      </c>
    </row>
    <row r="9816" customFormat="false" ht="12.8" hidden="false" customHeight="false" outlineLevel="0" collapsed="false">
      <c r="A9816" s="293" t="n">
        <v>94972</v>
      </c>
      <c r="B9816" s="294" t="s">
        <v>10103</v>
      </c>
      <c r="C9816" s="293" t="s">
        <v>1914</v>
      </c>
      <c r="D9816" s="295" t="n">
        <v>498.65</v>
      </c>
    </row>
    <row r="9817" customFormat="false" ht="12.8" hidden="false" customHeight="false" outlineLevel="0" collapsed="false">
      <c r="A9817" s="293" t="n">
        <v>102478</v>
      </c>
      <c r="B9817" s="294" t="s">
        <v>10104</v>
      </c>
      <c r="C9817" s="293" t="s">
        <v>1914</v>
      </c>
      <c r="D9817" s="295" t="n">
        <v>769.19</v>
      </c>
    </row>
    <row r="9818" customFormat="false" ht="12.8" hidden="false" customHeight="false" outlineLevel="0" collapsed="false">
      <c r="A9818" s="293" t="n">
        <v>102484</v>
      </c>
      <c r="B9818" s="294" t="s">
        <v>10105</v>
      </c>
      <c r="C9818" s="293" t="s">
        <v>1914</v>
      </c>
      <c r="D9818" s="295" t="n">
        <v>766.21</v>
      </c>
    </row>
    <row r="9819" customFormat="false" ht="12.8" hidden="false" customHeight="false" outlineLevel="0" collapsed="false">
      <c r="A9819" s="293" t="n">
        <v>94967</v>
      </c>
      <c r="B9819" s="294" t="s">
        <v>10106</v>
      </c>
      <c r="C9819" s="293" t="s">
        <v>1914</v>
      </c>
      <c r="D9819" s="295" t="n">
        <v>572.93</v>
      </c>
    </row>
    <row r="9820" customFormat="false" ht="12.8" hidden="false" customHeight="false" outlineLevel="0" collapsed="false">
      <c r="A9820" s="293" t="n">
        <v>94973</v>
      </c>
      <c r="B9820" s="294" t="s">
        <v>10107</v>
      </c>
      <c r="C9820" s="293" t="s">
        <v>1914</v>
      </c>
      <c r="D9820" s="295" t="n">
        <v>559.33</v>
      </c>
    </row>
    <row r="9821" customFormat="false" ht="12.8" hidden="false" customHeight="false" outlineLevel="0" collapsed="false">
      <c r="A9821" s="293" t="n">
        <v>94974</v>
      </c>
      <c r="B9821" s="294" t="s">
        <v>10108</v>
      </c>
      <c r="C9821" s="293" t="s">
        <v>1914</v>
      </c>
      <c r="D9821" s="295" t="n">
        <v>471.62</v>
      </c>
    </row>
    <row r="9822" customFormat="false" ht="12.8" hidden="false" customHeight="false" outlineLevel="0" collapsed="false">
      <c r="A9822" s="293" t="n">
        <v>94962</v>
      </c>
      <c r="B9822" s="294" t="s">
        <v>10109</v>
      </c>
      <c r="C9822" s="293" t="s">
        <v>1914</v>
      </c>
      <c r="D9822" s="295" t="n">
        <v>405.89</v>
      </c>
    </row>
    <row r="9823" customFormat="false" ht="12.8" hidden="false" customHeight="false" outlineLevel="0" collapsed="false">
      <c r="A9823" s="293" t="n">
        <v>94968</v>
      </c>
      <c r="B9823" s="294" t="s">
        <v>10110</v>
      </c>
      <c r="C9823" s="293" t="s">
        <v>1914</v>
      </c>
      <c r="D9823" s="295" t="n">
        <v>399.57</v>
      </c>
    </row>
    <row r="9824" customFormat="false" ht="12.8" hidden="false" customHeight="false" outlineLevel="0" collapsed="false">
      <c r="A9824" s="293" t="n">
        <v>102485</v>
      </c>
      <c r="B9824" s="294" t="s">
        <v>10111</v>
      </c>
      <c r="C9824" s="293" t="s">
        <v>1914</v>
      </c>
      <c r="D9824" s="295" t="n">
        <v>678.47</v>
      </c>
    </row>
    <row r="9825" customFormat="false" ht="12.8" hidden="false" customHeight="false" outlineLevel="0" collapsed="false">
      <c r="A9825" s="293" t="n">
        <v>102473</v>
      </c>
      <c r="B9825" s="294" t="s">
        <v>10112</v>
      </c>
      <c r="C9825" s="293" t="s">
        <v>1914</v>
      </c>
      <c r="D9825" s="295" t="n">
        <v>608.27</v>
      </c>
    </row>
    <row r="9826" customFormat="false" ht="12.8" hidden="false" customHeight="false" outlineLevel="0" collapsed="false">
      <c r="A9826" s="293" t="n">
        <v>102479</v>
      </c>
      <c r="B9826" s="294" t="s">
        <v>10113</v>
      </c>
      <c r="C9826" s="293" t="s">
        <v>1914</v>
      </c>
      <c r="D9826" s="295" t="n">
        <v>602.8</v>
      </c>
    </row>
    <row r="9827" customFormat="false" ht="12.8" hidden="false" customHeight="false" outlineLevel="0" collapsed="false">
      <c r="A9827" s="293" t="n">
        <v>104835</v>
      </c>
      <c r="B9827" s="294" t="s">
        <v>10114</v>
      </c>
      <c r="C9827" s="293" t="s">
        <v>1914</v>
      </c>
      <c r="D9827" s="295" t="s">
        <v>1832</v>
      </c>
    </row>
    <row r="9828" customFormat="false" ht="12.8" hidden="false" customHeight="false" outlineLevel="0" collapsed="false">
      <c r="A9828" s="293" t="n">
        <v>104833</v>
      </c>
      <c r="B9828" s="294" t="s">
        <v>10115</v>
      </c>
      <c r="C9828" s="293" t="s">
        <v>1914</v>
      </c>
      <c r="D9828" s="295" t="s">
        <v>1832</v>
      </c>
    </row>
    <row r="9829" customFormat="false" ht="12.8" hidden="false" customHeight="false" outlineLevel="0" collapsed="false">
      <c r="A9829" s="293" t="n">
        <v>104834</v>
      </c>
      <c r="B9829" s="294" t="s">
        <v>10116</v>
      </c>
      <c r="C9829" s="293" t="s">
        <v>1914</v>
      </c>
      <c r="D9829" s="295" t="s">
        <v>1832</v>
      </c>
    </row>
    <row r="9830" customFormat="false" ht="12.8" hidden="false" customHeight="false" outlineLevel="0" collapsed="false">
      <c r="A9830" s="293" t="n">
        <v>104836</v>
      </c>
      <c r="B9830" s="294" t="s">
        <v>10117</v>
      </c>
      <c r="C9830" s="293" t="s">
        <v>1914</v>
      </c>
      <c r="D9830" s="295" t="s">
        <v>1832</v>
      </c>
    </row>
    <row r="9831" customFormat="false" ht="12.8" hidden="false" customHeight="false" outlineLevel="0" collapsed="false">
      <c r="A9831" s="293" t="n">
        <v>104837</v>
      </c>
      <c r="B9831" s="294" t="s">
        <v>10118</v>
      </c>
      <c r="C9831" s="293" t="s">
        <v>1914</v>
      </c>
      <c r="D9831" s="295" t="s">
        <v>1832</v>
      </c>
    </row>
    <row r="9832" customFormat="false" ht="12.8" hidden="false" customHeight="false" outlineLevel="0" collapsed="false">
      <c r="A9832" s="293" t="n">
        <v>104838</v>
      </c>
      <c r="B9832" s="294" t="s">
        <v>10119</v>
      </c>
      <c r="C9832" s="293" t="s">
        <v>1914</v>
      </c>
      <c r="D9832" s="295" t="s">
        <v>1832</v>
      </c>
    </row>
    <row r="9833" customFormat="false" ht="12.8" hidden="false" customHeight="false" outlineLevel="0" collapsed="false">
      <c r="A9833" s="293" t="n">
        <v>104839</v>
      </c>
      <c r="B9833" s="294" t="s">
        <v>10120</v>
      </c>
      <c r="C9833" s="293" t="s">
        <v>1914</v>
      </c>
      <c r="D9833" s="295" t="s">
        <v>1832</v>
      </c>
    </row>
    <row r="9834" customFormat="false" ht="12.8" hidden="false" customHeight="false" outlineLevel="0" collapsed="false">
      <c r="A9834" s="293" t="n">
        <v>104840</v>
      </c>
      <c r="B9834" s="294" t="s">
        <v>10121</v>
      </c>
      <c r="C9834" s="293" t="s">
        <v>1914</v>
      </c>
      <c r="D9834" s="295" t="s">
        <v>1832</v>
      </c>
    </row>
    <row r="9835" customFormat="false" ht="12.8" hidden="false" customHeight="false" outlineLevel="0" collapsed="false">
      <c r="A9835" s="293" t="n">
        <v>104830</v>
      </c>
      <c r="B9835" s="294" t="s">
        <v>10122</v>
      </c>
      <c r="C9835" s="293" t="s">
        <v>1914</v>
      </c>
      <c r="D9835" s="295" t="s">
        <v>1832</v>
      </c>
    </row>
    <row r="9836" customFormat="false" ht="12.8" hidden="false" customHeight="false" outlineLevel="0" collapsed="false">
      <c r="A9836" s="293" t="n">
        <v>104829</v>
      </c>
      <c r="B9836" s="294" t="s">
        <v>10123</v>
      </c>
      <c r="C9836" s="293" t="s">
        <v>1914</v>
      </c>
      <c r="D9836" s="295" t="s">
        <v>1832</v>
      </c>
    </row>
    <row r="9837" customFormat="false" ht="12.8" hidden="false" customHeight="false" outlineLevel="0" collapsed="false">
      <c r="A9837" s="293" t="n">
        <v>104832</v>
      </c>
      <c r="B9837" s="294" t="s">
        <v>10124</v>
      </c>
      <c r="C9837" s="293" t="s">
        <v>1914</v>
      </c>
      <c r="D9837" s="295" t="s">
        <v>1832</v>
      </c>
    </row>
    <row r="9838" customFormat="false" ht="12.8" hidden="false" customHeight="false" outlineLevel="0" collapsed="false">
      <c r="A9838" s="293" t="n">
        <v>104831</v>
      </c>
      <c r="B9838" s="294" t="s">
        <v>10125</v>
      </c>
      <c r="C9838" s="293" t="s">
        <v>1914</v>
      </c>
      <c r="D9838" s="295" t="s">
        <v>1832</v>
      </c>
    </row>
    <row r="9839" customFormat="false" ht="12.8" hidden="false" customHeight="false" outlineLevel="0" collapsed="false">
      <c r="A9839" s="293" t="n">
        <v>103773</v>
      </c>
      <c r="B9839" s="294" t="s">
        <v>10126</v>
      </c>
      <c r="C9839" s="293" t="s">
        <v>307</v>
      </c>
      <c r="D9839" s="295" t="s">
        <v>1832</v>
      </c>
    </row>
    <row r="9840" customFormat="false" ht="12.8" hidden="false" customHeight="false" outlineLevel="0" collapsed="false">
      <c r="A9840" s="293" t="n">
        <v>103772</v>
      </c>
      <c r="B9840" s="294" t="s">
        <v>10127</v>
      </c>
      <c r="C9840" s="293" t="s">
        <v>307</v>
      </c>
      <c r="D9840" s="295" t="s">
        <v>1832</v>
      </c>
    </row>
    <row r="9841" customFormat="false" ht="12.8" hidden="false" customHeight="false" outlineLevel="0" collapsed="false">
      <c r="A9841" s="293" t="n">
        <v>103768</v>
      </c>
      <c r="B9841" s="294" t="s">
        <v>10128</v>
      </c>
      <c r="C9841" s="293" t="s">
        <v>307</v>
      </c>
      <c r="D9841" s="295" t="s">
        <v>1832</v>
      </c>
    </row>
    <row r="9842" customFormat="false" ht="12.8" hidden="false" customHeight="false" outlineLevel="0" collapsed="false">
      <c r="A9842" s="293" t="n">
        <v>103767</v>
      </c>
      <c r="B9842" s="294" t="s">
        <v>10129</v>
      </c>
      <c r="C9842" s="293" t="s">
        <v>307</v>
      </c>
      <c r="D9842" s="295" t="s">
        <v>1832</v>
      </c>
    </row>
    <row r="9843" customFormat="false" ht="12.8" hidden="false" customHeight="false" outlineLevel="0" collapsed="false">
      <c r="A9843" s="293" t="n">
        <v>103766</v>
      </c>
      <c r="B9843" s="294" t="s">
        <v>10130</v>
      </c>
      <c r="C9843" s="293" t="s">
        <v>307</v>
      </c>
      <c r="D9843" s="295" t="s">
        <v>1832</v>
      </c>
    </row>
    <row r="9844" customFormat="false" ht="12.8" hidden="false" customHeight="false" outlineLevel="0" collapsed="false">
      <c r="A9844" s="293" t="n">
        <v>103765</v>
      </c>
      <c r="B9844" s="294" t="s">
        <v>10131</v>
      </c>
      <c r="C9844" s="293" t="s">
        <v>307</v>
      </c>
      <c r="D9844" s="295" t="s">
        <v>1832</v>
      </c>
    </row>
    <row r="9845" customFormat="false" ht="12.8" hidden="false" customHeight="false" outlineLevel="0" collapsed="false">
      <c r="A9845" s="293" t="n">
        <v>103771</v>
      </c>
      <c r="B9845" s="294" t="s">
        <v>10132</v>
      </c>
      <c r="C9845" s="293" t="s">
        <v>307</v>
      </c>
      <c r="D9845" s="295" t="s">
        <v>1832</v>
      </c>
    </row>
    <row r="9846" customFormat="false" ht="12.8" hidden="false" customHeight="false" outlineLevel="0" collapsed="false">
      <c r="A9846" s="293" t="n">
        <v>103769</v>
      </c>
      <c r="B9846" s="294" t="s">
        <v>10133</v>
      </c>
      <c r="C9846" s="293" t="s">
        <v>307</v>
      </c>
      <c r="D9846" s="295" t="n">
        <v>3864.18</v>
      </c>
    </row>
    <row r="9847" customFormat="false" ht="12.8" hidden="false" customHeight="false" outlineLevel="0" collapsed="false">
      <c r="A9847" s="293" t="n">
        <v>103770</v>
      </c>
      <c r="B9847" s="294" t="s">
        <v>10134</v>
      </c>
      <c r="C9847" s="293" t="s">
        <v>307</v>
      </c>
      <c r="D9847" s="295" t="s">
        <v>1832</v>
      </c>
    </row>
    <row r="9848" customFormat="false" ht="12.8" hidden="false" customHeight="false" outlineLevel="0" collapsed="false">
      <c r="A9848" s="293" t="n">
        <v>103764</v>
      </c>
      <c r="B9848" s="294" t="s">
        <v>10135</v>
      </c>
      <c r="C9848" s="293" t="s">
        <v>307</v>
      </c>
      <c r="D9848" s="295" t="s">
        <v>1832</v>
      </c>
    </row>
    <row r="9849" customFormat="false" ht="12.8" hidden="false" customHeight="false" outlineLevel="0" collapsed="false">
      <c r="A9849" s="293" t="n">
        <v>103780</v>
      </c>
      <c r="B9849" s="294" t="s">
        <v>10136</v>
      </c>
      <c r="C9849" s="293" t="s">
        <v>1826</v>
      </c>
      <c r="D9849" s="295" t="s">
        <v>1832</v>
      </c>
    </row>
    <row r="9850" customFormat="false" ht="12.8" hidden="false" customHeight="false" outlineLevel="0" collapsed="false">
      <c r="A9850" s="293" t="n">
        <v>103781</v>
      </c>
      <c r="B9850" s="294" t="s">
        <v>10137</v>
      </c>
      <c r="C9850" s="293" t="s">
        <v>1826</v>
      </c>
      <c r="D9850" s="295" t="s">
        <v>1832</v>
      </c>
    </row>
    <row r="9851" customFormat="false" ht="12.8" hidden="false" customHeight="false" outlineLevel="0" collapsed="false">
      <c r="A9851" s="293" t="n">
        <v>103779</v>
      </c>
      <c r="B9851" s="294" t="s">
        <v>10138</v>
      </c>
      <c r="C9851" s="293" t="s">
        <v>1826</v>
      </c>
      <c r="D9851" s="295" t="s">
        <v>1832</v>
      </c>
    </row>
    <row r="9852" customFormat="false" ht="12.8" hidden="false" customHeight="false" outlineLevel="0" collapsed="false">
      <c r="A9852" s="293" t="n">
        <v>103778</v>
      </c>
      <c r="B9852" s="294" t="s">
        <v>10139</v>
      </c>
      <c r="C9852" s="293" t="s">
        <v>1826</v>
      </c>
      <c r="D9852" s="295" t="s">
        <v>1832</v>
      </c>
    </row>
    <row r="9853" customFormat="false" ht="12.8" hidden="false" customHeight="false" outlineLevel="0" collapsed="false">
      <c r="A9853" s="293" t="n">
        <v>103924</v>
      </c>
      <c r="B9853" s="294" t="s">
        <v>10140</v>
      </c>
      <c r="C9853" s="293" t="s">
        <v>1826</v>
      </c>
      <c r="D9853" s="295" t="s">
        <v>1832</v>
      </c>
    </row>
    <row r="9854" customFormat="false" ht="12.8" hidden="false" customHeight="false" outlineLevel="0" collapsed="false">
      <c r="A9854" s="293" t="n">
        <v>103776</v>
      </c>
      <c r="B9854" s="294" t="s">
        <v>10141</v>
      </c>
      <c r="C9854" s="293" t="s">
        <v>1826</v>
      </c>
      <c r="D9854" s="295" t="s">
        <v>1832</v>
      </c>
    </row>
    <row r="9855" customFormat="false" ht="12.8" hidden="false" customHeight="false" outlineLevel="0" collapsed="false">
      <c r="A9855" s="293" t="n">
        <v>103774</v>
      </c>
      <c r="B9855" s="294" t="s">
        <v>10142</v>
      </c>
      <c r="C9855" s="293" t="s">
        <v>1826</v>
      </c>
      <c r="D9855" s="295" t="s">
        <v>1832</v>
      </c>
    </row>
    <row r="9856" customFormat="false" ht="12.8" hidden="false" customHeight="false" outlineLevel="0" collapsed="false">
      <c r="A9856" s="293" t="n">
        <v>103775</v>
      </c>
      <c r="B9856" s="294" t="s">
        <v>10143</v>
      </c>
      <c r="C9856" s="293" t="s">
        <v>1826</v>
      </c>
      <c r="D9856" s="295" t="s">
        <v>1832</v>
      </c>
    </row>
    <row r="9857" customFormat="false" ht="12.8" hidden="false" customHeight="false" outlineLevel="0" collapsed="false">
      <c r="A9857" s="293" t="n">
        <v>97097</v>
      </c>
      <c r="B9857" s="294" t="s">
        <v>10144</v>
      </c>
      <c r="C9857" s="293" t="s">
        <v>1826</v>
      </c>
      <c r="D9857" s="295" t="n">
        <v>33.28</v>
      </c>
    </row>
    <row r="9858" customFormat="false" ht="12.8" hidden="false" customHeight="false" outlineLevel="0" collapsed="false">
      <c r="A9858" s="293" t="n">
        <v>97089</v>
      </c>
      <c r="B9858" s="294" t="s">
        <v>10145</v>
      </c>
      <c r="C9858" s="293" t="s">
        <v>2093</v>
      </c>
      <c r="D9858" s="295" t="n">
        <v>17.28</v>
      </c>
    </row>
    <row r="9859" customFormat="false" ht="12.8" hidden="false" customHeight="false" outlineLevel="0" collapsed="false">
      <c r="A9859" s="293" t="n">
        <v>97090</v>
      </c>
      <c r="B9859" s="294" t="s">
        <v>10146</v>
      </c>
      <c r="C9859" s="293" t="s">
        <v>2093</v>
      </c>
      <c r="D9859" s="295" t="n">
        <v>16.93</v>
      </c>
    </row>
    <row r="9860" customFormat="false" ht="12.8" hidden="false" customHeight="false" outlineLevel="0" collapsed="false">
      <c r="A9860" s="293" t="n">
        <v>97091</v>
      </c>
      <c r="B9860" s="294" t="s">
        <v>10147</v>
      </c>
      <c r="C9860" s="293" t="s">
        <v>2093</v>
      </c>
      <c r="D9860" s="295" t="n">
        <v>16.38</v>
      </c>
    </row>
    <row r="9861" customFormat="false" ht="12.8" hidden="false" customHeight="false" outlineLevel="0" collapsed="false">
      <c r="A9861" s="293" t="n">
        <v>97092</v>
      </c>
      <c r="B9861" s="294" t="s">
        <v>10148</v>
      </c>
      <c r="C9861" s="293" t="s">
        <v>2093</v>
      </c>
      <c r="D9861" s="295" t="n">
        <v>15.83</v>
      </c>
    </row>
    <row r="9862" customFormat="false" ht="12.8" hidden="false" customHeight="false" outlineLevel="0" collapsed="false">
      <c r="A9862" s="293" t="n">
        <v>103053</v>
      </c>
      <c r="B9862" s="294" t="s">
        <v>10149</v>
      </c>
      <c r="C9862" s="293" t="s">
        <v>2093</v>
      </c>
      <c r="D9862" s="295" t="s">
        <v>1832</v>
      </c>
    </row>
    <row r="9863" customFormat="false" ht="12.8" hidden="false" customHeight="false" outlineLevel="0" collapsed="false">
      <c r="A9863" s="293" t="n">
        <v>97093</v>
      </c>
      <c r="B9863" s="294" t="s">
        <v>10150</v>
      </c>
      <c r="C9863" s="293" t="s">
        <v>2093</v>
      </c>
      <c r="D9863" s="295" t="n">
        <v>14.81</v>
      </c>
    </row>
    <row r="9864" customFormat="false" ht="12.8" hidden="false" customHeight="false" outlineLevel="0" collapsed="false">
      <c r="A9864" s="293" t="n">
        <v>103054</v>
      </c>
      <c r="B9864" s="294" t="s">
        <v>10151</v>
      </c>
      <c r="C9864" s="293" t="s">
        <v>2093</v>
      </c>
      <c r="D9864" s="295" t="s">
        <v>1832</v>
      </c>
    </row>
    <row r="9865" customFormat="false" ht="12.8" hidden="false" customHeight="false" outlineLevel="0" collapsed="false">
      <c r="A9865" s="293" t="n">
        <v>97088</v>
      </c>
      <c r="B9865" s="294" t="s">
        <v>10152</v>
      </c>
      <c r="C9865" s="293" t="s">
        <v>2093</v>
      </c>
      <c r="D9865" s="295" t="n">
        <v>18.93</v>
      </c>
    </row>
    <row r="9866" customFormat="false" ht="12.8" hidden="false" customHeight="false" outlineLevel="0" collapsed="false">
      <c r="A9866" s="293" t="n">
        <v>97087</v>
      </c>
      <c r="B9866" s="294" t="s">
        <v>10153</v>
      </c>
      <c r="C9866" s="293" t="s">
        <v>1826</v>
      </c>
      <c r="D9866" s="295" t="n">
        <v>2.67</v>
      </c>
    </row>
    <row r="9867" customFormat="false" ht="12.8" hidden="false" customHeight="false" outlineLevel="0" collapsed="false">
      <c r="A9867" s="293" t="n">
        <v>97083</v>
      </c>
      <c r="B9867" s="294" t="s">
        <v>10154</v>
      </c>
      <c r="C9867" s="293" t="s">
        <v>1826</v>
      </c>
      <c r="D9867" s="295" t="n">
        <v>4.03</v>
      </c>
    </row>
    <row r="9868" customFormat="false" ht="12.8" hidden="false" customHeight="false" outlineLevel="0" collapsed="false">
      <c r="A9868" s="293" t="n">
        <v>97084</v>
      </c>
      <c r="B9868" s="294" t="s">
        <v>10155</v>
      </c>
      <c r="C9868" s="293" t="s">
        <v>1826</v>
      </c>
      <c r="D9868" s="295" t="n">
        <v>0.83</v>
      </c>
    </row>
    <row r="9869" customFormat="false" ht="12.8" hidden="false" customHeight="false" outlineLevel="0" collapsed="false">
      <c r="A9869" s="293" t="n">
        <v>97096</v>
      </c>
      <c r="B9869" s="294" t="s">
        <v>10156</v>
      </c>
      <c r="C9869" s="293" t="s">
        <v>1914</v>
      </c>
      <c r="D9869" s="295" t="n">
        <v>733.68</v>
      </c>
    </row>
    <row r="9870" customFormat="false" ht="12.8" hidden="false" customHeight="false" outlineLevel="0" collapsed="false">
      <c r="A9870" s="293" t="n">
        <v>97082</v>
      </c>
      <c r="B9870" s="294" t="s">
        <v>10157</v>
      </c>
      <c r="C9870" s="293" t="s">
        <v>1914</v>
      </c>
      <c r="D9870" s="295" t="n">
        <v>77.68</v>
      </c>
    </row>
    <row r="9871" customFormat="false" ht="12.8" hidden="false" customHeight="false" outlineLevel="0" collapsed="false">
      <c r="A9871" s="293" t="n">
        <v>103076</v>
      </c>
      <c r="B9871" s="294" t="s">
        <v>10158</v>
      </c>
      <c r="C9871" s="293" t="s">
        <v>1826</v>
      </c>
      <c r="D9871" s="295" t="n">
        <v>178.82</v>
      </c>
    </row>
    <row r="9872" customFormat="false" ht="12.8" hidden="false" customHeight="false" outlineLevel="0" collapsed="false">
      <c r="A9872" s="293" t="n">
        <v>103067</v>
      </c>
      <c r="B9872" s="294" t="s">
        <v>10159</v>
      </c>
      <c r="C9872" s="293" t="s">
        <v>1826</v>
      </c>
      <c r="D9872" s="295" t="s">
        <v>1832</v>
      </c>
    </row>
    <row r="9873" customFormat="false" ht="12.8" hidden="false" customHeight="false" outlineLevel="0" collapsed="false">
      <c r="A9873" s="293" t="n">
        <v>103077</v>
      </c>
      <c r="B9873" s="294" t="s">
        <v>10160</v>
      </c>
      <c r="C9873" s="293" t="s">
        <v>1826</v>
      </c>
      <c r="D9873" s="295" t="n">
        <v>230.97</v>
      </c>
    </row>
    <row r="9874" customFormat="false" ht="12.8" hidden="false" customHeight="false" outlineLevel="0" collapsed="false">
      <c r="A9874" s="293" t="n">
        <v>103068</v>
      </c>
      <c r="B9874" s="294" t="s">
        <v>10161</v>
      </c>
      <c r="C9874" s="293" t="s">
        <v>1826</v>
      </c>
      <c r="D9874" s="295" t="s">
        <v>1832</v>
      </c>
    </row>
    <row r="9875" customFormat="false" ht="12.8" hidden="false" customHeight="false" outlineLevel="0" collapsed="false">
      <c r="A9875" s="293" t="n">
        <v>103078</v>
      </c>
      <c r="B9875" s="294" t="s">
        <v>10162</v>
      </c>
      <c r="C9875" s="293" t="s">
        <v>1826</v>
      </c>
      <c r="D9875" s="295" t="n">
        <v>278.88</v>
      </c>
    </row>
    <row r="9876" customFormat="false" ht="12.8" hidden="false" customHeight="false" outlineLevel="0" collapsed="false">
      <c r="A9876" s="293" t="n">
        <v>103069</v>
      </c>
      <c r="B9876" s="294" t="s">
        <v>10163</v>
      </c>
      <c r="C9876" s="293" t="s">
        <v>1826</v>
      </c>
      <c r="D9876" s="295" t="s">
        <v>1832</v>
      </c>
    </row>
    <row r="9877" customFormat="false" ht="12.8" hidden="false" customHeight="false" outlineLevel="0" collapsed="false">
      <c r="A9877" s="293" t="n">
        <v>103079</v>
      </c>
      <c r="B9877" s="294" t="s">
        <v>10164</v>
      </c>
      <c r="C9877" s="293" t="s">
        <v>1826</v>
      </c>
      <c r="D9877" s="295" t="n">
        <v>334.65</v>
      </c>
    </row>
    <row r="9878" customFormat="false" ht="12.8" hidden="false" customHeight="false" outlineLevel="0" collapsed="false">
      <c r="A9878" s="293" t="n">
        <v>103070</v>
      </c>
      <c r="B9878" s="294" t="s">
        <v>10165</v>
      </c>
      <c r="C9878" s="293" t="s">
        <v>1826</v>
      </c>
      <c r="D9878" s="295" t="s">
        <v>1832</v>
      </c>
    </row>
    <row r="9879" customFormat="false" ht="12.8" hidden="false" customHeight="false" outlineLevel="0" collapsed="false">
      <c r="A9879" s="293" t="n">
        <v>103080</v>
      </c>
      <c r="B9879" s="294" t="s">
        <v>10166</v>
      </c>
      <c r="C9879" s="293" t="s">
        <v>1826</v>
      </c>
      <c r="D9879" s="295" t="n">
        <v>408.73</v>
      </c>
    </row>
    <row r="9880" customFormat="false" ht="12.8" hidden="false" customHeight="false" outlineLevel="0" collapsed="false">
      <c r="A9880" s="293" t="n">
        <v>103071</v>
      </c>
      <c r="B9880" s="294" t="s">
        <v>10167</v>
      </c>
      <c r="C9880" s="293" t="s">
        <v>1826</v>
      </c>
      <c r="D9880" s="295" t="s">
        <v>1832</v>
      </c>
    </row>
    <row r="9881" customFormat="false" ht="12.8" hidden="false" customHeight="false" outlineLevel="0" collapsed="false">
      <c r="A9881" s="293" t="n">
        <v>103075</v>
      </c>
      <c r="B9881" s="294" t="s">
        <v>10168</v>
      </c>
      <c r="C9881" s="293" t="s">
        <v>1826</v>
      </c>
      <c r="D9881" s="295" t="n">
        <v>238.99</v>
      </c>
    </row>
    <row r="9882" customFormat="false" ht="12.8" hidden="false" customHeight="false" outlineLevel="0" collapsed="false">
      <c r="A9882" s="293" t="n">
        <v>103062</v>
      </c>
      <c r="B9882" s="294" t="s">
        <v>10169</v>
      </c>
      <c r="C9882" s="293" t="s">
        <v>1826</v>
      </c>
      <c r="D9882" s="295" t="s">
        <v>1832</v>
      </c>
    </row>
    <row r="9883" customFormat="false" ht="12.8" hidden="false" customHeight="false" outlineLevel="0" collapsed="false">
      <c r="A9883" s="293" t="n">
        <v>103065</v>
      </c>
      <c r="B9883" s="294" t="s">
        <v>10170</v>
      </c>
      <c r="C9883" s="293" t="s">
        <v>1826</v>
      </c>
      <c r="D9883" s="295" t="s">
        <v>1832</v>
      </c>
    </row>
    <row r="9884" customFormat="false" ht="12.8" hidden="false" customHeight="false" outlineLevel="0" collapsed="false">
      <c r="A9884" s="293" t="n">
        <v>103063</v>
      </c>
      <c r="B9884" s="294" t="s">
        <v>10171</v>
      </c>
      <c r="C9884" s="293" t="s">
        <v>1826</v>
      </c>
      <c r="D9884" s="295" t="s">
        <v>1832</v>
      </c>
    </row>
    <row r="9885" customFormat="false" ht="12.8" hidden="false" customHeight="false" outlineLevel="0" collapsed="false">
      <c r="A9885" s="293" t="n">
        <v>103066</v>
      </c>
      <c r="B9885" s="294" t="s">
        <v>10172</v>
      </c>
      <c r="C9885" s="293" t="s">
        <v>1826</v>
      </c>
      <c r="D9885" s="295" t="s">
        <v>1832</v>
      </c>
    </row>
    <row r="9886" customFormat="false" ht="12.8" hidden="false" customHeight="false" outlineLevel="0" collapsed="false">
      <c r="A9886" s="293" t="n">
        <v>103064</v>
      </c>
      <c r="B9886" s="294" t="s">
        <v>10173</v>
      </c>
      <c r="C9886" s="293" t="s">
        <v>1826</v>
      </c>
      <c r="D9886" s="295" t="s">
        <v>1832</v>
      </c>
    </row>
    <row r="9887" customFormat="false" ht="12.8" hidden="false" customHeight="false" outlineLevel="0" collapsed="false">
      <c r="A9887" s="293" t="n">
        <v>103074</v>
      </c>
      <c r="B9887" s="294" t="s">
        <v>10174</v>
      </c>
      <c r="C9887" s="293" t="s">
        <v>1826</v>
      </c>
      <c r="D9887" s="295" t="n">
        <v>205.71</v>
      </c>
    </row>
    <row r="9888" customFormat="false" ht="12.8" hidden="false" customHeight="false" outlineLevel="0" collapsed="false">
      <c r="A9888" s="293" t="n">
        <v>103057</v>
      </c>
      <c r="B9888" s="294" t="s">
        <v>10175</v>
      </c>
      <c r="C9888" s="293" t="s">
        <v>1826</v>
      </c>
      <c r="D9888" s="295" t="s">
        <v>1832</v>
      </c>
    </row>
    <row r="9889" customFormat="false" ht="12.8" hidden="false" customHeight="false" outlineLevel="0" collapsed="false">
      <c r="A9889" s="293" t="n">
        <v>103060</v>
      </c>
      <c r="B9889" s="294" t="s">
        <v>10176</v>
      </c>
      <c r="C9889" s="293" t="s">
        <v>1826</v>
      </c>
      <c r="D9889" s="295" t="s">
        <v>1832</v>
      </c>
    </row>
    <row r="9890" customFormat="false" ht="12.8" hidden="false" customHeight="false" outlineLevel="0" collapsed="false">
      <c r="A9890" s="293" t="n">
        <v>103058</v>
      </c>
      <c r="B9890" s="294" t="s">
        <v>10177</v>
      </c>
      <c r="C9890" s="293" t="s">
        <v>1826</v>
      </c>
      <c r="D9890" s="295" t="s">
        <v>1832</v>
      </c>
    </row>
    <row r="9891" customFormat="false" ht="12.8" hidden="false" customHeight="false" outlineLevel="0" collapsed="false">
      <c r="A9891" s="293" t="n">
        <v>103061</v>
      </c>
      <c r="B9891" s="294" t="s">
        <v>10178</v>
      </c>
      <c r="C9891" s="293" t="s">
        <v>1826</v>
      </c>
      <c r="D9891" s="295" t="s">
        <v>1832</v>
      </c>
    </row>
    <row r="9892" customFormat="false" ht="12.8" hidden="false" customHeight="false" outlineLevel="0" collapsed="false">
      <c r="A9892" s="293" t="n">
        <v>103059</v>
      </c>
      <c r="B9892" s="294" t="s">
        <v>10179</v>
      </c>
      <c r="C9892" s="293" t="s">
        <v>1826</v>
      </c>
      <c r="D9892" s="295" t="s">
        <v>1832</v>
      </c>
    </row>
    <row r="9893" customFormat="false" ht="12.8" hidden="false" customHeight="false" outlineLevel="0" collapsed="false">
      <c r="A9893" s="293" t="n">
        <v>97101</v>
      </c>
      <c r="B9893" s="294" t="s">
        <v>10180</v>
      </c>
      <c r="C9893" s="293" t="s">
        <v>1826</v>
      </c>
      <c r="D9893" s="295" t="n">
        <v>207.85</v>
      </c>
    </row>
    <row r="9894" customFormat="false" ht="12.8" hidden="false" customHeight="false" outlineLevel="0" collapsed="false">
      <c r="A9894" s="293" t="n">
        <v>97098</v>
      </c>
      <c r="B9894" s="294" t="s">
        <v>10181</v>
      </c>
      <c r="C9894" s="293" t="s">
        <v>1826</v>
      </c>
      <c r="D9894" s="295" t="s">
        <v>1832</v>
      </c>
    </row>
    <row r="9895" customFormat="false" ht="12.8" hidden="false" customHeight="false" outlineLevel="0" collapsed="false">
      <c r="A9895" s="293" t="n">
        <v>97102</v>
      </c>
      <c r="B9895" s="294" t="s">
        <v>10182</v>
      </c>
      <c r="C9895" s="293" t="s">
        <v>1826</v>
      </c>
      <c r="D9895" s="295" t="n">
        <v>260</v>
      </c>
    </row>
    <row r="9896" customFormat="false" ht="12.8" hidden="false" customHeight="false" outlineLevel="0" collapsed="false">
      <c r="A9896" s="293" t="n">
        <v>97099</v>
      </c>
      <c r="B9896" s="294" t="s">
        <v>10183</v>
      </c>
      <c r="C9896" s="293" t="s">
        <v>1826</v>
      </c>
      <c r="D9896" s="295" t="s">
        <v>1832</v>
      </c>
    </row>
    <row r="9897" customFormat="false" ht="12.8" hidden="false" customHeight="false" outlineLevel="0" collapsed="false">
      <c r="A9897" s="293" t="n">
        <v>97103</v>
      </c>
      <c r="B9897" s="294" t="s">
        <v>10184</v>
      </c>
      <c r="C9897" s="293" t="s">
        <v>1826</v>
      </c>
      <c r="D9897" s="295" t="n">
        <v>307.91</v>
      </c>
    </row>
    <row r="9898" customFormat="false" ht="12.8" hidden="false" customHeight="false" outlineLevel="0" collapsed="false">
      <c r="A9898" s="293" t="n">
        <v>97100</v>
      </c>
      <c r="B9898" s="294" t="s">
        <v>10185</v>
      </c>
      <c r="C9898" s="293" t="s">
        <v>1826</v>
      </c>
      <c r="D9898" s="295" t="s">
        <v>1832</v>
      </c>
    </row>
    <row r="9899" customFormat="false" ht="12.8" hidden="false" customHeight="false" outlineLevel="0" collapsed="false">
      <c r="A9899" s="293" t="n">
        <v>103072</v>
      </c>
      <c r="B9899" s="294" t="s">
        <v>10186</v>
      </c>
      <c r="C9899" s="293" t="s">
        <v>1826</v>
      </c>
      <c r="D9899" s="295" t="n">
        <v>363.67</v>
      </c>
    </row>
    <row r="9900" customFormat="false" ht="12.8" hidden="false" customHeight="false" outlineLevel="0" collapsed="false">
      <c r="A9900" s="293" t="n">
        <v>103055</v>
      </c>
      <c r="B9900" s="294" t="s">
        <v>10187</v>
      </c>
      <c r="C9900" s="293" t="s">
        <v>1826</v>
      </c>
      <c r="D9900" s="295" t="s">
        <v>1832</v>
      </c>
    </row>
    <row r="9901" customFormat="false" ht="12.8" hidden="false" customHeight="false" outlineLevel="0" collapsed="false">
      <c r="A9901" s="293" t="n">
        <v>103073</v>
      </c>
      <c r="B9901" s="294" t="s">
        <v>10188</v>
      </c>
      <c r="C9901" s="293" t="s">
        <v>1826</v>
      </c>
      <c r="D9901" s="295" t="n">
        <v>437.76</v>
      </c>
    </row>
    <row r="9902" customFormat="false" ht="12.8" hidden="false" customHeight="false" outlineLevel="0" collapsed="false">
      <c r="A9902" s="293" t="n">
        <v>103056</v>
      </c>
      <c r="B9902" s="294" t="s">
        <v>10189</v>
      </c>
      <c r="C9902" s="293" t="s">
        <v>1826</v>
      </c>
      <c r="D9902" s="295" t="s">
        <v>1832</v>
      </c>
    </row>
    <row r="9903" customFormat="false" ht="12.8" hidden="false" customHeight="false" outlineLevel="0" collapsed="false">
      <c r="A9903" s="293" t="n">
        <v>97086</v>
      </c>
      <c r="B9903" s="294" t="s">
        <v>10190</v>
      </c>
      <c r="C9903" s="293" t="s">
        <v>1826</v>
      </c>
      <c r="D9903" s="295" t="n">
        <v>158.56</v>
      </c>
    </row>
    <row r="9904" customFormat="false" ht="12.8" hidden="false" customHeight="false" outlineLevel="0" collapsed="false">
      <c r="A9904" s="293" t="n">
        <v>97085</v>
      </c>
      <c r="B9904" s="294" t="s">
        <v>10191</v>
      </c>
      <c r="C9904" s="293" t="s">
        <v>1826</v>
      </c>
      <c r="D9904" s="295" t="s">
        <v>1832</v>
      </c>
    </row>
    <row r="9905" customFormat="false" ht="12.8" hidden="false" customHeight="false" outlineLevel="0" collapsed="false">
      <c r="A9905" s="293" t="n">
        <v>104766</v>
      </c>
      <c r="B9905" s="294" t="s">
        <v>10192</v>
      </c>
      <c r="C9905" s="293" t="s">
        <v>1835</v>
      </c>
      <c r="D9905" s="295" t="n">
        <v>20.99</v>
      </c>
    </row>
    <row r="9906" customFormat="false" ht="12.8" hidden="false" customHeight="false" outlineLevel="0" collapsed="false">
      <c r="A9906" s="293" t="n">
        <v>90467</v>
      </c>
      <c r="B9906" s="294" t="s">
        <v>10193</v>
      </c>
      <c r="C9906" s="293" t="s">
        <v>1835</v>
      </c>
      <c r="D9906" s="295" t="n">
        <v>25.85</v>
      </c>
    </row>
    <row r="9907" customFormat="false" ht="12.8" hidden="false" customHeight="false" outlineLevel="0" collapsed="false">
      <c r="A9907" s="293" t="n">
        <v>90466</v>
      </c>
      <c r="B9907" s="294" t="s">
        <v>10194</v>
      </c>
      <c r="C9907" s="293" t="s">
        <v>1835</v>
      </c>
      <c r="D9907" s="295" t="n">
        <v>17.21</v>
      </c>
    </row>
    <row r="9908" customFormat="false" ht="12.8" hidden="false" customHeight="false" outlineLevel="0" collapsed="false">
      <c r="A9908" s="293" t="n">
        <v>90469</v>
      </c>
      <c r="B9908" s="294" t="s">
        <v>10195</v>
      </c>
      <c r="C9908" s="293" t="s">
        <v>1835</v>
      </c>
      <c r="D9908" s="295" t="n">
        <v>12.32</v>
      </c>
    </row>
    <row r="9909" customFormat="false" ht="12.8" hidden="false" customHeight="false" outlineLevel="0" collapsed="false">
      <c r="A9909" s="293" t="n">
        <v>90470</v>
      </c>
      <c r="B9909" s="294" t="s">
        <v>10196</v>
      </c>
      <c r="C9909" s="293" t="s">
        <v>1835</v>
      </c>
      <c r="D9909" s="295" t="n">
        <v>16.26</v>
      </c>
    </row>
    <row r="9910" customFormat="false" ht="12.8" hidden="false" customHeight="false" outlineLevel="0" collapsed="false">
      <c r="A9910" s="293" t="n">
        <v>90468</v>
      </c>
      <c r="B9910" s="294" t="s">
        <v>10197</v>
      </c>
      <c r="C9910" s="293" t="s">
        <v>1835</v>
      </c>
      <c r="D9910" s="295" t="n">
        <v>8.14</v>
      </c>
    </row>
    <row r="9911" customFormat="false" ht="12.8" hidden="false" customHeight="false" outlineLevel="0" collapsed="false">
      <c r="A9911" s="293" t="n">
        <v>91188</v>
      </c>
      <c r="B9911" s="294" t="s">
        <v>10198</v>
      </c>
      <c r="C9911" s="293" t="s">
        <v>307</v>
      </c>
      <c r="D9911" s="295" t="n">
        <v>14.62</v>
      </c>
    </row>
    <row r="9912" customFormat="false" ht="12.8" hidden="false" customHeight="false" outlineLevel="0" collapsed="false">
      <c r="A9912" s="293" t="n">
        <v>91189</v>
      </c>
      <c r="B9912" s="294" t="s">
        <v>10199</v>
      </c>
      <c r="C9912" s="293" t="s">
        <v>307</v>
      </c>
      <c r="D9912" s="295" t="n">
        <v>77.39</v>
      </c>
    </row>
    <row r="9913" customFormat="false" ht="12.8" hidden="false" customHeight="false" outlineLevel="0" collapsed="false">
      <c r="A9913" s="293" t="n">
        <v>91192</v>
      </c>
      <c r="B9913" s="294" t="s">
        <v>10200</v>
      </c>
      <c r="C9913" s="293" t="s">
        <v>307</v>
      </c>
      <c r="D9913" s="295" t="n">
        <v>22.57</v>
      </c>
    </row>
    <row r="9914" customFormat="false" ht="12.8" hidden="false" customHeight="false" outlineLevel="0" collapsed="false">
      <c r="A9914" s="293" t="n">
        <v>91190</v>
      </c>
      <c r="B9914" s="294" t="s">
        <v>10201</v>
      </c>
      <c r="C9914" s="293" t="s">
        <v>307</v>
      </c>
      <c r="D9914" s="295" t="n">
        <v>11.48</v>
      </c>
    </row>
    <row r="9915" customFormat="false" ht="12.8" hidden="false" customHeight="false" outlineLevel="0" collapsed="false">
      <c r="A9915" s="293" t="n">
        <v>91191</v>
      </c>
      <c r="B9915" s="294" t="s">
        <v>10202</v>
      </c>
      <c r="C9915" s="293" t="s">
        <v>307</v>
      </c>
      <c r="D9915" s="295" t="n">
        <v>15.45</v>
      </c>
    </row>
    <row r="9916" customFormat="false" ht="12.8" hidden="false" customHeight="false" outlineLevel="0" collapsed="false">
      <c r="A9916" s="293" t="n">
        <v>95541</v>
      </c>
      <c r="B9916" s="294" t="s">
        <v>10203</v>
      </c>
      <c r="C9916" s="293" t="s">
        <v>307</v>
      </c>
      <c r="D9916" s="295" t="n">
        <v>29.68</v>
      </c>
    </row>
    <row r="9917" customFormat="false" ht="12.8" hidden="false" customHeight="false" outlineLevel="0" collapsed="false">
      <c r="A9917" s="293" t="n">
        <v>96564</v>
      </c>
      <c r="B9917" s="294" t="s">
        <v>10204</v>
      </c>
      <c r="C9917" s="293" t="s">
        <v>1835</v>
      </c>
      <c r="D9917" s="295" t="s">
        <v>1832</v>
      </c>
    </row>
    <row r="9918" customFormat="false" ht="12.8" hidden="false" customHeight="false" outlineLevel="0" collapsed="false">
      <c r="A9918" s="293" t="n">
        <v>104785</v>
      </c>
      <c r="B9918" s="294" t="s">
        <v>10205</v>
      </c>
      <c r="C9918" s="293" t="s">
        <v>1835</v>
      </c>
      <c r="D9918" s="295" t="n">
        <v>14.86</v>
      </c>
    </row>
    <row r="9919" customFormat="false" ht="12.8" hidden="false" customHeight="false" outlineLevel="0" collapsed="false">
      <c r="A9919" s="293" t="n">
        <v>91166</v>
      </c>
      <c r="B9919" s="294" t="s">
        <v>10206</v>
      </c>
      <c r="C9919" s="293" t="s">
        <v>1835</v>
      </c>
      <c r="D9919" s="295" t="n">
        <v>4.78</v>
      </c>
    </row>
    <row r="9920" customFormat="false" ht="12.8" hidden="false" customHeight="false" outlineLevel="0" collapsed="false">
      <c r="A9920" s="293" t="n">
        <v>91167</v>
      </c>
      <c r="B9920" s="294" t="s">
        <v>10207</v>
      </c>
      <c r="C9920" s="293" t="s">
        <v>1835</v>
      </c>
      <c r="D9920" s="295" t="n">
        <v>11.36</v>
      </c>
    </row>
    <row r="9921" customFormat="false" ht="12.8" hidden="false" customHeight="false" outlineLevel="0" collapsed="false">
      <c r="A9921" s="293" t="n">
        <v>91176</v>
      </c>
      <c r="B9921" s="294" t="s">
        <v>10208</v>
      </c>
      <c r="C9921" s="293" t="s">
        <v>1835</v>
      </c>
      <c r="D9921" s="295" t="n">
        <v>18.35</v>
      </c>
    </row>
    <row r="9922" customFormat="false" ht="12.8" hidden="false" customHeight="false" outlineLevel="0" collapsed="false">
      <c r="A9922" s="293" t="n">
        <v>91182</v>
      </c>
      <c r="B9922" s="294" t="s">
        <v>10209</v>
      </c>
      <c r="C9922" s="293" t="s">
        <v>1835</v>
      </c>
      <c r="D9922" s="295" t="n">
        <v>28.15</v>
      </c>
    </row>
    <row r="9923" customFormat="false" ht="12.8" hidden="false" customHeight="false" outlineLevel="0" collapsed="false">
      <c r="A9923" s="293" t="n">
        <v>91186</v>
      </c>
      <c r="B9923" s="294" t="s">
        <v>10210</v>
      </c>
      <c r="C9923" s="293" t="s">
        <v>1835</v>
      </c>
      <c r="D9923" s="295" t="n">
        <v>31.01</v>
      </c>
    </row>
    <row r="9924" customFormat="false" ht="12.8" hidden="false" customHeight="false" outlineLevel="0" collapsed="false">
      <c r="A9924" s="293" t="n">
        <v>91171</v>
      </c>
      <c r="B9924" s="294" t="s">
        <v>10211</v>
      </c>
      <c r="C9924" s="293" t="s">
        <v>1835</v>
      </c>
      <c r="D9924" s="295" t="n">
        <v>18.31</v>
      </c>
    </row>
    <row r="9925" customFormat="false" ht="12.8" hidden="false" customHeight="false" outlineLevel="0" collapsed="false">
      <c r="A9925" s="293" t="n">
        <v>91187</v>
      </c>
      <c r="B9925" s="294" t="s">
        <v>10212</v>
      </c>
      <c r="C9925" s="293" t="s">
        <v>1835</v>
      </c>
      <c r="D9925" s="295" t="n">
        <v>27.9</v>
      </c>
    </row>
    <row r="9926" customFormat="false" ht="12.8" hidden="false" customHeight="false" outlineLevel="0" collapsed="false">
      <c r="A9926" s="293" t="n">
        <v>91172</v>
      </c>
      <c r="B9926" s="294" t="s">
        <v>10213</v>
      </c>
      <c r="C9926" s="293" t="s">
        <v>1835</v>
      </c>
      <c r="D9926" s="295" t="n">
        <v>21.07</v>
      </c>
    </row>
    <row r="9927" customFormat="false" ht="12.8" hidden="false" customHeight="false" outlineLevel="0" collapsed="false">
      <c r="A9927" s="293" t="n">
        <v>91185</v>
      </c>
      <c r="B9927" s="294" t="s">
        <v>10214</v>
      </c>
      <c r="C9927" s="293" t="s">
        <v>1835</v>
      </c>
      <c r="D9927" s="295" t="n">
        <v>28.15</v>
      </c>
    </row>
    <row r="9928" customFormat="false" ht="12.8" hidden="false" customHeight="false" outlineLevel="0" collapsed="false">
      <c r="A9928" s="293" t="n">
        <v>91170</v>
      </c>
      <c r="B9928" s="294" t="s">
        <v>10215</v>
      </c>
      <c r="C9928" s="293" t="s">
        <v>1835</v>
      </c>
      <c r="D9928" s="295" t="n">
        <v>11.36</v>
      </c>
    </row>
    <row r="9929" customFormat="false" ht="12.8" hidden="false" customHeight="false" outlineLevel="0" collapsed="false">
      <c r="A9929" s="293" t="n">
        <v>91180</v>
      </c>
      <c r="B9929" s="294" t="s">
        <v>10216</v>
      </c>
      <c r="C9929" s="293" t="s">
        <v>1835</v>
      </c>
      <c r="D9929" s="295" t="n">
        <v>24.54</v>
      </c>
    </row>
    <row r="9930" customFormat="false" ht="12.8" hidden="false" customHeight="false" outlineLevel="0" collapsed="false">
      <c r="A9930" s="293" t="n">
        <v>91181</v>
      </c>
      <c r="B9930" s="294" t="s">
        <v>10217</v>
      </c>
      <c r="C9930" s="293" t="s">
        <v>1835</v>
      </c>
      <c r="D9930" s="295" t="n">
        <v>25.83</v>
      </c>
    </row>
    <row r="9931" customFormat="false" ht="12.8" hidden="false" customHeight="false" outlineLevel="0" collapsed="false">
      <c r="A9931" s="293" t="n">
        <v>91179</v>
      </c>
      <c r="B9931" s="294" t="s">
        <v>10218</v>
      </c>
      <c r="C9931" s="293" t="s">
        <v>1835</v>
      </c>
      <c r="D9931" s="295" t="n">
        <v>18.35</v>
      </c>
    </row>
    <row r="9932" customFormat="false" ht="12.8" hidden="false" customHeight="false" outlineLevel="0" collapsed="false">
      <c r="A9932" s="293" t="n">
        <v>91174</v>
      </c>
      <c r="B9932" s="294" t="s">
        <v>10219</v>
      </c>
      <c r="C9932" s="293" t="s">
        <v>1835</v>
      </c>
      <c r="D9932" s="295" t="n">
        <v>7.31</v>
      </c>
    </row>
    <row r="9933" customFormat="false" ht="12.8" hidden="false" customHeight="false" outlineLevel="0" collapsed="false">
      <c r="A9933" s="293" t="n">
        <v>91175</v>
      </c>
      <c r="B9933" s="294" t="s">
        <v>10220</v>
      </c>
      <c r="C9933" s="293" t="s">
        <v>1835</v>
      </c>
      <c r="D9933" s="295" t="n">
        <v>11.37</v>
      </c>
    </row>
    <row r="9934" customFormat="false" ht="12.8" hidden="false" customHeight="false" outlineLevel="0" collapsed="false">
      <c r="A9934" s="293" t="n">
        <v>91173</v>
      </c>
      <c r="B9934" s="294" t="s">
        <v>10221</v>
      </c>
      <c r="C9934" s="293" t="s">
        <v>1835</v>
      </c>
      <c r="D9934" s="295" t="n">
        <v>4.22</v>
      </c>
    </row>
    <row r="9935" customFormat="false" ht="12.8" hidden="false" customHeight="false" outlineLevel="0" collapsed="false">
      <c r="A9935" s="293" t="n">
        <v>104759</v>
      </c>
      <c r="B9935" s="294" t="s">
        <v>10222</v>
      </c>
      <c r="C9935" s="293" t="s">
        <v>307</v>
      </c>
      <c r="D9935" s="295" t="n">
        <v>58.43</v>
      </c>
    </row>
    <row r="9936" customFormat="false" ht="12.8" hidden="false" customHeight="false" outlineLevel="0" collapsed="false">
      <c r="A9936" s="293" t="n">
        <v>104760</v>
      </c>
      <c r="B9936" s="294" t="s">
        <v>10223</v>
      </c>
      <c r="C9936" s="293" t="s">
        <v>307</v>
      </c>
      <c r="D9936" s="295" t="n">
        <v>85.33</v>
      </c>
    </row>
    <row r="9937" customFormat="false" ht="12.8" hidden="false" customHeight="false" outlineLevel="0" collapsed="false">
      <c r="A9937" s="293" t="n">
        <v>104758</v>
      </c>
      <c r="B9937" s="294" t="s">
        <v>10224</v>
      </c>
      <c r="C9937" s="293" t="s">
        <v>307</v>
      </c>
      <c r="D9937" s="295" t="n">
        <v>21.92</v>
      </c>
    </row>
    <row r="9938" customFormat="false" ht="12.8" hidden="false" customHeight="false" outlineLevel="0" collapsed="false">
      <c r="A9938" s="293" t="n">
        <v>90437</v>
      </c>
      <c r="B9938" s="294" t="s">
        <v>10225</v>
      </c>
      <c r="C9938" s="293" t="s">
        <v>307</v>
      </c>
      <c r="D9938" s="295" t="n">
        <v>46.33</v>
      </c>
    </row>
    <row r="9939" customFormat="false" ht="12.8" hidden="false" customHeight="false" outlineLevel="0" collapsed="false">
      <c r="A9939" s="293" t="n">
        <v>90438</v>
      </c>
      <c r="B9939" s="294" t="s">
        <v>10226</v>
      </c>
      <c r="C9939" s="293" t="s">
        <v>307</v>
      </c>
      <c r="D9939" s="295" t="n">
        <v>67.65</v>
      </c>
    </row>
    <row r="9940" customFormat="false" ht="12.8" hidden="false" customHeight="false" outlineLevel="0" collapsed="false">
      <c r="A9940" s="293" t="n">
        <v>90436</v>
      </c>
      <c r="B9940" s="294" t="s">
        <v>10227</v>
      </c>
      <c r="C9940" s="293" t="s">
        <v>307</v>
      </c>
      <c r="D9940" s="295" t="n">
        <v>17.38</v>
      </c>
    </row>
    <row r="9941" customFormat="false" ht="12.8" hidden="false" customHeight="false" outlineLevel="0" collapsed="false">
      <c r="A9941" s="293" t="n">
        <v>104770</v>
      </c>
      <c r="B9941" s="294" t="s">
        <v>10228</v>
      </c>
      <c r="C9941" s="293" t="s">
        <v>307</v>
      </c>
      <c r="D9941" s="295" t="n">
        <v>2.47</v>
      </c>
    </row>
    <row r="9942" customFormat="false" ht="12.8" hidden="false" customHeight="false" outlineLevel="0" collapsed="false">
      <c r="A9942" s="293" t="n">
        <v>104772</v>
      </c>
      <c r="B9942" s="294" t="s">
        <v>10229</v>
      </c>
      <c r="C9942" s="293" t="s">
        <v>307</v>
      </c>
      <c r="D9942" s="295" t="n">
        <v>3.61</v>
      </c>
    </row>
    <row r="9943" customFormat="false" ht="12.8" hidden="false" customHeight="false" outlineLevel="0" collapsed="false">
      <c r="A9943" s="293" t="n">
        <v>104768</v>
      </c>
      <c r="B9943" s="294" t="s">
        <v>10230</v>
      </c>
      <c r="C9943" s="293" t="s">
        <v>307</v>
      </c>
      <c r="D9943" s="295" t="n">
        <v>0.92</v>
      </c>
    </row>
    <row r="9944" customFormat="false" ht="12.8" hidden="false" customHeight="false" outlineLevel="0" collapsed="false">
      <c r="A9944" s="293" t="n">
        <v>104769</v>
      </c>
      <c r="B9944" s="294" t="s">
        <v>10231</v>
      </c>
      <c r="C9944" s="293" t="s">
        <v>307</v>
      </c>
      <c r="D9944" s="295" t="n">
        <v>1.96</v>
      </c>
    </row>
    <row r="9945" customFormat="false" ht="12.8" hidden="false" customHeight="false" outlineLevel="0" collapsed="false">
      <c r="A9945" s="293" t="n">
        <v>104771</v>
      </c>
      <c r="B9945" s="294" t="s">
        <v>10232</v>
      </c>
      <c r="C9945" s="293" t="s">
        <v>307</v>
      </c>
      <c r="D9945" s="295" t="n">
        <v>2.86</v>
      </c>
    </row>
    <row r="9946" customFormat="false" ht="12.8" hidden="false" customHeight="false" outlineLevel="0" collapsed="false">
      <c r="A9946" s="293" t="n">
        <v>104767</v>
      </c>
      <c r="B9946" s="294" t="s">
        <v>10233</v>
      </c>
      <c r="C9946" s="293" t="s">
        <v>307</v>
      </c>
      <c r="D9946" s="295" t="n">
        <v>0.73</v>
      </c>
    </row>
    <row r="9947" customFormat="false" ht="12.8" hidden="false" customHeight="false" outlineLevel="0" collapsed="false">
      <c r="A9947" s="293" t="n">
        <v>104762</v>
      </c>
      <c r="B9947" s="294" t="s">
        <v>10234</v>
      </c>
      <c r="C9947" s="293" t="s">
        <v>307</v>
      </c>
      <c r="D9947" s="295" t="n">
        <v>30.55</v>
      </c>
    </row>
    <row r="9948" customFormat="false" ht="12.8" hidden="false" customHeight="false" outlineLevel="0" collapsed="false">
      <c r="A9948" s="293" t="n">
        <v>104763</v>
      </c>
      <c r="B9948" s="294" t="s">
        <v>10235</v>
      </c>
      <c r="C9948" s="293" t="s">
        <v>307</v>
      </c>
      <c r="D9948" s="295" t="n">
        <v>44.61</v>
      </c>
    </row>
    <row r="9949" customFormat="false" ht="12.8" hidden="false" customHeight="false" outlineLevel="0" collapsed="false">
      <c r="A9949" s="293" t="n">
        <v>104761</v>
      </c>
      <c r="B9949" s="294" t="s">
        <v>10236</v>
      </c>
      <c r="C9949" s="293" t="s">
        <v>307</v>
      </c>
      <c r="D9949" s="295" t="n">
        <v>11.46</v>
      </c>
    </row>
    <row r="9950" customFormat="false" ht="12.8" hidden="false" customHeight="false" outlineLevel="0" collapsed="false">
      <c r="A9950" s="293" t="n">
        <v>90440</v>
      </c>
      <c r="B9950" s="294" t="s">
        <v>10237</v>
      </c>
      <c r="C9950" s="293" t="s">
        <v>307</v>
      </c>
      <c r="D9950" s="295" t="n">
        <v>30.32</v>
      </c>
    </row>
    <row r="9951" customFormat="false" ht="12.8" hidden="false" customHeight="false" outlineLevel="0" collapsed="false">
      <c r="A9951" s="293" t="n">
        <v>90441</v>
      </c>
      <c r="B9951" s="294" t="s">
        <v>10238</v>
      </c>
      <c r="C9951" s="293" t="s">
        <v>307</v>
      </c>
      <c r="D9951" s="295" t="n">
        <v>44.27</v>
      </c>
    </row>
    <row r="9952" customFormat="false" ht="12.8" hidden="false" customHeight="false" outlineLevel="0" collapsed="false">
      <c r="A9952" s="293" t="n">
        <v>90439</v>
      </c>
      <c r="B9952" s="294" t="s">
        <v>10239</v>
      </c>
      <c r="C9952" s="293" t="s">
        <v>307</v>
      </c>
      <c r="D9952" s="295" t="n">
        <v>11.37</v>
      </c>
    </row>
    <row r="9953" customFormat="false" ht="12.8" hidden="false" customHeight="false" outlineLevel="0" collapsed="false">
      <c r="A9953" s="293" t="n">
        <v>104776</v>
      </c>
      <c r="B9953" s="294" t="s">
        <v>10240</v>
      </c>
      <c r="C9953" s="293" t="s">
        <v>307</v>
      </c>
      <c r="D9953" s="295" t="n">
        <v>8.42</v>
      </c>
    </row>
    <row r="9954" customFormat="false" ht="12.8" hidden="false" customHeight="false" outlineLevel="0" collapsed="false">
      <c r="A9954" s="293" t="n">
        <v>104778</v>
      </c>
      <c r="B9954" s="294" t="s">
        <v>10241</v>
      </c>
      <c r="C9954" s="293" t="s">
        <v>307</v>
      </c>
      <c r="D9954" s="295" t="n">
        <v>12.31</v>
      </c>
    </row>
    <row r="9955" customFormat="false" ht="12.8" hidden="false" customHeight="false" outlineLevel="0" collapsed="false">
      <c r="A9955" s="293" t="n">
        <v>104774</v>
      </c>
      <c r="B9955" s="294" t="s">
        <v>10242</v>
      </c>
      <c r="C9955" s="293" t="s">
        <v>307</v>
      </c>
      <c r="D9955" s="295" t="n">
        <v>3.14</v>
      </c>
    </row>
    <row r="9956" customFormat="false" ht="12.8" hidden="false" customHeight="false" outlineLevel="0" collapsed="false">
      <c r="A9956" s="293" t="n">
        <v>104775</v>
      </c>
      <c r="B9956" s="294" t="s">
        <v>10243</v>
      </c>
      <c r="C9956" s="293" t="s">
        <v>307</v>
      </c>
      <c r="D9956" s="295" t="n">
        <v>6.84</v>
      </c>
    </row>
    <row r="9957" customFormat="false" ht="12.8" hidden="false" customHeight="false" outlineLevel="0" collapsed="false">
      <c r="A9957" s="293" t="n">
        <v>104777</v>
      </c>
      <c r="B9957" s="294" t="s">
        <v>10244</v>
      </c>
      <c r="C9957" s="293" t="s">
        <v>307</v>
      </c>
      <c r="D9957" s="295" t="n">
        <v>9.98</v>
      </c>
    </row>
    <row r="9958" customFormat="false" ht="12.8" hidden="false" customHeight="false" outlineLevel="0" collapsed="false">
      <c r="A9958" s="293" t="n">
        <v>104773</v>
      </c>
      <c r="B9958" s="294" t="s">
        <v>10245</v>
      </c>
      <c r="C9958" s="293" t="s">
        <v>307</v>
      </c>
      <c r="D9958" s="295" t="n">
        <v>2.55</v>
      </c>
    </row>
    <row r="9959" customFormat="false" ht="12.8" hidden="false" customHeight="false" outlineLevel="0" collapsed="false">
      <c r="A9959" s="293" t="n">
        <v>104782</v>
      </c>
      <c r="B9959" s="294" t="s">
        <v>10246</v>
      </c>
      <c r="C9959" s="293" t="s">
        <v>307</v>
      </c>
      <c r="D9959" s="295" t="n">
        <v>69.13</v>
      </c>
    </row>
    <row r="9960" customFormat="false" ht="12.8" hidden="false" customHeight="false" outlineLevel="0" collapsed="false">
      <c r="A9960" s="293" t="n">
        <v>90451</v>
      </c>
      <c r="B9960" s="294" t="s">
        <v>10247</v>
      </c>
      <c r="C9960" s="293" t="s">
        <v>307</v>
      </c>
      <c r="D9960" s="295" t="n">
        <v>6.99</v>
      </c>
    </row>
    <row r="9961" customFormat="false" ht="12.8" hidden="false" customHeight="false" outlineLevel="0" collapsed="false">
      <c r="A9961" s="293" t="n">
        <v>90452</v>
      </c>
      <c r="B9961" s="294" t="s">
        <v>10248</v>
      </c>
      <c r="C9961" s="293" t="s">
        <v>307</v>
      </c>
      <c r="D9961" s="295" t="n">
        <v>22.71</v>
      </c>
    </row>
    <row r="9962" customFormat="false" ht="12.8" hidden="false" customHeight="false" outlineLevel="0" collapsed="false">
      <c r="A9962" s="293" t="n">
        <v>90455</v>
      </c>
      <c r="B9962" s="294" t="s">
        <v>10249</v>
      </c>
      <c r="C9962" s="293" t="s">
        <v>307</v>
      </c>
      <c r="D9962" s="295" t="n">
        <v>9.81</v>
      </c>
    </row>
    <row r="9963" customFormat="false" ht="12.8" hidden="false" customHeight="false" outlineLevel="0" collapsed="false">
      <c r="A9963" s="293" t="n">
        <v>104784</v>
      </c>
      <c r="B9963" s="294" t="s">
        <v>10250</v>
      </c>
      <c r="C9963" s="293" t="s">
        <v>307</v>
      </c>
      <c r="D9963" s="295" t="n">
        <v>16.93</v>
      </c>
    </row>
    <row r="9964" customFormat="false" ht="12.8" hidden="false" customHeight="false" outlineLevel="0" collapsed="false">
      <c r="A9964" s="293" t="n">
        <v>90453</v>
      </c>
      <c r="B9964" s="294" t="s">
        <v>10251</v>
      </c>
      <c r="C9964" s="293" t="s">
        <v>307</v>
      </c>
      <c r="D9964" s="295" t="n">
        <v>4.8</v>
      </c>
    </row>
    <row r="9965" customFormat="false" ht="12.8" hidden="false" customHeight="false" outlineLevel="0" collapsed="false">
      <c r="A9965" s="293" t="n">
        <v>104783</v>
      </c>
      <c r="B9965" s="294" t="s">
        <v>10252</v>
      </c>
      <c r="C9965" s="293" t="s">
        <v>307</v>
      </c>
      <c r="D9965" s="295" t="n">
        <v>6.13</v>
      </c>
    </row>
    <row r="9966" customFormat="false" ht="12.8" hidden="false" customHeight="false" outlineLevel="0" collapsed="false">
      <c r="A9966" s="293" t="n">
        <v>90454</v>
      </c>
      <c r="B9966" s="294" t="s">
        <v>10253</v>
      </c>
      <c r="C9966" s="293" t="s">
        <v>307</v>
      </c>
      <c r="D9966" s="295" t="n">
        <v>7.73</v>
      </c>
    </row>
    <row r="9967" customFormat="false" ht="12.8" hidden="false" customHeight="false" outlineLevel="0" collapsed="false">
      <c r="A9967" s="293" t="n">
        <v>90459</v>
      </c>
      <c r="B9967" s="294" t="s">
        <v>10254</v>
      </c>
      <c r="C9967" s="293" t="s">
        <v>307</v>
      </c>
      <c r="D9967" s="295" t="n">
        <v>56.99</v>
      </c>
    </row>
    <row r="9968" customFormat="false" ht="12.8" hidden="false" customHeight="false" outlineLevel="0" collapsed="false">
      <c r="A9968" s="293" t="n">
        <v>90456</v>
      </c>
      <c r="B9968" s="294" t="s">
        <v>10255</v>
      </c>
      <c r="C9968" s="293" t="s">
        <v>307</v>
      </c>
      <c r="D9968" s="295" t="n">
        <v>7.79</v>
      </c>
    </row>
    <row r="9969" customFormat="false" ht="12.8" hidden="false" customHeight="false" outlineLevel="0" collapsed="false">
      <c r="A9969" s="293" t="n">
        <v>90458</v>
      </c>
      <c r="B9969" s="294" t="s">
        <v>10256</v>
      </c>
      <c r="C9969" s="293" t="s">
        <v>307</v>
      </c>
      <c r="D9969" s="295" t="n">
        <v>50.78</v>
      </c>
    </row>
    <row r="9970" customFormat="false" ht="12.8" hidden="false" customHeight="false" outlineLevel="0" collapsed="false">
      <c r="A9970" s="293" t="n">
        <v>90457</v>
      </c>
      <c r="B9970" s="294" t="s">
        <v>10257</v>
      </c>
      <c r="C9970" s="293" t="s">
        <v>307</v>
      </c>
      <c r="D9970" s="295" t="n">
        <v>17.8</v>
      </c>
    </row>
    <row r="9971" customFormat="false" ht="12.8" hidden="false" customHeight="false" outlineLevel="0" collapsed="false">
      <c r="A9971" s="293" t="n">
        <v>90447</v>
      </c>
      <c r="B9971" s="294" t="s">
        <v>10258</v>
      </c>
      <c r="C9971" s="293" t="s">
        <v>1835</v>
      </c>
      <c r="D9971" s="295" t="n">
        <v>11.77</v>
      </c>
    </row>
    <row r="9972" customFormat="false" ht="12.8" hidden="false" customHeight="false" outlineLevel="0" collapsed="false">
      <c r="A9972" s="293" t="n">
        <v>91222</v>
      </c>
      <c r="B9972" s="294" t="s">
        <v>10259</v>
      </c>
      <c r="C9972" s="293" t="s">
        <v>1835</v>
      </c>
      <c r="D9972" s="295" t="n">
        <v>10.37</v>
      </c>
    </row>
    <row r="9973" customFormat="false" ht="12.8" hidden="false" customHeight="false" outlineLevel="0" collapsed="false">
      <c r="A9973" s="293" t="n">
        <v>90443</v>
      </c>
      <c r="B9973" s="294" t="s">
        <v>10260</v>
      </c>
      <c r="C9973" s="293" t="s">
        <v>1835</v>
      </c>
      <c r="D9973" s="295" t="n">
        <v>9.33</v>
      </c>
    </row>
    <row r="9974" customFormat="false" ht="12.8" hidden="false" customHeight="false" outlineLevel="0" collapsed="false">
      <c r="A9974" s="293" t="n">
        <v>104780</v>
      </c>
      <c r="B9974" s="294" t="s">
        <v>10261</v>
      </c>
      <c r="C9974" s="293" t="s">
        <v>1835</v>
      </c>
      <c r="D9974" s="295" t="n">
        <v>8.25</v>
      </c>
    </row>
    <row r="9975" customFormat="false" ht="12.8" hidden="false" customHeight="false" outlineLevel="0" collapsed="false">
      <c r="A9975" s="293" t="n">
        <v>104781</v>
      </c>
      <c r="B9975" s="294" t="s">
        <v>10262</v>
      </c>
      <c r="C9975" s="293" t="s">
        <v>1835</v>
      </c>
      <c r="D9975" s="295" t="n">
        <v>9.47</v>
      </c>
    </row>
    <row r="9976" customFormat="false" ht="12.8" hidden="false" customHeight="false" outlineLevel="0" collapsed="false">
      <c r="A9976" s="293" t="n">
        <v>104779</v>
      </c>
      <c r="B9976" s="294" t="s">
        <v>10263</v>
      </c>
      <c r="C9976" s="293" t="s">
        <v>1835</v>
      </c>
      <c r="D9976" s="295" t="n">
        <v>8.2</v>
      </c>
    </row>
    <row r="9977" customFormat="false" ht="12.8" hidden="false" customHeight="false" outlineLevel="0" collapsed="false">
      <c r="A9977" s="293" t="n">
        <v>104787</v>
      </c>
      <c r="B9977" s="294" t="s">
        <v>10264</v>
      </c>
      <c r="C9977" s="293" t="s">
        <v>1835</v>
      </c>
      <c r="D9977" s="295" t="n">
        <v>10.03</v>
      </c>
    </row>
    <row r="9978" customFormat="false" ht="12.8" hidden="false" customHeight="false" outlineLevel="0" collapsed="false">
      <c r="A9978" s="293" t="n">
        <v>104788</v>
      </c>
      <c r="B9978" s="294" t="s">
        <v>10265</v>
      </c>
      <c r="C9978" s="293" t="s">
        <v>1835</v>
      </c>
      <c r="D9978" s="295" t="n">
        <v>13.32</v>
      </c>
    </row>
    <row r="9979" customFormat="false" ht="12.8" hidden="false" customHeight="false" outlineLevel="0" collapsed="false">
      <c r="A9979" s="293" t="n">
        <v>104786</v>
      </c>
      <c r="B9979" s="294" t="s">
        <v>10266</v>
      </c>
      <c r="C9979" s="293" t="s">
        <v>1835</v>
      </c>
      <c r="D9979" s="295" t="n">
        <v>7.56</v>
      </c>
    </row>
    <row r="9980" customFormat="false" ht="12.8" hidden="false" customHeight="false" outlineLevel="0" collapsed="false">
      <c r="A9980" s="293" t="n">
        <v>90445</v>
      </c>
      <c r="B9980" s="294" t="s">
        <v>10267</v>
      </c>
      <c r="C9980" s="293" t="s">
        <v>1835</v>
      </c>
      <c r="D9980" s="295" t="n">
        <v>20.69</v>
      </c>
    </row>
    <row r="9981" customFormat="false" ht="12.8" hidden="false" customHeight="false" outlineLevel="0" collapsed="false">
      <c r="A9981" s="293" t="n">
        <v>90446</v>
      </c>
      <c r="B9981" s="294" t="s">
        <v>10268</v>
      </c>
      <c r="C9981" s="293" t="s">
        <v>1835</v>
      </c>
      <c r="D9981" s="295" t="n">
        <v>27.48</v>
      </c>
    </row>
    <row r="9982" customFormat="false" ht="12.8" hidden="false" customHeight="false" outlineLevel="0" collapsed="false">
      <c r="A9982" s="293" t="n">
        <v>90444</v>
      </c>
      <c r="B9982" s="294" t="s">
        <v>10269</v>
      </c>
      <c r="C9982" s="293" t="s">
        <v>1835</v>
      </c>
      <c r="D9982" s="295" t="n">
        <v>15.61</v>
      </c>
    </row>
    <row r="9983" customFormat="false" ht="12.8" hidden="false" customHeight="false" outlineLevel="0" collapsed="false">
      <c r="A9983" s="293" t="n">
        <v>104764</v>
      </c>
      <c r="B9983" s="294" t="s">
        <v>10270</v>
      </c>
      <c r="C9983" s="293" t="s">
        <v>1835</v>
      </c>
      <c r="D9983" s="295" t="n">
        <v>24.24</v>
      </c>
    </row>
    <row r="9984" customFormat="false" ht="12.8" hidden="false" customHeight="false" outlineLevel="0" collapsed="false">
      <c r="A9984" s="293" t="n">
        <v>90460</v>
      </c>
      <c r="B9984" s="294" t="s">
        <v>10271</v>
      </c>
      <c r="C9984" s="293" t="s">
        <v>1835</v>
      </c>
      <c r="D9984" s="295" t="n">
        <v>26.49</v>
      </c>
    </row>
    <row r="9985" customFormat="false" ht="12.8" hidden="false" customHeight="false" outlineLevel="0" collapsed="false">
      <c r="A9985" s="293" t="n">
        <v>90462</v>
      </c>
      <c r="B9985" s="294" t="s">
        <v>10272</v>
      </c>
      <c r="C9985" s="293" t="s">
        <v>1835</v>
      </c>
      <c r="D9985" s="295" t="n">
        <v>4.65</v>
      </c>
    </row>
    <row r="9986" customFormat="false" ht="12.8" hidden="false" customHeight="false" outlineLevel="0" collapsed="false">
      <c r="A9986" s="293" t="n">
        <v>104765</v>
      </c>
      <c r="B9986" s="294" t="s">
        <v>10273</v>
      </c>
      <c r="C9986" s="293" t="s">
        <v>1835</v>
      </c>
      <c r="D9986" s="295" t="n">
        <v>20.83</v>
      </c>
    </row>
    <row r="9987" customFormat="false" ht="12.8" hidden="false" customHeight="false" outlineLevel="0" collapsed="false">
      <c r="A9987" s="293" t="n">
        <v>90461</v>
      </c>
      <c r="B9987" s="294" t="s">
        <v>10274</v>
      </c>
      <c r="C9987" s="293" t="s">
        <v>1835</v>
      </c>
      <c r="D9987" s="295" t="n">
        <v>20.34</v>
      </c>
    </row>
    <row r="9988" customFormat="false" ht="12.8" hidden="false" customHeight="false" outlineLevel="0" collapsed="false">
      <c r="A9988" s="293" t="n">
        <v>90463</v>
      </c>
      <c r="B9988" s="294" t="s">
        <v>10275</v>
      </c>
      <c r="C9988" s="293" t="s">
        <v>1835</v>
      </c>
      <c r="D9988" s="295" t="n">
        <v>4</v>
      </c>
    </row>
    <row r="9989" customFormat="false" ht="12.8" hidden="false" customHeight="false" outlineLevel="0" collapsed="false">
      <c r="A9989" s="293" t="n">
        <v>96560</v>
      </c>
      <c r="B9989" s="294" t="s">
        <v>10276</v>
      </c>
      <c r="C9989" s="293" t="s">
        <v>1826</v>
      </c>
      <c r="D9989" s="295" t="n">
        <v>36.45</v>
      </c>
    </row>
    <row r="9990" customFormat="false" ht="12.8" hidden="false" customHeight="false" outlineLevel="0" collapsed="false">
      <c r="A9990" s="293" t="n">
        <v>96559</v>
      </c>
      <c r="B9990" s="294" t="s">
        <v>10277</v>
      </c>
      <c r="C9990" s="293" t="s">
        <v>1826</v>
      </c>
      <c r="D9990" s="295" t="n">
        <v>37.29</v>
      </c>
    </row>
    <row r="9991" customFormat="false" ht="12.8" hidden="false" customHeight="false" outlineLevel="0" collapsed="false">
      <c r="A9991" s="293" t="n">
        <v>96562</v>
      </c>
      <c r="B9991" s="294" t="s">
        <v>10278</v>
      </c>
      <c r="C9991" s="293" t="s">
        <v>1835</v>
      </c>
      <c r="D9991" s="295" t="n">
        <v>61.22</v>
      </c>
    </row>
    <row r="9992" customFormat="false" ht="12.8" hidden="false" customHeight="false" outlineLevel="0" collapsed="false">
      <c r="A9992" s="293" t="n">
        <v>96563</v>
      </c>
      <c r="B9992" s="294" t="s">
        <v>10279</v>
      </c>
      <c r="C9992" s="293" t="s">
        <v>1835</v>
      </c>
      <c r="D9992" s="295" t="n">
        <v>66.59</v>
      </c>
    </row>
    <row r="9993" customFormat="false" ht="12.8" hidden="false" customHeight="false" outlineLevel="0" collapsed="false">
      <c r="A9993" s="293" t="n">
        <v>102469</v>
      </c>
      <c r="B9993" s="294" t="s">
        <v>10280</v>
      </c>
      <c r="C9993" s="293" t="s">
        <v>1826</v>
      </c>
      <c r="D9993" s="295" t="s">
        <v>1832</v>
      </c>
    </row>
    <row r="9994" customFormat="false" ht="12.8" hidden="false" customHeight="false" outlineLevel="0" collapsed="false">
      <c r="A9994" s="293" t="n">
        <v>104388</v>
      </c>
      <c r="B9994" s="294" t="s">
        <v>10281</v>
      </c>
      <c r="C9994" s="293" t="s">
        <v>1826</v>
      </c>
      <c r="D9994" s="295" t="s">
        <v>1832</v>
      </c>
    </row>
    <row r="9995" customFormat="false" ht="12.8" hidden="false" customHeight="false" outlineLevel="0" collapsed="false">
      <c r="A9995" s="293" t="n">
        <v>104387</v>
      </c>
      <c r="B9995" s="294" t="s">
        <v>10282</v>
      </c>
      <c r="C9995" s="293" t="s">
        <v>1914</v>
      </c>
      <c r="D9995" s="295" t="s">
        <v>1832</v>
      </c>
    </row>
    <row r="9996" customFormat="false" ht="12.8" hidden="false" customHeight="false" outlineLevel="0" collapsed="false">
      <c r="A9996" s="293" t="n">
        <v>104364</v>
      </c>
      <c r="B9996" s="294" t="s">
        <v>10283</v>
      </c>
      <c r="C9996" s="293" t="s">
        <v>1914</v>
      </c>
      <c r="D9996" s="295" t="s">
        <v>1832</v>
      </c>
    </row>
    <row r="9997" customFormat="false" ht="12.8" hidden="false" customHeight="false" outlineLevel="0" collapsed="false">
      <c r="A9997" s="293" t="n">
        <v>102097</v>
      </c>
      <c r="B9997" s="294" t="s">
        <v>10284</v>
      </c>
      <c r="C9997" s="293" t="s">
        <v>1914</v>
      </c>
      <c r="D9997" s="295" t="s">
        <v>1832</v>
      </c>
    </row>
    <row r="9998" customFormat="false" ht="12.8" hidden="false" customHeight="false" outlineLevel="0" collapsed="false">
      <c r="A9998" s="293" t="n">
        <v>104365</v>
      </c>
      <c r="B9998" s="294" t="s">
        <v>10285</v>
      </c>
      <c r="C9998" s="293" t="s">
        <v>1914</v>
      </c>
      <c r="D9998" s="295" t="s">
        <v>1832</v>
      </c>
    </row>
    <row r="9999" customFormat="false" ht="12.8" hidden="false" customHeight="false" outlineLevel="0" collapsed="false">
      <c r="A9999" s="293" t="n">
        <v>101870</v>
      </c>
      <c r="B9999" s="294" t="s">
        <v>10286</v>
      </c>
      <c r="C9999" s="293" t="s">
        <v>1826</v>
      </c>
      <c r="D9999" s="295" t="n">
        <v>44.85</v>
      </c>
    </row>
    <row r="10000" customFormat="false" ht="12.8" hidden="false" customHeight="false" outlineLevel="0" collapsed="false">
      <c r="A10000" s="293" t="n">
        <v>101866</v>
      </c>
      <c r="B10000" s="294" t="s">
        <v>10287</v>
      </c>
      <c r="C10000" s="293" t="s">
        <v>1826</v>
      </c>
      <c r="D10000" s="295" t="n">
        <v>37.95</v>
      </c>
    </row>
    <row r="10001" customFormat="false" ht="12.8" hidden="false" customHeight="false" outlineLevel="0" collapsed="false">
      <c r="A10001" s="293" t="n">
        <v>101867</v>
      </c>
      <c r="B10001" s="294" t="s">
        <v>10288</v>
      </c>
      <c r="C10001" s="293" t="s">
        <v>1826</v>
      </c>
      <c r="D10001" s="295" t="n">
        <v>43.25</v>
      </c>
    </row>
    <row r="10002" customFormat="false" ht="12.8" hidden="false" customHeight="false" outlineLevel="0" collapsed="false">
      <c r="A10002" s="293" t="n">
        <v>101868</v>
      </c>
      <c r="B10002" s="294" t="s">
        <v>10289</v>
      </c>
      <c r="C10002" s="293" t="s">
        <v>1826</v>
      </c>
      <c r="D10002" s="295" t="n">
        <v>34.24</v>
      </c>
    </row>
    <row r="10003" customFormat="false" ht="12.8" hidden="false" customHeight="false" outlineLevel="0" collapsed="false">
      <c r="A10003" s="293" t="n">
        <v>101869</v>
      </c>
      <c r="B10003" s="294" t="s">
        <v>10290</v>
      </c>
      <c r="C10003" s="293" t="s">
        <v>1826</v>
      </c>
      <c r="D10003" s="295" t="n">
        <v>39.56</v>
      </c>
    </row>
    <row r="10004" customFormat="false" ht="12.8" hidden="false" customHeight="false" outlineLevel="0" collapsed="false">
      <c r="A10004" s="293" t="n">
        <v>101856</v>
      </c>
      <c r="B10004" s="294" t="s">
        <v>10291</v>
      </c>
      <c r="C10004" s="293" t="s">
        <v>1826</v>
      </c>
      <c r="D10004" s="295" t="n">
        <v>30.97</v>
      </c>
    </row>
    <row r="10005" customFormat="false" ht="12.8" hidden="false" customHeight="false" outlineLevel="0" collapsed="false">
      <c r="A10005" s="293" t="n">
        <v>101865</v>
      </c>
      <c r="B10005" s="294" t="s">
        <v>10292</v>
      </c>
      <c r="C10005" s="293" t="s">
        <v>1826</v>
      </c>
      <c r="D10005" s="295" t="n">
        <v>42.73</v>
      </c>
    </row>
    <row r="10006" customFormat="false" ht="12.8" hidden="false" customHeight="false" outlineLevel="0" collapsed="false">
      <c r="A10006" s="293" t="n">
        <v>101861</v>
      </c>
      <c r="B10006" s="294" t="s">
        <v>10293</v>
      </c>
      <c r="C10006" s="293" t="s">
        <v>1826</v>
      </c>
      <c r="D10006" s="295" t="n">
        <v>37.7</v>
      </c>
    </row>
    <row r="10007" customFormat="false" ht="12.8" hidden="false" customHeight="false" outlineLevel="0" collapsed="false">
      <c r="A10007" s="293" t="n">
        <v>101862</v>
      </c>
      <c r="B10007" s="294" t="s">
        <v>10294</v>
      </c>
      <c r="C10007" s="293" t="s">
        <v>1826</v>
      </c>
      <c r="D10007" s="295" t="n">
        <v>41.12</v>
      </c>
    </row>
    <row r="10008" customFormat="false" ht="12.8" hidden="false" customHeight="false" outlineLevel="0" collapsed="false">
      <c r="A10008" s="293" t="n">
        <v>101863</v>
      </c>
      <c r="B10008" s="294" t="s">
        <v>10295</v>
      </c>
      <c r="C10008" s="293" t="s">
        <v>1826</v>
      </c>
      <c r="D10008" s="295" t="n">
        <v>32.1</v>
      </c>
    </row>
    <row r="10009" customFormat="false" ht="12.8" hidden="false" customHeight="false" outlineLevel="0" collapsed="false">
      <c r="A10009" s="293" t="n">
        <v>101864</v>
      </c>
      <c r="B10009" s="294" t="s">
        <v>10296</v>
      </c>
      <c r="C10009" s="293" t="s">
        <v>1826</v>
      </c>
      <c r="D10009" s="295" t="n">
        <v>37.42</v>
      </c>
    </row>
    <row r="10010" customFormat="false" ht="12.8" hidden="false" customHeight="false" outlineLevel="0" collapsed="false">
      <c r="A10010" s="293" t="n">
        <v>101860</v>
      </c>
      <c r="B10010" s="294" t="s">
        <v>10297</v>
      </c>
      <c r="C10010" s="293" t="s">
        <v>1826</v>
      </c>
      <c r="D10010" s="295" t="n">
        <v>40.32</v>
      </c>
    </row>
    <row r="10011" customFormat="false" ht="12.8" hidden="false" customHeight="false" outlineLevel="0" collapsed="false">
      <c r="A10011" s="293" t="n">
        <v>101857</v>
      </c>
      <c r="B10011" s="294" t="s">
        <v>10298</v>
      </c>
      <c r="C10011" s="293" t="s">
        <v>1826</v>
      </c>
      <c r="D10011" s="295" t="n">
        <v>38.83</v>
      </c>
    </row>
    <row r="10012" customFormat="false" ht="12.8" hidden="false" customHeight="false" outlineLevel="0" collapsed="false">
      <c r="A10012" s="293" t="n">
        <v>101858</v>
      </c>
      <c r="B10012" s="294" t="s">
        <v>10299</v>
      </c>
      <c r="C10012" s="293" t="s">
        <v>1826</v>
      </c>
      <c r="D10012" s="295" t="n">
        <v>31.64</v>
      </c>
    </row>
    <row r="10013" customFormat="false" ht="12.8" hidden="false" customHeight="false" outlineLevel="0" collapsed="false">
      <c r="A10013" s="293" t="n">
        <v>101859</v>
      </c>
      <c r="B10013" s="294" t="s">
        <v>10300</v>
      </c>
      <c r="C10013" s="293" t="s">
        <v>1826</v>
      </c>
      <c r="D10013" s="295" t="n">
        <v>35.01</v>
      </c>
    </row>
    <row r="10014" customFormat="false" ht="12.8" hidden="false" customHeight="false" outlineLevel="0" collapsed="false">
      <c r="A10014" s="293" t="n">
        <v>101852</v>
      </c>
      <c r="B10014" s="294" t="s">
        <v>10301</v>
      </c>
      <c r="C10014" s="293" t="s">
        <v>1826</v>
      </c>
      <c r="D10014" s="295" t="n">
        <v>81.16</v>
      </c>
    </row>
    <row r="10015" customFormat="false" ht="12.8" hidden="false" customHeight="false" outlineLevel="0" collapsed="false">
      <c r="A10015" s="293" t="n">
        <v>104385</v>
      </c>
      <c r="B10015" s="294" t="s">
        <v>10302</v>
      </c>
      <c r="C10015" s="293" t="s">
        <v>1826</v>
      </c>
      <c r="D10015" s="295" t="s">
        <v>1832</v>
      </c>
    </row>
    <row r="10016" customFormat="false" ht="12.8" hidden="false" customHeight="false" outlineLevel="0" collapsed="false">
      <c r="A10016" s="293" t="n">
        <v>101850</v>
      </c>
      <c r="B10016" s="294" t="s">
        <v>10303</v>
      </c>
      <c r="C10016" s="293" t="s">
        <v>1826</v>
      </c>
      <c r="D10016" s="295" t="n">
        <v>67.48</v>
      </c>
    </row>
    <row r="10017" customFormat="false" ht="12.8" hidden="false" customHeight="false" outlineLevel="0" collapsed="false">
      <c r="A10017" s="293" t="n">
        <v>101855</v>
      </c>
      <c r="B10017" s="294" t="s">
        <v>10304</v>
      </c>
      <c r="C10017" s="293" t="s">
        <v>1826</v>
      </c>
      <c r="D10017" s="295" t="n">
        <v>83.44</v>
      </c>
    </row>
    <row r="10018" customFormat="false" ht="12.8" hidden="false" customHeight="false" outlineLevel="0" collapsed="false">
      <c r="A10018" s="293" t="n">
        <v>104386</v>
      </c>
      <c r="B10018" s="294" t="s">
        <v>10305</v>
      </c>
      <c r="C10018" s="293" t="s">
        <v>1826</v>
      </c>
      <c r="D10018" s="295" t="s">
        <v>1832</v>
      </c>
    </row>
    <row r="10019" customFormat="false" ht="12.8" hidden="false" customHeight="false" outlineLevel="0" collapsed="false">
      <c r="A10019" s="293" t="n">
        <v>101853</v>
      </c>
      <c r="B10019" s="294" t="s">
        <v>10306</v>
      </c>
      <c r="C10019" s="293" t="s">
        <v>1826</v>
      </c>
      <c r="D10019" s="295" t="n">
        <v>60.66</v>
      </c>
    </row>
    <row r="10020" customFormat="false" ht="12.8" hidden="false" customHeight="false" outlineLevel="0" collapsed="false">
      <c r="A10020" s="293" t="n">
        <v>101849</v>
      </c>
      <c r="B10020" s="294" t="s">
        <v>10307</v>
      </c>
      <c r="C10020" s="293" t="s">
        <v>1914</v>
      </c>
      <c r="D10020" s="295" t="n">
        <v>253.7</v>
      </c>
    </row>
    <row r="10021" customFormat="false" ht="12.8" hidden="false" customHeight="false" outlineLevel="0" collapsed="false">
      <c r="A10021" s="293" t="n">
        <v>101841</v>
      </c>
      <c r="B10021" s="294" t="s">
        <v>10308</v>
      </c>
      <c r="C10021" s="293" t="s">
        <v>1914</v>
      </c>
      <c r="D10021" s="295" t="n">
        <v>145.87</v>
      </c>
    </row>
    <row r="10022" customFormat="false" ht="12.8" hidden="false" customHeight="false" outlineLevel="0" collapsed="false">
      <c r="A10022" s="293" t="n">
        <v>101843</v>
      </c>
      <c r="B10022" s="294" t="s">
        <v>10309</v>
      </c>
      <c r="C10022" s="293" t="s">
        <v>1914</v>
      </c>
      <c r="D10022" s="295" t="n">
        <v>201.67</v>
      </c>
    </row>
    <row r="10023" customFormat="false" ht="12.8" hidden="false" customHeight="false" outlineLevel="0" collapsed="false">
      <c r="A10023" s="293" t="n">
        <v>101844</v>
      </c>
      <c r="B10023" s="294" t="s">
        <v>10310</v>
      </c>
      <c r="C10023" s="293" t="s">
        <v>1914</v>
      </c>
      <c r="D10023" s="295" t="n">
        <v>227.71</v>
      </c>
    </row>
    <row r="10024" customFormat="false" ht="12.8" hidden="false" customHeight="false" outlineLevel="0" collapsed="false">
      <c r="A10024" s="293" t="n">
        <v>101845</v>
      </c>
      <c r="B10024" s="294" t="s">
        <v>10311</v>
      </c>
      <c r="C10024" s="293" t="s">
        <v>1914</v>
      </c>
      <c r="D10024" s="295" t="n">
        <v>253.37</v>
      </c>
    </row>
    <row r="10025" customFormat="false" ht="12.8" hidden="false" customHeight="false" outlineLevel="0" collapsed="false">
      <c r="A10025" s="293" t="n">
        <v>101842</v>
      </c>
      <c r="B10025" s="294" t="s">
        <v>10312</v>
      </c>
      <c r="C10025" s="293" t="s">
        <v>1914</v>
      </c>
      <c r="D10025" s="295" t="n">
        <v>126.45</v>
      </c>
    </row>
    <row r="10026" customFormat="false" ht="12.8" hidden="false" customHeight="false" outlineLevel="0" collapsed="false">
      <c r="A10026" s="293" t="n">
        <v>101846</v>
      </c>
      <c r="B10026" s="294" t="s">
        <v>10313</v>
      </c>
      <c r="C10026" s="293" t="s">
        <v>1914</v>
      </c>
      <c r="D10026" s="295" t="n">
        <v>183.03</v>
      </c>
    </row>
    <row r="10027" customFormat="false" ht="12.8" hidden="false" customHeight="false" outlineLevel="0" collapsed="false">
      <c r="A10027" s="293" t="n">
        <v>101847</v>
      </c>
      <c r="B10027" s="294" t="s">
        <v>10314</v>
      </c>
      <c r="C10027" s="293" t="s">
        <v>1914</v>
      </c>
      <c r="D10027" s="295" t="n">
        <v>209.45</v>
      </c>
    </row>
    <row r="10028" customFormat="false" ht="12.8" hidden="false" customHeight="false" outlineLevel="0" collapsed="false">
      <c r="A10028" s="293" t="n">
        <v>101848</v>
      </c>
      <c r="B10028" s="294" t="s">
        <v>10315</v>
      </c>
      <c r="C10028" s="293" t="s">
        <v>1914</v>
      </c>
      <c r="D10028" s="295" t="n">
        <v>235.5</v>
      </c>
    </row>
    <row r="10029" customFormat="false" ht="12.8" hidden="false" customHeight="false" outlineLevel="0" collapsed="false">
      <c r="A10029" s="293" t="n">
        <v>101839</v>
      </c>
      <c r="B10029" s="294" t="s">
        <v>10316</v>
      </c>
      <c r="C10029" s="293" t="s">
        <v>1914</v>
      </c>
      <c r="D10029" s="295" t="n">
        <v>118.14</v>
      </c>
    </row>
    <row r="10030" customFormat="false" ht="12.8" hidden="false" customHeight="false" outlineLevel="0" collapsed="false">
      <c r="A10030" s="293" t="n">
        <v>101840</v>
      </c>
      <c r="B10030" s="294" t="s">
        <v>10317</v>
      </c>
      <c r="C10030" s="293" t="s">
        <v>1914</v>
      </c>
      <c r="D10030" s="295" t="n">
        <v>201.34</v>
      </c>
    </row>
    <row r="10031" customFormat="false" ht="12.8" hidden="false" customHeight="false" outlineLevel="0" collapsed="false">
      <c r="A10031" s="293" t="n">
        <v>101837</v>
      </c>
      <c r="B10031" s="294" t="s">
        <v>10318</v>
      </c>
      <c r="C10031" s="293" t="s">
        <v>1914</v>
      </c>
      <c r="D10031" s="295" t="n">
        <v>60.63</v>
      </c>
    </row>
    <row r="10032" customFormat="false" ht="12.8" hidden="false" customHeight="false" outlineLevel="0" collapsed="false">
      <c r="A10032" s="293" t="n">
        <v>101838</v>
      </c>
      <c r="B10032" s="294" t="s">
        <v>10319</v>
      </c>
      <c r="C10032" s="293" t="s">
        <v>1914</v>
      </c>
      <c r="D10032" s="295" t="n">
        <v>89.78</v>
      </c>
    </row>
    <row r="10033" customFormat="false" ht="12.8" hidden="false" customHeight="false" outlineLevel="0" collapsed="false">
      <c r="A10033" s="293" t="n">
        <v>101836</v>
      </c>
      <c r="B10033" s="294" t="s">
        <v>10320</v>
      </c>
      <c r="C10033" s="293" t="s">
        <v>1914</v>
      </c>
      <c r="D10033" s="295" t="n">
        <v>29.32</v>
      </c>
    </row>
    <row r="10034" customFormat="false" ht="12.8" hidden="false" customHeight="false" outlineLevel="0" collapsed="false">
      <c r="A10034" s="293" t="n">
        <v>101835</v>
      </c>
      <c r="B10034" s="294" t="s">
        <v>10321</v>
      </c>
      <c r="C10034" s="293" t="s">
        <v>1914</v>
      </c>
      <c r="D10034" s="295" t="n">
        <v>381.14</v>
      </c>
    </row>
    <row r="10035" customFormat="false" ht="12.8" hidden="false" customHeight="false" outlineLevel="0" collapsed="false">
      <c r="A10035" s="293" t="n">
        <v>101827</v>
      </c>
      <c r="B10035" s="294" t="s">
        <v>10322</v>
      </c>
      <c r="C10035" s="293" t="s">
        <v>1914</v>
      </c>
      <c r="D10035" s="295" t="n">
        <v>273.31</v>
      </c>
    </row>
    <row r="10036" customFormat="false" ht="12.8" hidden="false" customHeight="false" outlineLevel="0" collapsed="false">
      <c r="A10036" s="293" t="n">
        <v>101829</v>
      </c>
      <c r="B10036" s="294" t="s">
        <v>10323</v>
      </c>
      <c r="C10036" s="293" t="s">
        <v>1914</v>
      </c>
      <c r="D10036" s="295" t="n">
        <v>329.11</v>
      </c>
    </row>
    <row r="10037" customFormat="false" ht="12.8" hidden="false" customHeight="false" outlineLevel="0" collapsed="false">
      <c r="A10037" s="293" t="n">
        <v>101830</v>
      </c>
      <c r="B10037" s="294" t="s">
        <v>10324</v>
      </c>
      <c r="C10037" s="293" t="s">
        <v>1914</v>
      </c>
      <c r="D10037" s="295" t="n">
        <v>355.15</v>
      </c>
    </row>
    <row r="10038" customFormat="false" ht="12.8" hidden="false" customHeight="false" outlineLevel="0" collapsed="false">
      <c r="A10038" s="293" t="n">
        <v>101831</v>
      </c>
      <c r="B10038" s="294" t="s">
        <v>10325</v>
      </c>
      <c r="C10038" s="293" t="s">
        <v>1914</v>
      </c>
      <c r="D10038" s="295" t="n">
        <v>380.81</v>
      </c>
    </row>
    <row r="10039" customFormat="false" ht="12.8" hidden="false" customHeight="false" outlineLevel="0" collapsed="false">
      <c r="A10039" s="293" t="n">
        <v>101828</v>
      </c>
      <c r="B10039" s="294" t="s">
        <v>10326</v>
      </c>
      <c r="C10039" s="293" t="s">
        <v>1914</v>
      </c>
      <c r="D10039" s="295" t="n">
        <v>253.89</v>
      </c>
    </row>
    <row r="10040" customFormat="false" ht="12.8" hidden="false" customHeight="false" outlineLevel="0" collapsed="false">
      <c r="A10040" s="293" t="n">
        <v>101832</v>
      </c>
      <c r="B10040" s="294" t="s">
        <v>10327</v>
      </c>
      <c r="C10040" s="293" t="s">
        <v>1914</v>
      </c>
      <c r="D10040" s="295" t="n">
        <v>310.47</v>
      </c>
    </row>
    <row r="10041" customFormat="false" ht="12.8" hidden="false" customHeight="false" outlineLevel="0" collapsed="false">
      <c r="A10041" s="293" t="n">
        <v>101833</v>
      </c>
      <c r="B10041" s="294" t="s">
        <v>10328</v>
      </c>
      <c r="C10041" s="293" t="s">
        <v>1914</v>
      </c>
      <c r="D10041" s="295" t="n">
        <v>336.89</v>
      </c>
    </row>
    <row r="10042" customFormat="false" ht="12.8" hidden="false" customHeight="false" outlineLevel="0" collapsed="false">
      <c r="A10042" s="293" t="n">
        <v>101834</v>
      </c>
      <c r="B10042" s="294" t="s">
        <v>10329</v>
      </c>
      <c r="C10042" s="293" t="s">
        <v>1914</v>
      </c>
      <c r="D10042" s="295" t="n">
        <v>362.94</v>
      </c>
    </row>
    <row r="10043" customFormat="false" ht="12.8" hidden="false" customHeight="false" outlineLevel="0" collapsed="false">
      <c r="A10043" s="293" t="n">
        <v>101825</v>
      </c>
      <c r="B10043" s="294" t="s">
        <v>10330</v>
      </c>
      <c r="C10043" s="293" t="s">
        <v>1914</v>
      </c>
      <c r="D10043" s="295" t="n">
        <v>245.59</v>
      </c>
    </row>
    <row r="10044" customFormat="false" ht="12.8" hidden="false" customHeight="false" outlineLevel="0" collapsed="false">
      <c r="A10044" s="293" t="n">
        <v>101826</v>
      </c>
      <c r="B10044" s="294" t="s">
        <v>10331</v>
      </c>
      <c r="C10044" s="293" t="s">
        <v>1914</v>
      </c>
      <c r="D10044" s="295" t="n">
        <v>273.58</v>
      </c>
    </row>
    <row r="10045" customFormat="false" ht="12.8" hidden="false" customHeight="false" outlineLevel="0" collapsed="false">
      <c r="A10045" s="293" t="n">
        <v>101823</v>
      </c>
      <c r="B10045" s="294" t="s">
        <v>10332</v>
      </c>
      <c r="C10045" s="293" t="s">
        <v>1914</v>
      </c>
      <c r="D10045" s="295" t="n">
        <v>188.07</v>
      </c>
    </row>
    <row r="10046" customFormat="false" ht="12.8" hidden="false" customHeight="false" outlineLevel="0" collapsed="false">
      <c r="A10046" s="293" t="n">
        <v>101824</v>
      </c>
      <c r="B10046" s="294" t="s">
        <v>10333</v>
      </c>
      <c r="C10046" s="293" t="s">
        <v>1914</v>
      </c>
      <c r="D10046" s="295" t="n">
        <v>217.22</v>
      </c>
    </row>
    <row r="10047" customFormat="false" ht="12.8" hidden="false" customHeight="false" outlineLevel="0" collapsed="false">
      <c r="A10047" s="293" t="n">
        <v>101822</v>
      </c>
      <c r="B10047" s="294" t="s">
        <v>10334</v>
      </c>
      <c r="C10047" s="293" t="s">
        <v>1914</v>
      </c>
      <c r="D10047" s="295" t="n">
        <v>156.76</v>
      </c>
    </row>
    <row r="10048" customFormat="false" ht="12.8" hidden="false" customHeight="false" outlineLevel="0" collapsed="false">
      <c r="A10048" s="293" t="n">
        <v>101819</v>
      </c>
      <c r="B10048" s="294" t="s">
        <v>10335</v>
      </c>
      <c r="C10048" s="293" t="s">
        <v>1826</v>
      </c>
      <c r="D10048" s="295" t="n">
        <v>72.25</v>
      </c>
    </row>
    <row r="10049" customFormat="false" ht="12.8" hidden="false" customHeight="false" outlineLevel="0" collapsed="false">
      <c r="A10049" s="293" t="n">
        <v>104370</v>
      </c>
      <c r="B10049" s="294" t="s">
        <v>10336</v>
      </c>
      <c r="C10049" s="293" t="s">
        <v>1826</v>
      </c>
      <c r="D10049" s="295" t="s">
        <v>1832</v>
      </c>
    </row>
    <row r="10050" customFormat="false" ht="12.8" hidden="false" customHeight="false" outlineLevel="0" collapsed="false">
      <c r="A10050" s="293" t="n">
        <v>101817</v>
      </c>
      <c r="B10050" s="294" t="s">
        <v>10337</v>
      </c>
      <c r="C10050" s="293" t="s">
        <v>1826</v>
      </c>
      <c r="D10050" s="295" t="n">
        <v>58.83</v>
      </c>
    </row>
    <row r="10051" customFormat="false" ht="12.8" hidden="false" customHeight="false" outlineLevel="0" collapsed="false">
      <c r="A10051" s="293" t="n">
        <v>101816</v>
      </c>
      <c r="B10051" s="294" t="s">
        <v>10338</v>
      </c>
      <c r="C10051" s="293" t="s">
        <v>1826</v>
      </c>
      <c r="D10051" s="295" t="n">
        <v>76.46</v>
      </c>
    </row>
    <row r="10052" customFormat="false" ht="12.8" hidden="false" customHeight="false" outlineLevel="0" collapsed="false">
      <c r="A10052" s="293" t="n">
        <v>104369</v>
      </c>
      <c r="B10052" s="294" t="s">
        <v>10339</v>
      </c>
      <c r="C10052" s="293" t="s">
        <v>1826</v>
      </c>
      <c r="D10052" s="295" t="s">
        <v>1832</v>
      </c>
    </row>
    <row r="10053" customFormat="false" ht="12.8" hidden="false" customHeight="false" outlineLevel="0" collapsed="false">
      <c r="A10053" s="293" t="n">
        <v>101820</v>
      </c>
      <c r="B10053" s="294" t="s">
        <v>10340</v>
      </c>
      <c r="C10053" s="293" t="s">
        <v>1826</v>
      </c>
      <c r="D10053" s="295" t="n">
        <v>50.24</v>
      </c>
    </row>
    <row r="10054" customFormat="false" ht="12.8" hidden="false" customHeight="false" outlineLevel="0" collapsed="false">
      <c r="A10054" s="293" t="n">
        <v>102988</v>
      </c>
      <c r="B10054" s="294" t="s">
        <v>10341</v>
      </c>
      <c r="C10054" s="293" t="s">
        <v>1826</v>
      </c>
      <c r="D10054" s="295" t="n">
        <v>67.42</v>
      </c>
    </row>
    <row r="10055" customFormat="false" ht="12.8" hidden="false" customHeight="false" outlineLevel="0" collapsed="false">
      <c r="A10055" s="293" t="n">
        <v>101814</v>
      </c>
      <c r="B10055" s="294" t="s">
        <v>10342</v>
      </c>
      <c r="C10055" s="293" t="s">
        <v>1826</v>
      </c>
      <c r="D10055" s="295" t="n">
        <v>53.84</v>
      </c>
    </row>
    <row r="10056" customFormat="false" ht="12.8" hidden="false" customHeight="false" outlineLevel="0" collapsed="false">
      <c r="A10056" s="293" t="n">
        <v>102098</v>
      </c>
      <c r="B10056" s="294" t="s">
        <v>10343</v>
      </c>
      <c r="C10056" s="293" t="s">
        <v>1914</v>
      </c>
      <c r="D10056" s="295" t="n">
        <v>2308.25</v>
      </c>
    </row>
    <row r="10057" customFormat="false" ht="12.8" hidden="false" customHeight="false" outlineLevel="0" collapsed="false">
      <c r="A10057" s="293" t="n">
        <v>104366</v>
      </c>
      <c r="B10057" s="294" t="s">
        <v>10344</v>
      </c>
      <c r="C10057" s="293" t="s">
        <v>1914</v>
      </c>
      <c r="D10057" s="295" t="s">
        <v>1832</v>
      </c>
    </row>
    <row r="10058" customFormat="false" ht="12.8" hidden="false" customHeight="false" outlineLevel="0" collapsed="false">
      <c r="A10058" s="293" t="n">
        <v>102099</v>
      </c>
      <c r="B10058" s="294" t="s">
        <v>10345</v>
      </c>
      <c r="C10058" s="293" t="s">
        <v>1914</v>
      </c>
      <c r="D10058" s="295" t="s">
        <v>1832</v>
      </c>
    </row>
    <row r="10059" customFormat="false" ht="12.8" hidden="false" customHeight="false" outlineLevel="0" collapsed="false">
      <c r="A10059" s="293" t="n">
        <v>104367</v>
      </c>
      <c r="B10059" s="294" t="s">
        <v>10346</v>
      </c>
      <c r="C10059" s="293" t="s">
        <v>1914</v>
      </c>
      <c r="D10059" s="295" t="s">
        <v>1832</v>
      </c>
    </row>
    <row r="10060" customFormat="false" ht="12.8" hidden="false" customHeight="false" outlineLevel="0" collapsed="false">
      <c r="A10060" s="293" t="n">
        <v>92994</v>
      </c>
      <c r="B10060" s="294" t="s">
        <v>10347</v>
      </c>
      <c r="C10060" s="293" t="s">
        <v>1835</v>
      </c>
      <c r="D10060" s="295" t="n">
        <v>140.7</v>
      </c>
    </row>
    <row r="10061" customFormat="false" ht="12.8" hidden="false" customHeight="false" outlineLevel="0" collapsed="false">
      <c r="A10061" s="293" t="n">
        <v>92996</v>
      </c>
      <c r="B10061" s="294" t="s">
        <v>10348</v>
      </c>
      <c r="C10061" s="293" t="s">
        <v>1835</v>
      </c>
      <c r="D10061" s="295" t="n">
        <v>170.17</v>
      </c>
    </row>
    <row r="10062" customFormat="false" ht="12.8" hidden="false" customHeight="false" outlineLevel="0" collapsed="false">
      <c r="A10062" s="293" t="n">
        <v>92998</v>
      </c>
      <c r="B10062" s="294" t="s">
        <v>10349</v>
      </c>
      <c r="C10062" s="293" t="s">
        <v>1835</v>
      </c>
      <c r="D10062" s="295" t="n">
        <v>208.42</v>
      </c>
    </row>
    <row r="10063" customFormat="false" ht="12.8" hidden="false" customHeight="false" outlineLevel="0" collapsed="false">
      <c r="A10063" s="293" t="n">
        <v>93000</v>
      </c>
      <c r="B10063" s="294" t="s">
        <v>10350</v>
      </c>
      <c r="C10063" s="293" t="s">
        <v>1835</v>
      </c>
      <c r="D10063" s="295" t="n">
        <v>275.68</v>
      </c>
    </row>
    <row r="10064" customFormat="false" ht="12.8" hidden="false" customHeight="false" outlineLevel="0" collapsed="false">
      <c r="A10064" s="293" t="n">
        <v>92984</v>
      </c>
      <c r="B10064" s="294" t="s">
        <v>10351</v>
      </c>
      <c r="C10064" s="293" t="s">
        <v>1835</v>
      </c>
      <c r="D10064" s="295" t="n">
        <v>30.61</v>
      </c>
    </row>
    <row r="10065" customFormat="false" ht="12.8" hidden="false" customHeight="false" outlineLevel="0" collapsed="false">
      <c r="A10065" s="293" t="n">
        <v>93002</v>
      </c>
      <c r="B10065" s="294" t="s">
        <v>10352</v>
      </c>
      <c r="C10065" s="293" t="s">
        <v>1835</v>
      </c>
      <c r="D10065" s="295" t="n">
        <v>356.16</v>
      </c>
    </row>
    <row r="10066" customFormat="false" ht="12.8" hidden="false" customHeight="false" outlineLevel="0" collapsed="false">
      <c r="A10066" s="293" t="n">
        <v>92986</v>
      </c>
      <c r="B10066" s="294" t="s">
        <v>10353</v>
      </c>
      <c r="C10066" s="293" t="s">
        <v>1835</v>
      </c>
      <c r="D10066" s="295" t="n">
        <v>42.1</v>
      </c>
    </row>
    <row r="10067" customFormat="false" ht="12.8" hidden="false" customHeight="false" outlineLevel="0" collapsed="false">
      <c r="A10067" s="293" t="n">
        <v>92988</v>
      </c>
      <c r="B10067" s="294" t="s">
        <v>10354</v>
      </c>
      <c r="C10067" s="293" t="s">
        <v>1835</v>
      </c>
      <c r="D10067" s="295" t="n">
        <v>60.81</v>
      </c>
    </row>
    <row r="10068" customFormat="false" ht="12.8" hidden="false" customHeight="false" outlineLevel="0" collapsed="false">
      <c r="A10068" s="293" t="n">
        <v>92990</v>
      </c>
      <c r="B10068" s="294" t="s">
        <v>10355</v>
      </c>
      <c r="C10068" s="293" t="s">
        <v>1835</v>
      </c>
      <c r="D10068" s="295" t="n">
        <v>83.96</v>
      </c>
    </row>
    <row r="10069" customFormat="false" ht="12.8" hidden="false" customHeight="false" outlineLevel="0" collapsed="false">
      <c r="A10069" s="293" t="n">
        <v>92992</v>
      </c>
      <c r="B10069" s="294" t="s">
        <v>10356</v>
      </c>
      <c r="C10069" s="293" t="s">
        <v>1835</v>
      </c>
      <c r="D10069" s="295" t="n">
        <v>108.45</v>
      </c>
    </row>
    <row r="10070" customFormat="false" ht="12.8" hidden="false" customHeight="false" outlineLevel="0" collapsed="false">
      <c r="A10070" s="293" t="n">
        <v>103491</v>
      </c>
      <c r="B10070" s="294" t="s">
        <v>10357</v>
      </c>
      <c r="C10070" s="293" t="s">
        <v>1914</v>
      </c>
      <c r="D10070" s="295" t="n">
        <v>666.37</v>
      </c>
    </row>
    <row r="10071" customFormat="false" ht="12.8" hidden="false" customHeight="false" outlineLevel="0" collapsed="false">
      <c r="A10071" s="293" t="n">
        <v>93026</v>
      </c>
      <c r="B10071" s="294" t="s">
        <v>10358</v>
      </c>
      <c r="C10071" s="293" t="s">
        <v>307</v>
      </c>
      <c r="D10071" s="295" t="n">
        <v>97.18</v>
      </c>
    </row>
    <row r="10072" customFormat="false" ht="12.8" hidden="false" customHeight="false" outlineLevel="0" collapsed="false">
      <c r="A10072" s="293" t="n">
        <v>93018</v>
      </c>
      <c r="B10072" s="294" t="s">
        <v>10359</v>
      </c>
      <c r="C10072" s="293" t="s">
        <v>307</v>
      </c>
      <c r="D10072" s="295" t="n">
        <v>30.18</v>
      </c>
    </row>
    <row r="10073" customFormat="false" ht="12.8" hidden="false" customHeight="false" outlineLevel="0" collapsed="false">
      <c r="A10073" s="293" t="n">
        <v>93020</v>
      </c>
      <c r="B10073" s="294" t="s">
        <v>10360</v>
      </c>
      <c r="C10073" s="293" t="s">
        <v>307</v>
      </c>
      <c r="D10073" s="295" t="n">
        <v>37.65</v>
      </c>
    </row>
    <row r="10074" customFormat="false" ht="12.8" hidden="false" customHeight="false" outlineLevel="0" collapsed="false">
      <c r="A10074" s="293" t="n">
        <v>93022</v>
      </c>
      <c r="B10074" s="294" t="s">
        <v>10361</v>
      </c>
      <c r="C10074" s="293" t="s">
        <v>307</v>
      </c>
      <c r="D10074" s="295" t="n">
        <v>58.64</v>
      </c>
    </row>
    <row r="10075" customFormat="false" ht="12.8" hidden="false" customHeight="false" outlineLevel="0" collapsed="false">
      <c r="A10075" s="293" t="n">
        <v>93024</v>
      </c>
      <c r="B10075" s="294" t="s">
        <v>10362</v>
      </c>
      <c r="C10075" s="293" t="s">
        <v>307</v>
      </c>
      <c r="D10075" s="295" t="n">
        <v>62.27</v>
      </c>
    </row>
    <row r="10076" customFormat="false" ht="12.8" hidden="false" customHeight="false" outlineLevel="0" collapsed="false">
      <c r="A10076" s="293" t="n">
        <v>97670</v>
      </c>
      <c r="B10076" s="294" t="s">
        <v>10363</v>
      </c>
      <c r="C10076" s="293" t="s">
        <v>1835</v>
      </c>
      <c r="D10076" s="295" t="n">
        <v>28.91</v>
      </c>
    </row>
    <row r="10077" customFormat="false" ht="12.8" hidden="false" customHeight="false" outlineLevel="0" collapsed="false">
      <c r="A10077" s="293" t="n">
        <v>103486</v>
      </c>
      <c r="B10077" s="294" t="s">
        <v>10364</v>
      </c>
      <c r="C10077" s="293" t="s">
        <v>1835</v>
      </c>
      <c r="D10077" s="295" t="s">
        <v>1832</v>
      </c>
    </row>
    <row r="10078" customFormat="false" ht="12.8" hidden="false" customHeight="false" outlineLevel="0" collapsed="false">
      <c r="A10078" s="293" t="n">
        <v>103487</v>
      </c>
      <c r="B10078" s="294" t="s">
        <v>10365</v>
      </c>
      <c r="C10078" s="293" t="s">
        <v>1835</v>
      </c>
      <c r="D10078" s="295" t="s">
        <v>1832</v>
      </c>
    </row>
    <row r="10079" customFormat="false" ht="12.8" hidden="false" customHeight="false" outlineLevel="0" collapsed="false">
      <c r="A10079" s="293" t="n">
        <v>103488</v>
      </c>
      <c r="B10079" s="294" t="s">
        <v>10366</v>
      </c>
      <c r="C10079" s="293" t="s">
        <v>1835</v>
      </c>
      <c r="D10079" s="295" t="s">
        <v>1832</v>
      </c>
    </row>
    <row r="10080" customFormat="false" ht="12.8" hidden="false" customHeight="false" outlineLevel="0" collapsed="false">
      <c r="A10080" s="293" t="n">
        <v>103489</v>
      </c>
      <c r="B10080" s="294" t="s">
        <v>10367</v>
      </c>
      <c r="C10080" s="293" t="s">
        <v>1835</v>
      </c>
      <c r="D10080" s="295" t="s">
        <v>1832</v>
      </c>
    </row>
    <row r="10081" customFormat="false" ht="12.8" hidden="false" customHeight="false" outlineLevel="0" collapsed="false">
      <c r="A10081" s="293" t="n">
        <v>97667</v>
      </c>
      <c r="B10081" s="294" t="s">
        <v>10368</v>
      </c>
      <c r="C10081" s="293" t="s">
        <v>1835</v>
      </c>
      <c r="D10081" s="295" t="n">
        <v>10.72</v>
      </c>
    </row>
    <row r="10082" customFormat="false" ht="12.8" hidden="false" customHeight="false" outlineLevel="0" collapsed="false">
      <c r="A10082" s="293" t="n">
        <v>97668</v>
      </c>
      <c r="B10082" s="294" t="s">
        <v>10369</v>
      </c>
      <c r="C10082" s="293" t="s">
        <v>1835</v>
      </c>
      <c r="D10082" s="295" t="n">
        <v>15.25</v>
      </c>
    </row>
    <row r="10083" customFormat="false" ht="12.8" hidden="false" customHeight="false" outlineLevel="0" collapsed="false">
      <c r="A10083" s="293" t="n">
        <v>97669</v>
      </c>
      <c r="B10083" s="294" t="s">
        <v>10370</v>
      </c>
      <c r="C10083" s="293" t="s">
        <v>1835</v>
      </c>
      <c r="D10083" s="295" t="n">
        <v>22.71</v>
      </c>
    </row>
    <row r="10084" customFormat="false" ht="12.8" hidden="false" customHeight="false" outlineLevel="0" collapsed="false">
      <c r="A10084" s="293" t="n">
        <v>93012</v>
      </c>
      <c r="B10084" s="294" t="s">
        <v>10371</v>
      </c>
      <c r="C10084" s="293" t="s">
        <v>1835</v>
      </c>
      <c r="D10084" s="295" t="n">
        <v>67.57</v>
      </c>
    </row>
    <row r="10085" customFormat="false" ht="12.8" hidden="false" customHeight="false" outlineLevel="0" collapsed="false">
      <c r="A10085" s="293" t="n">
        <v>93008</v>
      </c>
      <c r="B10085" s="294" t="s">
        <v>10372</v>
      </c>
      <c r="C10085" s="293" t="s">
        <v>1835</v>
      </c>
      <c r="D10085" s="295" t="n">
        <v>19.12</v>
      </c>
    </row>
    <row r="10086" customFormat="false" ht="12.8" hidden="false" customHeight="false" outlineLevel="0" collapsed="false">
      <c r="A10086" s="293" t="n">
        <v>93009</v>
      </c>
      <c r="B10086" s="294" t="s">
        <v>10373</v>
      </c>
      <c r="C10086" s="293" t="s">
        <v>1835</v>
      </c>
      <c r="D10086" s="295" t="n">
        <v>27.36</v>
      </c>
    </row>
    <row r="10087" customFormat="false" ht="12.8" hidden="false" customHeight="false" outlineLevel="0" collapsed="false">
      <c r="A10087" s="293" t="n">
        <v>93010</v>
      </c>
      <c r="B10087" s="294" t="s">
        <v>10374</v>
      </c>
      <c r="C10087" s="293" t="s">
        <v>1835</v>
      </c>
      <c r="D10087" s="295" t="n">
        <v>37.51</v>
      </c>
    </row>
    <row r="10088" customFormat="false" ht="12.8" hidden="false" customHeight="false" outlineLevel="0" collapsed="false">
      <c r="A10088" s="293" t="n">
        <v>93011</v>
      </c>
      <c r="B10088" s="294" t="s">
        <v>10375</v>
      </c>
      <c r="C10088" s="293" t="s">
        <v>1835</v>
      </c>
      <c r="D10088" s="295" t="n">
        <v>45.43</v>
      </c>
    </row>
    <row r="10089" customFormat="false" ht="12.8" hidden="false" customHeight="false" outlineLevel="0" collapsed="false">
      <c r="A10089" s="293" t="n">
        <v>103492</v>
      </c>
      <c r="B10089" s="294" t="s">
        <v>10376</v>
      </c>
      <c r="C10089" s="293" t="s">
        <v>1835</v>
      </c>
      <c r="D10089" s="295" t="s">
        <v>1832</v>
      </c>
    </row>
    <row r="10090" customFormat="false" ht="12.8" hidden="false" customHeight="false" outlineLevel="0" collapsed="false">
      <c r="A10090" s="293" t="n">
        <v>93017</v>
      </c>
      <c r="B10090" s="294" t="s">
        <v>10377</v>
      </c>
      <c r="C10090" s="293" t="s">
        <v>307</v>
      </c>
      <c r="D10090" s="295" t="n">
        <v>59.7</v>
      </c>
    </row>
    <row r="10091" customFormat="false" ht="12.8" hidden="false" customHeight="false" outlineLevel="0" collapsed="false">
      <c r="A10091" s="293" t="n">
        <v>93013</v>
      </c>
      <c r="B10091" s="294" t="s">
        <v>10378</v>
      </c>
      <c r="C10091" s="293" t="s">
        <v>307</v>
      </c>
      <c r="D10091" s="295" t="n">
        <v>19.85</v>
      </c>
    </row>
    <row r="10092" customFormat="false" ht="12.8" hidden="false" customHeight="false" outlineLevel="0" collapsed="false">
      <c r="A10092" s="293" t="n">
        <v>93014</v>
      </c>
      <c r="B10092" s="294" t="s">
        <v>10379</v>
      </c>
      <c r="C10092" s="293" t="s">
        <v>307</v>
      </c>
      <c r="D10092" s="295" t="n">
        <v>23.98</v>
      </c>
    </row>
    <row r="10093" customFormat="false" ht="12.8" hidden="false" customHeight="false" outlineLevel="0" collapsed="false">
      <c r="A10093" s="293" t="n">
        <v>93015</v>
      </c>
      <c r="B10093" s="294" t="s">
        <v>10380</v>
      </c>
      <c r="C10093" s="293" t="s">
        <v>307</v>
      </c>
      <c r="D10093" s="295" t="n">
        <v>34.43</v>
      </c>
    </row>
    <row r="10094" customFormat="false" ht="12.8" hidden="false" customHeight="false" outlineLevel="0" collapsed="false">
      <c r="A10094" s="293" t="n">
        <v>93016</v>
      </c>
      <c r="B10094" s="294" t="s">
        <v>10381</v>
      </c>
      <c r="C10094" s="293" t="s">
        <v>307</v>
      </c>
      <c r="D10094" s="295" t="n">
        <v>41.08</v>
      </c>
    </row>
    <row r="10095" customFormat="false" ht="12.8" hidden="false" customHeight="false" outlineLevel="0" collapsed="false">
      <c r="A10095" s="293" t="n">
        <v>103490</v>
      </c>
      <c r="B10095" s="294" t="s">
        <v>10382</v>
      </c>
      <c r="C10095" s="293" t="s">
        <v>1914</v>
      </c>
      <c r="D10095" s="295" t="n">
        <v>3624.72</v>
      </c>
    </row>
    <row r="10096" customFormat="false" ht="12.8" hidden="false" customHeight="false" outlineLevel="0" collapsed="false">
      <c r="A10096" s="293" t="n">
        <v>106082</v>
      </c>
      <c r="B10096" s="294" t="s">
        <v>10383</v>
      </c>
      <c r="C10096" s="293" t="s">
        <v>307</v>
      </c>
      <c r="D10096" s="295" t="n">
        <v>19.72</v>
      </c>
    </row>
    <row r="10097" customFormat="false" ht="12.8" hidden="false" customHeight="false" outlineLevel="0" collapsed="false">
      <c r="A10097" s="293" t="n">
        <v>98306</v>
      </c>
      <c r="B10097" s="294" t="s">
        <v>10384</v>
      </c>
      <c r="C10097" s="293" t="s">
        <v>307</v>
      </c>
      <c r="D10097" s="295" t="n">
        <v>70.88</v>
      </c>
    </row>
    <row r="10098" customFormat="false" ht="12.8" hidden="false" customHeight="false" outlineLevel="0" collapsed="false">
      <c r="A10098" s="293" t="n">
        <v>100553</v>
      </c>
      <c r="B10098" s="294" t="s">
        <v>10385</v>
      </c>
      <c r="C10098" s="293" t="s">
        <v>1835</v>
      </c>
      <c r="D10098" s="295" t="n">
        <v>24.68</v>
      </c>
    </row>
    <row r="10099" customFormat="false" ht="12.8" hidden="false" customHeight="false" outlineLevel="0" collapsed="false">
      <c r="A10099" s="293" t="n">
        <v>100554</v>
      </c>
      <c r="B10099" s="294" t="s">
        <v>10386</v>
      </c>
      <c r="C10099" s="293" t="s">
        <v>1835</v>
      </c>
      <c r="D10099" s="295" t="n">
        <v>7.7</v>
      </c>
    </row>
    <row r="10100" customFormat="false" ht="12.8" hidden="false" customHeight="false" outlineLevel="0" collapsed="false">
      <c r="A10100" s="293" t="n">
        <v>98300</v>
      </c>
      <c r="B10100" s="294" t="s">
        <v>10387</v>
      </c>
      <c r="C10100" s="293" t="s">
        <v>1835</v>
      </c>
      <c r="D10100" s="295" t="n">
        <v>7.77</v>
      </c>
    </row>
    <row r="10101" customFormat="false" ht="12.8" hidden="false" customHeight="false" outlineLevel="0" collapsed="false">
      <c r="A10101" s="293" t="n">
        <v>98295</v>
      </c>
      <c r="B10101" s="294" t="s">
        <v>10388</v>
      </c>
      <c r="C10101" s="293" t="s">
        <v>1835</v>
      </c>
      <c r="D10101" s="295" t="n">
        <v>5.63</v>
      </c>
    </row>
    <row r="10102" customFormat="false" ht="12.8" hidden="false" customHeight="false" outlineLevel="0" collapsed="false">
      <c r="A10102" s="293" t="n">
        <v>98294</v>
      </c>
      <c r="B10102" s="294" t="s">
        <v>10389</v>
      </c>
      <c r="C10102" s="293" t="s">
        <v>1835</v>
      </c>
      <c r="D10102" s="295" t="n">
        <v>8.44</v>
      </c>
    </row>
    <row r="10103" customFormat="false" ht="12.8" hidden="false" customHeight="false" outlineLevel="0" collapsed="false">
      <c r="A10103" s="293" t="n">
        <v>98297</v>
      </c>
      <c r="B10103" s="294" t="s">
        <v>10390</v>
      </c>
      <c r="C10103" s="293" t="s">
        <v>1835</v>
      </c>
      <c r="D10103" s="295" t="n">
        <v>7.87</v>
      </c>
    </row>
    <row r="10104" customFormat="false" ht="12.8" hidden="false" customHeight="false" outlineLevel="0" collapsed="false">
      <c r="A10104" s="293" t="n">
        <v>98296</v>
      </c>
      <c r="B10104" s="294" t="s">
        <v>10391</v>
      </c>
      <c r="C10104" s="293" t="s">
        <v>1835</v>
      </c>
      <c r="D10104" s="295" t="n">
        <v>10.76</v>
      </c>
    </row>
    <row r="10105" customFormat="false" ht="12.8" hidden="false" customHeight="false" outlineLevel="0" collapsed="false">
      <c r="A10105" s="293" t="n">
        <v>98299</v>
      </c>
      <c r="B10105" s="294" t="s">
        <v>10392</v>
      </c>
      <c r="C10105" s="293" t="s">
        <v>1835</v>
      </c>
      <c r="D10105" s="295" t="n">
        <v>19.73</v>
      </c>
    </row>
    <row r="10106" customFormat="false" ht="12.8" hidden="false" customHeight="false" outlineLevel="0" collapsed="false">
      <c r="A10106" s="293" t="n">
        <v>98298</v>
      </c>
      <c r="B10106" s="294" t="s">
        <v>10393</v>
      </c>
      <c r="C10106" s="293" t="s">
        <v>1835</v>
      </c>
      <c r="D10106" s="295" t="n">
        <v>22.62</v>
      </c>
    </row>
    <row r="10107" customFormat="false" ht="12.8" hidden="false" customHeight="false" outlineLevel="0" collapsed="false">
      <c r="A10107" s="293" t="n">
        <v>98261</v>
      </c>
      <c r="B10107" s="294" t="s">
        <v>10394</v>
      </c>
      <c r="C10107" s="293" t="s">
        <v>1835</v>
      </c>
      <c r="D10107" s="295" t="n">
        <v>4.13</v>
      </c>
    </row>
    <row r="10108" customFormat="false" ht="12.8" hidden="false" customHeight="false" outlineLevel="0" collapsed="false">
      <c r="A10108" s="293" t="n">
        <v>98287</v>
      </c>
      <c r="B10108" s="294" t="s">
        <v>10395</v>
      </c>
      <c r="C10108" s="293" t="s">
        <v>1835</v>
      </c>
      <c r="D10108" s="295" t="n">
        <v>1.49</v>
      </c>
    </row>
    <row r="10109" customFormat="false" ht="12.8" hidden="false" customHeight="false" outlineLevel="0" collapsed="false">
      <c r="A10109" s="293" t="n">
        <v>98280</v>
      </c>
      <c r="B10109" s="294" t="s">
        <v>10396</v>
      </c>
      <c r="C10109" s="293" t="s">
        <v>1835</v>
      </c>
      <c r="D10109" s="295" t="n">
        <v>8.54</v>
      </c>
    </row>
    <row r="10110" customFormat="false" ht="12.8" hidden="false" customHeight="false" outlineLevel="0" collapsed="false">
      <c r="A10110" s="293" t="n">
        <v>98288</v>
      </c>
      <c r="B10110" s="294" t="s">
        <v>10397</v>
      </c>
      <c r="C10110" s="293" t="s">
        <v>1835</v>
      </c>
      <c r="D10110" s="295" t="n">
        <v>2.23</v>
      </c>
    </row>
    <row r="10111" customFormat="false" ht="12.8" hidden="false" customHeight="false" outlineLevel="0" collapsed="false">
      <c r="A10111" s="293" t="n">
        <v>98281</v>
      </c>
      <c r="B10111" s="294" t="s">
        <v>10398</v>
      </c>
      <c r="C10111" s="293" t="s">
        <v>1835</v>
      </c>
      <c r="D10111" s="295" t="n">
        <v>9.29</v>
      </c>
    </row>
    <row r="10112" customFormat="false" ht="12.8" hidden="false" customHeight="false" outlineLevel="0" collapsed="false">
      <c r="A10112" s="293" t="n">
        <v>98262</v>
      </c>
      <c r="B10112" s="294" t="s">
        <v>10399</v>
      </c>
      <c r="C10112" s="293" t="s">
        <v>1835</v>
      </c>
      <c r="D10112" s="295" t="n">
        <v>4.87</v>
      </c>
    </row>
    <row r="10113" customFormat="false" ht="12.8" hidden="false" customHeight="false" outlineLevel="0" collapsed="false">
      <c r="A10113" s="293" t="n">
        <v>98289</v>
      </c>
      <c r="B10113" s="294" t="s">
        <v>10400</v>
      </c>
      <c r="C10113" s="293" t="s">
        <v>1835</v>
      </c>
      <c r="D10113" s="295" t="n">
        <v>2.46</v>
      </c>
    </row>
    <row r="10114" customFormat="false" ht="12.8" hidden="false" customHeight="false" outlineLevel="0" collapsed="false">
      <c r="A10114" s="293" t="n">
        <v>98282</v>
      </c>
      <c r="B10114" s="294" t="s">
        <v>10401</v>
      </c>
      <c r="C10114" s="293" t="s">
        <v>1835</v>
      </c>
      <c r="D10114" s="295" t="n">
        <v>9.5</v>
      </c>
    </row>
    <row r="10115" customFormat="false" ht="12.8" hidden="false" customHeight="false" outlineLevel="0" collapsed="false">
      <c r="A10115" s="293" t="n">
        <v>98263</v>
      </c>
      <c r="B10115" s="294" t="s">
        <v>10402</v>
      </c>
      <c r="C10115" s="293" t="s">
        <v>1835</v>
      </c>
      <c r="D10115" s="295" t="n">
        <v>5.1</v>
      </c>
    </row>
    <row r="10116" customFormat="false" ht="12.8" hidden="false" customHeight="false" outlineLevel="0" collapsed="false">
      <c r="A10116" s="293" t="n">
        <v>98290</v>
      </c>
      <c r="B10116" s="294" t="s">
        <v>10403</v>
      </c>
      <c r="C10116" s="293" t="s">
        <v>1835</v>
      </c>
      <c r="D10116" s="295" t="n">
        <v>3.25</v>
      </c>
    </row>
    <row r="10117" customFormat="false" ht="12.8" hidden="false" customHeight="false" outlineLevel="0" collapsed="false">
      <c r="A10117" s="293" t="n">
        <v>98283</v>
      </c>
      <c r="B10117" s="294" t="s">
        <v>10404</v>
      </c>
      <c r="C10117" s="293" t="s">
        <v>1835</v>
      </c>
      <c r="D10117" s="295" t="n">
        <v>10.3</v>
      </c>
    </row>
    <row r="10118" customFormat="false" ht="12.8" hidden="false" customHeight="false" outlineLevel="0" collapsed="false">
      <c r="A10118" s="293" t="n">
        <v>98264</v>
      </c>
      <c r="B10118" s="294" t="s">
        <v>10405</v>
      </c>
      <c r="C10118" s="293" t="s">
        <v>1835</v>
      </c>
      <c r="D10118" s="295" t="n">
        <v>5.89</v>
      </c>
    </row>
    <row r="10119" customFormat="false" ht="12.8" hidden="false" customHeight="false" outlineLevel="0" collapsed="false">
      <c r="A10119" s="293" t="n">
        <v>98273</v>
      </c>
      <c r="B10119" s="294" t="s">
        <v>10406</v>
      </c>
      <c r="C10119" s="293" t="s">
        <v>1835</v>
      </c>
      <c r="D10119" s="295" t="n">
        <v>2.47</v>
      </c>
    </row>
    <row r="10120" customFormat="false" ht="12.8" hidden="false" customHeight="false" outlineLevel="0" collapsed="false">
      <c r="A10120" s="293" t="n">
        <v>98291</v>
      </c>
      <c r="B10120" s="294" t="s">
        <v>10407</v>
      </c>
      <c r="C10120" s="293" t="s">
        <v>1835</v>
      </c>
      <c r="D10120" s="295" t="n">
        <v>3.78</v>
      </c>
    </row>
    <row r="10121" customFormat="false" ht="12.8" hidden="false" customHeight="false" outlineLevel="0" collapsed="false">
      <c r="A10121" s="293" t="n">
        <v>98284</v>
      </c>
      <c r="B10121" s="294" t="s">
        <v>10408</v>
      </c>
      <c r="C10121" s="293" t="s">
        <v>1835</v>
      </c>
      <c r="D10121" s="295" t="n">
        <v>10.84</v>
      </c>
    </row>
    <row r="10122" customFormat="false" ht="12.8" hidden="false" customHeight="false" outlineLevel="0" collapsed="false">
      <c r="A10122" s="293" t="n">
        <v>98265</v>
      </c>
      <c r="B10122" s="294" t="s">
        <v>10409</v>
      </c>
      <c r="C10122" s="293" t="s">
        <v>1835</v>
      </c>
      <c r="D10122" s="295" t="n">
        <v>6.43</v>
      </c>
    </row>
    <row r="10123" customFormat="false" ht="12.8" hidden="false" customHeight="false" outlineLevel="0" collapsed="false">
      <c r="A10123" s="293" t="n">
        <v>98274</v>
      </c>
      <c r="B10123" s="294" t="s">
        <v>10410</v>
      </c>
      <c r="C10123" s="293" t="s">
        <v>1835</v>
      </c>
      <c r="D10123" s="295" t="n">
        <v>3</v>
      </c>
    </row>
    <row r="10124" customFormat="false" ht="12.8" hidden="false" customHeight="false" outlineLevel="0" collapsed="false">
      <c r="A10124" s="293" t="n">
        <v>98292</v>
      </c>
      <c r="B10124" s="294" t="s">
        <v>10411</v>
      </c>
      <c r="C10124" s="293" t="s">
        <v>1835</v>
      </c>
      <c r="D10124" s="295" t="n">
        <v>4.49</v>
      </c>
    </row>
    <row r="10125" customFormat="false" ht="12.8" hidden="false" customHeight="false" outlineLevel="0" collapsed="false">
      <c r="A10125" s="293" t="n">
        <v>98285</v>
      </c>
      <c r="B10125" s="294" t="s">
        <v>10412</v>
      </c>
      <c r="C10125" s="293" t="s">
        <v>1835</v>
      </c>
      <c r="D10125" s="295" t="n">
        <v>11.54</v>
      </c>
    </row>
    <row r="10126" customFormat="false" ht="12.8" hidden="false" customHeight="false" outlineLevel="0" collapsed="false">
      <c r="A10126" s="293" t="n">
        <v>98266</v>
      </c>
      <c r="B10126" s="294" t="s">
        <v>10413</v>
      </c>
      <c r="C10126" s="293" t="s">
        <v>1835</v>
      </c>
      <c r="D10126" s="295" t="n">
        <v>7.13</v>
      </c>
    </row>
    <row r="10127" customFormat="false" ht="12.8" hidden="false" customHeight="false" outlineLevel="0" collapsed="false">
      <c r="A10127" s="293" t="n">
        <v>98275</v>
      </c>
      <c r="B10127" s="294" t="s">
        <v>10414</v>
      </c>
      <c r="C10127" s="293" t="s">
        <v>1835</v>
      </c>
      <c r="D10127" s="295" t="n">
        <v>3.71</v>
      </c>
    </row>
    <row r="10128" customFormat="false" ht="12.8" hidden="false" customHeight="false" outlineLevel="0" collapsed="false">
      <c r="A10128" s="293" t="n">
        <v>98293</v>
      </c>
      <c r="B10128" s="294" t="s">
        <v>10415</v>
      </c>
      <c r="C10128" s="293" t="s">
        <v>1835</v>
      </c>
      <c r="D10128" s="295" t="n">
        <v>8.28</v>
      </c>
    </row>
    <row r="10129" customFormat="false" ht="12.8" hidden="false" customHeight="false" outlineLevel="0" collapsed="false">
      <c r="A10129" s="293" t="n">
        <v>98286</v>
      </c>
      <c r="B10129" s="294" t="s">
        <v>10416</v>
      </c>
      <c r="C10129" s="293" t="s">
        <v>1835</v>
      </c>
      <c r="D10129" s="295" t="n">
        <v>15.33</v>
      </c>
    </row>
    <row r="10130" customFormat="false" ht="12.8" hidden="false" customHeight="false" outlineLevel="0" collapsed="false">
      <c r="A10130" s="293" t="n">
        <v>98267</v>
      </c>
      <c r="B10130" s="294" t="s">
        <v>10417</v>
      </c>
      <c r="C10130" s="293" t="s">
        <v>1835</v>
      </c>
      <c r="D10130" s="295" t="n">
        <v>10.92</v>
      </c>
    </row>
    <row r="10131" customFormat="false" ht="12.8" hidden="false" customHeight="false" outlineLevel="0" collapsed="false">
      <c r="A10131" s="293" t="n">
        <v>98276</v>
      </c>
      <c r="B10131" s="294" t="s">
        <v>10418</v>
      </c>
      <c r="C10131" s="293" t="s">
        <v>1835</v>
      </c>
      <c r="D10131" s="295" t="n">
        <v>7.49</v>
      </c>
    </row>
    <row r="10132" customFormat="false" ht="12.8" hidden="false" customHeight="false" outlineLevel="0" collapsed="false">
      <c r="A10132" s="293" t="n">
        <v>98268</v>
      </c>
      <c r="B10132" s="294" t="s">
        <v>10419</v>
      </c>
      <c r="C10132" s="293" t="s">
        <v>1835</v>
      </c>
      <c r="D10132" s="295" t="n">
        <v>16.74</v>
      </c>
    </row>
    <row r="10133" customFormat="false" ht="12.8" hidden="false" customHeight="false" outlineLevel="0" collapsed="false">
      <c r="A10133" s="293" t="n">
        <v>98277</v>
      </c>
      <c r="B10133" s="294" t="s">
        <v>10420</v>
      </c>
      <c r="C10133" s="293" t="s">
        <v>1835</v>
      </c>
      <c r="D10133" s="295" t="n">
        <v>13.32</v>
      </c>
    </row>
    <row r="10134" customFormat="false" ht="12.8" hidden="false" customHeight="false" outlineLevel="0" collapsed="false">
      <c r="A10134" s="293" t="n">
        <v>98272</v>
      </c>
      <c r="B10134" s="294" t="s">
        <v>10421</v>
      </c>
      <c r="C10134" s="293" t="s">
        <v>1835</v>
      </c>
      <c r="D10134" s="295" t="n">
        <v>101.77</v>
      </c>
    </row>
    <row r="10135" customFormat="false" ht="12.8" hidden="false" customHeight="false" outlineLevel="0" collapsed="false">
      <c r="A10135" s="293" t="n">
        <v>98269</v>
      </c>
      <c r="B10135" s="294" t="s">
        <v>10422</v>
      </c>
      <c r="C10135" s="293" t="s">
        <v>1835</v>
      </c>
      <c r="D10135" s="295" t="n">
        <v>22.35</v>
      </c>
    </row>
    <row r="10136" customFormat="false" ht="12.8" hidden="false" customHeight="false" outlineLevel="0" collapsed="false">
      <c r="A10136" s="293" t="n">
        <v>98278</v>
      </c>
      <c r="B10136" s="294" t="s">
        <v>10423</v>
      </c>
      <c r="C10136" s="293" t="s">
        <v>1835</v>
      </c>
      <c r="D10136" s="295" t="n">
        <v>18.92</v>
      </c>
    </row>
    <row r="10137" customFormat="false" ht="12.8" hidden="false" customHeight="false" outlineLevel="0" collapsed="false">
      <c r="A10137" s="293" t="n">
        <v>98270</v>
      </c>
      <c r="B10137" s="294" t="s">
        <v>10424</v>
      </c>
      <c r="C10137" s="293" t="s">
        <v>1835</v>
      </c>
      <c r="D10137" s="295" t="n">
        <v>32.83</v>
      </c>
    </row>
    <row r="10138" customFormat="false" ht="12.8" hidden="false" customHeight="false" outlineLevel="0" collapsed="false">
      <c r="A10138" s="293" t="n">
        <v>98279</v>
      </c>
      <c r="B10138" s="294" t="s">
        <v>10425</v>
      </c>
      <c r="C10138" s="293" t="s">
        <v>1835</v>
      </c>
      <c r="D10138" s="295" t="n">
        <v>29.41</v>
      </c>
    </row>
    <row r="10139" customFormat="false" ht="12.8" hidden="false" customHeight="false" outlineLevel="0" collapsed="false">
      <c r="A10139" s="293" t="n">
        <v>98271</v>
      </c>
      <c r="B10139" s="294" t="s">
        <v>10426</v>
      </c>
      <c r="C10139" s="293" t="s">
        <v>1835</v>
      </c>
      <c r="D10139" s="295" t="n">
        <v>45.42</v>
      </c>
    </row>
    <row r="10140" customFormat="false" ht="12.8" hidden="false" customHeight="false" outlineLevel="0" collapsed="false">
      <c r="A10140" s="293" t="n">
        <v>98400</v>
      </c>
      <c r="B10140" s="294" t="s">
        <v>10427</v>
      </c>
      <c r="C10140" s="293" t="s">
        <v>1835</v>
      </c>
      <c r="D10140" s="295" t="n">
        <v>13.02</v>
      </c>
    </row>
    <row r="10141" customFormat="false" ht="12.8" hidden="false" customHeight="false" outlineLevel="0" collapsed="false">
      <c r="A10141" s="293" t="n">
        <v>98401</v>
      </c>
      <c r="B10141" s="294" t="s">
        <v>10428</v>
      </c>
      <c r="C10141" s="293" t="s">
        <v>1835</v>
      </c>
      <c r="D10141" s="295" t="n">
        <v>19.65</v>
      </c>
    </row>
    <row r="10142" customFormat="false" ht="12.8" hidden="false" customHeight="false" outlineLevel="0" collapsed="false">
      <c r="A10142" s="293" t="n">
        <v>98402</v>
      </c>
      <c r="B10142" s="294" t="s">
        <v>10429</v>
      </c>
      <c r="C10142" s="293" t="s">
        <v>1835</v>
      </c>
      <c r="D10142" s="295" t="n">
        <v>22.8</v>
      </c>
    </row>
    <row r="10143" customFormat="false" ht="12.8" hidden="false" customHeight="false" outlineLevel="0" collapsed="false">
      <c r="A10143" s="293" t="n">
        <v>100556</v>
      </c>
      <c r="B10143" s="294" t="s">
        <v>10430</v>
      </c>
      <c r="C10143" s="293" t="s">
        <v>307</v>
      </c>
      <c r="D10143" s="295" t="n">
        <v>33.31</v>
      </c>
    </row>
    <row r="10144" customFormat="false" ht="12.8" hidden="false" customHeight="false" outlineLevel="0" collapsed="false">
      <c r="A10144" s="293" t="n">
        <v>106083</v>
      </c>
      <c r="B10144" s="294" t="s">
        <v>10431</v>
      </c>
      <c r="C10144" s="293" t="s">
        <v>307</v>
      </c>
      <c r="D10144" s="295" t="s">
        <v>1832</v>
      </c>
    </row>
    <row r="10145" customFormat="false" ht="12.8" hidden="false" customHeight="false" outlineLevel="0" collapsed="false">
      <c r="A10145" s="293" t="n">
        <v>100557</v>
      </c>
      <c r="B10145" s="294" t="s">
        <v>10432</v>
      </c>
      <c r="C10145" s="293" t="s">
        <v>307</v>
      </c>
      <c r="D10145" s="295" t="n">
        <v>424.59</v>
      </c>
    </row>
    <row r="10146" customFormat="false" ht="12.8" hidden="false" customHeight="false" outlineLevel="0" collapsed="false">
      <c r="A10146" s="293" t="n">
        <v>106088</v>
      </c>
      <c r="B10146" s="294" t="s">
        <v>10433</v>
      </c>
      <c r="C10146" s="293" t="s">
        <v>307</v>
      </c>
      <c r="D10146" s="295" t="s">
        <v>1832</v>
      </c>
    </row>
    <row r="10147" customFormat="false" ht="12.8" hidden="false" customHeight="false" outlineLevel="0" collapsed="false">
      <c r="A10147" s="293" t="n">
        <v>106081</v>
      </c>
      <c r="B10147" s="294" t="s">
        <v>10434</v>
      </c>
      <c r="C10147" s="293" t="s">
        <v>307</v>
      </c>
      <c r="D10147" s="295" t="s">
        <v>1832</v>
      </c>
    </row>
    <row r="10148" customFormat="false" ht="12.8" hidden="false" customHeight="false" outlineLevel="0" collapsed="false">
      <c r="A10148" s="293" t="n">
        <v>106080</v>
      </c>
      <c r="B10148" s="294" t="s">
        <v>10435</v>
      </c>
      <c r="C10148" s="293" t="s">
        <v>307</v>
      </c>
      <c r="D10148" s="295" t="s">
        <v>1832</v>
      </c>
    </row>
    <row r="10149" customFormat="false" ht="12.8" hidden="false" customHeight="false" outlineLevel="0" collapsed="false">
      <c r="A10149" s="293" t="n">
        <v>98301</v>
      </c>
      <c r="B10149" s="294" t="s">
        <v>10436</v>
      </c>
      <c r="C10149" s="293" t="s">
        <v>307</v>
      </c>
      <c r="D10149" s="295" t="n">
        <v>711.12</v>
      </c>
    </row>
    <row r="10150" customFormat="false" ht="12.8" hidden="false" customHeight="false" outlineLevel="0" collapsed="false">
      <c r="A10150" s="293" t="n">
        <v>98302</v>
      </c>
      <c r="B10150" s="294" t="s">
        <v>10437</v>
      </c>
      <c r="C10150" s="293" t="s">
        <v>307</v>
      </c>
      <c r="D10150" s="295" t="n">
        <v>1283.13</v>
      </c>
    </row>
    <row r="10151" customFormat="false" ht="12.8" hidden="false" customHeight="false" outlineLevel="0" collapsed="false">
      <c r="A10151" s="293" t="n">
        <v>98593</v>
      </c>
      <c r="B10151" s="294" t="s">
        <v>10438</v>
      </c>
      <c r="C10151" s="293" t="s">
        <v>307</v>
      </c>
      <c r="D10151" s="295" t="n">
        <v>2786.97</v>
      </c>
    </row>
    <row r="10152" customFormat="false" ht="12.8" hidden="false" customHeight="false" outlineLevel="0" collapsed="false">
      <c r="A10152" s="293" t="n">
        <v>98304</v>
      </c>
      <c r="B10152" s="294" t="s">
        <v>10439</v>
      </c>
      <c r="C10152" s="293" t="s">
        <v>307</v>
      </c>
      <c r="D10152" s="295" t="n">
        <v>3953.3</v>
      </c>
    </row>
    <row r="10153" customFormat="false" ht="12.8" hidden="false" customHeight="false" outlineLevel="0" collapsed="false">
      <c r="A10153" s="293" t="n">
        <v>106079</v>
      </c>
      <c r="B10153" s="294" t="s">
        <v>10440</v>
      </c>
      <c r="C10153" s="293" t="s">
        <v>307</v>
      </c>
      <c r="D10153" s="295" t="s">
        <v>1832</v>
      </c>
    </row>
    <row r="10154" customFormat="false" ht="12.8" hidden="false" customHeight="false" outlineLevel="0" collapsed="false">
      <c r="A10154" s="293" t="n">
        <v>100561</v>
      </c>
      <c r="B10154" s="294" t="s">
        <v>10441</v>
      </c>
      <c r="C10154" s="293" t="s">
        <v>307</v>
      </c>
      <c r="D10154" s="295" t="n">
        <v>155.45</v>
      </c>
    </row>
    <row r="10155" customFormat="false" ht="12.8" hidden="false" customHeight="false" outlineLevel="0" collapsed="false">
      <c r="A10155" s="293" t="n">
        <v>100562</v>
      </c>
      <c r="B10155" s="294" t="s">
        <v>10442</v>
      </c>
      <c r="C10155" s="293" t="s">
        <v>307</v>
      </c>
      <c r="D10155" s="295" t="n">
        <v>244.65</v>
      </c>
    </row>
    <row r="10156" customFormat="false" ht="12.8" hidden="false" customHeight="false" outlineLevel="0" collapsed="false">
      <c r="A10156" s="293" t="n">
        <v>100560</v>
      </c>
      <c r="B10156" s="294" t="s">
        <v>10443</v>
      </c>
      <c r="C10156" s="293" t="s">
        <v>307</v>
      </c>
      <c r="D10156" s="295" t="n">
        <v>82.47</v>
      </c>
    </row>
    <row r="10157" customFormat="false" ht="12.8" hidden="false" customHeight="false" outlineLevel="0" collapsed="false">
      <c r="A10157" s="293" t="n">
        <v>100563</v>
      </c>
      <c r="B10157" s="294" t="s">
        <v>10444</v>
      </c>
      <c r="C10157" s="293" t="s">
        <v>307</v>
      </c>
      <c r="D10157" s="295" t="n">
        <v>356.34</v>
      </c>
    </row>
    <row r="10158" customFormat="false" ht="12.8" hidden="false" customHeight="false" outlineLevel="0" collapsed="false">
      <c r="A10158" s="293" t="n">
        <v>100555</v>
      </c>
      <c r="B10158" s="294" t="s">
        <v>10445</v>
      </c>
      <c r="C10158" s="293" t="s">
        <v>307</v>
      </c>
      <c r="D10158" s="295" t="n">
        <v>1424.48</v>
      </c>
    </row>
    <row r="10159" customFormat="false" ht="12.8" hidden="false" customHeight="false" outlineLevel="0" collapsed="false">
      <c r="A10159" s="293" t="n">
        <v>106084</v>
      </c>
      <c r="B10159" s="294" t="s">
        <v>10446</v>
      </c>
      <c r="C10159" s="293" t="s">
        <v>307</v>
      </c>
      <c r="D10159" s="295" t="s">
        <v>1832</v>
      </c>
    </row>
    <row r="10160" customFormat="false" ht="12.8" hidden="false" customHeight="false" outlineLevel="0" collapsed="false">
      <c r="A10160" s="293" t="n">
        <v>106087</v>
      </c>
      <c r="B10160" s="294" t="s">
        <v>10447</v>
      </c>
      <c r="C10160" s="293" t="s">
        <v>307</v>
      </c>
      <c r="D10160" s="295" t="s">
        <v>1832</v>
      </c>
    </row>
    <row r="10161" customFormat="false" ht="12.8" hidden="false" customHeight="false" outlineLevel="0" collapsed="false">
      <c r="A10161" s="293" t="n">
        <v>106085</v>
      </c>
      <c r="B10161" s="294" t="s">
        <v>10448</v>
      </c>
      <c r="C10161" s="293" t="s">
        <v>307</v>
      </c>
      <c r="D10161" s="295" t="s">
        <v>1832</v>
      </c>
    </row>
    <row r="10162" customFormat="false" ht="12.8" hidden="false" customHeight="false" outlineLevel="0" collapsed="false">
      <c r="A10162" s="293" t="n">
        <v>106086</v>
      </c>
      <c r="B10162" s="294" t="s">
        <v>10449</v>
      </c>
      <c r="C10162" s="293" t="s">
        <v>307</v>
      </c>
      <c r="D10162" s="295" t="s">
        <v>1832</v>
      </c>
    </row>
    <row r="10163" customFormat="false" ht="12.8" hidden="false" customHeight="false" outlineLevel="0" collapsed="false">
      <c r="A10163" s="293" t="n">
        <v>98305</v>
      </c>
      <c r="B10163" s="294" t="s">
        <v>10450</v>
      </c>
      <c r="C10163" s="293" t="s">
        <v>307</v>
      </c>
      <c r="D10163" s="295" t="n">
        <v>2835.19</v>
      </c>
    </row>
    <row r="10164" customFormat="false" ht="12.8" hidden="false" customHeight="false" outlineLevel="0" collapsed="false">
      <c r="A10164" s="293" t="n">
        <v>98307</v>
      </c>
      <c r="B10164" s="294" t="s">
        <v>10451</v>
      </c>
      <c r="C10164" s="293" t="s">
        <v>307</v>
      </c>
      <c r="D10164" s="295" t="n">
        <v>72.34</v>
      </c>
    </row>
    <row r="10165" customFormat="false" ht="12.8" hidden="false" customHeight="false" outlineLevel="0" collapsed="false">
      <c r="A10165" s="293" t="n">
        <v>98308</v>
      </c>
      <c r="B10165" s="294" t="s">
        <v>10452</v>
      </c>
      <c r="C10165" s="293" t="s">
        <v>307</v>
      </c>
      <c r="D10165" s="295" t="n">
        <v>52.96</v>
      </c>
    </row>
    <row r="10166" customFormat="false" ht="12.8" hidden="false" customHeight="false" outlineLevel="0" collapsed="false">
      <c r="A10166" s="293" t="n">
        <v>106077</v>
      </c>
      <c r="B10166" s="294" t="s">
        <v>10453</v>
      </c>
      <c r="C10166" s="293" t="s">
        <v>307</v>
      </c>
      <c r="D10166" s="295" t="s">
        <v>1832</v>
      </c>
    </row>
    <row r="10167" customFormat="false" ht="12.8" hidden="false" customHeight="false" outlineLevel="0" collapsed="false">
      <c r="A10167" s="293" t="n">
        <v>106078</v>
      </c>
      <c r="B10167" s="294" t="s">
        <v>10454</v>
      </c>
      <c r="C10167" s="293" t="s">
        <v>307</v>
      </c>
      <c r="D10167" s="295" t="s">
        <v>1832</v>
      </c>
    </row>
    <row r="10168" customFormat="false" ht="12.8" hidden="false" customHeight="false" outlineLevel="0" collapsed="false">
      <c r="A10168" s="293" t="n">
        <v>103401</v>
      </c>
      <c r="B10168" s="294" t="s">
        <v>10455</v>
      </c>
      <c r="C10168" s="293" t="s">
        <v>307</v>
      </c>
      <c r="D10168" s="295" t="n">
        <v>26.12</v>
      </c>
    </row>
    <row r="10169" customFormat="false" ht="12.8" hidden="false" customHeight="false" outlineLevel="0" collapsed="false">
      <c r="A10169" s="293" t="n">
        <v>103402</v>
      </c>
      <c r="B10169" s="294" t="s">
        <v>10456</v>
      </c>
      <c r="C10169" s="293" t="s">
        <v>307</v>
      </c>
      <c r="D10169" s="295" t="n">
        <v>38.01</v>
      </c>
    </row>
    <row r="10170" customFormat="false" ht="12.8" hidden="false" customHeight="false" outlineLevel="0" collapsed="false">
      <c r="A10170" s="293" t="n">
        <v>103403</v>
      </c>
      <c r="B10170" s="294" t="s">
        <v>10457</v>
      </c>
      <c r="C10170" s="293" t="s">
        <v>307</v>
      </c>
      <c r="D10170" s="295" t="n">
        <v>42.76</v>
      </c>
    </row>
    <row r="10171" customFormat="false" ht="12.8" hidden="false" customHeight="false" outlineLevel="0" collapsed="false">
      <c r="A10171" s="293" t="n">
        <v>103397</v>
      </c>
      <c r="B10171" s="294" t="s">
        <v>10458</v>
      </c>
      <c r="C10171" s="293" t="s">
        <v>307</v>
      </c>
      <c r="D10171" s="295" t="n">
        <v>4.74</v>
      </c>
    </row>
    <row r="10172" customFormat="false" ht="12.8" hidden="false" customHeight="false" outlineLevel="0" collapsed="false">
      <c r="A10172" s="293" t="n">
        <v>103404</v>
      </c>
      <c r="B10172" s="294" t="s">
        <v>10459</v>
      </c>
      <c r="C10172" s="293" t="s">
        <v>307</v>
      </c>
      <c r="D10172" s="295" t="n">
        <v>47.5</v>
      </c>
    </row>
    <row r="10173" customFormat="false" ht="12.8" hidden="false" customHeight="false" outlineLevel="0" collapsed="false">
      <c r="A10173" s="293" t="n">
        <v>103405</v>
      </c>
      <c r="B10173" s="294" t="s">
        <v>10460</v>
      </c>
      <c r="C10173" s="293" t="s">
        <v>307</v>
      </c>
      <c r="D10173" s="295" t="n">
        <v>53.45</v>
      </c>
    </row>
    <row r="10174" customFormat="false" ht="12.8" hidden="false" customHeight="false" outlineLevel="0" collapsed="false">
      <c r="A10174" s="293" t="n">
        <v>103406</v>
      </c>
      <c r="B10174" s="294" t="s">
        <v>10461</v>
      </c>
      <c r="C10174" s="293" t="s">
        <v>307</v>
      </c>
      <c r="D10174" s="295" t="n">
        <v>59.39</v>
      </c>
    </row>
    <row r="10175" customFormat="false" ht="12.8" hidden="false" customHeight="false" outlineLevel="0" collapsed="false">
      <c r="A10175" s="293" t="n">
        <v>103407</v>
      </c>
      <c r="B10175" s="294" t="s">
        <v>10462</v>
      </c>
      <c r="C10175" s="293" t="s">
        <v>307</v>
      </c>
      <c r="D10175" s="295" t="n">
        <v>66.51</v>
      </c>
    </row>
    <row r="10176" customFormat="false" ht="12.8" hidden="false" customHeight="false" outlineLevel="0" collapsed="false">
      <c r="A10176" s="293" t="n">
        <v>103408</v>
      </c>
      <c r="B10176" s="294" t="s">
        <v>10463</v>
      </c>
      <c r="C10176" s="293" t="s">
        <v>307</v>
      </c>
      <c r="D10176" s="295" t="n">
        <v>74.84</v>
      </c>
    </row>
    <row r="10177" customFormat="false" ht="12.8" hidden="false" customHeight="false" outlineLevel="0" collapsed="false">
      <c r="A10177" s="293" t="n">
        <v>103398</v>
      </c>
      <c r="B10177" s="294" t="s">
        <v>10464</v>
      </c>
      <c r="C10177" s="293" t="s">
        <v>307</v>
      </c>
      <c r="D10177" s="295" t="n">
        <v>7.6</v>
      </c>
    </row>
    <row r="10178" customFormat="false" ht="12.8" hidden="false" customHeight="false" outlineLevel="0" collapsed="false">
      <c r="A10178" s="293" t="n">
        <v>103409</v>
      </c>
      <c r="B10178" s="294" t="s">
        <v>10465</v>
      </c>
      <c r="C10178" s="293" t="s">
        <v>307</v>
      </c>
      <c r="D10178" s="295" t="n">
        <v>84.33</v>
      </c>
    </row>
    <row r="10179" customFormat="false" ht="12.8" hidden="false" customHeight="false" outlineLevel="0" collapsed="false">
      <c r="A10179" s="293" t="n">
        <v>103410</v>
      </c>
      <c r="B10179" s="294" t="s">
        <v>10466</v>
      </c>
      <c r="C10179" s="293" t="s">
        <v>307</v>
      </c>
      <c r="D10179" s="295" t="n">
        <v>95.02</v>
      </c>
    </row>
    <row r="10180" customFormat="false" ht="12.8" hidden="false" customHeight="false" outlineLevel="0" collapsed="false">
      <c r="A10180" s="293" t="n">
        <v>103399</v>
      </c>
      <c r="B10180" s="294" t="s">
        <v>10467</v>
      </c>
      <c r="C10180" s="293" t="s">
        <v>307</v>
      </c>
      <c r="D10180" s="295" t="n">
        <v>14.95</v>
      </c>
    </row>
    <row r="10181" customFormat="false" ht="12.8" hidden="false" customHeight="false" outlineLevel="0" collapsed="false">
      <c r="A10181" s="293" t="n">
        <v>103400</v>
      </c>
      <c r="B10181" s="294" t="s">
        <v>10468</v>
      </c>
      <c r="C10181" s="293" t="s">
        <v>307</v>
      </c>
      <c r="D10181" s="295" t="n">
        <v>21.37</v>
      </c>
    </row>
    <row r="10182" customFormat="false" ht="12.8" hidden="false" customHeight="false" outlineLevel="0" collapsed="false">
      <c r="A10182" s="293" t="n">
        <v>103415</v>
      </c>
      <c r="B10182" s="294" t="s">
        <v>10469</v>
      </c>
      <c r="C10182" s="293" t="s">
        <v>307</v>
      </c>
      <c r="D10182" s="295" t="n">
        <v>52.26</v>
      </c>
    </row>
    <row r="10183" customFormat="false" ht="12.8" hidden="false" customHeight="false" outlineLevel="0" collapsed="false">
      <c r="A10183" s="293" t="n">
        <v>103416</v>
      </c>
      <c r="B10183" s="294" t="s">
        <v>10470</v>
      </c>
      <c r="C10183" s="293" t="s">
        <v>307</v>
      </c>
      <c r="D10183" s="295" t="n">
        <v>76.02</v>
      </c>
    </row>
    <row r="10184" customFormat="false" ht="12.8" hidden="false" customHeight="false" outlineLevel="0" collapsed="false">
      <c r="A10184" s="293" t="n">
        <v>103417</v>
      </c>
      <c r="B10184" s="294" t="s">
        <v>10471</v>
      </c>
      <c r="C10184" s="293" t="s">
        <v>307</v>
      </c>
      <c r="D10184" s="295" t="n">
        <v>85.52</v>
      </c>
    </row>
    <row r="10185" customFormat="false" ht="12.8" hidden="false" customHeight="false" outlineLevel="0" collapsed="false">
      <c r="A10185" s="293" t="n">
        <v>103411</v>
      </c>
      <c r="B10185" s="294" t="s">
        <v>10472</v>
      </c>
      <c r="C10185" s="293" t="s">
        <v>307</v>
      </c>
      <c r="D10185" s="295" t="n">
        <v>9.49</v>
      </c>
    </row>
    <row r="10186" customFormat="false" ht="12.8" hidden="false" customHeight="false" outlineLevel="0" collapsed="false">
      <c r="A10186" s="293" t="n">
        <v>103418</v>
      </c>
      <c r="B10186" s="294" t="s">
        <v>10473</v>
      </c>
      <c r="C10186" s="293" t="s">
        <v>307</v>
      </c>
      <c r="D10186" s="295" t="n">
        <v>95.02</v>
      </c>
    </row>
    <row r="10187" customFormat="false" ht="12.8" hidden="false" customHeight="false" outlineLevel="0" collapsed="false">
      <c r="A10187" s="293" t="n">
        <v>103419</v>
      </c>
      <c r="B10187" s="294" t="s">
        <v>10474</v>
      </c>
      <c r="C10187" s="293" t="s">
        <v>307</v>
      </c>
      <c r="D10187" s="295" t="n">
        <v>106.91</v>
      </c>
    </row>
    <row r="10188" customFormat="false" ht="12.8" hidden="false" customHeight="false" outlineLevel="0" collapsed="false">
      <c r="A10188" s="293" t="n">
        <v>103420</v>
      </c>
      <c r="B10188" s="294" t="s">
        <v>10475</v>
      </c>
      <c r="C10188" s="293" t="s">
        <v>307</v>
      </c>
      <c r="D10188" s="295" t="n">
        <v>118.78</v>
      </c>
    </row>
    <row r="10189" customFormat="false" ht="12.8" hidden="false" customHeight="false" outlineLevel="0" collapsed="false">
      <c r="A10189" s="293" t="n">
        <v>103421</v>
      </c>
      <c r="B10189" s="294" t="s">
        <v>10476</v>
      </c>
      <c r="C10189" s="293" t="s">
        <v>307</v>
      </c>
      <c r="D10189" s="295" t="n">
        <v>133.04</v>
      </c>
    </row>
    <row r="10190" customFormat="false" ht="12.8" hidden="false" customHeight="false" outlineLevel="0" collapsed="false">
      <c r="A10190" s="293" t="n">
        <v>103422</v>
      </c>
      <c r="B10190" s="294" t="s">
        <v>10477</v>
      </c>
      <c r="C10190" s="293" t="s">
        <v>307</v>
      </c>
      <c r="D10190" s="295" t="n">
        <v>149.67</v>
      </c>
    </row>
    <row r="10191" customFormat="false" ht="12.8" hidden="false" customHeight="false" outlineLevel="0" collapsed="false">
      <c r="A10191" s="293" t="n">
        <v>103412</v>
      </c>
      <c r="B10191" s="294" t="s">
        <v>10478</v>
      </c>
      <c r="C10191" s="293" t="s">
        <v>307</v>
      </c>
      <c r="D10191" s="295" t="n">
        <v>15.2</v>
      </c>
    </row>
    <row r="10192" customFormat="false" ht="12.8" hidden="false" customHeight="false" outlineLevel="0" collapsed="false">
      <c r="A10192" s="293" t="n">
        <v>103423</v>
      </c>
      <c r="B10192" s="294" t="s">
        <v>10479</v>
      </c>
      <c r="C10192" s="293" t="s">
        <v>307</v>
      </c>
      <c r="D10192" s="295" t="n">
        <v>168.68</v>
      </c>
    </row>
    <row r="10193" customFormat="false" ht="12.8" hidden="false" customHeight="false" outlineLevel="0" collapsed="false">
      <c r="A10193" s="293" t="n">
        <v>103424</v>
      </c>
      <c r="B10193" s="294" t="s">
        <v>10480</v>
      </c>
      <c r="C10193" s="293" t="s">
        <v>307</v>
      </c>
      <c r="D10193" s="295" t="n">
        <v>190.06</v>
      </c>
    </row>
    <row r="10194" customFormat="false" ht="12.8" hidden="false" customHeight="false" outlineLevel="0" collapsed="false">
      <c r="A10194" s="293" t="n">
        <v>103413</v>
      </c>
      <c r="B10194" s="294" t="s">
        <v>10481</v>
      </c>
      <c r="C10194" s="293" t="s">
        <v>307</v>
      </c>
      <c r="D10194" s="295" t="n">
        <v>29.93</v>
      </c>
    </row>
    <row r="10195" customFormat="false" ht="12.8" hidden="false" customHeight="false" outlineLevel="0" collapsed="false">
      <c r="A10195" s="293" t="n">
        <v>103414</v>
      </c>
      <c r="B10195" s="294" t="s">
        <v>10482</v>
      </c>
      <c r="C10195" s="293" t="s">
        <v>307</v>
      </c>
      <c r="D10195" s="295" t="n">
        <v>42.76</v>
      </c>
    </row>
    <row r="10196" customFormat="false" ht="12.8" hidden="false" customHeight="false" outlineLevel="0" collapsed="false">
      <c r="A10196" s="293" t="n">
        <v>103432</v>
      </c>
      <c r="B10196" s="294" t="s">
        <v>10483</v>
      </c>
      <c r="C10196" s="293" t="s">
        <v>307</v>
      </c>
      <c r="D10196" s="295" t="n">
        <v>1656.34</v>
      </c>
    </row>
    <row r="10197" customFormat="false" ht="12.8" hidden="false" customHeight="false" outlineLevel="0" collapsed="false">
      <c r="A10197" s="293" t="n">
        <v>103430</v>
      </c>
      <c r="B10197" s="294" t="s">
        <v>10484</v>
      </c>
      <c r="C10197" s="293" t="s">
        <v>307</v>
      </c>
      <c r="D10197" s="295" t="n">
        <v>36.52</v>
      </c>
    </row>
    <row r="10198" customFormat="false" ht="12.8" hidden="false" customHeight="false" outlineLevel="0" collapsed="false">
      <c r="A10198" s="293" t="n">
        <v>103431</v>
      </c>
      <c r="B10198" s="294" t="s">
        <v>10485</v>
      </c>
      <c r="C10198" s="293" t="s">
        <v>307</v>
      </c>
      <c r="D10198" s="295" t="n">
        <v>64.31</v>
      </c>
    </row>
    <row r="10199" customFormat="false" ht="12.8" hidden="false" customHeight="false" outlineLevel="0" collapsed="false">
      <c r="A10199" s="293" t="n">
        <v>103433</v>
      </c>
      <c r="B10199" s="294" t="s">
        <v>10486</v>
      </c>
      <c r="C10199" s="293" t="s">
        <v>307</v>
      </c>
      <c r="D10199" s="295" t="n">
        <v>35.58</v>
      </c>
    </row>
    <row r="10200" customFormat="false" ht="12.8" hidden="false" customHeight="false" outlineLevel="0" collapsed="false">
      <c r="A10200" s="293" t="n">
        <v>103434</v>
      </c>
      <c r="B10200" s="294" t="s">
        <v>10487</v>
      </c>
      <c r="C10200" s="293" t="s">
        <v>307</v>
      </c>
      <c r="D10200" s="295" t="n">
        <v>49.43</v>
      </c>
    </row>
    <row r="10201" customFormat="false" ht="12.8" hidden="false" customHeight="false" outlineLevel="0" collapsed="false">
      <c r="A10201" s="293" t="n">
        <v>103435</v>
      </c>
      <c r="B10201" s="294" t="s">
        <v>10488</v>
      </c>
      <c r="C10201" s="293" t="s">
        <v>307</v>
      </c>
      <c r="D10201" s="295" t="n">
        <v>92.11</v>
      </c>
    </row>
    <row r="10202" customFormat="false" ht="12.8" hidden="false" customHeight="false" outlineLevel="0" collapsed="false">
      <c r="A10202" s="293" t="n">
        <v>103436</v>
      </c>
      <c r="B10202" s="294" t="s">
        <v>10489</v>
      </c>
      <c r="C10202" s="293" t="s">
        <v>307</v>
      </c>
      <c r="D10202" s="295" t="n">
        <v>2341.92</v>
      </c>
    </row>
    <row r="10203" customFormat="false" ht="12.8" hidden="false" customHeight="false" outlineLevel="0" collapsed="false">
      <c r="A10203" s="293" t="n">
        <v>103482</v>
      </c>
      <c r="B10203" s="294" t="s">
        <v>10490</v>
      </c>
      <c r="C10203" s="293" t="s">
        <v>307</v>
      </c>
      <c r="D10203" s="295" t="s">
        <v>1832</v>
      </c>
    </row>
    <row r="10204" customFormat="false" ht="12.8" hidden="false" customHeight="false" outlineLevel="0" collapsed="false">
      <c r="A10204" s="293" t="n">
        <v>103465</v>
      </c>
      <c r="B10204" s="294" t="s">
        <v>10491</v>
      </c>
      <c r="C10204" s="293" t="s">
        <v>307</v>
      </c>
      <c r="D10204" s="295" t="s">
        <v>1832</v>
      </c>
    </row>
    <row r="10205" customFormat="false" ht="12.8" hidden="false" customHeight="false" outlineLevel="0" collapsed="false">
      <c r="A10205" s="293" t="n">
        <v>103483</v>
      </c>
      <c r="B10205" s="294" t="s">
        <v>10492</v>
      </c>
      <c r="C10205" s="293" t="s">
        <v>307</v>
      </c>
      <c r="D10205" s="295" t="s">
        <v>1832</v>
      </c>
    </row>
    <row r="10206" customFormat="false" ht="12.8" hidden="false" customHeight="false" outlineLevel="0" collapsed="false">
      <c r="A10206" s="293" t="n">
        <v>103484</v>
      </c>
      <c r="B10206" s="294" t="s">
        <v>10493</v>
      </c>
      <c r="C10206" s="293" t="s">
        <v>307</v>
      </c>
      <c r="D10206" s="295" t="s">
        <v>1832</v>
      </c>
    </row>
    <row r="10207" customFormat="false" ht="12.8" hidden="false" customHeight="false" outlineLevel="0" collapsed="false">
      <c r="A10207" s="293" t="n">
        <v>103466</v>
      </c>
      <c r="B10207" s="294" t="s">
        <v>10494</v>
      </c>
      <c r="C10207" s="293" t="s">
        <v>307</v>
      </c>
      <c r="D10207" s="295" t="s">
        <v>1832</v>
      </c>
    </row>
    <row r="10208" customFormat="false" ht="12.8" hidden="false" customHeight="false" outlineLevel="0" collapsed="false">
      <c r="A10208" s="293" t="n">
        <v>103485</v>
      </c>
      <c r="B10208" s="294" t="s">
        <v>10495</v>
      </c>
      <c r="C10208" s="293" t="s">
        <v>307</v>
      </c>
      <c r="D10208" s="295" t="s">
        <v>1832</v>
      </c>
    </row>
    <row r="10209" customFormat="false" ht="12.8" hidden="false" customHeight="false" outlineLevel="0" collapsed="false">
      <c r="A10209" s="293" t="n">
        <v>103467</v>
      </c>
      <c r="B10209" s="294" t="s">
        <v>10496</v>
      </c>
      <c r="C10209" s="293" t="s">
        <v>307</v>
      </c>
      <c r="D10209" s="295" t="s">
        <v>1832</v>
      </c>
    </row>
    <row r="10210" customFormat="false" ht="12.8" hidden="false" customHeight="false" outlineLevel="0" collapsed="false">
      <c r="A10210" s="293" t="n">
        <v>103461</v>
      </c>
      <c r="B10210" s="294" t="s">
        <v>10497</v>
      </c>
      <c r="C10210" s="293" t="s">
        <v>307</v>
      </c>
      <c r="D10210" s="295" t="s">
        <v>1832</v>
      </c>
    </row>
    <row r="10211" customFormat="false" ht="12.8" hidden="false" customHeight="false" outlineLevel="0" collapsed="false">
      <c r="A10211" s="293" t="n">
        <v>103468</v>
      </c>
      <c r="B10211" s="294" t="s">
        <v>10498</v>
      </c>
      <c r="C10211" s="293" t="s">
        <v>307</v>
      </c>
      <c r="D10211" s="295" t="s">
        <v>1832</v>
      </c>
    </row>
    <row r="10212" customFormat="false" ht="12.8" hidden="false" customHeight="false" outlineLevel="0" collapsed="false">
      <c r="A10212" s="293" t="n">
        <v>103469</v>
      </c>
      <c r="B10212" s="294" t="s">
        <v>10499</v>
      </c>
      <c r="C10212" s="293" t="s">
        <v>307</v>
      </c>
      <c r="D10212" s="295" t="s">
        <v>1832</v>
      </c>
    </row>
    <row r="10213" customFormat="false" ht="12.8" hidden="false" customHeight="false" outlineLevel="0" collapsed="false">
      <c r="A10213" s="293" t="n">
        <v>103470</v>
      </c>
      <c r="B10213" s="294" t="s">
        <v>10500</v>
      </c>
      <c r="C10213" s="293" t="s">
        <v>307</v>
      </c>
      <c r="D10213" s="295" t="s">
        <v>1832</v>
      </c>
    </row>
    <row r="10214" customFormat="false" ht="12.8" hidden="false" customHeight="false" outlineLevel="0" collapsed="false">
      <c r="A10214" s="293" t="n">
        <v>103471</v>
      </c>
      <c r="B10214" s="294" t="s">
        <v>10501</v>
      </c>
      <c r="C10214" s="293" t="s">
        <v>307</v>
      </c>
      <c r="D10214" s="295" t="s">
        <v>1832</v>
      </c>
    </row>
    <row r="10215" customFormat="false" ht="12.8" hidden="false" customHeight="false" outlineLevel="0" collapsed="false">
      <c r="A10215" s="293" t="n">
        <v>103472</v>
      </c>
      <c r="B10215" s="294" t="s">
        <v>10502</v>
      </c>
      <c r="C10215" s="293" t="s">
        <v>307</v>
      </c>
      <c r="D10215" s="295" t="s">
        <v>1832</v>
      </c>
    </row>
    <row r="10216" customFormat="false" ht="12.8" hidden="false" customHeight="false" outlineLevel="0" collapsed="false">
      <c r="A10216" s="293" t="n">
        <v>103462</v>
      </c>
      <c r="B10216" s="294" t="s">
        <v>10503</v>
      </c>
      <c r="C10216" s="293" t="s">
        <v>307</v>
      </c>
      <c r="D10216" s="295" t="s">
        <v>1832</v>
      </c>
    </row>
    <row r="10217" customFormat="false" ht="12.8" hidden="false" customHeight="false" outlineLevel="0" collapsed="false">
      <c r="A10217" s="293" t="n">
        <v>103473</v>
      </c>
      <c r="B10217" s="294" t="s">
        <v>10504</v>
      </c>
      <c r="C10217" s="293" t="s">
        <v>307</v>
      </c>
      <c r="D10217" s="295" t="s">
        <v>1832</v>
      </c>
    </row>
    <row r="10218" customFormat="false" ht="12.8" hidden="false" customHeight="false" outlineLevel="0" collapsed="false">
      <c r="A10218" s="293" t="n">
        <v>103474</v>
      </c>
      <c r="B10218" s="294" t="s">
        <v>10505</v>
      </c>
      <c r="C10218" s="293" t="s">
        <v>307</v>
      </c>
      <c r="D10218" s="295" t="s">
        <v>1832</v>
      </c>
    </row>
    <row r="10219" customFormat="false" ht="12.8" hidden="false" customHeight="false" outlineLevel="0" collapsed="false">
      <c r="A10219" s="293" t="n">
        <v>103475</v>
      </c>
      <c r="B10219" s="294" t="s">
        <v>10506</v>
      </c>
      <c r="C10219" s="293" t="s">
        <v>307</v>
      </c>
      <c r="D10219" s="295" t="s">
        <v>1832</v>
      </c>
    </row>
    <row r="10220" customFormat="false" ht="12.8" hidden="false" customHeight="false" outlineLevel="0" collapsed="false">
      <c r="A10220" s="293" t="n">
        <v>103476</v>
      </c>
      <c r="B10220" s="294" t="s">
        <v>10507</v>
      </c>
      <c r="C10220" s="293" t="s">
        <v>307</v>
      </c>
      <c r="D10220" s="295" t="s">
        <v>1832</v>
      </c>
    </row>
    <row r="10221" customFormat="false" ht="12.8" hidden="false" customHeight="false" outlineLevel="0" collapsed="false">
      <c r="A10221" s="293" t="n">
        <v>103477</v>
      </c>
      <c r="B10221" s="294" t="s">
        <v>10508</v>
      </c>
      <c r="C10221" s="293" t="s">
        <v>307</v>
      </c>
      <c r="D10221" s="295" t="s">
        <v>1832</v>
      </c>
    </row>
    <row r="10222" customFormat="false" ht="12.8" hidden="false" customHeight="false" outlineLevel="0" collapsed="false">
      <c r="A10222" s="293" t="n">
        <v>103463</v>
      </c>
      <c r="B10222" s="294" t="s">
        <v>10509</v>
      </c>
      <c r="C10222" s="293" t="s">
        <v>307</v>
      </c>
      <c r="D10222" s="295" t="s">
        <v>1832</v>
      </c>
    </row>
    <row r="10223" customFormat="false" ht="12.8" hidden="false" customHeight="false" outlineLevel="0" collapsed="false">
      <c r="A10223" s="293" t="n">
        <v>103478</v>
      </c>
      <c r="B10223" s="294" t="s">
        <v>10510</v>
      </c>
      <c r="C10223" s="293" t="s">
        <v>307</v>
      </c>
      <c r="D10223" s="295" t="s">
        <v>1832</v>
      </c>
    </row>
    <row r="10224" customFormat="false" ht="12.8" hidden="false" customHeight="false" outlineLevel="0" collapsed="false">
      <c r="A10224" s="293" t="n">
        <v>103479</v>
      </c>
      <c r="B10224" s="294" t="s">
        <v>10511</v>
      </c>
      <c r="C10224" s="293" t="s">
        <v>307</v>
      </c>
      <c r="D10224" s="295" t="s">
        <v>1832</v>
      </c>
    </row>
    <row r="10225" customFormat="false" ht="12.8" hidden="false" customHeight="false" outlineLevel="0" collapsed="false">
      <c r="A10225" s="293" t="n">
        <v>103480</v>
      </c>
      <c r="B10225" s="294" t="s">
        <v>10512</v>
      </c>
      <c r="C10225" s="293" t="s">
        <v>307</v>
      </c>
      <c r="D10225" s="295" t="s">
        <v>1832</v>
      </c>
    </row>
    <row r="10226" customFormat="false" ht="12.8" hidden="false" customHeight="false" outlineLevel="0" collapsed="false">
      <c r="A10226" s="293" t="n">
        <v>103464</v>
      </c>
      <c r="B10226" s="294" t="s">
        <v>10513</v>
      </c>
      <c r="C10226" s="293" t="s">
        <v>307</v>
      </c>
      <c r="D10226" s="295" t="s">
        <v>1832</v>
      </c>
    </row>
    <row r="10227" customFormat="false" ht="12.8" hidden="false" customHeight="false" outlineLevel="0" collapsed="false">
      <c r="A10227" s="293" t="n">
        <v>103481</v>
      </c>
      <c r="B10227" s="294" t="s">
        <v>10514</v>
      </c>
      <c r="C10227" s="293" t="s">
        <v>307</v>
      </c>
      <c r="D10227" s="295" t="s">
        <v>1832</v>
      </c>
    </row>
    <row r="10228" customFormat="false" ht="12.8" hidden="false" customHeight="false" outlineLevel="0" collapsed="false">
      <c r="A10228" s="293" t="n">
        <v>103459</v>
      </c>
      <c r="B10228" s="294" t="s">
        <v>10515</v>
      </c>
      <c r="C10228" s="293" t="s">
        <v>307</v>
      </c>
      <c r="D10228" s="295" t="s">
        <v>1832</v>
      </c>
    </row>
    <row r="10229" customFormat="false" ht="12.8" hidden="false" customHeight="false" outlineLevel="0" collapsed="false">
      <c r="A10229" s="293" t="n">
        <v>103460</v>
      </c>
      <c r="B10229" s="294" t="s">
        <v>10516</v>
      </c>
      <c r="C10229" s="293" t="s">
        <v>307</v>
      </c>
      <c r="D10229" s="295" t="s">
        <v>1832</v>
      </c>
    </row>
    <row r="10230" customFormat="false" ht="12.8" hidden="false" customHeight="false" outlineLevel="0" collapsed="false">
      <c r="A10230" s="293" t="n">
        <v>103443</v>
      </c>
      <c r="B10230" s="294" t="s">
        <v>10517</v>
      </c>
      <c r="C10230" s="293" t="s">
        <v>307</v>
      </c>
      <c r="D10230" s="295" t="s">
        <v>1832</v>
      </c>
    </row>
    <row r="10231" customFormat="false" ht="12.8" hidden="false" customHeight="false" outlineLevel="0" collapsed="false">
      <c r="A10231" s="293" t="n">
        <v>103444</v>
      </c>
      <c r="B10231" s="294" t="s">
        <v>10518</v>
      </c>
      <c r="C10231" s="293" t="s">
        <v>307</v>
      </c>
      <c r="D10231" s="295" t="s">
        <v>1832</v>
      </c>
    </row>
    <row r="10232" customFormat="false" ht="12.8" hidden="false" customHeight="false" outlineLevel="0" collapsed="false">
      <c r="A10232" s="293" t="n">
        <v>103445</v>
      </c>
      <c r="B10232" s="294" t="s">
        <v>10519</v>
      </c>
      <c r="C10232" s="293" t="s">
        <v>307</v>
      </c>
      <c r="D10232" s="295" t="s">
        <v>1832</v>
      </c>
    </row>
    <row r="10233" customFormat="false" ht="12.8" hidden="false" customHeight="false" outlineLevel="0" collapsed="false">
      <c r="A10233" s="293" t="n">
        <v>103446</v>
      </c>
      <c r="B10233" s="294" t="s">
        <v>10520</v>
      </c>
      <c r="C10233" s="293" t="s">
        <v>307</v>
      </c>
      <c r="D10233" s="295" t="s">
        <v>1832</v>
      </c>
    </row>
    <row r="10234" customFormat="false" ht="12.8" hidden="false" customHeight="false" outlineLevel="0" collapsed="false">
      <c r="A10234" s="293" t="n">
        <v>103447</v>
      </c>
      <c r="B10234" s="294" t="s">
        <v>10521</v>
      </c>
      <c r="C10234" s="293" t="s">
        <v>307</v>
      </c>
      <c r="D10234" s="295" t="s">
        <v>1832</v>
      </c>
    </row>
    <row r="10235" customFormat="false" ht="12.8" hidden="false" customHeight="false" outlineLevel="0" collapsed="false">
      <c r="A10235" s="293" t="n">
        <v>103448</v>
      </c>
      <c r="B10235" s="294" t="s">
        <v>10522</v>
      </c>
      <c r="C10235" s="293" t="s">
        <v>307</v>
      </c>
      <c r="D10235" s="295" t="s">
        <v>1832</v>
      </c>
    </row>
    <row r="10236" customFormat="false" ht="12.8" hidden="false" customHeight="false" outlineLevel="0" collapsed="false">
      <c r="A10236" s="293" t="n">
        <v>103449</v>
      </c>
      <c r="B10236" s="294" t="s">
        <v>10523</v>
      </c>
      <c r="C10236" s="293" t="s">
        <v>307</v>
      </c>
      <c r="D10236" s="295" t="s">
        <v>1832</v>
      </c>
    </row>
    <row r="10237" customFormat="false" ht="12.8" hidden="false" customHeight="false" outlineLevel="0" collapsed="false">
      <c r="A10237" s="293" t="n">
        <v>103450</v>
      </c>
      <c r="B10237" s="294" t="s">
        <v>10524</v>
      </c>
      <c r="C10237" s="293" t="s">
        <v>307</v>
      </c>
      <c r="D10237" s="295" t="s">
        <v>1832</v>
      </c>
    </row>
    <row r="10238" customFormat="false" ht="12.8" hidden="false" customHeight="false" outlineLevel="0" collapsed="false">
      <c r="A10238" s="293" t="n">
        <v>103451</v>
      </c>
      <c r="B10238" s="294" t="s">
        <v>10525</v>
      </c>
      <c r="C10238" s="293" t="s">
        <v>307</v>
      </c>
      <c r="D10238" s="295" t="s">
        <v>1832</v>
      </c>
    </row>
    <row r="10239" customFormat="false" ht="12.8" hidden="false" customHeight="false" outlineLevel="0" collapsed="false">
      <c r="A10239" s="293" t="n">
        <v>103452</v>
      </c>
      <c r="B10239" s="294" t="s">
        <v>10526</v>
      </c>
      <c r="C10239" s="293" t="s">
        <v>307</v>
      </c>
      <c r="D10239" s="295" t="s">
        <v>1832</v>
      </c>
    </row>
    <row r="10240" customFormat="false" ht="12.8" hidden="false" customHeight="false" outlineLevel="0" collapsed="false">
      <c r="A10240" s="293" t="n">
        <v>103453</v>
      </c>
      <c r="B10240" s="294" t="s">
        <v>10527</v>
      </c>
      <c r="C10240" s="293" t="s">
        <v>307</v>
      </c>
      <c r="D10240" s="295" t="s">
        <v>1832</v>
      </c>
    </row>
    <row r="10241" customFormat="false" ht="12.8" hidden="false" customHeight="false" outlineLevel="0" collapsed="false">
      <c r="A10241" s="293" t="n">
        <v>103454</v>
      </c>
      <c r="B10241" s="294" t="s">
        <v>10528</v>
      </c>
      <c r="C10241" s="293" t="s">
        <v>307</v>
      </c>
      <c r="D10241" s="295" t="s">
        <v>1832</v>
      </c>
    </row>
    <row r="10242" customFormat="false" ht="12.8" hidden="false" customHeight="false" outlineLevel="0" collapsed="false">
      <c r="A10242" s="293" t="n">
        <v>103455</v>
      </c>
      <c r="B10242" s="294" t="s">
        <v>10529</v>
      </c>
      <c r="C10242" s="293" t="s">
        <v>307</v>
      </c>
      <c r="D10242" s="295" t="s">
        <v>1832</v>
      </c>
    </row>
    <row r="10243" customFormat="false" ht="12.8" hidden="false" customHeight="false" outlineLevel="0" collapsed="false">
      <c r="A10243" s="293" t="n">
        <v>103456</v>
      </c>
      <c r="B10243" s="294" t="s">
        <v>10530</v>
      </c>
      <c r="C10243" s="293" t="s">
        <v>307</v>
      </c>
      <c r="D10243" s="295" t="s">
        <v>1832</v>
      </c>
    </row>
    <row r="10244" customFormat="false" ht="12.8" hidden="false" customHeight="false" outlineLevel="0" collapsed="false">
      <c r="A10244" s="293" t="n">
        <v>103457</v>
      </c>
      <c r="B10244" s="294" t="s">
        <v>10531</v>
      </c>
      <c r="C10244" s="293" t="s">
        <v>307</v>
      </c>
      <c r="D10244" s="295" t="s">
        <v>1832</v>
      </c>
    </row>
    <row r="10245" customFormat="false" ht="12.8" hidden="false" customHeight="false" outlineLevel="0" collapsed="false">
      <c r="A10245" s="293" t="n">
        <v>103458</v>
      </c>
      <c r="B10245" s="294" t="s">
        <v>10532</v>
      </c>
      <c r="C10245" s="293" t="s">
        <v>307</v>
      </c>
      <c r="D10245" s="295" t="s">
        <v>1832</v>
      </c>
    </row>
    <row r="10246" customFormat="false" ht="12.8" hidden="false" customHeight="false" outlineLevel="0" collapsed="false">
      <c r="A10246" s="293" t="n">
        <v>103425</v>
      </c>
      <c r="B10246" s="294" t="s">
        <v>10533</v>
      </c>
      <c r="C10246" s="293" t="s">
        <v>307</v>
      </c>
      <c r="D10246" s="295" t="n">
        <v>17.23</v>
      </c>
    </row>
    <row r="10247" customFormat="false" ht="12.8" hidden="false" customHeight="false" outlineLevel="0" collapsed="false">
      <c r="A10247" s="293" t="n">
        <v>103428</v>
      </c>
      <c r="B10247" s="294" t="s">
        <v>10534</v>
      </c>
      <c r="C10247" s="293" t="s">
        <v>307</v>
      </c>
      <c r="D10247" s="295" t="n">
        <v>270.89</v>
      </c>
    </row>
    <row r="10248" customFormat="false" ht="12.8" hidden="false" customHeight="false" outlineLevel="0" collapsed="false">
      <c r="A10248" s="293" t="n">
        <v>103426</v>
      </c>
      <c r="B10248" s="294" t="s">
        <v>10535</v>
      </c>
      <c r="C10248" s="293" t="s">
        <v>307</v>
      </c>
      <c r="D10248" s="295" t="n">
        <v>21.06</v>
      </c>
    </row>
    <row r="10249" customFormat="false" ht="12.8" hidden="false" customHeight="false" outlineLevel="0" collapsed="false">
      <c r="A10249" s="293" t="n">
        <v>103429</v>
      </c>
      <c r="B10249" s="294" t="s">
        <v>10536</v>
      </c>
      <c r="C10249" s="293" t="s">
        <v>307</v>
      </c>
      <c r="D10249" s="295" t="n">
        <v>2919.91</v>
      </c>
    </row>
    <row r="10250" customFormat="false" ht="12.8" hidden="false" customHeight="false" outlineLevel="0" collapsed="false">
      <c r="A10250" s="293" t="n">
        <v>103427</v>
      </c>
      <c r="B10250" s="294" t="s">
        <v>10537</v>
      </c>
      <c r="C10250" s="293" t="s">
        <v>307</v>
      </c>
      <c r="D10250" s="295" t="n">
        <v>42.12</v>
      </c>
    </row>
    <row r="10251" customFormat="false" ht="12.8" hidden="false" customHeight="false" outlineLevel="0" collapsed="false">
      <c r="A10251" s="293" t="n">
        <v>103393</v>
      </c>
      <c r="B10251" s="294" t="s">
        <v>10538</v>
      </c>
      <c r="C10251" s="293" t="s">
        <v>1835</v>
      </c>
      <c r="D10251" s="295" t="n">
        <v>5469.17</v>
      </c>
    </row>
    <row r="10252" customFormat="false" ht="12.8" hidden="false" customHeight="false" outlineLevel="0" collapsed="false">
      <c r="A10252" s="293" t="n">
        <v>103376</v>
      </c>
      <c r="B10252" s="294" t="s">
        <v>10539</v>
      </c>
      <c r="C10252" s="293" t="s">
        <v>1835</v>
      </c>
      <c r="D10252" s="295" t="n">
        <v>134.22</v>
      </c>
    </row>
    <row r="10253" customFormat="false" ht="12.8" hidden="false" customHeight="false" outlineLevel="0" collapsed="false">
      <c r="A10253" s="293" t="n">
        <v>104804</v>
      </c>
      <c r="B10253" s="294" t="s">
        <v>10540</v>
      </c>
      <c r="C10253" s="293" t="s">
        <v>1835</v>
      </c>
      <c r="D10253" s="295" t="s">
        <v>1832</v>
      </c>
    </row>
    <row r="10254" customFormat="false" ht="12.8" hidden="false" customHeight="false" outlineLevel="0" collapsed="false">
      <c r="A10254" s="293" t="n">
        <v>104805</v>
      </c>
      <c r="B10254" s="294" t="s">
        <v>10541</v>
      </c>
      <c r="C10254" s="293" t="s">
        <v>1835</v>
      </c>
      <c r="D10254" s="295" t="s">
        <v>1832</v>
      </c>
    </row>
    <row r="10255" customFormat="false" ht="12.8" hidden="false" customHeight="false" outlineLevel="0" collapsed="false">
      <c r="A10255" s="293" t="n">
        <v>103377</v>
      </c>
      <c r="B10255" s="294" t="s">
        <v>10542</v>
      </c>
      <c r="C10255" s="293" t="s">
        <v>1835</v>
      </c>
      <c r="D10255" s="295" t="n">
        <v>287.06</v>
      </c>
    </row>
    <row r="10256" customFormat="false" ht="12.8" hidden="false" customHeight="false" outlineLevel="0" collapsed="false">
      <c r="A10256" s="293" t="n">
        <v>104806</v>
      </c>
      <c r="B10256" s="294" t="s">
        <v>10543</v>
      </c>
      <c r="C10256" s="293" t="s">
        <v>1835</v>
      </c>
      <c r="D10256" s="295" t="s">
        <v>1832</v>
      </c>
    </row>
    <row r="10257" customFormat="false" ht="12.8" hidden="false" customHeight="false" outlineLevel="0" collapsed="false">
      <c r="A10257" s="293" t="n">
        <v>103378</v>
      </c>
      <c r="B10257" s="294" t="s">
        <v>10544</v>
      </c>
      <c r="C10257" s="293" t="s">
        <v>1835</v>
      </c>
      <c r="D10257" s="295" t="s">
        <v>1832</v>
      </c>
    </row>
    <row r="10258" customFormat="false" ht="12.8" hidden="false" customHeight="false" outlineLevel="0" collapsed="false">
      <c r="A10258" s="293" t="n">
        <v>103372</v>
      </c>
      <c r="B10258" s="294" t="s">
        <v>10545</v>
      </c>
      <c r="C10258" s="293" t="s">
        <v>1835</v>
      </c>
      <c r="D10258" s="295" t="n">
        <v>5.78</v>
      </c>
    </row>
    <row r="10259" customFormat="false" ht="12.8" hidden="false" customHeight="false" outlineLevel="0" collapsed="false">
      <c r="A10259" s="293" t="n">
        <v>103379</v>
      </c>
      <c r="B10259" s="294" t="s">
        <v>10546</v>
      </c>
      <c r="C10259" s="293" t="s">
        <v>1835</v>
      </c>
      <c r="D10259" s="295" t="n">
        <v>446.81</v>
      </c>
    </row>
    <row r="10260" customFormat="false" ht="12.8" hidden="false" customHeight="false" outlineLevel="0" collapsed="false">
      <c r="A10260" s="293" t="n">
        <v>103380</v>
      </c>
      <c r="B10260" s="294" t="s">
        <v>10547</v>
      </c>
      <c r="C10260" s="293" t="s">
        <v>1835</v>
      </c>
      <c r="D10260" s="295" t="s">
        <v>1832</v>
      </c>
    </row>
    <row r="10261" customFormat="false" ht="12.8" hidden="false" customHeight="false" outlineLevel="0" collapsed="false">
      <c r="A10261" s="293" t="n">
        <v>103381</v>
      </c>
      <c r="B10261" s="294" t="s">
        <v>10548</v>
      </c>
      <c r="C10261" s="293" t="s">
        <v>1835</v>
      </c>
      <c r="D10261" s="295" t="s">
        <v>1832</v>
      </c>
    </row>
    <row r="10262" customFormat="false" ht="12.8" hidden="false" customHeight="false" outlineLevel="0" collapsed="false">
      <c r="A10262" s="293" t="n">
        <v>103382</v>
      </c>
      <c r="B10262" s="294" t="s">
        <v>10549</v>
      </c>
      <c r="C10262" s="293" t="s">
        <v>1835</v>
      </c>
      <c r="D10262" s="295" t="s">
        <v>1832</v>
      </c>
    </row>
    <row r="10263" customFormat="false" ht="12.8" hidden="false" customHeight="false" outlineLevel="0" collapsed="false">
      <c r="A10263" s="293" t="n">
        <v>103383</v>
      </c>
      <c r="B10263" s="294" t="s">
        <v>10550</v>
      </c>
      <c r="C10263" s="293" t="s">
        <v>1835</v>
      </c>
      <c r="D10263" s="295" t="n">
        <v>1094.53</v>
      </c>
    </row>
    <row r="10264" customFormat="false" ht="12.8" hidden="false" customHeight="false" outlineLevel="0" collapsed="false">
      <c r="A10264" s="293" t="n">
        <v>103373</v>
      </c>
      <c r="B10264" s="294" t="s">
        <v>10551</v>
      </c>
      <c r="C10264" s="293" t="s">
        <v>1835</v>
      </c>
      <c r="D10264" s="295" t="n">
        <v>11.31</v>
      </c>
    </row>
    <row r="10265" customFormat="false" ht="12.8" hidden="false" customHeight="false" outlineLevel="0" collapsed="false">
      <c r="A10265" s="293" t="n">
        <v>103384</v>
      </c>
      <c r="B10265" s="294" t="s">
        <v>10552</v>
      </c>
      <c r="C10265" s="293" t="s">
        <v>1835</v>
      </c>
      <c r="D10265" s="295" t="s">
        <v>1832</v>
      </c>
    </row>
    <row r="10266" customFormat="false" ht="12.8" hidden="false" customHeight="false" outlineLevel="0" collapsed="false">
      <c r="A10266" s="293" t="n">
        <v>103385</v>
      </c>
      <c r="B10266" s="294" t="s">
        <v>10553</v>
      </c>
      <c r="C10266" s="293" t="s">
        <v>1835</v>
      </c>
      <c r="D10266" s="295" t="n">
        <v>1764.9</v>
      </c>
    </row>
    <row r="10267" customFormat="false" ht="12.8" hidden="false" customHeight="false" outlineLevel="0" collapsed="false">
      <c r="A10267" s="293" t="n">
        <v>103386</v>
      </c>
      <c r="B10267" s="294" t="s">
        <v>10554</v>
      </c>
      <c r="C10267" s="293" t="s">
        <v>1835</v>
      </c>
      <c r="D10267" s="295" t="s">
        <v>1832</v>
      </c>
    </row>
    <row r="10268" customFormat="false" ht="12.8" hidden="false" customHeight="false" outlineLevel="0" collapsed="false">
      <c r="A10268" s="293" t="n">
        <v>103387</v>
      </c>
      <c r="B10268" s="294" t="s">
        <v>10555</v>
      </c>
      <c r="C10268" s="293" t="s">
        <v>1835</v>
      </c>
      <c r="D10268" s="295" t="n">
        <v>3096.08</v>
      </c>
    </row>
    <row r="10269" customFormat="false" ht="12.8" hidden="false" customHeight="false" outlineLevel="0" collapsed="false">
      <c r="A10269" s="293" t="n">
        <v>103388</v>
      </c>
      <c r="B10269" s="294" t="s">
        <v>10556</v>
      </c>
      <c r="C10269" s="293" t="s">
        <v>1835</v>
      </c>
      <c r="D10269" s="295" t="s">
        <v>1832</v>
      </c>
    </row>
    <row r="10270" customFormat="false" ht="12.8" hidden="false" customHeight="false" outlineLevel="0" collapsed="false">
      <c r="A10270" s="293" t="n">
        <v>103374</v>
      </c>
      <c r="B10270" s="294" t="s">
        <v>10557</v>
      </c>
      <c r="C10270" s="293" t="s">
        <v>1835</v>
      </c>
      <c r="D10270" s="295" t="s">
        <v>1832</v>
      </c>
    </row>
    <row r="10271" customFormat="false" ht="12.8" hidden="false" customHeight="false" outlineLevel="0" collapsed="false">
      <c r="A10271" s="293" t="n">
        <v>103389</v>
      </c>
      <c r="B10271" s="294" t="s">
        <v>10558</v>
      </c>
      <c r="C10271" s="293" t="s">
        <v>1835</v>
      </c>
      <c r="D10271" s="295" t="n">
        <v>4604.36</v>
      </c>
    </row>
    <row r="10272" customFormat="false" ht="12.8" hidden="false" customHeight="false" outlineLevel="0" collapsed="false">
      <c r="A10272" s="293" t="n">
        <v>103390</v>
      </c>
      <c r="B10272" s="294" t="s">
        <v>10559</v>
      </c>
      <c r="C10272" s="293" t="s">
        <v>1835</v>
      </c>
      <c r="D10272" s="295" t="s">
        <v>1832</v>
      </c>
    </row>
    <row r="10273" customFormat="false" ht="12.8" hidden="false" customHeight="false" outlineLevel="0" collapsed="false">
      <c r="A10273" s="293" t="n">
        <v>103391</v>
      </c>
      <c r="B10273" s="294" t="s">
        <v>10560</v>
      </c>
      <c r="C10273" s="293" t="s">
        <v>1835</v>
      </c>
      <c r="D10273" s="295" t="n">
        <v>3034.31</v>
      </c>
    </row>
    <row r="10274" customFormat="false" ht="12.8" hidden="false" customHeight="false" outlineLevel="0" collapsed="false">
      <c r="A10274" s="293" t="n">
        <v>103375</v>
      </c>
      <c r="B10274" s="294" t="s">
        <v>10561</v>
      </c>
      <c r="C10274" s="293" t="s">
        <v>1835</v>
      </c>
      <c r="D10274" s="295" t="s">
        <v>1832</v>
      </c>
    </row>
    <row r="10275" customFormat="false" ht="12.8" hidden="false" customHeight="false" outlineLevel="0" collapsed="false">
      <c r="A10275" s="293" t="n">
        <v>103392</v>
      </c>
      <c r="B10275" s="294" t="s">
        <v>10562</v>
      </c>
      <c r="C10275" s="293" t="s">
        <v>1835</v>
      </c>
      <c r="D10275" s="295" t="n">
        <v>4958.56</v>
      </c>
    </row>
    <row r="10276" customFormat="false" ht="12.8" hidden="false" customHeight="false" outlineLevel="0" collapsed="false">
      <c r="A10276" s="293" t="n">
        <v>103440</v>
      </c>
      <c r="B10276" s="294" t="s">
        <v>10563</v>
      </c>
      <c r="C10276" s="293" t="s">
        <v>307</v>
      </c>
      <c r="D10276" s="295" t="n">
        <v>435.84</v>
      </c>
    </row>
    <row r="10277" customFormat="false" ht="12.8" hidden="false" customHeight="false" outlineLevel="0" collapsed="false">
      <c r="A10277" s="293" t="n">
        <v>103441</v>
      </c>
      <c r="B10277" s="294" t="s">
        <v>10564</v>
      </c>
      <c r="C10277" s="293" t="s">
        <v>307</v>
      </c>
      <c r="D10277" s="295" t="n">
        <v>441.17</v>
      </c>
    </row>
    <row r="10278" customFormat="false" ht="12.8" hidden="false" customHeight="false" outlineLevel="0" collapsed="false">
      <c r="A10278" s="293" t="n">
        <v>103442</v>
      </c>
      <c r="B10278" s="294" t="s">
        <v>10565</v>
      </c>
      <c r="C10278" s="293" t="s">
        <v>307</v>
      </c>
      <c r="D10278" s="295" t="n">
        <v>569.82</v>
      </c>
    </row>
    <row r="10279" customFormat="false" ht="12.8" hidden="false" customHeight="false" outlineLevel="0" collapsed="false">
      <c r="A10279" s="293" t="n">
        <v>103437</v>
      </c>
      <c r="B10279" s="294" t="s">
        <v>10566</v>
      </c>
      <c r="C10279" s="293" t="s">
        <v>307</v>
      </c>
      <c r="D10279" s="295" t="n">
        <v>190.91</v>
      </c>
    </row>
    <row r="10280" customFormat="false" ht="12.8" hidden="false" customHeight="false" outlineLevel="0" collapsed="false">
      <c r="A10280" s="293" t="n">
        <v>103438</v>
      </c>
      <c r="B10280" s="294" t="s">
        <v>10567</v>
      </c>
      <c r="C10280" s="293" t="s">
        <v>307</v>
      </c>
      <c r="D10280" s="295" t="n">
        <v>190.91</v>
      </c>
    </row>
    <row r="10281" customFormat="false" ht="12.8" hidden="false" customHeight="false" outlineLevel="0" collapsed="false">
      <c r="A10281" s="293" t="n">
        <v>103439</v>
      </c>
      <c r="B10281" s="294" t="s">
        <v>10568</v>
      </c>
      <c r="C10281" s="293" t="s">
        <v>307</v>
      </c>
      <c r="D10281" s="295" t="n">
        <v>223.82</v>
      </c>
    </row>
    <row r="10282" customFormat="false" ht="12.8" hidden="false" customHeight="false" outlineLevel="0" collapsed="false">
      <c r="A10282" s="293" t="n">
        <v>88789</v>
      </c>
      <c r="B10282" s="294" t="s">
        <v>10569</v>
      </c>
      <c r="C10282" s="293" t="s">
        <v>1826</v>
      </c>
      <c r="D10282" s="295" t="n">
        <v>391.44</v>
      </c>
    </row>
    <row r="10283" customFormat="false" ht="12.8" hidden="false" customHeight="false" outlineLevel="0" collapsed="false">
      <c r="A10283" s="293" t="n">
        <v>88788</v>
      </c>
      <c r="B10283" s="294" t="s">
        <v>10570</v>
      </c>
      <c r="C10283" s="293" t="s">
        <v>1826</v>
      </c>
      <c r="D10283" s="295" t="n">
        <v>326.73</v>
      </c>
    </row>
    <row r="10284" customFormat="false" ht="12.8" hidden="false" customHeight="false" outlineLevel="0" collapsed="false">
      <c r="A10284" s="293" t="n">
        <v>87245</v>
      </c>
      <c r="B10284" s="294" t="s">
        <v>10571</v>
      </c>
      <c r="C10284" s="293" t="s">
        <v>1826</v>
      </c>
      <c r="D10284" s="295" t="n">
        <v>302.84</v>
      </c>
    </row>
    <row r="10285" customFormat="false" ht="12.8" hidden="false" customHeight="false" outlineLevel="0" collapsed="false">
      <c r="A10285" s="293" t="n">
        <v>87244</v>
      </c>
      <c r="B10285" s="294" t="s">
        <v>10572</v>
      </c>
      <c r="C10285" s="293" t="s">
        <v>1826</v>
      </c>
      <c r="D10285" s="295" t="n">
        <v>253.21</v>
      </c>
    </row>
    <row r="10286" customFormat="false" ht="12.8" hidden="false" customHeight="false" outlineLevel="0" collapsed="false">
      <c r="A10286" s="293" t="n">
        <v>104589</v>
      </c>
      <c r="B10286" s="294" t="s">
        <v>10573</v>
      </c>
      <c r="C10286" s="293" t="s">
        <v>1826</v>
      </c>
      <c r="D10286" s="295" t="n">
        <v>252.84</v>
      </c>
    </row>
    <row r="10287" customFormat="false" ht="12.8" hidden="false" customHeight="false" outlineLevel="0" collapsed="false">
      <c r="A10287" s="293" t="n">
        <v>104588</v>
      </c>
      <c r="B10287" s="294" t="s">
        <v>10574</v>
      </c>
      <c r="C10287" s="293" t="s">
        <v>1826</v>
      </c>
      <c r="D10287" s="295" t="n">
        <v>211.93</v>
      </c>
    </row>
    <row r="10288" customFormat="false" ht="12.8" hidden="false" customHeight="false" outlineLevel="0" collapsed="false">
      <c r="A10288" s="293" t="n">
        <v>104591</v>
      </c>
      <c r="B10288" s="294" t="s">
        <v>10575</v>
      </c>
      <c r="C10288" s="293" t="s">
        <v>1826</v>
      </c>
      <c r="D10288" s="295" t="n">
        <v>279.06</v>
      </c>
    </row>
    <row r="10289" customFormat="false" ht="12.8" hidden="false" customHeight="false" outlineLevel="0" collapsed="false">
      <c r="A10289" s="293" t="n">
        <v>104590</v>
      </c>
      <c r="B10289" s="294" t="s">
        <v>10576</v>
      </c>
      <c r="C10289" s="293" t="s">
        <v>1826</v>
      </c>
      <c r="D10289" s="295" t="n">
        <v>235.53</v>
      </c>
    </row>
    <row r="10290" customFormat="false" ht="12.8" hidden="false" customHeight="false" outlineLevel="0" collapsed="false">
      <c r="A10290" s="293" t="n">
        <v>87267</v>
      </c>
      <c r="B10290" s="294" t="s">
        <v>10577</v>
      </c>
      <c r="C10290" s="293" t="s">
        <v>1826</v>
      </c>
      <c r="D10290" s="295" t="n">
        <v>63.56</v>
      </c>
    </row>
    <row r="10291" customFormat="false" ht="12.8" hidden="false" customHeight="false" outlineLevel="0" collapsed="false">
      <c r="A10291" s="293" t="n">
        <v>104614</v>
      </c>
      <c r="B10291" s="294" t="s">
        <v>10578</v>
      </c>
      <c r="C10291" s="293" t="s">
        <v>1826</v>
      </c>
      <c r="D10291" s="295" t="n">
        <v>69.32</v>
      </c>
    </row>
    <row r="10292" customFormat="false" ht="12.8" hidden="false" customHeight="false" outlineLevel="0" collapsed="false">
      <c r="A10292" s="293" t="n">
        <v>104613</v>
      </c>
      <c r="B10292" s="294" t="s">
        <v>10579</v>
      </c>
      <c r="C10292" s="293" t="s">
        <v>1826</v>
      </c>
      <c r="D10292" s="295" t="n">
        <v>61.46</v>
      </c>
    </row>
    <row r="10293" customFormat="false" ht="12.8" hidden="false" customHeight="false" outlineLevel="0" collapsed="false">
      <c r="A10293" s="293" t="n">
        <v>87265</v>
      </c>
      <c r="B10293" s="294" t="s">
        <v>10580</v>
      </c>
      <c r="C10293" s="293" t="s">
        <v>1826</v>
      </c>
      <c r="D10293" s="295" t="n">
        <v>57.49</v>
      </c>
    </row>
    <row r="10294" customFormat="false" ht="12.8" hidden="false" customHeight="false" outlineLevel="0" collapsed="false">
      <c r="A10294" s="293" t="n">
        <v>87271</v>
      </c>
      <c r="B10294" s="294" t="s">
        <v>10581</v>
      </c>
      <c r="C10294" s="293" t="s">
        <v>1826</v>
      </c>
      <c r="D10294" s="295" t="n">
        <v>68.15</v>
      </c>
    </row>
    <row r="10295" customFormat="false" ht="12.8" hidden="false" customHeight="false" outlineLevel="0" collapsed="false">
      <c r="A10295" s="293" t="n">
        <v>87269</v>
      </c>
      <c r="B10295" s="294" t="s">
        <v>10582</v>
      </c>
      <c r="C10295" s="293" t="s">
        <v>1826</v>
      </c>
      <c r="D10295" s="295" t="n">
        <v>62.02</v>
      </c>
    </row>
    <row r="10296" customFormat="false" ht="12.8" hidden="false" customHeight="false" outlineLevel="0" collapsed="false">
      <c r="A10296" s="293" t="n">
        <v>87275</v>
      </c>
      <c r="B10296" s="294" t="s">
        <v>10583</v>
      </c>
      <c r="C10296" s="293" t="s">
        <v>1826</v>
      </c>
      <c r="D10296" s="295" t="n">
        <v>73.42</v>
      </c>
    </row>
    <row r="10297" customFormat="false" ht="12.8" hidden="false" customHeight="false" outlineLevel="0" collapsed="false">
      <c r="A10297" s="293" t="n">
        <v>87273</v>
      </c>
      <c r="B10297" s="294" t="s">
        <v>10584</v>
      </c>
      <c r="C10297" s="293" t="s">
        <v>1826</v>
      </c>
      <c r="D10297" s="295" t="n">
        <v>65.3</v>
      </c>
    </row>
    <row r="10298" customFormat="false" ht="12.8" hidden="false" customHeight="false" outlineLevel="0" collapsed="false">
      <c r="A10298" s="293" t="n">
        <v>104612</v>
      </c>
      <c r="B10298" s="294" t="s">
        <v>10585</v>
      </c>
      <c r="C10298" s="293" t="s">
        <v>1826</v>
      </c>
      <c r="D10298" s="295" t="n">
        <v>89.51</v>
      </c>
    </row>
    <row r="10299" customFormat="false" ht="12.8" hidden="false" customHeight="false" outlineLevel="0" collapsed="false">
      <c r="A10299" s="293" t="n">
        <v>104611</v>
      </c>
      <c r="B10299" s="294" t="s">
        <v>10586</v>
      </c>
      <c r="C10299" s="293" t="s">
        <v>1826</v>
      </c>
      <c r="D10299" s="295" t="n">
        <v>88.51</v>
      </c>
    </row>
    <row r="10300" customFormat="false" ht="12.8" hidden="false" customHeight="false" outlineLevel="0" collapsed="false">
      <c r="A10300" s="293" t="n">
        <v>104618</v>
      </c>
      <c r="B10300" s="294" t="s">
        <v>10587</v>
      </c>
      <c r="C10300" s="293" t="s">
        <v>1826</v>
      </c>
      <c r="D10300" s="295" t="n">
        <v>338.53</v>
      </c>
    </row>
    <row r="10301" customFormat="false" ht="12.8" hidden="false" customHeight="false" outlineLevel="0" collapsed="false">
      <c r="A10301" s="293" t="n">
        <v>104616</v>
      </c>
      <c r="B10301" s="294" t="s">
        <v>10588</v>
      </c>
      <c r="C10301" s="293" t="s">
        <v>1826</v>
      </c>
      <c r="D10301" s="295" t="n">
        <v>326.17</v>
      </c>
    </row>
    <row r="10302" customFormat="false" ht="12.8" hidden="false" customHeight="false" outlineLevel="0" collapsed="false">
      <c r="A10302" s="293" t="n">
        <v>104617</v>
      </c>
      <c r="B10302" s="294" t="s">
        <v>10589</v>
      </c>
      <c r="C10302" s="293" t="s">
        <v>1826</v>
      </c>
      <c r="D10302" s="295" t="n">
        <v>262.38</v>
      </c>
    </row>
    <row r="10303" customFormat="false" ht="12.8" hidden="false" customHeight="false" outlineLevel="0" collapsed="false">
      <c r="A10303" s="293" t="n">
        <v>104615</v>
      </c>
      <c r="B10303" s="294" t="s">
        <v>10590</v>
      </c>
      <c r="C10303" s="293" t="s">
        <v>1826</v>
      </c>
      <c r="D10303" s="295" t="n">
        <v>250.02</v>
      </c>
    </row>
    <row r="10304" customFormat="false" ht="12.8" hidden="false" customHeight="false" outlineLevel="0" collapsed="false">
      <c r="A10304" s="293" t="n">
        <v>87247</v>
      </c>
      <c r="B10304" s="294" t="s">
        <v>10591</v>
      </c>
      <c r="C10304" s="293" t="s">
        <v>1826</v>
      </c>
      <c r="D10304" s="295" t="n">
        <v>57.19</v>
      </c>
    </row>
    <row r="10305" customFormat="false" ht="12.8" hidden="false" customHeight="false" outlineLevel="0" collapsed="false">
      <c r="A10305" s="293" t="n">
        <v>87248</v>
      </c>
      <c r="B10305" s="294" t="s">
        <v>10592</v>
      </c>
      <c r="C10305" s="293" t="s">
        <v>1826</v>
      </c>
      <c r="D10305" s="295" t="n">
        <v>48.5</v>
      </c>
    </row>
    <row r="10306" customFormat="false" ht="12.8" hidden="false" customHeight="false" outlineLevel="0" collapsed="false">
      <c r="A10306" s="293" t="n">
        <v>87246</v>
      </c>
      <c r="B10306" s="294" t="s">
        <v>10593</v>
      </c>
      <c r="C10306" s="293" t="s">
        <v>1826</v>
      </c>
      <c r="D10306" s="295" t="n">
        <v>65.32</v>
      </c>
    </row>
    <row r="10307" customFormat="false" ht="12.8" hidden="false" customHeight="false" outlineLevel="0" collapsed="false">
      <c r="A10307" s="293" t="n">
        <v>104601</v>
      </c>
      <c r="B10307" s="294" t="s">
        <v>10594</v>
      </c>
      <c r="C10307" s="293" t="s">
        <v>1826</v>
      </c>
      <c r="D10307" s="295" t="n">
        <v>62.72</v>
      </c>
    </row>
    <row r="10308" customFormat="false" ht="12.8" hidden="false" customHeight="false" outlineLevel="0" collapsed="false">
      <c r="A10308" s="293" t="n">
        <v>104603</v>
      </c>
      <c r="B10308" s="294" t="s">
        <v>10595</v>
      </c>
      <c r="C10308" s="293" t="s">
        <v>1826</v>
      </c>
      <c r="D10308" s="295" t="n">
        <v>51.24</v>
      </c>
    </row>
    <row r="10309" customFormat="false" ht="12.8" hidden="false" customHeight="false" outlineLevel="0" collapsed="false">
      <c r="A10309" s="293" t="n">
        <v>104599</v>
      </c>
      <c r="B10309" s="294" t="s">
        <v>10596</v>
      </c>
      <c r="C10309" s="293" t="s">
        <v>1826</v>
      </c>
      <c r="D10309" s="295" t="n">
        <v>79.92</v>
      </c>
    </row>
    <row r="10310" customFormat="false" ht="12.8" hidden="false" customHeight="false" outlineLevel="0" collapsed="false">
      <c r="A10310" s="293" t="n">
        <v>87250</v>
      </c>
      <c r="B10310" s="294" t="s">
        <v>10597</v>
      </c>
      <c r="C10310" s="293" t="s">
        <v>1826</v>
      </c>
      <c r="D10310" s="295" t="n">
        <v>58.7</v>
      </c>
    </row>
    <row r="10311" customFormat="false" ht="12.8" hidden="false" customHeight="false" outlineLevel="0" collapsed="false">
      <c r="A10311" s="293" t="n">
        <v>87251</v>
      </c>
      <c r="B10311" s="294" t="s">
        <v>10598</v>
      </c>
      <c r="C10311" s="293" t="s">
        <v>1826</v>
      </c>
      <c r="D10311" s="295" t="n">
        <v>48.8</v>
      </c>
    </row>
    <row r="10312" customFormat="false" ht="12.8" hidden="false" customHeight="false" outlineLevel="0" collapsed="false">
      <c r="A10312" s="293" t="n">
        <v>87249</v>
      </c>
      <c r="B10312" s="294" t="s">
        <v>10599</v>
      </c>
      <c r="C10312" s="293" t="s">
        <v>1826</v>
      </c>
      <c r="D10312" s="295" t="n">
        <v>70.65</v>
      </c>
    </row>
    <row r="10313" customFormat="false" ht="12.8" hidden="false" customHeight="false" outlineLevel="0" collapsed="false">
      <c r="A10313" s="293" t="n">
        <v>104606</v>
      </c>
      <c r="B10313" s="294" t="s">
        <v>10600</v>
      </c>
      <c r="C10313" s="293" t="s">
        <v>1826</v>
      </c>
      <c r="D10313" s="295" t="n">
        <v>67.45</v>
      </c>
    </row>
    <row r="10314" customFormat="false" ht="12.8" hidden="false" customHeight="false" outlineLevel="0" collapsed="false">
      <c r="A10314" s="293" t="n">
        <v>104607</v>
      </c>
      <c r="B10314" s="294" t="s">
        <v>10601</v>
      </c>
      <c r="C10314" s="293" t="s">
        <v>1826</v>
      </c>
      <c r="D10314" s="295" t="n">
        <v>52.71</v>
      </c>
    </row>
    <row r="10315" customFormat="false" ht="12.8" hidden="false" customHeight="false" outlineLevel="0" collapsed="false">
      <c r="A10315" s="293" t="n">
        <v>104605</v>
      </c>
      <c r="B10315" s="294" t="s">
        <v>10602</v>
      </c>
      <c r="C10315" s="293" t="s">
        <v>1826</v>
      </c>
      <c r="D10315" s="295" t="n">
        <v>101.55</v>
      </c>
    </row>
    <row r="10316" customFormat="false" ht="12.8" hidden="false" customHeight="false" outlineLevel="0" collapsed="false">
      <c r="A10316" s="293" t="n">
        <v>87256</v>
      </c>
      <c r="B10316" s="294" t="s">
        <v>10603</v>
      </c>
      <c r="C10316" s="293" t="s">
        <v>1826</v>
      </c>
      <c r="D10316" s="295" t="n">
        <v>68.55</v>
      </c>
    </row>
    <row r="10317" customFormat="false" ht="12.8" hidden="false" customHeight="false" outlineLevel="0" collapsed="false">
      <c r="A10317" s="293" t="n">
        <v>87257</v>
      </c>
      <c r="B10317" s="294" t="s">
        <v>10604</v>
      </c>
      <c r="C10317" s="293" t="s">
        <v>1826</v>
      </c>
      <c r="D10317" s="295" t="n">
        <v>57.51</v>
      </c>
    </row>
    <row r="10318" customFormat="false" ht="12.8" hidden="false" customHeight="false" outlineLevel="0" collapsed="false">
      <c r="A10318" s="293" t="n">
        <v>87255</v>
      </c>
      <c r="B10318" s="294" t="s">
        <v>10605</v>
      </c>
      <c r="C10318" s="293" t="s">
        <v>1826</v>
      </c>
      <c r="D10318" s="295" t="n">
        <v>81.57</v>
      </c>
    </row>
    <row r="10319" customFormat="false" ht="12.8" hidden="false" customHeight="false" outlineLevel="0" collapsed="false">
      <c r="A10319" s="293" t="n">
        <v>104594</v>
      </c>
      <c r="B10319" s="294" t="s">
        <v>10606</v>
      </c>
      <c r="C10319" s="293" t="s">
        <v>1826</v>
      </c>
      <c r="D10319" s="295" t="n">
        <v>70.86</v>
      </c>
    </row>
    <row r="10320" customFormat="false" ht="12.8" hidden="false" customHeight="false" outlineLevel="0" collapsed="false">
      <c r="A10320" s="293" t="n">
        <v>104595</v>
      </c>
      <c r="B10320" s="294" t="s">
        <v>10607</v>
      </c>
      <c r="C10320" s="293" t="s">
        <v>1826</v>
      </c>
      <c r="D10320" s="295" t="n">
        <v>58.01</v>
      </c>
    </row>
    <row r="10321" customFormat="false" ht="12.8" hidden="false" customHeight="false" outlineLevel="0" collapsed="false">
      <c r="A10321" s="293" t="n">
        <v>104593</v>
      </c>
      <c r="B10321" s="294" t="s">
        <v>10608</v>
      </c>
      <c r="C10321" s="293" t="s">
        <v>1826</v>
      </c>
      <c r="D10321" s="295" t="n">
        <v>85.36</v>
      </c>
    </row>
    <row r="10322" customFormat="false" ht="12.8" hidden="false" customHeight="false" outlineLevel="0" collapsed="false">
      <c r="A10322" s="293" t="n">
        <v>87262</v>
      </c>
      <c r="B10322" s="294" t="s">
        <v>10609</v>
      </c>
      <c r="C10322" s="293" t="s">
        <v>1826</v>
      </c>
      <c r="D10322" s="295" t="n">
        <v>115.6</v>
      </c>
    </row>
    <row r="10323" customFormat="false" ht="12.8" hidden="false" customHeight="false" outlineLevel="0" collapsed="false">
      <c r="A10323" s="293" t="n">
        <v>87263</v>
      </c>
      <c r="B10323" s="294" t="s">
        <v>10610</v>
      </c>
      <c r="C10323" s="293" t="s">
        <v>1826</v>
      </c>
      <c r="D10323" s="295" t="n">
        <v>104.15</v>
      </c>
    </row>
    <row r="10324" customFormat="false" ht="12.8" hidden="false" customHeight="false" outlineLevel="0" collapsed="false">
      <c r="A10324" s="293" t="n">
        <v>87261</v>
      </c>
      <c r="B10324" s="294" t="s">
        <v>10611</v>
      </c>
      <c r="C10324" s="293" t="s">
        <v>1826</v>
      </c>
      <c r="D10324" s="295" t="n">
        <v>129.64</v>
      </c>
    </row>
    <row r="10325" customFormat="false" ht="12.8" hidden="false" customHeight="false" outlineLevel="0" collapsed="false">
      <c r="A10325" s="293" t="n">
        <v>104597</v>
      </c>
      <c r="B10325" s="294" t="s">
        <v>10612</v>
      </c>
      <c r="C10325" s="293" t="s">
        <v>1826</v>
      </c>
      <c r="D10325" s="295" t="n">
        <v>118.22</v>
      </c>
    </row>
    <row r="10326" customFormat="false" ht="12.8" hidden="false" customHeight="false" outlineLevel="0" collapsed="false">
      <c r="A10326" s="293" t="n">
        <v>104598</v>
      </c>
      <c r="B10326" s="294" t="s">
        <v>10613</v>
      </c>
      <c r="C10326" s="293" t="s">
        <v>1826</v>
      </c>
      <c r="D10326" s="295" t="n">
        <v>104.75</v>
      </c>
    </row>
    <row r="10327" customFormat="false" ht="12.8" hidden="false" customHeight="false" outlineLevel="0" collapsed="false">
      <c r="A10327" s="293" t="n">
        <v>104596</v>
      </c>
      <c r="B10327" s="294" t="s">
        <v>10614</v>
      </c>
      <c r="C10327" s="293" t="s">
        <v>1826</v>
      </c>
      <c r="D10327" s="295" t="n">
        <v>133.93</v>
      </c>
    </row>
    <row r="10328" customFormat="false" ht="12.8" hidden="false" customHeight="false" outlineLevel="0" collapsed="false">
      <c r="A10328" s="293" t="n">
        <v>88648</v>
      </c>
      <c r="B10328" s="294" t="s">
        <v>10615</v>
      </c>
      <c r="C10328" s="293" t="s">
        <v>1835</v>
      </c>
      <c r="D10328" s="295" t="n">
        <v>7.4</v>
      </c>
    </row>
    <row r="10329" customFormat="false" ht="12.8" hidden="false" customHeight="false" outlineLevel="0" collapsed="false">
      <c r="A10329" s="293" t="n">
        <v>88649</v>
      </c>
      <c r="B10329" s="294" t="s">
        <v>10616</v>
      </c>
      <c r="C10329" s="293" t="s">
        <v>1835</v>
      </c>
      <c r="D10329" s="295" t="n">
        <v>8.31</v>
      </c>
    </row>
    <row r="10330" customFormat="false" ht="12.8" hidden="false" customHeight="false" outlineLevel="0" collapsed="false">
      <c r="A10330" s="293" t="n">
        <v>88650</v>
      </c>
      <c r="B10330" s="294" t="s">
        <v>10617</v>
      </c>
      <c r="C10330" s="293" t="s">
        <v>1835</v>
      </c>
      <c r="D10330" s="295" t="n">
        <v>11.07</v>
      </c>
    </row>
    <row r="10331" customFormat="false" ht="12.8" hidden="false" customHeight="false" outlineLevel="0" collapsed="false">
      <c r="A10331" s="293" t="n">
        <v>104619</v>
      </c>
      <c r="B10331" s="294" t="s">
        <v>10618</v>
      </c>
      <c r="C10331" s="293" t="s">
        <v>1835</v>
      </c>
      <c r="D10331" s="295" t="n">
        <v>12.99</v>
      </c>
    </row>
    <row r="10332" customFormat="false" ht="12.8" hidden="false" customHeight="false" outlineLevel="0" collapsed="false">
      <c r="A10332" s="293" t="n">
        <v>103741</v>
      </c>
      <c r="B10332" s="294" t="s">
        <v>10619</v>
      </c>
      <c r="C10332" s="293" t="s">
        <v>307</v>
      </c>
      <c r="D10332" s="295" t="s">
        <v>1832</v>
      </c>
    </row>
    <row r="10333" customFormat="false" ht="12.8" hidden="false" customHeight="false" outlineLevel="0" collapsed="false">
      <c r="A10333" s="293" t="n">
        <v>103755</v>
      </c>
      <c r="B10333" s="294" t="s">
        <v>10620</v>
      </c>
      <c r="C10333" s="293" t="s">
        <v>1835</v>
      </c>
      <c r="D10333" s="295" t="s">
        <v>1832</v>
      </c>
    </row>
    <row r="10334" customFormat="false" ht="12.8" hidden="false" customHeight="false" outlineLevel="0" collapsed="false">
      <c r="A10334" s="293" t="n">
        <v>103753</v>
      </c>
      <c r="B10334" s="294" t="s">
        <v>10621</v>
      </c>
      <c r="C10334" s="293" t="s">
        <v>1835</v>
      </c>
      <c r="D10334" s="295" t="s">
        <v>1832</v>
      </c>
    </row>
    <row r="10335" customFormat="false" ht="12.8" hidden="false" customHeight="false" outlineLevel="0" collapsed="false">
      <c r="A10335" s="293" t="n">
        <v>103754</v>
      </c>
      <c r="B10335" s="294" t="s">
        <v>10622</v>
      </c>
      <c r="C10335" s="293" t="s">
        <v>1835</v>
      </c>
      <c r="D10335" s="295" t="s">
        <v>1832</v>
      </c>
    </row>
    <row r="10336" customFormat="false" ht="12.8" hidden="false" customHeight="false" outlineLevel="0" collapsed="false">
      <c r="A10336" s="293" t="n">
        <v>103752</v>
      </c>
      <c r="B10336" s="294" t="s">
        <v>10623</v>
      </c>
      <c r="C10336" s="293" t="s">
        <v>1835</v>
      </c>
      <c r="D10336" s="295" t="s">
        <v>1832</v>
      </c>
    </row>
    <row r="10337" customFormat="false" ht="12.8" hidden="false" customHeight="false" outlineLevel="0" collapsed="false">
      <c r="A10337" s="293" t="n">
        <v>103759</v>
      </c>
      <c r="B10337" s="294" t="s">
        <v>10624</v>
      </c>
      <c r="C10337" s="293" t="s">
        <v>1835</v>
      </c>
      <c r="D10337" s="295" t="s">
        <v>1832</v>
      </c>
    </row>
    <row r="10338" customFormat="false" ht="12.8" hidden="false" customHeight="false" outlineLevel="0" collapsed="false">
      <c r="A10338" s="293" t="n">
        <v>103757</v>
      </c>
      <c r="B10338" s="294" t="s">
        <v>10625</v>
      </c>
      <c r="C10338" s="293" t="s">
        <v>1835</v>
      </c>
      <c r="D10338" s="295" t="s">
        <v>1832</v>
      </c>
    </row>
    <row r="10339" customFormat="false" ht="12.8" hidden="false" customHeight="false" outlineLevel="0" collapsed="false">
      <c r="A10339" s="293" t="n">
        <v>103758</v>
      </c>
      <c r="B10339" s="294" t="s">
        <v>10626</v>
      </c>
      <c r="C10339" s="293" t="s">
        <v>1835</v>
      </c>
      <c r="D10339" s="295" t="s">
        <v>1832</v>
      </c>
    </row>
    <row r="10340" customFormat="false" ht="12.8" hidden="false" customHeight="false" outlineLevel="0" collapsed="false">
      <c r="A10340" s="293" t="n">
        <v>103756</v>
      </c>
      <c r="B10340" s="294" t="s">
        <v>10627</v>
      </c>
      <c r="C10340" s="293" t="s">
        <v>1835</v>
      </c>
      <c r="D10340" s="295" t="s">
        <v>1832</v>
      </c>
    </row>
    <row r="10341" customFormat="false" ht="12.8" hidden="false" customHeight="false" outlineLevel="0" collapsed="false">
      <c r="A10341" s="293" t="n">
        <v>103734</v>
      </c>
      <c r="B10341" s="294" t="s">
        <v>10628</v>
      </c>
      <c r="C10341" s="293" t="s">
        <v>307</v>
      </c>
      <c r="D10341" s="295" t="s">
        <v>1832</v>
      </c>
    </row>
    <row r="10342" customFormat="false" ht="12.8" hidden="false" customHeight="false" outlineLevel="0" collapsed="false">
      <c r="A10342" s="293" t="n">
        <v>103740</v>
      </c>
      <c r="B10342" s="294" t="s">
        <v>10629</v>
      </c>
      <c r="C10342" s="293" t="s">
        <v>307</v>
      </c>
      <c r="D10342" s="295" t="s">
        <v>1832</v>
      </c>
    </row>
    <row r="10343" customFormat="false" ht="12.8" hidden="false" customHeight="false" outlineLevel="0" collapsed="false">
      <c r="A10343" s="293" t="n">
        <v>103747</v>
      </c>
      <c r="B10343" s="294" t="s">
        <v>10630</v>
      </c>
      <c r="C10343" s="293" t="s">
        <v>1835</v>
      </c>
      <c r="D10343" s="295" t="s">
        <v>1832</v>
      </c>
    </row>
    <row r="10344" customFormat="false" ht="12.8" hidden="false" customHeight="false" outlineLevel="0" collapsed="false">
      <c r="A10344" s="293" t="n">
        <v>103746</v>
      </c>
      <c r="B10344" s="294" t="s">
        <v>10631</v>
      </c>
      <c r="C10344" s="293" t="s">
        <v>1835</v>
      </c>
      <c r="D10344" s="295" t="s">
        <v>1832</v>
      </c>
    </row>
    <row r="10345" customFormat="false" ht="12.8" hidden="false" customHeight="false" outlineLevel="0" collapsed="false">
      <c r="A10345" s="293" t="n">
        <v>103749</v>
      </c>
      <c r="B10345" s="294" t="s">
        <v>10632</v>
      </c>
      <c r="C10345" s="293" t="s">
        <v>1835</v>
      </c>
      <c r="D10345" s="295" t="s">
        <v>1832</v>
      </c>
    </row>
    <row r="10346" customFormat="false" ht="12.8" hidden="false" customHeight="false" outlineLevel="0" collapsed="false">
      <c r="A10346" s="293" t="n">
        <v>103744</v>
      </c>
      <c r="B10346" s="294" t="s">
        <v>10633</v>
      </c>
      <c r="C10346" s="293" t="s">
        <v>1835</v>
      </c>
      <c r="D10346" s="295" t="s">
        <v>1832</v>
      </c>
    </row>
    <row r="10347" customFormat="false" ht="12.8" hidden="false" customHeight="false" outlineLevel="0" collapsed="false">
      <c r="A10347" s="293" t="n">
        <v>103748</v>
      </c>
      <c r="B10347" s="294" t="s">
        <v>10634</v>
      </c>
      <c r="C10347" s="293" t="s">
        <v>1835</v>
      </c>
      <c r="D10347" s="295" t="s">
        <v>1832</v>
      </c>
    </row>
    <row r="10348" customFormat="false" ht="12.8" hidden="false" customHeight="false" outlineLevel="0" collapsed="false">
      <c r="A10348" s="293" t="n">
        <v>103745</v>
      </c>
      <c r="B10348" s="294" t="s">
        <v>10635</v>
      </c>
      <c r="C10348" s="293" t="s">
        <v>1835</v>
      </c>
      <c r="D10348" s="295" t="s">
        <v>1832</v>
      </c>
    </row>
    <row r="10349" customFormat="false" ht="12.8" hidden="false" customHeight="false" outlineLevel="0" collapsed="false">
      <c r="A10349" s="293" t="n">
        <v>103751</v>
      </c>
      <c r="B10349" s="294" t="s">
        <v>10636</v>
      </c>
      <c r="C10349" s="293" t="s">
        <v>1835</v>
      </c>
      <c r="D10349" s="295" t="s">
        <v>1832</v>
      </c>
    </row>
    <row r="10350" customFormat="false" ht="12.8" hidden="false" customHeight="false" outlineLevel="0" collapsed="false">
      <c r="A10350" s="293" t="n">
        <v>103750</v>
      </c>
      <c r="B10350" s="294" t="s">
        <v>10637</v>
      </c>
      <c r="C10350" s="293" t="s">
        <v>1835</v>
      </c>
      <c r="D10350" s="295" t="s">
        <v>1832</v>
      </c>
    </row>
    <row r="10351" customFormat="false" ht="12.8" hidden="false" customHeight="false" outlineLevel="0" collapsed="false">
      <c r="A10351" s="293" t="n">
        <v>103735</v>
      </c>
      <c r="B10351" s="294" t="s">
        <v>10638</v>
      </c>
      <c r="C10351" s="293" t="s">
        <v>307</v>
      </c>
      <c r="D10351" s="295" t="s">
        <v>1832</v>
      </c>
    </row>
    <row r="10352" customFormat="false" ht="12.8" hidden="false" customHeight="false" outlineLevel="0" collapsed="false">
      <c r="A10352" s="293" t="n">
        <v>103738</v>
      </c>
      <c r="B10352" s="294" t="s">
        <v>10639</v>
      </c>
      <c r="C10352" s="293" t="s">
        <v>307</v>
      </c>
      <c r="D10352" s="295" t="s">
        <v>1832</v>
      </c>
    </row>
    <row r="10353" customFormat="false" ht="12.8" hidden="false" customHeight="false" outlineLevel="0" collapsed="false">
      <c r="A10353" s="293" t="n">
        <v>103736</v>
      </c>
      <c r="B10353" s="294" t="s">
        <v>10640</v>
      </c>
      <c r="C10353" s="293" t="s">
        <v>307</v>
      </c>
      <c r="D10353" s="295" t="s">
        <v>1832</v>
      </c>
    </row>
    <row r="10354" customFormat="false" ht="12.8" hidden="false" customHeight="false" outlineLevel="0" collapsed="false">
      <c r="A10354" s="293" t="n">
        <v>103739</v>
      </c>
      <c r="B10354" s="294" t="s">
        <v>10641</v>
      </c>
      <c r="C10354" s="293" t="s">
        <v>307</v>
      </c>
      <c r="D10354" s="295" t="s">
        <v>1832</v>
      </c>
    </row>
    <row r="10355" customFormat="false" ht="12.8" hidden="false" customHeight="false" outlineLevel="0" collapsed="false">
      <c r="A10355" s="293" t="n">
        <v>103737</v>
      </c>
      <c r="B10355" s="294" t="s">
        <v>10642</v>
      </c>
      <c r="C10355" s="293" t="s">
        <v>307</v>
      </c>
      <c r="D10355" s="295" t="s">
        <v>1832</v>
      </c>
    </row>
    <row r="10356" customFormat="false" ht="12.8" hidden="false" customHeight="false" outlineLevel="0" collapsed="false">
      <c r="A10356" s="293" t="n">
        <v>103742</v>
      </c>
      <c r="B10356" s="294" t="s">
        <v>10643</v>
      </c>
      <c r="C10356" s="293" t="s">
        <v>307</v>
      </c>
      <c r="D10356" s="295" t="s">
        <v>1832</v>
      </c>
    </row>
    <row r="10357" customFormat="false" ht="12.8" hidden="false" customHeight="false" outlineLevel="0" collapsed="false">
      <c r="A10357" s="293" t="n">
        <v>103689</v>
      </c>
      <c r="B10357" s="294" t="s">
        <v>10644</v>
      </c>
      <c r="C10357" s="293" t="s">
        <v>1826</v>
      </c>
      <c r="D10357" s="295" t="n">
        <v>469.56</v>
      </c>
    </row>
    <row r="10358" customFormat="false" ht="12.8" hidden="false" customHeight="false" outlineLevel="0" collapsed="false">
      <c r="A10358" s="293" t="n">
        <v>103702</v>
      </c>
      <c r="B10358" s="294" t="s">
        <v>10645</v>
      </c>
      <c r="C10358" s="293" t="s">
        <v>1826</v>
      </c>
      <c r="D10358" s="295" t="s">
        <v>1832</v>
      </c>
    </row>
    <row r="10359" customFormat="false" ht="12.8" hidden="false" customHeight="false" outlineLevel="0" collapsed="false">
      <c r="A10359" s="293" t="n">
        <v>103700</v>
      </c>
      <c r="B10359" s="294" t="s">
        <v>10646</v>
      </c>
      <c r="C10359" s="293" t="s">
        <v>1826</v>
      </c>
      <c r="D10359" s="295" t="s">
        <v>1832</v>
      </c>
    </row>
    <row r="10360" customFormat="false" ht="12.8" hidden="false" customHeight="false" outlineLevel="0" collapsed="false">
      <c r="A10360" s="293" t="n">
        <v>103698</v>
      </c>
      <c r="B10360" s="294" t="s">
        <v>10647</v>
      </c>
      <c r="C10360" s="293" t="s">
        <v>1826</v>
      </c>
      <c r="D10360" s="295" t="s">
        <v>1832</v>
      </c>
    </row>
    <row r="10361" customFormat="false" ht="12.8" hidden="false" customHeight="false" outlineLevel="0" collapsed="false">
      <c r="A10361" s="293" t="n">
        <v>103703</v>
      </c>
      <c r="B10361" s="294" t="s">
        <v>10648</v>
      </c>
      <c r="C10361" s="293" t="s">
        <v>1826</v>
      </c>
      <c r="D10361" s="295" t="s">
        <v>1832</v>
      </c>
    </row>
    <row r="10362" customFormat="false" ht="12.8" hidden="false" customHeight="false" outlineLevel="0" collapsed="false">
      <c r="A10362" s="293" t="n">
        <v>103701</v>
      </c>
      <c r="B10362" s="294" t="s">
        <v>10649</v>
      </c>
      <c r="C10362" s="293" t="s">
        <v>1826</v>
      </c>
      <c r="D10362" s="295" t="s">
        <v>1832</v>
      </c>
    </row>
    <row r="10363" customFormat="false" ht="12.8" hidden="false" customHeight="false" outlineLevel="0" collapsed="false">
      <c r="A10363" s="293" t="n">
        <v>103699</v>
      </c>
      <c r="B10363" s="294" t="s">
        <v>10650</v>
      </c>
      <c r="C10363" s="293" t="s">
        <v>1826</v>
      </c>
      <c r="D10363" s="295" t="s">
        <v>1832</v>
      </c>
    </row>
    <row r="10364" customFormat="false" ht="12.8" hidden="false" customHeight="false" outlineLevel="0" collapsed="false">
      <c r="A10364" s="293" t="n">
        <v>103704</v>
      </c>
      <c r="B10364" s="294" t="s">
        <v>10651</v>
      </c>
      <c r="C10364" s="293" t="s">
        <v>1826</v>
      </c>
      <c r="D10364" s="295" t="s">
        <v>1832</v>
      </c>
    </row>
    <row r="10365" customFormat="false" ht="12.8" hidden="false" customHeight="false" outlineLevel="0" collapsed="false">
      <c r="A10365" s="293" t="n">
        <v>103706</v>
      </c>
      <c r="B10365" s="294" t="s">
        <v>10652</v>
      </c>
      <c r="C10365" s="293" t="s">
        <v>307</v>
      </c>
      <c r="D10365" s="295" t="s">
        <v>1832</v>
      </c>
    </row>
    <row r="10366" customFormat="false" ht="12.8" hidden="false" customHeight="false" outlineLevel="0" collapsed="false">
      <c r="A10366" s="293" t="n">
        <v>103707</v>
      </c>
      <c r="B10366" s="294" t="s">
        <v>10653</v>
      </c>
      <c r="C10366" s="293" t="s">
        <v>307</v>
      </c>
      <c r="D10366" s="295" t="s">
        <v>1832</v>
      </c>
    </row>
    <row r="10367" customFormat="false" ht="12.8" hidden="false" customHeight="false" outlineLevel="0" collapsed="false">
      <c r="A10367" s="293" t="n">
        <v>103708</v>
      </c>
      <c r="B10367" s="294" t="s">
        <v>10654</v>
      </c>
      <c r="C10367" s="293" t="s">
        <v>307</v>
      </c>
      <c r="D10367" s="295" t="s">
        <v>1832</v>
      </c>
    </row>
    <row r="10368" customFormat="false" ht="12.8" hidden="false" customHeight="false" outlineLevel="0" collapsed="false">
      <c r="A10368" s="293" t="n">
        <v>103709</v>
      </c>
      <c r="B10368" s="294" t="s">
        <v>10655</v>
      </c>
      <c r="C10368" s="293" t="s">
        <v>307</v>
      </c>
      <c r="D10368" s="295" t="s">
        <v>1832</v>
      </c>
    </row>
    <row r="10369" customFormat="false" ht="12.8" hidden="false" customHeight="false" outlineLevel="0" collapsed="false">
      <c r="A10369" s="293" t="n">
        <v>103710</v>
      </c>
      <c r="B10369" s="294" t="s">
        <v>10656</v>
      </c>
      <c r="C10369" s="293" t="s">
        <v>307</v>
      </c>
      <c r="D10369" s="295" t="s">
        <v>1832</v>
      </c>
    </row>
    <row r="10370" customFormat="false" ht="12.8" hidden="false" customHeight="false" outlineLevel="0" collapsed="false">
      <c r="A10370" s="293" t="n">
        <v>103711</v>
      </c>
      <c r="B10370" s="294" t="s">
        <v>10657</v>
      </c>
      <c r="C10370" s="293" t="s">
        <v>307</v>
      </c>
      <c r="D10370" s="295" t="s">
        <v>1832</v>
      </c>
    </row>
    <row r="10371" customFormat="false" ht="12.8" hidden="false" customHeight="false" outlineLevel="0" collapsed="false">
      <c r="A10371" s="293" t="n">
        <v>103712</v>
      </c>
      <c r="B10371" s="294" t="s">
        <v>10658</v>
      </c>
      <c r="C10371" s="293" t="s">
        <v>307</v>
      </c>
      <c r="D10371" s="295" t="s">
        <v>1832</v>
      </c>
    </row>
    <row r="10372" customFormat="false" ht="12.8" hidden="false" customHeight="false" outlineLevel="0" collapsed="false">
      <c r="A10372" s="293" t="n">
        <v>103713</v>
      </c>
      <c r="B10372" s="294" t="s">
        <v>10659</v>
      </c>
      <c r="C10372" s="293" t="s">
        <v>307</v>
      </c>
      <c r="D10372" s="295" t="s">
        <v>1832</v>
      </c>
    </row>
    <row r="10373" customFormat="false" ht="12.8" hidden="false" customHeight="false" outlineLevel="0" collapsed="false">
      <c r="A10373" s="293" t="n">
        <v>103714</v>
      </c>
      <c r="B10373" s="294" t="s">
        <v>10660</v>
      </c>
      <c r="C10373" s="293" t="s">
        <v>307</v>
      </c>
      <c r="D10373" s="295" t="s">
        <v>1832</v>
      </c>
    </row>
    <row r="10374" customFormat="false" ht="12.8" hidden="false" customHeight="false" outlineLevel="0" collapsed="false">
      <c r="A10374" s="293" t="n">
        <v>103715</v>
      </c>
      <c r="B10374" s="294" t="s">
        <v>10661</v>
      </c>
      <c r="C10374" s="293" t="s">
        <v>307</v>
      </c>
      <c r="D10374" s="295" t="s">
        <v>1832</v>
      </c>
    </row>
    <row r="10375" customFormat="false" ht="12.8" hidden="false" customHeight="false" outlineLevel="0" collapsed="false">
      <c r="A10375" s="293" t="n">
        <v>103716</v>
      </c>
      <c r="B10375" s="294" t="s">
        <v>10662</v>
      </c>
      <c r="C10375" s="293" t="s">
        <v>307</v>
      </c>
      <c r="D10375" s="295" t="s">
        <v>1832</v>
      </c>
    </row>
    <row r="10376" customFormat="false" ht="12.8" hidden="false" customHeight="false" outlineLevel="0" collapsed="false">
      <c r="A10376" s="293" t="n">
        <v>103717</v>
      </c>
      <c r="B10376" s="294" t="s">
        <v>10663</v>
      </c>
      <c r="C10376" s="293" t="s">
        <v>307</v>
      </c>
      <c r="D10376" s="295" t="s">
        <v>1832</v>
      </c>
    </row>
    <row r="10377" customFormat="false" ht="12.8" hidden="false" customHeight="false" outlineLevel="0" collapsed="false">
      <c r="A10377" s="293" t="n">
        <v>103718</v>
      </c>
      <c r="B10377" s="294" t="s">
        <v>10664</v>
      </c>
      <c r="C10377" s="293" t="s">
        <v>307</v>
      </c>
      <c r="D10377" s="295" t="s">
        <v>1832</v>
      </c>
    </row>
    <row r="10378" customFormat="false" ht="12.8" hidden="false" customHeight="false" outlineLevel="0" collapsed="false">
      <c r="A10378" s="293" t="n">
        <v>103719</v>
      </c>
      <c r="B10378" s="294" t="s">
        <v>10665</v>
      </c>
      <c r="C10378" s="293" t="s">
        <v>307</v>
      </c>
      <c r="D10378" s="295" t="s">
        <v>1832</v>
      </c>
    </row>
    <row r="10379" customFormat="false" ht="12.8" hidden="false" customHeight="false" outlineLevel="0" collapsed="false">
      <c r="A10379" s="293" t="n">
        <v>103720</v>
      </c>
      <c r="B10379" s="294" t="s">
        <v>10666</v>
      </c>
      <c r="C10379" s="293" t="s">
        <v>307</v>
      </c>
      <c r="D10379" s="295" t="s">
        <v>1832</v>
      </c>
    </row>
    <row r="10380" customFormat="false" ht="12.8" hidden="false" customHeight="false" outlineLevel="0" collapsed="false">
      <c r="A10380" s="293" t="n">
        <v>103721</v>
      </c>
      <c r="B10380" s="294" t="s">
        <v>10667</v>
      </c>
      <c r="C10380" s="293" t="s">
        <v>307</v>
      </c>
      <c r="D10380" s="295" t="s">
        <v>1832</v>
      </c>
    </row>
    <row r="10381" customFormat="false" ht="12.8" hidden="false" customHeight="false" outlineLevel="0" collapsed="false">
      <c r="A10381" s="293" t="n">
        <v>103705</v>
      </c>
      <c r="B10381" s="294" t="s">
        <v>10668</v>
      </c>
      <c r="C10381" s="293" t="s">
        <v>307</v>
      </c>
      <c r="D10381" s="295" t="s">
        <v>1832</v>
      </c>
    </row>
    <row r="10382" customFormat="false" ht="12.8" hidden="false" customHeight="false" outlineLevel="0" collapsed="false">
      <c r="A10382" s="293" t="n">
        <v>103722</v>
      </c>
      <c r="B10382" s="294" t="s">
        <v>10669</v>
      </c>
      <c r="C10382" s="293" t="s">
        <v>307</v>
      </c>
      <c r="D10382" s="295" t="s">
        <v>1832</v>
      </c>
    </row>
    <row r="10383" customFormat="false" ht="12.8" hidden="false" customHeight="false" outlineLevel="0" collapsed="false">
      <c r="A10383" s="293" t="n">
        <v>103723</v>
      </c>
      <c r="B10383" s="294" t="s">
        <v>10670</v>
      </c>
      <c r="C10383" s="293" t="s">
        <v>307</v>
      </c>
      <c r="D10383" s="295" t="s">
        <v>1832</v>
      </c>
    </row>
    <row r="10384" customFormat="false" ht="12.8" hidden="false" customHeight="false" outlineLevel="0" collapsed="false">
      <c r="A10384" s="293" t="n">
        <v>103724</v>
      </c>
      <c r="B10384" s="294" t="s">
        <v>10671</v>
      </c>
      <c r="C10384" s="293" t="s">
        <v>307</v>
      </c>
      <c r="D10384" s="295" t="s">
        <v>1832</v>
      </c>
    </row>
    <row r="10385" customFormat="false" ht="12.8" hidden="false" customHeight="false" outlineLevel="0" collapsed="false">
      <c r="A10385" s="293" t="n">
        <v>103725</v>
      </c>
      <c r="B10385" s="294" t="s">
        <v>10672</v>
      </c>
      <c r="C10385" s="293" t="s">
        <v>307</v>
      </c>
      <c r="D10385" s="295" t="s">
        <v>1832</v>
      </c>
    </row>
    <row r="10386" customFormat="false" ht="12.8" hidden="false" customHeight="false" outlineLevel="0" collapsed="false">
      <c r="A10386" s="293" t="n">
        <v>103726</v>
      </c>
      <c r="B10386" s="294" t="s">
        <v>10673</v>
      </c>
      <c r="C10386" s="293" t="s">
        <v>307</v>
      </c>
      <c r="D10386" s="295" t="s">
        <v>1832</v>
      </c>
    </row>
    <row r="10387" customFormat="false" ht="12.8" hidden="false" customHeight="false" outlineLevel="0" collapsed="false">
      <c r="A10387" s="293" t="n">
        <v>103727</v>
      </c>
      <c r="B10387" s="294" t="s">
        <v>10674</v>
      </c>
      <c r="C10387" s="293" t="s">
        <v>307</v>
      </c>
      <c r="D10387" s="295" t="s">
        <v>1832</v>
      </c>
    </row>
    <row r="10388" customFormat="false" ht="12.8" hidden="false" customHeight="false" outlineLevel="0" collapsed="false">
      <c r="A10388" s="293" t="n">
        <v>103728</v>
      </c>
      <c r="B10388" s="294" t="s">
        <v>10675</v>
      </c>
      <c r="C10388" s="293" t="s">
        <v>307</v>
      </c>
      <c r="D10388" s="295" t="s">
        <v>1832</v>
      </c>
    </row>
    <row r="10389" customFormat="false" ht="12.8" hidden="false" customHeight="false" outlineLevel="0" collapsed="false">
      <c r="A10389" s="293" t="n">
        <v>103729</v>
      </c>
      <c r="B10389" s="294" t="s">
        <v>10676</v>
      </c>
      <c r="C10389" s="293" t="s">
        <v>307</v>
      </c>
      <c r="D10389" s="295" t="s">
        <v>1832</v>
      </c>
    </row>
    <row r="10390" customFormat="false" ht="12.8" hidden="false" customHeight="false" outlineLevel="0" collapsed="false">
      <c r="A10390" s="293" t="n">
        <v>103730</v>
      </c>
      <c r="B10390" s="294" t="s">
        <v>10677</v>
      </c>
      <c r="C10390" s="293" t="s">
        <v>307</v>
      </c>
      <c r="D10390" s="295" t="s">
        <v>1832</v>
      </c>
    </row>
    <row r="10391" customFormat="false" ht="12.8" hidden="false" customHeight="false" outlineLevel="0" collapsed="false">
      <c r="A10391" s="293" t="n">
        <v>103731</v>
      </c>
      <c r="B10391" s="294" t="s">
        <v>10678</v>
      </c>
      <c r="C10391" s="293" t="s">
        <v>307</v>
      </c>
      <c r="D10391" s="295" t="s">
        <v>1832</v>
      </c>
    </row>
    <row r="10392" customFormat="false" ht="12.8" hidden="false" customHeight="false" outlineLevel="0" collapsed="false">
      <c r="A10392" s="293" t="n">
        <v>103732</v>
      </c>
      <c r="B10392" s="294" t="s">
        <v>10679</v>
      </c>
      <c r="C10392" s="293" t="s">
        <v>307</v>
      </c>
      <c r="D10392" s="295" t="s">
        <v>1832</v>
      </c>
    </row>
    <row r="10393" customFormat="false" ht="12.8" hidden="false" customHeight="false" outlineLevel="0" collapsed="false">
      <c r="A10393" s="293" t="n">
        <v>103733</v>
      </c>
      <c r="B10393" s="294" t="s">
        <v>10680</v>
      </c>
      <c r="C10393" s="293" t="s">
        <v>307</v>
      </c>
      <c r="D10393" s="295" t="s">
        <v>1832</v>
      </c>
    </row>
    <row r="10394" customFormat="false" ht="12.8" hidden="false" customHeight="false" outlineLevel="0" collapsed="false">
      <c r="A10394" s="293" t="n">
        <v>103696</v>
      </c>
      <c r="B10394" s="294" t="s">
        <v>10681</v>
      </c>
      <c r="C10394" s="293" t="s">
        <v>307</v>
      </c>
      <c r="D10394" s="295" t="n">
        <v>160.73</v>
      </c>
    </row>
    <row r="10395" customFormat="false" ht="12.8" hidden="false" customHeight="false" outlineLevel="0" collapsed="false">
      <c r="A10395" s="293" t="n">
        <v>103697</v>
      </c>
      <c r="B10395" s="294" t="s">
        <v>10682</v>
      </c>
      <c r="C10395" s="293" t="s">
        <v>307</v>
      </c>
      <c r="D10395" s="295" t="n">
        <v>147.81</v>
      </c>
    </row>
    <row r="10396" customFormat="false" ht="12.8" hidden="false" customHeight="false" outlineLevel="0" collapsed="false">
      <c r="A10396" s="293" t="n">
        <v>103695</v>
      </c>
      <c r="B10396" s="294" t="s">
        <v>10683</v>
      </c>
      <c r="C10396" s="293" t="s">
        <v>307</v>
      </c>
      <c r="D10396" s="295" t="n">
        <v>112.82</v>
      </c>
    </row>
    <row r="10397" customFormat="false" ht="12.8" hidden="false" customHeight="false" outlineLevel="0" collapsed="false">
      <c r="A10397" s="293" t="n">
        <v>103694</v>
      </c>
      <c r="B10397" s="294" t="s">
        <v>10684</v>
      </c>
      <c r="C10397" s="293" t="s">
        <v>307</v>
      </c>
      <c r="D10397" s="295" t="n">
        <v>125.74</v>
      </c>
    </row>
    <row r="10398" customFormat="false" ht="12.8" hidden="false" customHeight="false" outlineLevel="0" collapsed="false">
      <c r="A10398" s="293" t="n">
        <v>103690</v>
      </c>
      <c r="B10398" s="294" t="s">
        <v>10685</v>
      </c>
      <c r="C10398" s="293" t="s">
        <v>307</v>
      </c>
      <c r="D10398" s="295" t="s">
        <v>1832</v>
      </c>
    </row>
    <row r="10399" customFormat="false" ht="12.8" hidden="false" customHeight="false" outlineLevel="0" collapsed="false">
      <c r="A10399" s="293" t="n">
        <v>103693</v>
      </c>
      <c r="B10399" s="294" t="s">
        <v>10686</v>
      </c>
      <c r="C10399" s="293" t="s">
        <v>307</v>
      </c>
      <c r="D10399" s="295" t="s">
        <v>1832</v>
      </c>
    </row>
    <row r="10400" customFormat="false" ht="12.8" hidden="false" customHeight="false" outlineLevel="0" collapsed="false">
      <c r="A10400" s="293" t="n">
        <v>103692</v>
      </c>
      <c r="B10400" s="294" t="s">
        <v>10687</v>
      </c>
      <c r="C10400" s="293" t="s">
        <v>307</v>
      </c>
      <c r="D10400" s="295" t="s">
        <v>1832</v>
      </c>
    </row>
    <row r="10401" customFormat="false" ht="12.8" hidden="false" customHeight="false" outlineLevel="0" collapsed="false">
      <c r="A10401" s="293" t="n">
        <v>103691</v>
      </c>
      <c r="B10401" s="294" t="s">
        <v>10688</v>
      </c>
      <c r="C10401" s="293" t="s">
        <v>307</v>
      </c>
      <c r="D10401" s="295" t="s">
        <v>1832</v>
      </c>
    </row>
    <row r="10402" customFormat="false" ht="12.8" hidden="false" customHeight="false" outlineLevel="0" collapsed="false">
      <c r="A10402" s="293" t="n">
        <v>96987</v>
      </c>
      <c r="B10402" s="294" t="s">
        <v>10689</v>
      </c>
      <c r="C10402" s="293" t="s">
        <v>307</v>
      </c>
      <c r="D10402" s="295" t="n">
        <v>144.35</v>
      </c>
    </row>
    <row r="10403" customFormat="false" ht="12.8" hidden="false" customHeight="false" outlineLevel="0" collapsed="false">
      <c r="A10403" s="293" t="n">
        <v>96989</v>
      </c>
      <c r="B10403" s="294" t="s">
        <v>10690</v>
      </c>
      <c r="C10403" s="293" t="s">
        <v>307</v>
      </c>
      <c r="D10403" s="295" t="n">
        <v>137.09</v>
      </c>
    </row>
    <row r="10404" customFormat="false" ht="12.8" hidden="false" customHeight="false" outlineLevel="0" collapsed="false">
      <c r="A10404" s="293" t="n">
        <v>104749</v>
      </c>
      <c r="B10404" s="294" t="s">
        <v>10691</v>
      </c>
      <c r="C10404" s="293" t="s">
        <v>307</v>
      </c>
      <c r="D10404" s="295" t="n">
        <v>23.22</v>
      </c>
    </row>
    <row r="10405" customFormat="false" ht="12.8" hidden="false" customHeight="false" outlineLevel="0" collapsed="false">
      <c r="A10405" s="293" t="n">
        <v>104750</v>
      </c>
      <c r="B10405" s="294" t="s">
        <v>10692</v>
      </c>
      <c r="C10405" s="293" t="s">
        <v>307</v>
      </c>
      <c r="D10405" s="295" t="n">
        <v>19.44</v>
      </c>
    </row>
    <row r="10406" customFormat="false" ht="12.8" hidden="false" customHeight="false" outlineLevel="0" collapsed="false">
      <c r="A10406" s="293" t="n">
        <v>104751</v>
      </c>
      <c r="B10406" s="294" t="s">
        <v>10693</v>
      </c>
      <c r="C10406" s="293" t="s">
        <v>307</v>
      </c>
      <c r="D10406" s="295" t="n">
        <v>25.93</v>
      </c>
    </row>
    <row r="10407" customFormat="false" ht="12.8" hidden="false" customHeight="false" outlineLevel="0" collapsed="false">
      <c r="A10407" s="293" t="n">
        <v>104752</v>
      </c>
      <c r="B10407" s="294" t="s">
        <v>10694</v>
      </c>
      <c r="C10407" s="293" t="s">
        <v>307</v>
      </c>
      <c r="D10407" s="295" t="n">
        <v>24.9</v>
      </c>
    </row>
    <row r="10408" customFormat="false" ht="12.8" hidden="false" customHeight="false" outlineLevel="0" collapsed="false">
      <c r="A10408" s="293" t="n">
        <v>104753</v>
      </c>
      <c r="B10408" s="294" t="s">
        <v>10695</v>
      </c>
      <c r="C10408" s="293" t="s">
        <v>307</v>
      </c>
      <c r="D10408" s="295" t="n">
        <v>29.58</v>
      </c>
    </row>
    <row r="10409" customFormat="false" ht="12.8" hidden="false" customHeight="false" outlineLevel="0" collapsed="false">
      <c r="A10409" s="293" t="n">
        <v>104754</v>
      </c>
      <c r="B10409" s="294" t="s">
        <v>10696</v>
      </c>
      <c r="C10409" s="293" t="s">
        <v>307</v>
      </c>
      <c r="D10409" s="295" t="n">
        <v>37.61</v>
      </c>
    </row>
    <row r="10410" customFormat="false" ht="12.8" hidden="false" customHeight="false" outlineLevel="0" collapsed="false">
      <c r="A10410" s="293" t="n">
        <v>104755</v>
      </c>
      <c r="B10410" s="294" t="s">
        <v>10697</v>
      </c>
      <c r="C10410" s="293" t="s">
        <v>307</v>
      </c>
      <c r="D10410" s="295" t="n">
        <v>50.06</v>
      </c>
    </row>
    <row r="10411" customFormat="false" ht="12.8" hidden="false" customHeight="false" outlineLevel="0" collapsed="false">
      <c r="A10411" s="293" t="n">
        <v>96982</v>
      </c>
      <c r="B10411" s="294" t="s">
        <v>10698</v>
      </c>
      <c r="C10411" s="293" t="s">
        <v>307</v>
      </c>
      <c r="D10411" s="295" t="s">
        <v>1832</v>
      </c>
    </row>
    <row r="10412" customFormat="false" ht="12.8" hidden="false" customHeight="false" outlineLevel="0" collapsed="false">
      <c r="A10412" s="293" t="n">
        <v>96993</v>
      </c>
      <c r="B10412" s="294" t="s">
        <v>10699</v>
      </c>
      <c r="C10412" s="293" t="s">
        <v>307</v>
      </c>
      <c r="D10412" s="295" t="s">
        <v>1832</v>
      </c>
    </row>
    <row r="10413" customFormat="false" ht="12.8" hidden="false" customHeight="false" outlineLevel="0" collapsed="false">
      <c r="A10413" s="293" t="n">
        <v>96990</v>
      </c>
      <c r="B10413" s="294" t="s">
        <v>10700</v>
      </c>
      <c r="C10413" s="293" t="s">
        <v>307</v>
      </c>
      <c r="D10413" s="295" t="s">
        <v>1832</v>
      </c>
    </row>
    <row r="10414" customFormat="false" ht="12.8" hidden="false" customHeight="false" outlineLevel="0" collapsed="false">
      <c r="A10414" s="293" t="n">
        <v>96991</v>
      </c>
      <c r="B10414" s="294" t="s">
        <v>10701</v>
      </c>
      <c r="C10414" s="293" t="s">
        <v>307</v>
      </c>
      <c r="D10414" s="295" t="s">
        <v>1832</v>
      </c>
    </row>
    <row r="10415" customFormat="false" ht="12.8" hidden="false" customHeight="false" outlineLevel="0" collapsed="false">
      <c r="A10415" s="293" t="n">
        <v>96992</v>
      </c>
      <c r="B10415" s="294" t="s">
        <v>10702</v>
      </c>
      <c r="C10415" s="293" t="s">
        <v>307</v>
      </c>
      <c r="D10415" s="295" t="s">
        <v>1832</v>
      </c>
    </row>
    <row r="10416" customFormat="false" ht="12.8" hidden="false" customHeight="false" outlineLevel="0" collapsed="false">
      <c r="A10416" s="293" t="n">
        <v>96994</v>
      </c>
      <c r="B10416" s="294" t="s">
        <v>10703</v>
      </c>
      <c r="C10416" s="293" t="s">
        <v>307</v>
      </c>
      <c r="D10416" s="295" t="s">
        <v>1832</v>
      </c>
    </row>
    <row r="10417" customFormat="false" ht="12.8" hidden="false" customHeight="false" outlineLevel="0" collapsed="false">
      <c r="A10417" s="293" t="n">
        <v>96973</v>
      </c>
      <c r="B10417" s="294" t="s">
        <v>10704</v>
      </c>
      <c r="C10417" s="293" t="s">
        <v>1835</v>
      </c>
      <c r="D10417" s="295" t="n">
        <v>80.76</v>
      </c>
    </row>
    <row r="10418" customFormat="false" ht="12.8" hidden="false" customHeight="false" outlineLevel="0" collapsed="false">
      <c r="A10418" s="293" t="n">
        <v>104743</v>
      </c>
      <c r="B10418" s="294" t="s">
        <v>10705</v>
      </c>
      <c r="C10418" s="293" t="s">
        <v>1835</v>
      </c>
      <c r="D10418" s="295" t="s">
        <v>1832</v>
      </c>
    </row>
    <row r="10419" customFormat="false" ht="12.8" hidden="false" customHeight="false" outlineLevel="0" collapsed="false">
      <c r="A10419" s="293" t="n">
        <v>96977</v>
      </c>
      <c r="B10419" s="294" t="s">
        <v>10706</v>
      </c>
      <c r="C10419" s="293" t="s">
        <v>1835</v>
      </c>
      <c r="D10419" s="295" t="n">
        <v>62.03</v>
      </c>
    </row>
    <row r="10420" customFormat="false" ht="12.8" hidden="false" customHeight="false" outlineLevel="0" collapsed="false">
      <c r="A10420" s="293" t="n">
        <v>96974</v>
      </c>
      <c r="B10420" s="294" t="s">
        <v>10707</v>
      </c>
      <c r="C10420" s="293" t="s">
        <v>1835</v>
      </c>
      <c r="D10420" s="295" t="n">
        <v>103.59</v>
      </c>
    </row>
    <row r="10421" customFormat="false" ht="12.8" hidden="false" customHeight="false" outlineLevel="0" collapsed="false">
      <c r="A10421" s="293" t="n">
        <v>104744</v>
      </c>
      <c r="B10421" s="294" t="s">
        <v>10708</v>
      </c>
      <c r="C10421" s="293" t="s">
        <v>1835</v>
      </c>
      <c r="D10421" s="295" t="s">
        <v>1832</v>
      </c>
    </row>
    <row r="10422" customFormat="false" ht="12.8" hidden="false" customHeight="false" outlineLevel="0" collapsed="false">
      <c r="A10422" s="293" t="n">
        <v>96978</v>
      </c>
      <c r="B10422" s="294" t="s">
        <v>10709</v>
      </c>
      <c r="C10422" s="293" t="s">
        <v>1835</v>
      </c>
      <c r="D10422" s="295" t="n">
        <v>81.67</v>
      </c>
    </row>
    <row r="10423" customFormat="false" ht="12.8" hidden="false" customHeight="false" outlineLevel="0" collapsed="false">
      <c r="A10423" s="293" t="n">
        <v>96975</v>
      </c>
      <c r="B10423" s="294" t="s">
        <v>10710</v>
      </c>
      <c r="C10423" s="293" t="s">
        <v>1835</v>
      </c>
      <c r="D10423" s="295" t="n">
        <v>127.47</v>
      </c>
    </row>
    <row r="10424" customFormat="false" ht="12.8" hidden="false" customHeight="false" outlineLevel="0" collapsed="false">
      <c r="A10424" s="293" t="n">
        <v>104745</v>
      </c>
      <c r="B10424" s="294" t="s">
        <v>10711</v>
      </c>
      <c r="C10424" s="293" t="s">
        <v>1835</v>
      </c>
      <c r="D10424" s="295" t="s">
        <v>1832</v>
      </c>
    </row>
    <row r="10425" customFormat="false" ht="12.8" hidden="false" customHeight="false" outlineLevel="0" collapsed="false">
      <c r="A10425" s="293" t="n">
        <v>96979</v>
      </c>
      <c r="B10425" s="294" t="s">
        <v>10712</v>
      </c>
      <c r="C10425" s="293" t="s">
        <v>1835</v>
      </c>
      <c r="D10425" s="295" t="n">
        <v>116.69</v>
      </c>
    </row>
    <row r="10426" customFormat="false" ht="12.8" hidden="false" customHeight="false" outlineLevel="0" collapsed="false">
      <c r="A10426" s="293" t="n">
        <v>96976</v>
      </c>
      <c r="B10426" s="294" t="s">
        <v>10713</v>
      </c>
      <c r="C10426" s="293" t="s">
        <v>1835</v>
      </c>
      <c r="D10426" s="295" t="n">
        <v>166.35</v>
      </c>
    </row>
    <row r="10427" customFormat="false" ht="12.8" hidden="false" customHeight="false" outlineLevel="0" collapsed="false">
      <c r="A10427" s="293" t="n">
        <v>96984</v>
      </c>
      <c r="B10427" s="294" t="s">
        <v>10714</v>
      </c>
      <c r="C10427" s="293" t="s">
        <v>307</v>
      </c>
      <c r="D10427" s="295" t="n">
        <v>69.81</v>
      </c>
    </row>
    <row r="10428" customFormat="false" ht="12.8" hidden="false" customHeight="false" outlineLevel="0" collapsed="false">
      <c r="A10428" s="293" t="n">
        <v>96980</v>
      </c>
      <c r="B10428" s="294" t="s">
        <v>10715</v>
      </c>
      <c r="C10428" s="293" t="s">
        <v>1835</v>
      </c>
      <c r="D10428" s="295" t="s">
        <v>1832</v>
      </c>
    </row>
    <row r="10429" customFormat="false" ht="12.8" hidden="false" customHeight="false" outlineLevel="0" collapsed="false">
      <c r="A10429" s="293" t="n">
        <v>96986</v>
      </c>
      <c r="B10429" s="294" t="s">
        <v>10716</v>
      </c>
      <c r="C10429" s="293" t="s">
        <v>307</v>
      </c>
      <c r="D10429" s="295" t="n">
        <v>123.86</v>
      </c>
    </row>
    <row r="10430" customFormat="false" ht="12.8" hidden="false" customHeight="false" outlineLevel="0" collapsed="false">
      <c r="A10430" s="293" t="n">
        <v>96985</v>
      </c>
      <c r="B10430" s="294" t="s">
        <v>10717</v>
      </c>
      <c r="C10430" s="293" t="s">
        <v>307</v>
      </c>
      <c r="D10430" s="295" t="n">
        <v>82.7</v>
      </c>
    </row>
    <row r="10431" customFormat="false" ht="12.8" hidden="false" customHeight="false" outlineLevel="0" collapsed="false">
      <c r="A10431" s="293" t="n">
        <v>96988</v>
      </c>
      <c r="B10431" s="294" t="s">
        <v>10718</v>
      </c>
      <c r="C10431" s="293" t="s">
        <v>307</v>
      </c>
      <c r="D10431" s="295" t="n">
        <v>163.89</v>
      </c>
    </row>
    <row r="10432" customFormat="false" ht="12.8" hidden="false" customHeight="false" outlineLevel="0" collapsed="false">
      <c r="A10432" s="293" t="n">
        <v>104746</v>
      </c>
      <c r="B10432" s="294" t="s">
        <v>10719</v>
      </c>
      <c r="C10432" s="293" t="s">
        <v>307</v>
      </c>
      <c r="D10432" s="295" t="n">
        <v>30.44</v>
      </c>
    </row>
    <row r="10433" customFormat="false" ht="12.8" hidden="false" customHeight="false" outlineLevel="0" collapsed="false">
      <c r="A10433" s="293" t="n">
        <v>104747</v>
      </c>
      <c r="B10433" s="294" t="s">
        <v>10720</v>
      </c>
      <c r="C10433" s="293" t="s">
        <v>307</v>
      </c>
      <c r="D10433" s="295" t="s">
        <v>1832</v>
      </c>
    </row>
    <row r="10434" customFormat="false" ht="12.8" hidden="false" customHeight="false" outlineLevel="0" collapsed="false">
      <c r="A10434" s="293" t="n">
        <v>96983</v>
      </c>
      <c r="B10434" s="294" t="s">
        <v>10721</v>
      </c>
      <c r="C10434" s="293" t="s">
        <v>307</v>
      </c>
      <c r="D10434" s="295" t="s">
        <v>1832</v>
      </c>
    </row>
    <row r="10435" customFormat="false" ht="12.8" hidden="false" customHeight="false" outlineLevel="0" collapsed="false">
      <c r="A10435" s="293" t="n">
        <v>104748</v>
      </c>
      <c r="B10435" s="294" t="s">
        <v>10722</v>
      </c>
      <c r="C10435" s="293" t="s">
        <v>307</v>
      </c>
      <c r="D10435" s="295" t="s">
        <v>1832</v>
      </c>
    </row>
    <row r="10436" customFormat="false" ht="12.8" hidden="false" customHeight="false" outlineLevel="0" collapsed="false">
      <c r="A10436" s="293" t="n">
        <v>98463</v>
      </c>
      <c r="B10436" s="294" t="s">
        <v>10723</v>
      </c>
      <c r="C10436" s="293" t="s">
        <v>307</v>
      </c>
      <c r="D10436" s="295" t="n">
        <v>31.74</v>
      </c>
    </row>
    <row r="10437" customFormat="false" ht="12.8" hidden="false" customHeight="false" outlineLevel="0" collapsed="false">
      <c r="A10437" s="293" t="n">
        <v>104827</v>
      </c>
      <c r="B10437" s="294" t="s">
        <v>10724</v>
      </c>
      <c r="C10437" s="293" t="s">
        <v>307</v>
      </c>
      <c r="D10437" s="295" t="s">
        <v>1832</v>
      </c>
    </row>
    <row r="10438" customFormat="false" ht="12.8" hidden="false" customHeight="false" outlineLevel="0" collapsed="false">
      <c r="A10438" s="293" t="n">
        <v>104828</v>
      </c>
      <c r="B10438" s="294" t="s">
        <v>10725</v>
      </c>
      <c r="C10438" s="293" t="s">
        <v>307</v>
      </c>
      <c r="D10438" s="295" t="s">
        <v>1832</v>
      </c>
    </row>
    <row r="10439" customFormat="false" ht="12.8" hidden="false" customHeight="false" outlineLevel="0" collapsed="false">
      <c r="A10439" s="293" t="n">
        <v>104824</v>
      </c>
      <c r="B10439" s="294" t="s">
        <v>10726</v>
      </c>
      <c r="C10439" s="293" t="s">
        <v>307</v>
      </c>
      <c r="D10439" s="295" t="s">
        <v>1832</v>
      </c>
    </row>
    <row r="10440" customFormat="false" ht="12.8" hidden="false" customHeight="false" outlineLevel="0" collapsed="false">
      <c r="A10440" s="293" t="n">
        <v>104826</v>
      </c>
      <c r="B10440" s="294" t="s">
        <v>10727</v>
      </c>
      <c r="C10440" s="293" t="s">
        <v>307</v>
      </c>
      <c r="D10440" s="295" t="s">
        <v>1832</v>
      </c>
    </row>
    <row r="10441" customFormat="false" ht="12.8" hidden="false" customHeight="false" outlineLevel="0" collapsed="false">
      <c r="A10441" s="293" t="n">
        <v>104825</v>
      </c>
      <c r="B10441" s="294" t="s">
        <v>10728</v>
      </c>
      <c r="C10441" s="293" t="s">
        <v>307</v>
      </c>
      <c r="D10441" s="295" t="s">
        <v>1832</v>
      </c>
    </row>
    <row r="10442" customFormat="false" ht="12.8" hidden="false" customHeight="false" outlineLevel="0" collapsed="false">
      <c r="A10442" s="293" t="n">
        <v>104993</v>
      </c>
      <c r="B10442" s="294" t="s">
        <v>10729</v>
      </c>
      <c r="C10442" s="293" t="s">
        <v>307</v>
      </c>
      <c r="D10442" s="295" t="s">
        <v>1832</v>
      </c>
    </row>
    <row r="10443" customFormat="false" ht="12.8" hidden="false" customHeight="false" outlineLevel="0" collapsed="false">
      <c r="A10443" s="293" t="n">
        <v>104994</v>
      </c>
      <c r="B10443" s="294" t="s">
        <v>10730</v>
      </c>
      <c r="C10443" s="293" t="s">
        <v>307</v>
      </c>
      <c r="D10443" s="295" t="s">
        <v>1832</v>
      </c>
    </row>
    <row r="10444" customFormat="false" ht="12.8" hidden="false" customHeight="false" outlineLevel="0" collapsed="false">
      <c r="A10444" s="293" t="n">
        <v>104995</v>
      </c>
      <c r="B10444" s="294" t="s">
        <v>10731</v>
      </c>
      <c r="C10444" s="293" t="s">
        <v>307</v>
      </c>
      <c r="D10444" s="295" t="s">
        <v>1832</v>
      </c>
    </row>
    <row r="10445" customFormat="false" ht="12.8" hidden="false" customHeight="false" outlineLevel="0" collapsed="false">
      <c r="A10445" s="293" t="n">
        <v>104996</v>
      </c>
      <c r="B10445" s="294" t="s">
        <v>10732</v>
      </c>
      <c r="C10445" s="293" t="s">
        <v>307</v>
      </c>
      <c r="D10445" s="295" t="s">
        <v>1832</v>
      </c>
    </row>
    <row r="10446" customFormat="false" ht="12.8" hidden="false" customHeight="false" outlineLevel="0" collapsed="false">
      <c r="A10446" s="293" t="n">
        <v>95676</v>
      </c>
      <c r="B10446" s="294" t="s">
        <v>10733</v>
      </c>
      <c r="C10446" s="293" t="s">
        <v>307</v>
      </c>
      <c r="D10446" s="295" t="n">
        <v>136.12</v>
      </c>
    </row>
    <row r="10447" customFormat="false" ht="12.8" hidden="false" customHeight="false" outlineLevel="0" collapsed="false">
      <c r="A10447" s="293" t="n">
        <v>95677</v>
      </c>
      <c r="B10447" s="294" t="s">
        <v>10734</v>
      </c>
      <c r="C10447" s="293" t="s">
        <v>307</v>
      </c>
      <c r="D10447" s="295" t="s">
        <v>1832</v>
      </c>
    </row>
    <row r="10448" customFormat="false" ht="12.8" hidden="false" customHeight="false" outlineLevel="0" collapsed="false">
      <c r="A10448" s="293" t="n">
        <v>105135</v>
      </c>
      <c r="B10448" s="294" t="s">
        <v>10735</v>
      </c>
      <c r="C10448" s="293" t="s">
        <v>307</v>
      </c>
      <c r="D10448" s="295" t="n">
        <v>952.25</v>
      </c>
    </row>
    <row r="10449" customFormat="false" ht="12.8" hidden="false" customHeight="false" outlineLevel="0" collapsed="false">
      <c r="A10449" s="293" t="n">
        <v>104998</v>
      </c>
      <c r="B10449" s="294" t="s">
        <v>10736</v>
      </c>
      <c r="C10449" s="293" t="s">
        <v>307</v>
      </c>
      <c r="D10449" s="295" t="n">
        <v>584.87</v>
      </c>
    </row>
    <row r="10450" customFormat="false" ht="12.8" hidden="false" customHeight="false" outlineLevel="0" collapsed="false">
      <c r="A10450" s="293" t="n">
        <v>104997</v>
      </c>
      <c r="B10450" s="294" t="s">
        <v>10737</v>
      </c>
      <c r="C10450" s="293" t="s">
        <v>307</v>
      </c>
      <c r="D10450" s="295" t="n">
        <v>438.87</v>
      </c>
    </row>
    <row r="10451" customFormat="false" ht="12.8" hidden="false" customHeight="false" outlineLevel="0" collapsed="false">
      <c r="A10451" s="293" t="n">
        <v>95673</v>
      </c>
      <c r="B10451" s="294" t="s">
        <v>10738</v>
      </c>
      <c r="C10451" s="293" t="s">
        <v>307</v>
      </c>
      <c r="D10451" s="295" t="n">
        <v>130.67</v>
      </c>
    </row>
    <row r="10452" customFormat="false" ht="12.8" hidden="false" customHeight="false" outlineLevel="0" collapsed="false">
      <c r="A10452" s="293" t="n">
        <v>95674</v>
      </c>
      <c r="B10452" s="294" t="s">
        <v>10739</v>
      </c>
      <c r="C10452" s="293" t="s">
        <v>307</v>
      </c>
      <c r="D10452" s="295" t="n">
        <v>138.35</v>
      </c>
    </row>
    <row r="10453" customFormat="false" ht="12.8" hidden="false" customHeight="false" outlineLevel="0" collapsed="false">
      <c r="A10453" s="293" t="n">
        <v>104992</v>
      </c>
      <c r="B10453" s="294" t="s">
        <v>10740</v>
      </c>
      <c r="C10453" s="293" t="s">
        <v>307</v>
      </c>
      <c r="D10453" s="295" t="n">
        <v>1327.35</v>
      </c>
    </row>
    <row r="10454" customFormat="false" ht="12.8" hidden="false" customHeight="false" outlineLevel="0" collapsed="false">
      <c r="A10454" s="293" t="n">
        <v>95675</v>
      </c>
      <c r="B10454" s="294" t="s">
        <v>10741</v>
      </c>
      <c r="C10454" s="293" t="s">
        <v>307</v>
      </c>
      <c r="D10454" s="295" t="n">
        <v>170.71</v>
      </c>
    </row>
    <row r="10455" customFormat="false" ht="12.8" hidden="false" customHeight="false" outlineLevel="0" collapsed="false">
      <c r="A10455" s="293" t="n">
        <v>95648</v>
      </c>
      <c r="B10455" s="294" t="s">
        <v>10742</v>
      </c>
      <c r="C10455" s="293" t="s">
        <v>307</v>
      </c>
      <c r="D10455" s="295" t="n">
        <v>721.27</v>
      </c>
    </row>
    <row r="10456" customFormat="false" ht="12.8" hidden="false" customHeight="false" outlineLevel="0" collapsed="false">
      <c r="A10456" s="293" t="n">
        <v>95649</v>
      </c>
      <c r="B10456" s="294" t="s">
        <v>10743</v>
      </c>
      <c r="C10456" s="293" t="s">
        <v>307</v>
      </c>
      <c r="D10456" s="295" t="n">
        <v>1247.03</v>
      </c>
    </row>
    <row r="10457" customFormat="false" ht="12.8" hidden="false" customHeight="false" outlineLevel="0" collapsed="false">
      <c r="A10457" s="293" t="n">
        <v>95650</v>
      </c>
      <c r="B10457" s="294" t="s">
        <v>10744</v>
      </c>
      <c r="C10457" s="293" t="s">
        <v>307</v>
      </c>
      <c r="D10457" s="295" t="n">
        <v>1822.21</v>
      </c>
    </row>
    <row r="10458" customFormat="false" ht="12.8" hidden="false" customHeight="false" outlineLevel="0" collapsed="false">
      <c r="A10458" s="293" t="n">
        <v>95651</v>
      </c>
      <c r="B10458" s="294" t="s">
        <v>10745</v>
      </c>
      <c r="C10458" s="293" t="s">
        <v>307</v>
      </c>
      <c r="D10458" s="295" t="n">
        <v>2368.02</v>
      </c>
    </row>
    <row r="10459" customFormat="false" ht="12.8" hidden="false" customHeight="false" outlineLevel="0" collapsed="false">
      <c r="A10459" s="293" t="n">
        <v>95652</v>
      </c>
      <c r="B10459" s="294" t="s">
        <v>10746</v>
      </c>
      <c r="C10459" s="293" t="s">
        <v>307</v>
      </c>
      <c r="D10459" s="295" t="n">
        <v>893.27</v>
      </c>
    </row>
    <row r="10460" customFormat="false" ht="12.8" hidden="false" customHeight="false" outlineLevel="0" collapsed="false">
      <c r="A10460" s="293" t="n">
        <v>95653</v>
      </c>
      <c r="B10460" s="294" t="s">
        <v>10747</v>
      </c>
      <c r="C10460" s="293" t="s">
        <v>307</v>
      </c>
      <c r="D10460" s="295" t="n">
        <v>1588.77</v>
      </c>
    </row>
    <row r="10461" customFormat="false" ht="12.8" hidden="false" customHeight="false" outlineLevel="0" collapsed="false">
      <c r="A10461" s="293" t="n">
        <v>95654</v>
      </c>
      <c r="B10461" s="294" t="s">
        <v>10748</v>
      </c>
      <c r="C10461" s="293" t="s">
        <v>307</v>
      </c>
      <c r="D10461" s="295" t="n">
        <v>2340.48</v>
      </c>
    </row>
    <row r="10462" customFormat="false" ht="12.8" hidden="false" customHeight="false" outlineLevel="0" collapsed="false">
      <c r="A10462" s="293" t="n">
        <v>95655</v>
      </c>
      <c r="B10462" s="294" t="s">
        <v>10749</v>
      </c>
      <c r="C10462" s="293" t="s">
        <v>307</v>
      </c>
      <c r="D10462" s="295" t="n">
        <v>3054.54</v>
      </c>
    </row>
    <row r="10463" customFormat="false" ht="12.8" hidden="false" customHeight="false" outlineLevel="0" collapsed="false">
      <c r="A10463" s="293" t="n">
        <v>95657</v>
      </c>
      <c r="B10463" s="294" t="s">
        <v>10750</v>
      </c>
      <c r="C10463" s="293" t="s">
        <v>307</v>
      </c>
      <c r="D10463" s="295" t="n">
        <v>351.99</v>
      </c>
    </row>
    <row r="10464" customFormat="false" ht="12.8" hidden="false" customHeight="false" outlineLevel="0" collapsed="false">
      <c r="A10464" s="293" t="n">
        <v>95658</v>
      </c>
      <c r="B10464" s="294" t="s">
        <v>10751</v>
      </c>
      <c r="C10464" s="293" t="s">
        <v>307</v>
      </c>
      <c r="D10464" s="295" t="n">
        <v>641.46</v>
      </c>
    </row>
    <row r="10465" customFormat="false" ht="12.8" hidden="false" customHeight="false" outlineLevel="0" collapsed="false">
      <c r="A10465" s="293" t="n">
        <v>95659</v>
      </c>
      <c r="B10465" s="294" t="s">
        <v>10752</v>
      </c>
      <c r="C10465" s="293" t="s">
        <v>307</v>
      </c>
      <c r="D10465" s="295" t="n">
        <v>954.55</v>
      </c>
    </row>
    <row r="10466" customFormat="false" ht="12.8" hidden="false" customHeight="false" outlineLevel="0" collapsed="false">
      <c r="A10466" s="293" t="n">
        <v>95660</v>
      </c>
      <c r="B10466" s="294" t="s">
        <v>10753</v>
      </c>
      <c r="C10466" s="293" t="s">
        <v>307</v>
      </c>
      <c r="D10466" s="295" t="n">
        <v>1251.45</v>
      </c>
    </row>
    <row r="10467" customFormat="false" ht="12.8" hidden="false" customHeight="false" outlineLevel="0" collapsed="false">
      <c r="A10467" s="293" t="n">
        <v>95661</v>
      </c>
      <c r="B10467" s="294" t="s">
        <v>10754</v>
      </c>
      <c r="C10467" s="293" t="s">
        <v>307</v>
      </c>
      <c r="D10467" s="295" t="n">
        <v>437.67</v>
      </c>
    </row>
    <row r="10468" customFormat="false" ht="12.8" hidden="false" customHeight="false" outlineLevel="0" collapsed="false">
      <c r="A10468" s="293" t="n">
        <v>95662</v>
      </c>
      <c r="B10468" s="294" t="s">
        <v>10755</v>
      </c>
      <c r="C10468" s="293" t="s">
        <v>307</v>
      </c>
      <c r="D10468" s="295" t="n">
        <v>811.3</v>
      </c>
    </row>
    <row r="10469" customFormat="false" ht="12.8" hidden="false" customHeight="false" outlineLevel="0" collapsed="false">
      <c r="A10469" s="293" t="n">
        <v>95663</v>
      </c>
      <c r="B10469" s="294" t="s">
        <v>10756</v>
      </c>
      <c r="C10469" s="293" t="s">
        <v>307</v>
      </c>
      <c r="D10469" s="295" t="n">
        <v>1213.15</v>
      </c>
    </row>
    <row r="10470" customFormat="false" ht="12.8" hidden="false" customHeight="false" outlineLevel="0" collapsed="false">
      <c r="A10470" s="293" t="n">
        <v>95664</v>
      </c>
      <c r="B10470" s="294" t="s">
        <v>10757</v>
      </c>
      <c r="C10470" s="293" t="s">
        <v>307</v>
      </c>
      <c r="D10470" s="295" t="n">
        <v>1593.15</v>
      </c>
    </row>
    <row r="10471" customFormat="false" ht="12.8" hidden="false" customHeight="false" outlineLevel="0" collapsed="false">
      <c r="A10471" s="293" t="n">
        <v>95665</v>
      </c>
      <c r="B10471" s="294" t="s">
        <v>10758</v>
      </c>
      <c r="C10471" s="293" t="s">
        <v>307</v>
      </c>
      <c r="D10471" s="295" t="n">
        <v>388.28</v>
      </c>
    </row>
    <row r="10472" customFormat="false" ht="12.8" hidden="false" customHeight="false" outlineLevel="0" collapsed="false">
      <c r="A10472" s="293" t="n">
        <v>95666</v>
      </c>
      <c r="B10472" s="294" t="s">
        <v>10759</v>
      </c>
      <c r="C10472" s="293" t="s">
        <v>307</v>
      </c>
      <c r="D10472" s="295" t="n">
        <v>688.83</v>
      </c>
    </row>
    <row r="10473" customFormat="false" ht="12.8" hidden="false" customHeight="false" outlineLevel="0" collapsed="false">
      <c r="A10473" s="293" t="n">
        <v>95667</v>
      </c>
      <c r="B10473" s="294" t="s">
        <v>10760</v>
      </c>
      <c r="C10473" s="293" t="s">
        <v>307</v>
      </c>
      <c r="D10473" s="295" t="n">
        <v>1020.3</v>
      </c>
    </row>
    <row r="10474" customFormat="false" ht="12.8" hidden="false" customHeight="false" outlineLevel="0" collapsed="false">
      <c r="A10474" s="293" t="n">
        <v>95668</v>
      </c>
      <c r="B10474" s="294" t="s">
        <v>10761</v>
      </c>
      <c r="C10474" s="293" t="s">
        <v>307</v>
      </c>
      <c r="D10474" s="295" t="n">
        <v>1333.29</v>
      </c>
    </row>
    <row r="10475" customFormat="false" ht="12.8" hidden="false" customHeight="false" outlineLevel="0" collapsed="false">
      <c r="A10475" s="293" t="n">
        <v>95669</v>
      </c>
      <c r="B10475" s="294" t="s">
        <v>10762</v>
      </c>
      <c r="C10475" s="293" t="s">
        <v>307</v>
      </c>
      <c r="D10475" s="295" t="n">
        <v>469.97</v>
      </c>
    </row>
    <row r="10476" customFormat="false" ht="12.8" hidden="false" customHeight="false" outlineLevel="0" collapsed="false">
      <c r="A10476" s="293" t="n">
        <v>95670</v>
      </c>
      <c r="B10476" s="294" t="s">
        <v>10763</v>
      </c>
      <c r="C10476" s="293" t="s">
        <v>307</v>
      </c>
      <c r="D10476" s="295" t="n">
        <v>850.87</v>
      </c>
    </row>
    <row r="10477" customFormat="false" ht="12.8" hidden="false" customHeight="false" outlineLevel="0" collapsed="false">
      <c r="A10477" s="293" t="n">
        <v>95671</v>
      </c>
      <c r="B10477" s="294" t="s">
        <v>10764</v>
      </c>
      <c r="C10477" s="293" t="s">
        <v>307</v>
      </c>
      <c r="D10477" s="295" t="n">
        <v>1266.68</v>
      </c>
    </row>
    <row r="10478" customFormat="false" ht="12.8" hidden="false" customHeight="false" outlineLevel="0" collapsed="false">
      <c r="A10478" s="293" t="n">
        <v>95672</v>
      </c>
      <c r="B10478" s="294" t="s">
        <v>10765</v>
      </c>
      <c r="C10478" s="293" t="s">
        <v>307</v>
      </c>
      <c r="D10478" s="295" t="n">
        <v>1659.17</v>
      </c>
    </row>
    <row r="10479" customFormat="false" ht="12.8" hidden="false" customHeight="false" outlineLevel="0" collapsed="false">
      <c r="A10479" s="293" t="n">
        <v>97741</v>
      </c>
      <c r="B10479" s="294" t="s">
        <v>10766</v>
      </c>
      <c r="C10479" s="293" t="s">
        <v>307</v>
      </c>
      <c r="D10479" s="295" t="n">
        <v>210.42</v>
      </c>
    </row>
    <row r="10480" customFormat="false" ht="12.8" hidden="false" customHeight="false" outlineLevel="0" collapsed="false">
      <c r="A10480" s="293" t="n">
        <v>95641</v>
      </c>
      <c r="B10480" s="294" t="s">
        <v>10767</v>
      </c>
      <c r="C10480" s="293" t="s">
        <v>307</v>
      </c>
      <c r="D10480" s="295" t="n">
        <v>375.25</v>
      </c>
    </row>
    <row r="10481" customFormat="false" ht="12.8" hidden="false" customHeight="false" outlineLevel="0" collapsed="false">
      <c r="A10481" s="293" t="n">
        <v>95642</v>
      </c>
      <c r="B10481" s="294" t="s">
        <v>10768</v>
      </c>
      <c r="C10481" s="293" t="s">
        <v>307</v>
      </c>
      <c r="D10481" s="295" t="n">
        <v>555.24</v>
      </c>
    </row>
    <row r="10482" customFormat="false" ht="12.8" hidden="false" customHeight="false" outlineLevel="0" collapsed="false">
      <c r="A10482" s="293" t="n">
        <v>95643</v>
      </c>
      <c r="B10482" s="294" t="s">
        <v>10769</v>
      </c>
      <c r="C10482" s="293" t="s">
        <v>307</v>
      </c>
      <c r="D10482" s="295" t="n">
        <v>726.28</v>
      </c>
    </row>
    <row r="10483" customFormat="false" ht="12.8" hidden="false" customHeight="false" outlineLevel="0" collapsed="false">
      <c r="A10483" s="293" t="n">
        <v>95644</v>
      </c>
      <c r="B10483" s="294" t="s">
        <v>10770</v>
      </c>
      <c r="C10483" s="293" t="s">
        <v>307</v>
      </c>
      <c r="D10483" s="295" t="n">
        <v>277.43</v>
      </c>
    </row>
    <row r="10484" customFormat="false" ht="12.8" hidden="false" customHeight="false" outlineLevel="0" collapsed="false">
      <c r="A10484" s="293" t="n">
        <v>95645</v>
      </c>
      <c r="B10484" s="294" t="s">
        <v>10771</v>
      </c>
      <c r="C10484" s="293" t="s">
        <v>307</v>
      </c>
      <c r="D10484" s="295" t="n">
        <v>507.98</v>
      </c>
    </row>
    <row r="10485" customFormat="false" ht="12.8" hidden="false" customHeight="false" outlineLevel="0" collapsed="false">
      <c r="A10485" s="293" t="n">
        <v>95646</v>
      </c>
      <c r="B10485" s="294" t="s">
        <v>10772</v>
      </c>
      <c r="C10485" s="293" t="s">
        <v>307</v>
      </c>
      <c r="D10485" s="295" t="n">
        <v>757.6</v>
      </c>
    </row>
    <row r="10486" customFormat="false" ht="12.8" hidden="false" customHeight="false" outlineLevel="0" collapsed="false">
      <c r="A10486" s="293" t="n">
        <v>95647</v>
      </c>
      <c r="B10486" s="294" t="s">
        <v>10773</v>
      </c>
      <c r="C10486" s="293" t="s">
        <v>307</v>
      </c>
      <c r="D10486" s="295" t="n">
        <v>993.49</v>
      </c>
    </row>
    <row r="10487" customFormat="false" ht="12.8" hidden="false" customHeight="false" outlineLevel="0" collapsed="false">
      <c r="A10487" s="293" t="n">
        <v>95636</v>
      </c>
      <c r="B10487" s="294" t="s">
        <v>10774</v>
      </c>
      <c r="C10487" s="293" t="s">
        <v>307</v>
      </c>
      <c r="D10487" s="295" t="n">
        <v>461.59</v>
      </c>
    </row>
    <row r="10488" customFormat="false" ht="12.8" hidden="false" customHeight="false" outlineLevel="0" collapsed="false">
      <c r="A10488" s="293" t="n">
        <v>95637</v>
      </c>
      <c r="B10488" s="294" t="s">
        <v>10775</v>
      </c>
      <c r="C10488" s="293" t="s">
        <v>307</v>
      </c>
      <c r="D10488" s="295" t="n">
        <v>608.07</v>
      </c>
    </row>
    <row r="10489" customFormat="false" ht="12.8" hidden="false" customHeight="false" outlineLevel="0" collapsed="false">
      <c r="A10489" s="293" t="n">
        <v>95638</v>
      </c>
      <c r="B10489" s="294" t="s">
        <v>10776</v>
      </c>
      <c r="C10489" s="293" t="s">
        <v>307</v>
      </c>
      <c r="D10489" s="295" t="n">
        <v>748.78</v>
      </c>
    </row>
    <row r="10490" customFormat="false" ht="12.8" hidden="false" customHeight="false" outlineLevel="0" collapsed="false">
      <c r="A10490" s="293" t="n">
        <v>95639</v>
      </c>
      <c r="B10490" s="294" t="s">
        <v>10777</v>
      </c>
      <c r="C10490" s="293" t="s">
        <v>307</v>
      </c>
      <c r="D10490" s="295" t="n">
        <v>1022.48</v>
      </c>
    </row>
    <row r="10491" customFormat="false" ht="12.8" hidden="false" customHeight="false" outlineLevel="0" collapsed="false">
      <c r="A10491" s="293" t="n">
        <v>95634</v>
      </c>
      <c r="B10491" s="294" t="s">
        <v>10778</v>
      </c>
      <c r="C10491" s="293" t="s">
        <v>307</v>
      </c>
      <c r="D10491" s="295" t="n">
        <v>265.24</v>
      </c>
    </row>
    <row r="10492" customFormat="false" ht="12.8" hidden="false" customHeight="false" outlineLevel="0" collapsed="false">
      <c r="A10492" s="293" t="n">
        <v>95635</v>
      </c>
      <c r="B10492" s="294" t="s">
        <v>10779</v>
      </c>
      <c r="C10492" s="293" t="s">
        <v>307</v>
      </c>
      <c r="D10492" s="295" t="n">
        <v>278</v>
      </c>
    </row>
    <row r="10493" customFormat="false" ht="12.8" hidden="false" customHeight="false" outlineLevel="0" collapsed="false">
      <c r="A10493" s="293" t="n">
        <v>98751</v>
      </c>
      <c r="B10493" s="294" t="s">
        <v>10780</v>
      </c>
      <c r="C10493" s="293" t="s">
        <v>1835</v>
      </c>
      <c r="D10493" s="295" t="n">
        <v>134.33</v>
      </c>
    </row>
    <row r="10494" customFormat="false" ht="12.8" hidden="false" customHeight="false" outlineLevel="0" collapsed="false">
      <c r="A10494" s="293" t="n">
        <v>98746</v>
      </c>
      <c r="B10494" s="294" t="s">
        <v>10781</v>
      </c>
      <c r="C10494" s="293" t="s">
        <v>1835</v>
      </c>
      <c r="D10494" s="295" t="n">
        <v>75.29</v>
      </c>
    </row>
    <row r="10495" customFormat="false" ht="12.8" hidden="false" customHeight="false" outlineLevel="0" collapsed="false">
      <c r="A10495" s="293" t="n">
        <v>98753</v>
      </c>
      <c r="B10495" s="294" t="s">
        <v>10782</v>
      </c>
      <c r="C10495" s="293" t="s">
        <v>1835</v>
      </c>
      <c r="D10495" s="295" t="n">
        <v>226.09</v>
      </c>
    </row>
    <row r="10496" customFormat="false" ht="12.8" hidden="false" customHeight="false" outlineLevel="0" collapsed="false">
      <c r="A10496" s="293" t="n">
        <v>98750</v>
      </c>
      <c r="B10496" s="294" t="s">
        <v>10783</v>
      </c>
      <c r="C10496" s="293" t="s">
        <v>1835</v>
      </c>
      <c r="D10496" s="295" t="n">
        <v>99.81</v>
      </c>
    </row>
    <row r="10497" customFormat="false" ht="12.8" hidden="false" customHeight="false" outlineLevel="0" collapsed="false">
      <c r="A10497" s="293" t="n">
        <v>98749</v>
      </c>
      <c r="B10497" s="294" t="s">
        <v>10784</v>
      </c>
      <c r="C10497" s="293" t="s">
        <v>1835</v>
      </c>
      <c r="D10497" s="295" t="n">
        <v>86.54</v>
      </c>
    </row>
    <row r="10498" customFormat="false" ht="12.8" hidden="false" customHeight="false" outlineLevel="0" collapsed="false">
      <c r="A10498" s="293" t="n">
        <v>98752</v>
      </c>
      <c r="B10498" s="294" t="s">
        <v>10785</v>
      </c>
      <c r="C10498" s="293" t="s">
        <v>1835</v>
      </c>
      <c r="D10498" s="295" t="n">
        <v>175.4</v>
      </c>
    </row>
    <row r="10499" customFormat="false" ht="12.8" hidden="false" customHeight="false" outlineLevel="0" collapsed="false">
      <c r="A10499" s="293" t="n">
        <v>98529</v>
      </c>
      <c r="B10499" s="294" t="s">
        <v>10786</v>
      </c>
      <c r="C10499" s="293" t="s">
        <v>307</v>
      </c>
      <c r="D10499" s="295" t="n">
        <v>91.16</v>
      </c>
    </row>
    <row r="10500" customFormat="false" ht="12.8" hidden="false" customHeight="false" outlineLevel="0" collapsed="false">
      <c r="A10500" s="293" t="n">
        <v>98530</v>
      </c>
      <c r="B10500" s="294" t="s">
        <v>10787</v>
      </c>
      <c r="C10500" s="293" t="s">
        <v>307</v>
      </c>
      <c r="D10500" s="295" t="n">
        <v>178.93</v>
      </c>
    </row>
    <row r="10501" customFormat="false" ht="12.8" hidden="false" customHeight="false" outlineLevel="0" collapsed="false">
      <c r="A10501" s="293" t="n">
        <v>98531</v>
      </c>
      <c r="B10501" s="294" t="s">
        <v>10788</v>
      </c>
      <c r="C10501" s="293" t="s">
        <v>307</v>
      </c>
      <c r="D10501" s="295" t="n">
        <v>456.51</v>
      </c>
    </row>
    <row r="10502" customFormat="false" ht="12.8" hidden="false" customHeight="false" outlineLevel="0" collapsed="false">
      <c r="A10502" s="293" t="n">
        <v>98524</v>
      </c>
      <c r="B10502" s="294" t="s">
        <v>10789</v>
      </c>
      <c r="C10502" s="293" t="s">
        <v>1826</v>
      </c>
      <c r="D10502" s="295" t="n">
        <v>5.7</v>
      </c>
    </row>
    <row r="10503" customFormat="false" ht="12.8" hidden="false" customHeight="false" outlineLevel="0" collapsed="false">
      <c r="A10503" s="293" t="n">
        <v>98525</v>
      </c>
      <c r="B10503" s="294" t="s">
        <v>10790</v>
      </c>
      <c r="C10503" s="293" t="s">
        <v>1826</v>
      </c>
      <c r="D10503" s="295" t="n">
        <v>0.73</v>
      </c>
    </row>
    <row r="10504" customFormat="false" ht="12.8" hidden="false" customHeight="false" outlineLevel="0" collapsed="false">
      <c r="A10504" s="293" t="n">
        <v>98533</v>
      </c>
      <c r="B10504" s="294" t="s">
        <v>10791</v>
      </c>
      <c r="C10504" s="293" t="s">
        <v>307</v>
      </c>
      <c r="D10504" s="295" t="n">
        <v>130.81</v>
      </c>
    </row>
    <row r="10505" customFormat="false" ht="12.8" hidden="false" customHeight="false" outlineLevel="0" collapsed="false">
      <c r="A10505" s="293" t="n">
        <v>98534</v>
      </c>
      <c r="B10505" s="294" t="s">
        <v>10792</v>
      </c>
      <c r="C10505" s="293" t="s">
        <v>307</v>
      </c>
      <c r="D10505" s="295" t="n">
        <v>361.09</v>
      </c>
    </row>
    <row r="10506" customFormat="false" ht="12.8" hidden="false" customHeight="false" outlineLevel="0" collapsed="false">
      <c r="A10506" s="293" t="n">
        <v>98535</v>
      </c>
      <c r="B10506" s="294" t="s">
        <v>10793</v>
      </c>
      <c r="C10506" s="293" t="s">
        <v>307</v>
      </c>
      <c r="D10506" s="295" t="n">
        <v>763.9</v>
      </c>
    </row>
    <row r="10507" customFormat="false" ht="12.8" hidden="false" customHeight="false" outlineLevel="0" collapsed="false">
      <c r="A10507" s="293" t="n">
        <v>98532</v>
      </c>
      <c r="B10507" s="294" t="s">
        <v>10794</v>
      </c>
      <c r="C10507" s="293" t="s">
        <v>307</v>
      </c>
      <c r="D10507" s="295" t="n">
        <v>33.92</v>
      </c>
    </row>
    <row r="10508" customFormat="false" ht="12.8" hidden="false" customHeight="false" outlineLevel="0" collapsed="false">
      <c r="A10508" s="293" t="n">
        <v>98526</v>
      </c>
      <c r="B10508" s="294" t="s">
        <v>10795</v>
      </c>
      <c r="C10508" s="293" t="s">
        <v>307</v>
      </c>
      <c r="D10508" s="295" t="n">
        <v>148.77</v>
      </c>
    </row>
    <row r="10509" customFormat="false" ht="12.8" hidden="false" customHeight="false" outlineLevel="0" collapsed="false">
      <c r="A10509" s="293" t="n">
        <v>98527</v>
      </c>
      <c r="B10509" s="294" t="s">
        <v>10796</v>
      </c>
      <c r="C10509" s="293" t="s">
        <v>307</v>
      </c>
      <c r="D10509" s="295" t="n">
        <v>246.91</v>
      </c>
    </row>
    <row r="10510" customFormat="false" ht="12.8" hidden="false" customHeight="false" outlineLevel="0" collapsed="false">
      <c r="A10510" s="293" t="n">
        <v>98528</v>
      </c>
      <c r="B10510" s="294" t="s">
        <v>10797</v>
      </c>
      <c r="C10510" s="293" t="s">
        <v>307</v>
      </c>
      <c r="D10510" s="295" t="n">
        <v>325.42</v>
      </c>
    </row>
    <row r="10511" customFormat="false" ht="12.8" hidden="false" customHeight="false" outlineLevel="0" collapsed="false">
      <c r="A10511" s="293" t="n">
        <v>94232</v>
      </c>
      <c r="B10511" s="294" t="s">
        <v>10798</v>
      </c>
      <c r="C10511" s="293" t="s">
        <v>307</v>
      </c>
      <c r="D10511" s="295" t="n">
        <v>3.82</v>
      </c>
    </row>
    <row r="10512" customFormat="false" ht="12.8" hidden="false" customHeight="false" outlineLevel="0" collapsed="false">
      <c r="A10512" s="293" t="n">
        <v>100434</v>
      </c>
      <c r="B10512" s="294" t="s">
        <v>10799</v>
      </c>
      <c r="C10512" s="293" t="s">
        <v>1835</v>
      </c>
      <c r="D10512" s="295" t="n">
        <v>210.65</v>
      </c>
    </row>
    <row r="10513" customFormat="false" ht="12.8" hidden="false" customHeight="false" outlineLevel="0" collapsed="false">
      <c r="A10513" s="293" t="n">
        <v>94229</v>
      </c>
      <c r="B10513" s="294" t="s">
        <v>10800</v>
      </c>
      <c r="C10513" s="293" t="s">
        <v>1835</v>
      </c>
      <c r="D10513" s="295" t="n">
        <v>152.49</v>
      </c>
    </row>
    <row r="10514" customFormat="false" ht="12.8" hidden="false" customHeight="false" outlineLevel="0" collapsed="false">
      <c r="A10514" s="293" t="n">
        <v>94227</v>
      </c>
      <c r="B10514" s="294" t="s">
        <v>10801</v>
      </c>
      <c r="C10514" s="293" t="s">
        <v>1835</v>
      </c>
      <c r="D10514" s="295" t="n">
        <v>58.53</v>
      </c>
    </row>
    <row r="10515" customFormat="false" ht="12.8" hidden="false" customHeight="false" outlineLevel="0" collapsed="false">
      <c r="A10515" s="293" t="n">
        <v>94228</v>
      </c>
      <c r="B10515" s="294" t="s">
        <v>10802</v>
      </c>
      <c r="C10515" s="293" t="s">
        <v>1835</v>
      </c>
      <c r="D10515" s="295" t="n">
        <v>79.44</v>
      </c>
    </row>
    <row r="10516" customFormat="false" ht="12.8" hidden="false" customHeight="false" outlineLevel="0" collapsed="false">
      <c r="A10516" s="293" t="n">
        <v>94219</v>
      </c>
      <c r="B10516" s="294" t="s">
        <v>10803</v>
      </c>
      <c r="C10516" s="293" t="s">
        <v>1835</v>
      </c>
      <c r="D10516" s="295" t="n">
        <v>33.99</v>
      </c>
    </row>
    <row r="10517" customFormat="false" ht="12.8" hidden="false" customHeight="false" outlineLevel="0" collapsed="false">
      <c r="A10517" s="293" t="n">
        <v>94220</v>
      </c>
      <c r="B10517" s="294" t="s">
        <v>10804</v>
      </c>
      <c r="C10517" s="293" t="s">
        <v>1835</v>
      </c>
      <c r="D10517" s="295" t="n">
        <v>62.16</v>
      </c>
    </row>
    <row r="10518" customFormat="false" ht="12.8" hidden="false" customHeight="false" outlineLevel="0" collapsed="false">
      <c r="A10518" s="293" t="n">
        <v>100326</v>
      </c>
      <c r="B10518" s="294" t="s">
        <v>10805</v>
      </c>
      <c r="C10518" s="293" t="s">
        <v>1835</v>
      </c>
      <c r="D10518" s="295" t="s">
        <v>1832</v>
      </c>
    </row>
    <row r="10519" customFormat="false" ht="12.8" hidden="false" customHeight="false" outlineLevel="0" collapsed="false">
      <c r="A10519" s="293" t="n">
        <v>94221</v>
      </c>
      <c r="B10519" s="294" t="s">
        <v>10806</v>
      </c>
      <c r="C10519" s="293" t="s">
        <v>1835</v>
      </c>
      <c r="D10519" s="295" t="n">
        <v>25.22</v>
      </c>
    </row>
    <row r="10520" customFormat="false" ht="12.8" hidden="false" customHeight="false" outlineLevel="0" collapsed="false">
      <c r="A10520" s="293" t="n">
        <v>94222</v>
      </c>
      <c r="B10520" s="294" t="s">
        <v>10807</v>
      </c>
      <c r="C10520" s="293" t="s">
        <v>1835</v>
      </c>
      <c r="D10520" s="295" t="n">
        <v>53.39</v>
      </c>
    </row>
    <row r="10521" customFormat="false" ht="12.8" hidden="false" customHeight="false" outlineLevel="0" collapsed="false">
      <c r="A10521" s="293" t="n">
        <v>94451</v>
      </c>
      <c r="B10521" s="294" t="s">
        <v>10808</v>
      </c>
      <c r="C10521" s="293" t="s">
        <v>1835</v>
      </c>
      <c r="D10521" s="295" t="n">
        <v>95.72</v>
      </c>
    </row>
    <row r="10522" customFormat="false" ht="12.8" hidden="false" customHeight="false" outlineLevel="0" collapsed="false">
      <c r="A10522" s="293" t="n">
        <v>94223</v>
      </c>
      <c r="B10522" s="294" t="s">
        <v>10809</v>
      </c>
      <c r="C10522" s="293" t="s">
        <v>1835</v>
      </c>
      <c r="D10522" s="295" t="n">
        <v>86.79</v>
      </c>
    </row>
    <row r="10523" customFormat="false" ht="12.8" hidden="false" customHeight="false" outlineLevel="0" collapsed="false">
      <c r="A10523" s="293" t="n">
        <v>100325</v>
      </c>
      <c r="B10523" s="294" t="s">
        <v>10810</v>
      </c>
      <c r="C10523" s="293" t="s">
        <v>1835</v>
      </c>
      <c r="D10523" s="295" t="n">
        <v>92.93</v>
      </c>
    </row>
    <row r="10524" customFormat="false" ht="12.8" hidden="false" customHeight="false" outlineLevel="0" collapsed="false">
      <c r="A10524" s="293" t="n">
        <v>94224</v>
      </c>
      <c r="B10524" s="294" t="s">
        <v>10811</v>
      </c>
      <c r="C10524" s="293" t="s">
        <v>1835</v>
      </c>
      <c r="D10524" s="295" t="n">
        <v>32.41</v>
      </c>
    </row>
    <row r="10525" customFormat="false" ht="12.8" hidden="false" customHeight="false" outlineLevel="0" collapsed="false">
      <c r="A10525" s="293" t="n">
        <v>102653</v>
      </c>
      <c r="B10525" s="294" t="s">
        <v>10812</v>
      </c>
      <c r="C10525" s="293" t="s">
        <v>1826</v>
      </c>
      <c r="D10525" s="295" t="s">
        <v>1832</v>
      </c>
    </row>
    <row r="10526" customFormat="false" ht="12.8" hidden="false" customHeight="false" outlineLevel="0" collapsed="false">
      <c r="A10526" s="293" t="n">
        <v>100330</v>
      </c>
      <c r="B10526" s="294" t="s">
        <v>10813</v>
      </c>
      <c r="C10526" s="293" t="s">
        <v>1826</v>
      </c>
      <c r="D10526" s="295" t="n">
        <v>19.34</v>
      </c>
    </row>
    <row r="10527" customFormat="false" ht="12.8" hidden="false" customHeight="false" outlineLevel="0" collapsed="false">
      <c r="A10527" s="293" t="n">
        <v>100331</v>
      </c>
      <c r="B10527" s="294" t="s">
        <v>10814</v>
      </c>
      <c r="C10527" s="293" t="s">
        <v>1826</v>
      </c>
      <c r="D10527" s="295" t="n">
        <v>26.93</v>
      </c>
    </row>
    <row r="10528" customFormat="false" ht="12.8" hidden="false" customHeight="false" outlineLevel="0" collapsed="false">
      <c r="A10528" s="293" t="n">
        <v>100328</v>
      </c>
      <c r="B10528" s="294" t="s">
        <v>10815</v>
      </c>
      <c r="C10528" s="293" t="s">
        <v>1826</v>
      </c>
      <c r="D10528" s="295" t="n">
        <v>14.31</v>
      </c>
    </row>
    <row r="10529" customFormat="false" ht="12.8" hidden="false" customHeight="false" outlineLevel="0" collapsed="false">
      <c r="A10529" s="293" t="n">
        <v>100329</v>
      </c>
      <c r="B10529" s="294" t="s">
        <v>10816</v>
      </c>
      <c r="C10529" s="293" t="s">
        <v>1826</v>
      </c>
      <c r="D10529" s="295" t="n">
        <v>18.76</v>
      </c>
    </row>
    <row r="10530" customFormat="false" ht="12.8" hidden="false" customHeight="false" outlineLevel="0" collapsed="false">
      <c r="A10530" s="293" t="n">
        <v>94231</v>
      </c>
      <c r="B10530" s="294" t="s">
        <v>10817</v>
      </c>
      <c r="C10530" s="293" t="s">
        <v>1835</v>
      </c>
      <c r="D10530" s="295" t="n">
        <v>46.85</v>
      </c>
    </row>
    <row r="10531" customFormat="false" ht="12.8" hidden="false" customHeight="false" outlineLevel="0" collapsed="false">
      <c r="A10531" s="293" t="n">
        <v>100435</v>
      </c>
      <c r="B10531" s="294" t="s">
        <v>10818</v>
      </c>
      <c r="C10531" s="293" t="s">
        <v>1835</v>
      </c>
      <c r="D10531" s="295" t="n">
        <v>61.17</v>
      </c>
    </row>
    <row r="10532" customFormat="false" ht="12.8" hidden="false" customHeight="false" outlineLevel="0" collapsed="false">
      <c r="A10532" s="293" t="n">
        <v>100327</v>
      </c>
      <c r="B10532" s="294" t="s">
        <v>10819</v>
      </c>
      <c r="C10532" s="293" t="s">
        <v>1835</v>
      </c>
      <c r="D10532" s="295" t="n">
        <v>53.04</v>
      </c>
    </row>
    <row r="10533" customFormat="false" ht="12.8" hidden="false" customHeight="false" outlineLevel="0" collapsed="false">
      <c r="A10533" s="293" t="n">
        <v>94226</v>
      </c>
      <c r="B10533" s="294" t="s">
        <v>10820</v>
      </c>
      <c r="C10533" s="293" t="s">
        <v>1826</v>
      </c>
      <c r="D10533" s="295" t="n">
        <v>19.68</v>
      </c>
    </row>
    <row r="10534" customFormat="false" ht="12.8" hidden="false" customHeight="false" outlineLevel="0" collapsed="false">
      <c r="A10534" s="293" t="n">
        <v>94201</v>
      </c>
      <c r="B10534" s="294" t="s">
        <v>10821</v>
      </c>
      <c r="C10534" s="293" t="s">
        <v>1826</v>
      </c>
      <c r="D10534" s="295" t="n">
        <v>41.63</v>
      </c>
    </row>
    <row r="10535" customFormat="false" ht="12.8" hidden="false" customHeight="false" outlineLevel="0" collapsed="false">
      <c r="A10535" s="293" t="n">
        <v>94204</v>
      </c>
      <c r="B10535" s="294" t="s">
        <v>10822</v>
      </c>
      <c r="C10535" s="293" t="s">
        <v>1826</v>
      </c>
      <c r="D10535" s="295" t="n">
        <v>49.18</v>
      </c>
    </row>
    <row r="10536" customFormat="false" ht="12.8" hidden="false" customHeight="false" outlineLevel="0" collapsed="false">
      <c r="A10536" s="293" t="n">
        <v>94447</v>
      </c>
      <c r="B10536" s="294" t="s">
        <v>10823</v>
      </c>
      <c r="C10536" s="293" t="s">
        <v>1826</v>
      </c>
      <c r="D10536" s="295" t="n">
        <v>41.63</v>
      </c>
    </row>
    <row r="10537" customFormat="false" ht="12.8" hidden="false" customHeight="false" outlineLevel="0" collapsed="false">
      <c r="A10537" s="293" t="n">
        <v>94448</v>
      </c>
      <c r="B10537" s="294" t="s">
        <v>10824</v>
      </c>
      <c r="C10537" s="293" t="s">
        <v>1826</v>
      </c>
      <c r="D10537" s="295" t="n">
        <v>49.18</v>
      </c>
    </row>
    <row r="10538" customFormat="false" ht="12.8" hidden="false" customHeight="false" outlineLevel="0" collapsed="false">
      <c r="A10538" s="293" t="n">
        <v>94445</v>
      </c>
      <c r="B10538" s="294" t="s">
        <v>10825</v>
      </c>
      <c r="C10538" s="293" t="s">
        <v>1826</v>
      </c>
      <c r="D10538" s="295" t="n">
        <v>41.63</v>
      </c>
    </row>
    <row r="10539" customFormat="false" ht="12.8" hidden="false" customHeight="false" outlineLevel="0" collapsed="false">
      <c r="A10539" s="293" t="n">
        <v>94446</v>
      </c>
      <c r="B10539" s="294" t="s">
        <v>10826</v>
      </c>
      <c r="C10539" s="293" t="s">
        <v>1826</v>
      </c>
      <c r="D10539" s="295" t="n">
        <v>49.18</v>
      </c>
    </row>
    <row r="10540" customFormat="false" ht="12.8" hidden="false" customHeight="false" outlineLevel="0" collapsed="false">
      <c r="A10540" s="293" t="n">
        <v>94440</v>
      </c>
      <c r="B10540" s="294" t="s">
        <v>10827</v>
      </c>
      <c r="C10540" s="293" t="s">
        <v>1826</v>
      </c>
      <c r="D10540" s="295" t="n">
        <v>28.54</v>
      </c>
    </row>
    <row r="10541" customFormat="false" ht="12.8" hidden="false" customHeight="false" outlineLevel="0" collapsed="false">
      <c r="A10541" s="293" t="n">
        <v>94441</v>
      </c>
      <c r="B10541" s="294" t="s">
        <v>10828</v>
      </c>
      <c r="C10541" s="293" t="s">
        <v>1826</v>
      </c>
      <c r="D10541" s="295" t="n">
        <v>32.98</v>
      </c>
    </row>
    <row r="10542" customFormat="false" ht="12.8" hidden="false" customHeight="false" outlineLevel="0" collapsed="false">
      <c r="A10542" s="293" t="n">
        <v>94195</v>
      </c>
      <c r="B10542" s="294" t="s">
        <v>10829</v>
      </c>
      <c r="C10542" s="293" t="s">
        <v>1826</v>
      </c>
      <c r="D10542" s="295" t="n">
        <v>28.54</v>
      </c>
    </row>
    <row r="10543" customFormat="false" ht="12.8" hidden="false" customHeight="false" outlineLevel="0" collapsed="false">
      <c r="A10543" s="293" t="n">
        <v>94198</v>
      </c>
      <c r="B10543" s="294" t="s">
        <v>10830</v>
      </c>
      <c r="C10543" s="293" t="s">
        <v>1826</v>
      </c>
      <c r="D10543" s="295" t="n">
        <v>32.98</v>
      </c>
    </row>
    <row r="10544" customFormat="false" ht="12.8" hidden="false" customHeight="false" outlineLevel="0" collapsed="false">
      <c r="A10544" s="293" t="n">
        <v>94442</v>
      </c>
      <c r="B10544" s="294" t="s">
        <v>10831</v>
      </c>
      <c r="C10544" s="293" t="s">
        <v>1826</v>
      </c>
      <c r="D10544" s="295" t="n">
        <v>28.54</v>
      </c>
    </row>
    <row r="10545" customFormat="false" ht="12.8" hidden="false" customHeight="false" outlineLevel="0" collapsed="false">
      <c r="A10545" s="293" t="n">
        <v>94443</v>
      </c>
      <c r="B10545" s="294" t="s">
        <v>10832</v>
      </c>
      <c r="C10545" s="293" t="s">
        <v>1826</v>
      </c>
      <c r="D10545" s="295" t="n">
        <v>32.98</v>
      </c>
    </row>
    <row r="10546" customFormat="false" ht="12.8" hidden="false" customHeight="false" outlineLevel="0" collapsed="false">
      <c r="A10546" s="293" t="n">
        <v>94213</v>
      </c>
      <c r="B10546" s="294" t="s">
        <v>10833</v>
      </c>
      <c r="C10546" s="293" t="s">
        <v>1826</v>
      </c>
      <c r="D10546" s="295" t="n">
        <v>74.48</v>
      </c>
    </row>
    <row r="10547" customFormat="false" ht="12.8" hidden="false" customHeight="false" outlineLevel="0" collapsed="false">
      <c r="A10547" s="293" t="n">
        <v>94189</v>
      </c>
      <c r="B10547" s="294" t="s">
        <v>10834</v>
      </c>
      <c r="C10547" s="293" t="s">
        <v>1826</v>
      </c>
      <c r="D10547" s="295" t="n">
        <v>43.63</v>
      </c>
    </row>
    <row r="10548" customFormat="false" ht="12.8" hidden="false" customHeight="false" outlineLevel="0" collapsed="false">
      <c r="A10548" s="293" t="n">
        <v>94192</v>
      </c>
      <c r="B10548" s="294" t="s">
        <v>10835</v>
      </c>
      <c r="C10548" s="293" t="s">
        <v>1826</v>
      </c>
      <c r="D10548" s="295" t="n">
        <v>46.98</v>
      </c>
    </row>
    <row r="10549" customFormat="false" ht="12.8" hidden="false" customHeight="false" outlineLevel="0" collapsed="false">
      <c r="A10549" s="293" t="n">
        <v>94444</v>
      </c>
      <c r="B10549" s="294" t="s">
        <v>10836</v>
      </c>
      <c r="C10549" s="293" t="s">
        <v>1826</v>
      </c>
      <c r="D10549" s="295" t="n">
        <v>864.88</v>
      </c>
    </row>
    <row r="10550" customFormat="false" ht="12.8" hidden="false" customHeight="false" outlineLevel="0" collapsed="false">
      <c r="A10550" s="293" t="n">
        <v>94218</v>
      </c>
      <c r="B10550" s="294" t="s">
        <v>10837</v>
      </c>
      <c r="C10550" s="293" t="s">
        <v>1826</v>
      </c>
      <c r="D10550" s="295" t="n">
        <v>119.63</v>
      </c>
    </row>
    <row r="10551" customFormat="false" ht="12.8" hidden="false" customHeight="false" outlineLevel="0" collapsed="false">
      <c r="A10551" s="293" t="n">
        <v>94216</v>
      </c>
      <c r="B10551" s="294" t="s">
        <v>10838</v>
      </c>
      <c r="C10551" s="293" t="s">
        <v>1826</v>
      </c>
      <c r="D10551" s="295" t="n">
        <v>202.57</v>
      </c>
    </row>
    <row r="10552" customFormat="false" ht="12.8" hidden="false" customHeight="false" outlineLevel="0" collapsed="false">
      <c r="A10552" s="293" t="n">
        <v>94449</v>
      </c>
      <c r="B10552" s="294" t="s">
        <v>10839</v>
      </c>
      <c r="C10552" s="293" t="s">
        <v>1826</v>
      </c>
      <c r="D10552" s="295" t="n">
        <v>68.38</v>
      </c>
    </row>
    <row r="10553" customFormat="false" ht="12.8" hidden="false" customHeight="false" outlineLevel="0" collapsed="false">
      <c r="A10553" s="293" t="n">
        <v>94210</v>
      </c>
      <c r="B10553" s="294" t="s">
        <v>10840</v>
      </c>
      <c r="C10553" s="293" t="s">
        <v>1826</v>
      </c>
      <c r="D10553" s="295" t="n">
        <v>52.65</v>
      </c>
    </row>
    <row r="10554" customFormat="false" ht="12.8" hidden="false" customHeight="false" outlineLevel="0" collapsed="false">
      <c r="A10554" s="293" t="n">
        <v>94207</v>
      </c>
      <c r="B10554" s="294" t="s">
        <v>10841</v>
      </c>
      <c r="C10554" s="293" t="s">
        <v>1826</v>
      </c>
      <c r="D10554" s="295" t="n">
        <v>49.64</v>
      </c>
    </row>
    <row r="10555" customFormat="false" ht="12.8" hidden="false" customHeight="false" outlineLevel="0" collapsed="false">
      <c r="A10555" s="293" t="n">
        <v>102109</v>
      </c>
      <c r="B10555" s="294" t="s">
        <v>10842</v>
      </c>
      <c r="C10555" s="293" t="s">
        <v>307</v>
      </c>
      <c r="D10555" s="295" t="n">
        <v>78.09</v>
      </c>
    </row>
    <row r="10556" customFormat="false" ht="12.8" hidden="false" customHeight="false" outlineLevel="0" collapsed="false">
      <c r="A10556" s="293" t="n">
        <v>102110</v>
      </c>
      <c r="B10556" s="294" t="s">
        <v>10843</v>
      </c>
      <c r="C10556" s="293" t="s">
        <v>307</v>
      </c>
      <c r="D10556" s="295" t="n">
        <v>234.17</v>
      </c>
    </row>
    <row r="10557" customFormat="false" ht="12.8" hidden="false" customHeight="false" outlineLevel="0" collapsed="false">
      <c r="A10557" s="293" t="n">
        <v>103656</v>
      </c>
      <c r="B10557" s="294" t="s">
        <v>10844</v>
      </c>
      <c r="C10557" s="293" t="s">
        <v>307</v>
      </c>
      <c r="D10557" s="295" t="n">
        <v>125372.75</v>
      </c>
    </row>
    <row r="10558" customFormat="false" ht="12.8" hidden="false" customHeight="false" outlineLevel="0" collapsed="false">
      <c r="A10558" s="293" t="n">
        <v>102105</v>
      </c>
      <c r="B10558" s="294" t="s">
        <v>10845</v>
      </c>
      <c r="C10558" s="293" t="s">
        <v>307</v>
      </c>
      <c r="D10558" s="295" t="n">
        <v>19951.02</v>
      </c>
    </row>
    <row r="10559" customFormat="false" ht="12.8" hidden="false" customHeight="false" outlineLevel="0" collapsed="false">
      <c r="A10559" s="293" t="n">
        <v>102106</v>
      </c>
      <c r="B10559" s="294" t="s">
        <v>10846</v>
      </c>
      <c r="C10559" s="293" t="s">
        <v>307</v>
      </c>
      <c r="D10559" s="295" t="n">
        <v>24986.64</v>
      </c>
    </row>
    <row r="10560" customFormat="false" ht="12.8" hidden="false" customHeight="false" outlineLevel="0" collapsed="false">
      <c r="A10560" s="293" t="n">
        <v>102107</v>
      </c>
      <c r="B10560" s="294" t="s">
        <v>10847</v>
      </c>
      <c r="C10560" s="293" t="s">
        <v>307</v>
      </c>
      <c r="D10560" s="295" t="n">
        <v>34809.27</v>
      </c>
    </row>
    <row r="10561" customFormat="false" ht="12.8" hidden="false" customHeight="false" outlineLevel="0" collapsed="false">
      <c r="A10561" s="293" t="n">
        <v>102102</v>
      </c>
      <c r="B10561" s="294" t="s">
        <v>10848</v>
      </c>
      <c r="C10561" s="293" t="s">
        <v>307</v>
      </c>
      <c r="D10561" s="295" t="n">
        <v>11430.73</v>
      </c>
    </row>
    <row r="10562" customFormat="false" ht="12.8" hidden="false" customHeight="false" outlineLevel="0" collapsed="false">
      <c r="A10562" s="293" t="n">
        <v>102108</v>
      </c>
      <c r="B10562" s="294" t="s">
        <v>10849</v>
      </c>
      <c r="C10562" s="293" t="s">
        <v>307</v>
      </c>
      <c r="D10562" s="295" t="n">
        <v>40512.24</v>
      </c>
    </row>
    <row r="10563" customFormat="false" ht="12.8" hidden="false" customHeight="false" outlineLevel="0" collapsed="false">
      <c r="A10563" s="293" t="n">
        <v>102103</v>
      </c>
      <c r="B10563" s="294" t="s">
        <v>10850</v>
      </c>
      <c r="C10563" s="293" t="s">
        <v>307</v>
      </c>
      <c r="D10563" s="295" t="n">
        <v>12706.02</v>
      </c>
    </row>
    <row r="10564" customFormat="false" ht="12.8" hidden="false" customHeight="false" outlineLevel="0" collapsed="false">
      <c r="A10564" s="293" t="n">
        <v>103654</v>
      </c>
      <c r="B10564" s="294" t="s">
        <v>10851</v>
      </c>
      <c r="C10564" s="293" t="s">
        <v>307</v>
      </c>
      <c r="D10564" s="295" t="n">
        <v>65518.86</v>
      </c>
    </row>
    <row r="10565" customFormat="false" ht="12.8" hidden="false" customHeight="false" outlineLevel="0" collapsed="false">
      <c r="A10565" s="293" t="n">
        <v>102104</v>
      </c>
      <c r="B10565" s="294" t="s">
        <v>10852</v>
      </c>
      <c r="C10565" s="293" t="s">
        <v>307</v>
      </c>
      <c r="D10565" s="295" t="n">
        <v>16259.25</v>
      </c>
    </row>
    <row r="10566" customFormat="false" ht="12.8" hidden="false" customHeight="false" outlineLevel="0" collapsed="false">
      <c r="A10566" s="293" t="n">
        <v>103655</v>
      </c>
      <c r="B10566" s="294" t="s">
        <v>10853</v>
      </c>
      <c r="C10566" s="293" t="s">
        <v>307</v>
      </c>
      <c r="D10566" s="295" t="n">
        <v>89712.89</v>
      </c>
    </row>
    <row r="10567" customFormat="false" ht="12.8" hidden="false" customHeight="false" outlineLevel="0" collapsed="false">
      <c r="A10567" s="293" t="n">
        <v>105473</v>
      </c>
      <c r="B10567" s="294" t="s">
        <v>10854</v>
      </c>
      <c r="C10567" s="293" t="s">
        <v>10855</v>
      </c>
      <c r="D10567" s="295" t="s">
        <v>1832</v>
      </c>
    </row>
    <row r="10568" customFormat="false" ht="12.8" hidden="false" customHeight="false" outlineLevel="0" collapsed="false">
      <c r="A10568" s="293" t="n">
        <v>105414</v>
      </c>
      <c r="B10568" s="294" t="s">
        <v>10856</v>
      </c>
      <c r="C10568" s="293" t="s">
        <v>10855</v>
      </c>
      <c r="D10568" s="295" t="s">
        <v>1832</v>
      </c>
    </row>
    <row r="10569" customFormat="false" ht="12.8" hidden="false" customHeight="false" outlineLevel="0" collapsed="false">
      <c r="A10569" s="293" t="n">
        <v>105424</v>
      </c>
      <c r="B10569" s="294" t="s">
        <v>10857</v>
      </c>
      <c r="C10569" s="293" t="s">
        <v>10855</v>
      </c>
      <c r="D10569" s="295" t="s">
        <v>1832</v>
      </c>
    </row>
    <row r="10570" customFormat="false" ht="12.8" hidden="false" customHeight="false" outlineLevel="0" collapsed="false">
      <c r="A10570" s="293" t="n">
        <v>105448</v>
      </c>
      <c r="B10570" s="294" t="s">
        <v>10858</v>
      </c>
      <c r="C10570" s="293" t="s">
        <v>10855</v>
      </c>
      <c r="D10570" s="295" t="s">
        <v>1832</v>
      </c>
    </row>
    <row r="10571" customFormat="false" ht="12.8" hidden="false" customHeight="false" outlineLevel="0" collapsed="false">
      <c r="A10571" s="293" t="n">
        <v>105409</v>
      </c>
      <c r="B10571" s="294" t="s">
        <v>10859</v>
      </c>
      <c r="C10571" s="293" t="s">
        <v>10855</v>
      </c>
      <c r="D10571" s="295" t="s">
        <v>1832</v>
      </c>
    </row>
    <row r="10572" customFormat="false" ht="12.8" hidden="false" customHeight="false" outlineLevel="0" collapsed="false">
      <c r="A10572" s="293" t="n">
        <v>105415</v>
      </c>
      <c r="B10572" s="294" t="s">
        <v>10860</v>
      </c>
      <c r="C10572" s="293" t="s">
        <v>10855</v>
      </c>
      <c r="D10572" s="295" t="s">
        <v>1832</v>
      </c>
    </row>
    <row r="10573" customFormat="false" ht="12.8" hidden="false" customHeight="false" outlineLevel="0" collapsed="false">
      <c r="A10573" s="293" t="n">
        <v>105487</v>
      </c>
      <c r="B10573" s="294" t="s">
        <v>10861</v>
      </c>
      <c r="C10573" s="293" t="s">
        <v>10855</v>
      </c>
      <c r="D10573" s="295" t="s">
        <v>1832</v>
      </c>
    </row>
    <row r="10574" customFormat="false" ht="12.8" hidden="false" customHeight="false" outlineLevel="0" collapsed="false">
      <c r="A10574" s="293" t="n">
        <v>105451</v>
      </c>
      <c r="B10574" s="294" t="s">
        <v>10862</v>
      </c>
      <c r="C10574" s="293" t="s">
        <v>10855</v>
      </c>
      <c r="D10574" s="295" t="s">
        <v>1832</v>
      </c>
    </row>
    <row r="10575" customFormat="false" ht="12.8" hidden="false" customHeight="false" outlineLevel="0" collapsed="false">
      <c r="A10575" s="293" t="n">
        <v>105454</v>
      </c>
      <c r="B10575" s="294" t="s">
        <v>10863</v>
      </c>
      <c r="C10575" s="293" t="s">
        <v>10855</v>
      </c>
      <c r="D10575" s="295" t="s">
        <v>1832</v>
      </c>
    </row>
    <row r="10576" customFormat="false" ht="12.8" hidden="false" customHeight="false" outlineLevel="0" collapsed="false">
      <c r="A10576" s="293" t="n">
        <v>105411</v>
      </c>
      <c r="B10576" s="294" t="s">
        <v>10864</v>
      </c>
      <c r="C10576" s="293" t="s">
        <v>10855</v>
      </c>
      <c r="D10576" s="295" t="s">
        <v>1832</v>
      </c>
    </row>
    <row r="10577" customFormat="false" ht="12.8" hidden="false" customHeight="false" outlineLevel="0" collapsed="false">
      <c r="A10577" s="293" t="n">
        <v>105419</v>
      </c>
      <c r="B10577" s="294" t="s">
        <v>10865</v>
      </c>
      <c r="C10577" s="293" t="s">
        <v>10855</v>
      </c>
      <c r="D10577" s="295" t="s">
        <v>1832</v>
      </c>
    </row>
    <row r="10578" customFormat="false" ht="12.8" hidden="false" customHeight="false" outlineLevel="0" collapsed="false">
      <c r="A10578" s="293" t="n">
        <v>105443</v>
      </c>
      <c r="B10578" s="294" t="s">
        <v>10866</v>
      </c>
      <c r="C10578" s="293" t="s">
        <v>10855</v>
      </c>
      <c r="D10578" s="295" t="s">
        <v>1832</v>
      </c>
    </row>
    <row r="10579" customFormat="false" ht="12.8" hidden="false" customHeight="false" outlineLevel="0" collapsed="false">
      <c r="A10579" s="293" t="n">
        <v>105455</v>
      </c>
      <c r="B10579" s="294" t="s">
        <v>10867</v>
      </c>
      <c r="C10579" s="293" t="s">
        <v>10855</v>
      </c>
      <c r="D10579" s="295" t="s">
        <v>1832</v>
      </c>
    </row>
    <row r="10580" customFormat="false" ht="12.8" hidden="false" customHeight="false" outlineLevel="0" collapsed="false">
      <c r="A10580" s="293" t="n">
        <v>105412</v>
      </c>
      <c r="B10580" s="294" t="s">
        <v>10868</v>
      </c>
      <c r="C10580" s="293" t="s">
        <v>10855</v>
      </c>
      <c r="D10580" s="295" t="s">
        <v>1832</v>
      </c>
    </row>
    <row r="10581" customFormat="false" ht="12.8" hidden="false" customHeight="false" outlineLevel="0" collapsed="false">
      <c r="A10581" s="293" t="n">
        <v>105420</v>
      </c>
      <c r="B10581" s="294" t="s">
        <v>10869</v>
      </c>
      <c r="C10581" s="293" t="s">
        <v>10855</v>
      </c>
      <c r="D10581" s="295" t="s">
        <v>1832</v>
      </c>
    </row>
    <row r="10582" customFormat="false" ht="12.8" hidden="false" customHeight="false" outlineLevel="0" collapsed="false">
      <c r="A10582" s="293" t="n">
        <v>105444</v>
      </c>
      <c r="B10582" s="294" t="s">
        <v>10870</v>
      </c>
      <c r="C10582" s="293" t="s">
        <v>10855</v>
      </c>
      <c r="D10582" s="295" t="s">
        <v>1832</v>
      </c>
    </row>
    <row r="10583" customFormat="false" ht="12.8" hidden="false" customHeight="false" outlineLevel="0" collapsed="false">
      <c r="A10583" s="293" t="n">
        <v>105456</v>
      </c>
      <c r="B10583" s="294" t="s">
        <v>10871</v>
      </c>
      <c r="C10583" s="293" t="s">
        <v>10855</v>
      </c>
      <c r="D10583" s="295" t="s">
        <v>1832</v>
      </c>
    </row>
    <row r="10584" customFormat="false" ht="12.8" hidden="false" customHeight="false" outlineLevel="0" collapsed="false">
      <c r="A10584" s="293" t="n">
        <v>105478</v>
      </c>
      <c r="B10584" s="294" t="s">
        <v>10872</v>
      </c>
      <c r="C10584" s="293" t="s">
        <v>10855</v>
      </c>
      <c r="D10584" s="295" t="s">
        <v>1832</v>
      </c>
    </row>
    <row r="10585" customFormat="false" ht="12.8" hidden="false" customHeight="false" outlineLevel="0" collapsed="false">
      <c r="A10585" s="293" t="n">
        <v>105421</v>
      </c>
      <c r="B10585" s="294" t="s">
        <v>10873</v>
      </c>
      <c r="C10585" s="293" t="s">
        <v>10855</v>
      </c>
      <c r="D10585" s="295" t="s">
        <v>1832</v>
      </c>
    </row>
    <row r="10586" customFormat="false" ht="12.8" hidden="false" customHeight="false" outlineLevel="0" collapsed="false">
      <c r="A10586" s="293" t="n">
        <v>105445</v>
      </c>
      <c r="B10586" s="294" t="s">
        <v>10874</v>
      </c>
      <c r="C10586" s="293" t="s">
        <v>10855</v>
      </c>
      <c r="D10586" s="295" t="s">
        <v>1832</v>
      </c>
    </row>
    <row r="10587" customFormat="false" ht="12.8" hidden="false" customHeight="false" outlineLevel="0" collapsed="false">
      <c r="A10587" s="293" t="n">
        <v>105453</v>
      </c>
      <c r="B10587" s="294" t="s">
        <v>10875</v>
      </c>
      <c r="C10587" s="293" t="s">
        <v>10855</v>
      </c>
      <c r="D10587" s="295" t="s">
        <v>1832</v>
      </c>
    </row>
    <row r="10588" customFormat="false" ht="12.8" hidden="false" customHeight="false" outlineLevel="0" collapsed="false">
      <c r="A10588" s="293" t="n">
        <v>105497</v>
      </c>
      <c r="B10588" s="294" t="s">
        <v>10876</v>
      </c>
      <c r="C10588" s="293" t="s">
        <v>10855</v>
      </c>
      <c r="D10588" s="295" t="s">
        <v>1832</v>
      </c>
    </row>
    <row r="10589" customFormat="false" ht="12.8" hidden="false" customHeight="false" outlineLevel="0" collapsed="false">
      <c r="A10589" s="293" t="n">
        <v>105418</v>
      </c>
      <c r="B10589" s="294" t="s">
        <v>10877</v>
      </c>
      <c r="C10589" s="293" t="s">
        <v>10855</v>
      </c>
      <c r="D10589" s="295" t="s">
        <v>1832</v>
      </c>
    </row>
    <row r="10590" customFormat="false" ht="12.8" hidden="false" customHeight="false" outlineLevel="0" collapsed="false">
      <c r="A10590" s="293" t="n">
        <v>105442</v>
      </c>
      <c r="B10590" s="294" t="s">
        <v>10878</v>
      </c>
      <c r="C10590" s="293" t="s">
        <v>10855</v>
      </c>
      <c r="D10590" s="295" t="s">
        <v>1832</v>
      </c>
    </row>
    <row r="10591" customFormat="false" ht="12.8" hidden="false" customHeight="false" outlineLevel="0" collapsed="false">
      <c r="A10591" s="293" t="n">
        <v>105410</v>
      </c>
      <c r="B10591" s="294" t="s">
        <v>10879</v>
      </c>
      <c r="C10591" s="293" t="s">
        <v>10855</v>
      </c>
      <c r="D10591" s="295" t="s">
        <v>1832</v>
      </c>
    </row>
    <row r="10592" customFormat="false" ht="12.8" hidden="false" customHeight="false" outlineLevel="0" collapsed="false">
      <c r="A10592" s="293" t="n">
        <v>105416</v>
      </c>
      <c r="B10592" s="294" t="s">
        <v>10880</v>
      </c>
      <c r="C10592" s="293" t="s">
        <v>10855</v>
      </c>
      <c r="D10592" s="295" t="s">
        <v>1832</v>
      </c>
    </row>
    <row r="10593" customFormat="false" ht="12.8" hidden="false" customHeight="false" outlineLevel="0" collapsed="false">
      <c r="A10593" s="293" t="n">
        <v>105488</v>
      </c>
      <c r="B10593" s="294" t="s">
        <v>10881</v>
      </c>
      <c r="C10593" s="293" t="s">
        <v>10855</v>
      </c>
      <c r="D10593" s="295" t="s">
        <v>1832</v>
      </c>
    </row>
    <row r="10594" customFormat="false" ht="12.8" hidden="false" customHeight="false" outlineLevel="0" collapsed="false">
      <c r="A10594" s="293" t="n">
        <v>105452</v>
      </c>
      <c r="B10594" s="294" t="s">
        <v>10882</v>
      </c>
      <c r="C10594" s="293" t="s">
        <v>10855</v>
      </c>
      <c r="D10594" s="295" t="s">
        <v>1832</v>
      </c>
    </row>
    <row r="10595" customFormat="false" ht="12.8" hidden="false" customHeight="false" outlineLevel="0" collapsed="false">
      <c r="A10595" s="293" t="n">
        <v>105475</v>
      </c>
      <c r="B10595" s="294" t="s">
        <v>10883</v>
      </c>
      <c r="C10595" s="293" t="s">
        <v>10855</v>
      </c>
      <c r="D10595" s="295" t="s">
        <v>1832</v>
      </c>
    </row>
    <row r="10596" customFormat="false" ht="12.8" hidden="false" customHeight="false" outlineLevel="0" collapsed="false">
      <c r="A10596" s="293" t="n">
        <v>105498</v>
      </c>
      <c r="B10596" s="294" t="s">
        <v>10884</v>
      </c>
      <c r="C10596" s="293" t="s">
        <v>10855</v>
      </c>
      <c r="D10596" s="295" t="s">
        <v>1832</v>
      </c>
    </row>
    <row r="10597" customFormat="false" ht="12.8" hidden="false" customHeight="false" outlineLevel="0" collapsed="false">
      <c r="A10597" s="293" t="n">
        <v>105486</v>
      </c>
      <c r="B10597" s="294" t="s">
        <v>10885</v>
      </c>
      <c r="C10597" s="293" t="s">
        <v>10855</v>
      </c>
      <c r="D10597" s="295" t="s">
        <v>1832</v>
      </c>
    </row>
    <row r="10598" customFormat="false" ht="12.8" hidden="false" customHeight="false" outlineLevel="0" collapsed="false">
      <c r="A10598" s="293" t="n">
        <v>105450</v>
      </c>
      <c r="B10598" s="294" t="s">
        <v>10886</v>
      </c>
      <c r="C10598" s="293" t="s">
        <v>10855</v>
      </c>
      <c r="D10598" s="295" t="s">
        <v>1832</v>
      </c>
    </row>
    <row r="10599" customFormat="false" ht="12.8" hidden="false" customHeight="false" outlineLevel="0" collapsed="false">
      <c r="A10599" s="293" t="n">
        <v>105438</v>
      </c>
      <c r="B10599" s="294" t="s">
        <v>10887</v>
      </c>
      <c r="C10599" s="293" t="s">
        <v>10855</v>
      </c>
      <c r="D10599" s="295" t="s">
        <v>1832</v>
      </c>
    </row>
    <row r="10600" customFormat="false" ht="12.8" hidden="false" customHeight="false" outlineLevel="0" collapsed="false">
      <c r="A10600" s="293" t="n">
        <v>105463</v>
      </c>
      <c r="B10600" s="294" t="s">
        <v>10888</v>
      </c>
      <c r="C10600" s="293" t="s">
        <v>10855</v>
      </c>
      <c r="D10600" s="295" t="s">
        <v>1832</v>
      </c>
    </row>
    <row r="10601" customFormat="false" ht="12.8" hidden="false" customHeight="false" outlineLevel="0" collapsed="false">
      <c r="A10601" s="293" t="n">
        <v>105485</v>
      </c>
      <c r="B10601" s="294" t="s">
        <v>10889</v>
      </c>
      <c r="C10601" s="293" t="s">
        <v>10855</v>
      </c>
      <c r="D10601" s="295" t="s">
        <v>1832</v>
      </c>
    </row>
    <row r="10602" customFormat="false" ht="12.8" hidden="false" customHeight="false" outlineLevel="0" collapsed="false">
      <c r="A10602" s="293" t="n">
        <v>105428</v>
      </c>
      <c r="B10602" s="294" t="s">
        <v>10890</v>
      </c>
      <c r="C10602" s="293" t="s">
        <v>10855</v>
      </c>
      <c r="D10602" s="295" t="s">
        <v>1832</v>
      </c>
    </row>
    <row r="10603" customFormat="false" ht="12.8" hidden="false" customHeight="false" outlineLevel="0" collapsed="false">
      <c r="A10603" s="293" t="n">
        <v>105426</v>
      </c>
      <c r="B10603" s="294" t="s">
        <v>10891</v>
      </c>
      <c r="C10603" s="293" t="s">
        <v>10855</v>
      </c>
      <c r="D10603" s="295" t="s">
        <v>1832</v>
      </c>
    </row>
    <row r="10604" customFormat="false" ht="12.8" hidden="false" customHeight="false" outlineLevel="0" collapsed="false">
      <c r="A10604" s="293" t="n">
        <v>105491</v>
      </c>
      <c r="B10604" s="294" t="s">
        <v>10892</v>
      </c>
      <c r="C10604" s="293" t="s">
        <v>10855</v>
      </c>
      <c r="D10604" s="295" t="s">
        <v>1832</v>
      </c>
    </row>
    <row r="10605" customFormat="false" ht="12.8" hidden="false" customHeight="false" outlineLevel="0" collapsed="false">
      <c r="A10605" s="293" t="n">
        <v>105495</v>
      </c>
      <c r="B10605" s="294" t="s">
        <v>10893</v>
      </c>
      <c r="C10605" s="293" t="s">
        <v>10855</v>
      </c>
      <c r="D10605" s="295" t="s">
        <v>1832</v>
      </c>
    </row>
    <row r="10606" customFormat="false" ht="12.8" hidden="false" customHeight="false" outlineLevel="0" collapsed="false">
      <c r="A10606" s="293" t="n">
        <v>105407</v>
      </c>
      <c r="B10606" s="294" t="s">
        <v>10894</v>
      </c>
      <c r="C10606" s="293" t="s">
        <v>10855</v>
      </c>
      <c r="D10606" s="295" t="s">
        <v>1832</v>
      </c>
    </row>
    <row r="10607" customFormat="false" ht="12.8" hidden="false" customHeight="false" outlineLevel="0" collapsed="false">
      <c r="A10607" s="293" t="n">
        <v>105427</v>
      </c>
      <c r="B10607" s="294" t="s">
        <v>10895</v>
      </c>
      <c r="C10607" s="293" t="s">
        <v>10855</v>
      </c>
      <c r="D10607" s="295" t="s">
        <v>1832</v>
      </c>
    </row>
    <row r="10608" customFormat="false" ht="12.8" hidden="false" customHeight="false" outlineLevel="0" collapsed="false">
      <c r="A10608" s="293" t="n">
        <v>105492</v>
      </c>
      <c r="B10608" s="294" t="s">
        <v>10896</v>
      </c>
      <c r="C10608" s="293" t="s">
        <v>10855</v>
      </c>
      <c r="D10608" s="295" t="s">
        <v>1832</v>
      </c>
    </row>
    <row r="10609" customFormat="false" ht="12.8" hidden="false" customHeight="false" outlineLevel="0" collapsed="false">
      <c r="A10609" s="293" t="n">
        <v>105496</v>
      </c>
      <c r="B10609" s="294" t="s">
        <v>10897</v>
      </c>
      <c r="C10609" s="293" t="s">
        <v>10855</v>
      </c>
      <c r="D10609" s="295" t="s">
        <v>1832</v>
      </c>
    </row>
    <row r="10610" customFormat="false" ht="12.8" hidden="false" customHeight="false" outlineLevel="0" collapsed="false">
      <c r="A10610" s="293" t="n">
        <v>105425</v>
      </c>
      <c r="B10610" s="294" t="s">
        <v>10898</v>
      </c>
      <c r="C10610" s="293" t="s">
        <v>10855</v>
      </c>
      <c r="D10610" s="295" t="s">
        <v>1832</v>
      </c>
    </row>
    <row r="10611" customFormat="false" ht="12.8" hidden="false" customHeight="false" outlineLevel="0" collapsed="false">
      <c r="A10611" s="293" t="n">
        <v>105477</v>
      </c>
      <c r="B10611" s="294" t="s">
        <v>10899</v>
      </c>
      <c r="C10611" s="293" t="s">
        <v>10855</v>
      </c>
      <c r="D10611" s="295" t="s">
        <v>1832</v>
      </c>
    </row>
    <row r="10612" customFormat="false" ht="12.8" hidden="false" customHeight="false" outlineLevel="0" collapsed="false">
      <c r="A10612" s="293" t="n">
        <v>105490</v>
      </c>
      <c r="B10612" s="294" t="s">
        <v>10900</v>
      </c>
      <c r="C10612" s="293" t="s">
        <v>10855</v>
      </c>
      <c r="D10612" s="295" t="s">
        <v>1832</v>
      </c>
    </row>
    <row r="10613" customFormat="false" ht="12.8" hidden="false" customHeight="false" outlineLevel="0" collapsed="false">
      <c r="A10613" s="293" t="n">
        <v>105494</v>
      </c>
      <c r="B10613" s="294" t="s">
        <v>10901</v>
      </c>
      <c r="C10613" s="293" t="s">
        <v>10855</v>
      </c>
      <c r="D10613" s="295" t="s">
        <v>1832</v>
      </c>
    </row>
    <row r="10614" customFormat="false" ht="12.8" hidden="false" customHeight="false" outlineLevel="0" collapsed="false">
      <c r="A10614" s="293" t="n">
        <v>105417</v>
      </c>
      <c r="B10614" s="294" t="s">
        <v>10902</v>
      </c>
      <c r="C10614" s="293" t="s">
        <v>10855</v>
      </c>
      <c r="D10614" s="295" t="s">
        <v>1832</v>
      </c>
    </row>
    <row r="10615" customFormat="false" ht="12.8" hidden="false" customHeight="false" outlineLevel="0" collapsed="false">
      <c r="A10615" s="293" t="n">
        <v>105461</v>
      </c>
      <c r="B10615" s="294" t="s">
        <v>10903</v>
      </c>
      <c r="C10615" s="293" t="s">
        <v>10855</v>
      </c>
      <c r="D10615" s="295" t="s">
        <v>1832</v>
      </c>
    </row>
    <row r="10616" customFormat="false" ht="12.8" hidden="false" customHeight="false" outlineLevel="0" collapsed="false">
      <c r="A10616" s="293" t="n">
        <v>105436</v>
      </c>
      <c r="B10616" s="294" t="s">
        <v>10904</v>
      </c>
      <c r="C10616" s="293" t="s">
        <v>10855</v>
      </c>
      <c r="D10616" s="295" t="s">
        <v>1832</v>
      </c>
    </row>
    <row r="10617" customFormat="false" ht="12.8" hidden="false" customHeight="false" outlineLevel="0" collapsed="false">
      <c r="A10617" s="293" t="n">
        <v>105483</v>
      </c>
      <c r="B10617" s="294" t="s">
        <v>10905</v>
      </c>
      <c r="C10617" s="293" t="s">
        <v>10855</v>
      </c>
      <c r="D10617" s="295" t="s">
        <v>1832</v>
      </c>
    </row>
    <row r="10618" customFormat="false" ht="12.8" hidden="false" customHeight="false" outlineLevel="0" collapsed="false">
      <c r="A10618" s="293" t="n">
        <v>105505</v>
      </c>
      <c r="B10618" s="294" t="s">
        <v>10906</v>
      </c>
      <c r="C10618" s="293" t="s">
        <v>10855</v>
      </c>
      <c r="D10618" s="295" t="s">
        <v>1832</v>
      </c>
    </row>
    <row r="10619" customFormat="false" ht="12.8" hidden="false" customHeight="false" outlineLevel="0" collapsed="false">
      <c r="A10619" s="293" t="n">
        <v>105435</v>
      </c>
      <c r="B10619" s="294" t="s">
        <v>10907</v>
      </c>
      <c r="C10619" s="293" t="s">
        <v>10855</v>
      </c>
      <c r="D10619" s="295" t="s">
        <v>1832</v>
      </c>
    </row>
    <row r="10620" customFormat="false" ht="12.8" hidden="false" customHeight="false" outlineLevel="0" collapsed="false">
      <c r="A10620" s="293" t="n">
        <v>105460</v>
      </c>
      <c r="B10620" s="294" t="s">
        <v>10908</v>
      </c>
      <c r="C10620" s="293" t="s">
        <v>10855</v>
      </c>
      <c r="D10620" s="295" t="s">
        <v>1832</v>
      </c>
    </row>
    <row r="10621" customFormat="false" ht="12.8" hidden="false" customHeight="false" outlineLevel="0" collapsed="false">
      <c r="A10621" s="293" t="n">
        <v>105470</v>
      </c>
      <c r="B10621" s="294" t="s">
        <v>10909</v>
      </c>
      <c r="C10621" s="293" t="s">
        <v>10855</v>
      </c>
      <c r="D10621" s="295" t="s">
        <v>1832</v>
      </c>
    </row>
    <row r="10622" customFormat="false" ht="12.8" hidden="false" customHeight="false" outlineLevel="0" collapsed="false">
      <c r="A10622" s="293" t="n">
        <v>105504</v>
      </c>
      <c r="B10622" s="294" t="s">
        <v>10910</v>
      </c>
      <c r="C10622" s="293" t="s">
        <v>10855</v>
      </c>
      <c r="D10622" s="295" t="s">
        <v>1832</v>
      </c>
    </row>
    <row r="10623" customFormat="false" ht="12.8" hidden="false" customHeight="false" outlineLevel="0" collapsed="false">
      <c r="A10623" s="293" t="n">
        <v>105476</v>
      </c>
      <c r="B10623" s="294" t="s">
        <v>10911</v>
      </c>
      <c r="C10623" s="293" t="s">
        <v>10855</v>
      </c>
      <c r="D10623" s="295" t="s">
        <v>1832</v>
      </c>
    </row>
    <row r="10624" customFormat="false" ht="12.8" hidden="false" customHeight="false" outlineLevel="0" collapsed="false">
      <c r="A10624" s="293" t="n">
        <v>105471</v>
      </c>
      <c r="B10624" s="294" t="s">
        <v>10912</v>
      </c>
      <c r="C10624" s="293" t="s">
        <v>10855</v>
      </c>
      <c r="D10624" s="295" t="s">
        <v>1832</v>
      </c>
    </row>
    <row r="10625" customFormat="false" ht="12.8" hidden="false" customHeight="false" outlineLevel="0" collapsed="false">
      <c r="A10625" s="293" t="n">
        <v>105493</v>
      </c>
      <c r="B10625" s="294" t="s">
        <v>10913</v>
      </c>
      <c r="C10625" s="293" t="s">
        <v>10855</v>
      </c>
      <c r="D10625" s="295" t="s">
        <v>1832</v>
      </c>
    </row>
    <row r="10626" customFormat="false" ht="12.8" hidden="false" customHeight="false" outlineLevel="0" collapsed="false">
      <c r="A10626" s="293" t="n">
        <v>105482</v>
      </c>
      <c r="B10626" s="294" t="s">
        <v>10914</v>
      </c>
      <c r="C10626" s="293" t="s">
        <v>10855</v>
      </c>
      <c r="D10626" s="295" t="s">
        <v>1832</v>
      </c>
    </row>
    <row r="10627" customFormat="false" ht="12.8" hidden="false" customHeight="false" outlineLevel="0" collapsed="false">
      <c r="A10627" s="293" t="n">
        <v>105430</v>
      </c>
      <c r="B10627" s="294" t="s">
        <v>10915</v>
      </c>
      <c r="C10627" s="293" t="s">
        <v>10855</v>
      </c>
      <c r="D10627" s="295" t="s">
        <v>1832</v>
      </c>
    </row>
    <row r="10628" customFormat="false" ht="12.8" hidden="false" customHeight="false" outlineLevel="0" collapsed="false">
      <c r="A10628" s="293" t="n">
        <v>105440</v>
      </c>
      <c r="B10628" s="294" t="s">
        <v>10916</v>
      </c>
      <c r="C10628" s="293" t="s">
        <v>10855</v>
      </c>
      <c r="D10628" s="295" t="s">
        <v>1832</v>
      </c>
    </row>
    <row r="10629" customFormat="false" ht="12.8" hidden="false" customHeight="false" outlineLevel="0" collapsed="false">
      <c r="A10629" s="293" t="n">
        <v>105465</v>
      </c>
      <c r="B10629" s="294" t="s">
        <v>10917</v>
      </c>
      <c r="C10629" s="293" t="s">
        <v>10855</v>
      </c>
      <c r="D10629" s="295" t="s">
        <v>1832</v>
      </c>
    </row>
    <row r="10630" customFormat="false" ht="12.8" hidden="false" customHeight="false" outlineLevel="0" collapsed="false">
      <c r="A10630" s="293" t="n">
        <v>105499</v>
      </c>
      <c r="B10630" s="294" t="s">
        <v>10918</v>
      </c>
      <c r="C10630" s="293" t="s">
        <v>10855</v>
      </c>
      <c r="D10630" s="295" t="s">
        <v>1832</v>
      </c>
    </row>
    <row r="10631" customFormat="false" ht="12.8" hidden="false" customHeight="false" outlineLevel="0" collapsed="false">
      <c r="A10631" s="293" t="n">
        <v>105431</v>
      </c>
      <c r="B10631" s="294" t="s">
        <v>10919</v>
      </c>
      <c r="C10631" s="293" t="s">
        <v>10855</v>
      </c>
      <c r="D10631" s="295" t="s">
        <v>1832</v>
      </c>
    </row>
    <row r="10632" customFormat="false" ht="12.8" hidden="false" customHeight="false" outlineLevel="0" collapsed="false">
      <c r="A10632" s="293" t="n">
        <v>105441</v>
      </c>
      <c r="B10632" s="294" t="s">
        <v>10920</v>
      </c>
      <c r="C10632" s="293" t="s">
        <v>10855</v>
      </c>
      <c r="D10632" s="295" t="s">
        <v>1832</v>
      </c>
    </row>
    <row r="10633" customFormat="false" ht="12.8" hidden="false" customHeight="false" outlineLevel="0" collapsed="false">
      <c r="A10633" s="293" t="n">
        <v>105466</v>
      </c>
      <c r="B10633" s="294" t="s">
        <v>10921</v>
      </c>
      <c r="C10633" s="293" t="s">
        <v>10855</v>
      </c>
      <c r="D10633" s="295" t="s">
        <v>1832</v>
      </c>
    </row>
    <row r="10634" customFormat="false" ht="12.8" hidden="false" customHeight="false" outlineLevel="0" collapsed="false">
      <c r="A10634" s="293" t="n">
        <v>105500</v>
      </c>
      <c r="B10634" s="294" t="s">
        <v>10922</v>
      </c>
      <c r="C10634" s="293" t="s">
        <v>10855</v>
      </c>
      <c r="D10634" s="295" t="s">
        <v>1832</v>
      </c>
    </row>
    <row r="10635" customFormat="false" ht="12.8" hidden="false" customHeight="false" outlineLevel="0" collapsed="false">
      <c r="A10635" s="293" t="n">
        <v>105429</v>
      </c>
      <c r="B10635" s="294" t="s">
        <v>10923</v>
      </c>
      <c r="C10635" s="293" t="s">
        <v>10855</v>
      </c>
      <c r="D10635" s="295" t="s">
        <v>1832</v>
      </c>
    </row>
    <row r="10636" customFormat="false" ht="12.8" hidden="false" customHeight="false" outlineLevel="0" collapsed="false">
      <c r="A10636" s="293" t="n">
        <v>105439</v>
      </c>
      <c r="B10636" s="294" t="s">
        <v>10924</v>
      </c>
      <c r="C10636" s="293" t="s">
        <v>10855</v>
      </c>
      <c r="D10636" s="295" t="s">
        <v>1832</v>
      </c>
    </row>
    <row r="10637" customFormat="false" ht="12.8" hidden="false" customHeight="false" outlineLevel="0" collapsed="false">
      <c r="A10637" s="293" t="n">
        <v>105464</v>
      </c>
      <c r="B10637" s="294" t="s">
        <v>10925</v>
      </c>
      <c r="C10637" s="293" t="s">
        <v>10855</v>
      </c>
      <c r="D10637" s="295" t="s">
        <v>1832</v>
      </c>
    </row>
    <row r="10638" customFormat="false" ht="12.8" hidden="false" customHeight="false" outlineLevel="0" collapsed="false">
      <c r="A10638" s="293" t="n">
        <v>105489</v>
      </c>
      <c r="B10638" s="294" t="s">
        <v>10926</v>
      </c>
      <c r="C10638" s="293" t="s">
        <v>10855</v>
      </c>
      <c r="D10638" s="295" t="s">
        <v>1832</v>
      </c>
    </row>
    <row r="10639" customFormat="false" ht="12.8" hidden="false" customHeight="false" outlineLevel="0" collapsed="false">
      <c r="A10639" s="293" t="n">
        <v>105437</v>
      </c>
      <c r="B10639" s="294" t="s">
        <v>10927</v>
      </c>
      <c r="C10639" s="293" t="s">
        <v>10855</v>
      </c>
      <c r="D10639" s="295" t="s">
        <v>1832</v>
      </c>
    </row>
    <row r="10640" customFormat="false" ht="12.8" hidden="false" customHeight="false" outlineLevel="0" collapsed="false">
      <c r="A10640" s="293" t="n">
        <v>105462</v>
      </c>
      <c r="B10640" s="294" t="s">
        <v>10928</v>
      </c>
      <c r="C10640" s="293" t="s">
        <v>10855</v>
      </c>
      <c r="D10640" s="295" t="s">
        <v>1832</v>
      </c>
    </row>
    <row r="10641" customFormat="false" ht="12.8" hidden="false" customHeight="false" outlineLevel="0" collapsed="false">
      <c r="A10641" s="293" t="n">
        <v>105484</v>
      </c>
      <c r="B10641" s="294" t="s">
        <v>10929</v>
      </c>
      <c r="C10641" s="293" t="s">
        <v>10855</v>
      </c>
      <c r="D10641" s="295" t="s">
        <v>1832</v>
      </c>
    </row>
    <row r="10642" customFormat="false" ht="12.8" hidden="false" customHeight="false" outlineLevel="0" collapsed="false">
      <c r="A10642" s="293" t="n">
        <v>105506</v>
      </c>
      <c r="B10642" s="294" t="s">
        <v>10930</v>
      </c>
      <c r="C10642" s="293" t="s">
        <v>10855</v>
      </c>
      <c r="D10642" s="295" t="s">
        <v>1832</v>
      </c>
    </row>
    <row r="10643" customFormat="false" ht="12.8" hidden="false" customHeight="false" outlineLevel="0" collapsed="false">
      <c r="A10643" s="293" t="n">
        <v>105432</v>
      </c>
      <c r="B10643" s="294" t="s">
        <v>10931</v>
      </c>
      <c r="C10643" s="293" t="s">
        <v>10855</v>
      </c>
      <c r="D10643" s="295" t="s">
        <v>1832</v>
      </c>
    </row>
    <row r="10644" customFormat="false" ht="12.8" hidden="false" customHeight="false" outlineLevel="0" collapsed="false">
      <c r="A10644" s="293" t="n">
        <v>105457</v>
      </c>
      <c r="B10644" s="294" t="s">
        <v>10932</v>
      </c>
      <c r="C10644" s="293" t="s">
        <v>10855</v>
      </c>
      <c r="D10644" s="295" t="s">
        <v>1832</v>
      </c>
    </row>
    <row r="10645" customFormat="false" ht="12.8" hidden="false" customHeight="false" outlineLevel="0" collapsed="false">
      <c r="A10645" s="293" t="n">
        <v>105467</v>
      </c>
      <c r="B10645" s="294" t="s">
        <v>10933</v>
      </c>
      <c r="C10645" s="293" t="s">
        <v>10855</v>
      </c>
      <c r="D10645" s="295" t="s">
        <v>1832</v>
      </c>
    </row>
    <row r="10646" customFormat="false" ht="12.8" hidden="false" customHeight="false" outlineLevel="0" collapsed="false">
      <c r="A10646" s="293" t="n">
        <v>105501</v>
      </c>
      <c r="B10646" s="294" t="s">
        <v>10934</v>
      </c>
      <c r="C10646" s="293" t="s">
        <v>10855</v>
      </c>
      <c r="D10646" s="295" t="s">
        <v>1832</v>
      </c>
    </row>
    <row r="10647" customFormat="false" ht="12.8" hidden="false" customHeight="false" outlineLevel="0" collapsed="false">
      <c r="A10647" s="293" t="n">
        <v>105433</v>
      </c>
      <c r="B10647" s="294" t="s">
        <v>10935</v>
      </c>
      <c r="C10647" s="293" t="s">
        <v>10855</v>
      </c>
      <c r="D10647" s="295" t="s">
        <v>1832</v>
      </c>
    </row>
    <row r="10648" customFormat="false" ht="12.8" hidden="false" customHeight="false" outlineLevel="0" collapsed="false">
      <c r="A10648" s="293" t="n">
        <v>105458</v>
      </c>
      <c r="B10648" s="294" t="s">
        <v>10936</v>
      </c>
      <c r="C10648" s="293" t="s">
        <v>10855</v>
      </c>
      <c r="D10648" s="295" t="s">
        <v>1832</v>
      </c>
    </row>
    <row r="10649" customFormat="false" ht="12.8" hidden="false" customHeight="false" outlineLevel="0" collapsed="false">
      <c r="A10649" s="293" t="n">
        <v>105468</v>
      </c>
      <c r="B10649" s="294" t="s">
        <v>10937</v>
      </c>
      <c r="C10649" s="293" t="s">
        <v>10855</v>
      </c>
      <c r="D10649" s="295" t="s">
        <v>1832</v>
      </c>
    </row>
    <row r="10650" customFormat="false" ht="12.8" hidden="false" customHeight="false" outlineLevel="0" collapsed="false">
      <c r="A10650" s="293" t="n">
        <v>105502</v>
      </c>
      <c r="B10650" s="294" t="s">
        <v>10938</v>
      </c>
      <c r="C10650" s="293" t="s">
        <v>10855</v>
      </c>
      <c r="D10650" s="295" t="s">
        <v>1832</v>
      </c>
    </row>
    <row r="10651" customFormat="false" ht="12.8" hidden="false" customHeight="false" outlineLevel="0" collapsed="false">
      <c r="A10651" s="293" t="n">
        <v>105434</v>
      </c>
      <c r="B10651" s="294" t="s">
        <v>10939</v>
      </c>
      <c r="C10651" s="293" t="s">
        <v>10855</v>
      </c>
      <c r="D10651" s="295" t="s">
        <v>1832</v>
      </c>
    </row>
    <row r="10652" customFormat="false" ht="12.8" hidden="false" customHeight="false" outlineLevel="0" collapsed="false">
      <c r="A10652" s="293" t="n">
        <v>105459</v>
      </c>
      <c r="B10652" s="294" t="s">
        <v>10940</v>
      </c>
      <c r="C10652" s="293" t="s">
        <v>10855</v>
      </c>
      <c r="D10652" s="295" t="s">
        <v>1832</v>
      </c>
    </row>
    <row r="10653" customFormat="false" ht="12.8" hidden="false" customHeight="false" outlineLevel="0" collapsed="false">
      <c r="A10653" s="293" t="n">
        <v>105469</v>
      </c>
      <c r="B10653" s="294" t="s">
        <v>10941</v>
      </c>
      <c r="C10653" s="293" t="s">
        <v>10855</v>
      </c>
      <c r="D10653" s="295" t="s">
        <v>1832</v>
      </c>
    </row>
    <row r="10654" customFormat="false" ht="12.8" hidden="false" customHeight="false" outlineLevel="0" collapsed="false">
      <c r="A10654" s="293" t="n">
        <v>105503</v>
      </c>
      <c r="B10654" s="294" t="s">
        <v>10942</v>
      </c>
      <c r="C10654" s="293" t="s">
        <v>10855</v>
      </c>
      <c r="D10654" s="295" t="s">
        <v>1832</v>
      </c>
    </row>
    <row r="10655" customFormat="false" ht="12.8" hidden="false" customHeight="false" outlineLevel="0" collapsed="false">
      <c r="A10655" s="293" t="n">
        <v>105472</v>
      </c>
      <c r="B10655" s="294" t="s">
        <v>10943</v>
      </c>
      <c r="C10655" s="293" t="s">
        <v>10855</v>
      </c>
      <c r="D10655" s="295" t="s">
        <v>1832</v>
      </c>
    </row>
    <row r="10656" customFormat="false" ht="12.8" hidden="false" customHeight="false" outlineLevel="0" collapsed="false">
      <c r="A10656" s="293" t="n">
        <v>105413</v>
      </c>
      <c r="B10656" s="294" t="s">
        <v>10944</v>
      </c>
      <c r="C10656" s="293" t="s">
        <v>10855</v>
      </c>
      <c r="D10656" s="295" t="s">
        <v>1832</v>
      </c>
    </row>
    <row r="10657" customFormat="false" ht="12.8" hidden="false" customHeight="false" outlineLevel="0" collapsed="false">
      <c r="A10657" s="293" t="n">
        <v>105423</v>
      </c>
      <c r="B10657" s="294" t="s">
        <v>10945</v>
      </c>
      <c r="C10657" s="293" t="s">
        <v>10855</v>
      </c>
      <c r="D10657" s="295" t="s">
        <v>1832</v>
      </c>
    </row>
    <row r="10658" customFormat="false" ht="12.8" hidden="false" customHeight="false" outlineLevel="0" collapsed="false">
      <c r="A10658" s="293" t="n">
        <v>105447</v>
      </c>
      <c r="B10658" s="294" t="s">
        <v>10946</v>
      </c>
      <c r="C10658" s="293" t="s">
        <v>10855</v>
      </c>
      <c r="D10658" s="295" t="s">
        <v>1832</v>
      </c>
    </row>
    <row r="10659" customFormat="false" ht="12.8" hidden="false" customHeight="false" outlineLevel="0" collapsed="false">
      <c r="A10659" s="293" t="n">
        <v>105408</v>
      </c>
      <c r="B10659" s="294" t="s">
        <v>10947</v>
      </c>
      <c r="C10659" s="293" t="s">
        <v>10855</v>
      </c>
      <c r="D10659" s="295" t="s">
        <v>1832</v>
      </c>
    </row>
    <row r="10660" customFormat="false" ht="12.8" hidden="false" customHeight="false" outlineLevel="0" collapsed="false">
      <c r="A10660" s="293" t="n">
        <v>105479</v>
      </c>
      <c r="B10660" s="294" t="s">
        <v>10948</v>
      </c>
      <c r="C10660" s="293" t="s">
        <v>10855</v>
      </c>
      <c r="D10660" s="295" t="s">
        <v>1832</v>
      </c>
    </row>
    <row r="10661" customFormat="false" ht="12.8" hidden="false" customHeight="false" outlineLevel="0" collapsed="false">
      <c r="A10661" s="293" t="n">
        <v>105422</v>
      </c>
      <c r="B10661" s="294" t="s">
        <v>10949</v>
      </c>
      <c r="C10661" s="293" t="s">
        <v>10855</v>
      </c>
      <c r="D10661" s="295" t="s">
        <v>1832</v>
      </c>
    </row>
    <row r="10662" customFormat="false" ht="12.8" hidden="false" customHeight="false" outlineLevel="0" collapsed="false">
      <c r="A10662" s="293" t="n">
        <v>105446</v>
      </c>
      <c r="B10662" s="294" t="s">
        <v>10950</v>
      </c>
      <c r="C10662" s="293" t="s">
        <v>10855</v>
      </c>
      <c r="D10662" s="295" t="s">
        <v>1832</v>
      </c>
    </row>
    <row r="10663" customFormat="false" ht="12.8" hidden="false" customHeight="false" outlineLevel="0" collapsed="false">
      <c r="A10663" s="293" t="n">
        <v>105474</v>
      </c>
      <c r="B10663" s="294" t="s">
        <v>10951</v>
      </c>
      <c r="C10663" s="293" t="s">
        <v>10855</v>
      </c>
      <c r="D10663" s="295" t="s">
        <v>1832</v>
      </c>
    </row>
    <row r="10664" customFormat="false" ht="12.8" hidden="false" customHeight="false" outlineLevel="0" collapsed="false">
      <c r="A10664" s="293" t="n">
        <v>105480</v>
      </c>
      <c r="B10664" s="294" t="s">
        <v>10952</v>
      </c>
      <c r="C10664" s="293" t="s">
        <v>10855</v>
      </c>
      <c r="D10664" s="295" t="s">
        <v>1832</v>
      </c>
    </row>
    <row r="10665" customFormat="false" ht="12.8" hidden="false" customHeight="false" outlineLevel="0" collapsed="false">
      <c r="A10665" s="293" t="n">
        <v>105481</v>
      </c>
      <c r="B10665" s="294" t="s">
        <v>10953</v>
      </c>
      <c r="C10665" s="293" t="s">
        <v>10855</v>
      </c>
      <c r="D10665" s="295" t="s">
        <v>1832</v>
      </c>
    </row>
    <row r="10666" customFormat="false" ht="12.8" hidden="false" customHeight="false" outlineLevel="0" collapsed="false">
      <c r="A10666" s="293" t="n">
        <v>105449</v>
      </c>
      <c r="B10666" s="294" t="s">
        <v>10954</v>
      </c>
      <c r="C10666" s="293" t="s">
        <v>10855</v>
      </c>
      <c r="D10666" s="295" t="s">
        <v>1832</v>
      </c>
    </row>
    <row r="10667" customFormat="false" ht="12.8" hidden="false" customHeight="false" outlineLevel="0" collapsed="false">
      <c r="A10667" s="293" t="n">
        <v>105511</v>
      </c>
      <c r="B10667" s="294" t="s">
        <v>10955</v>
      </c>
      <c r="C10667" s="293" t="s">
        <v>10956</v>
      </c>
      <c r="D10667" s="295" t="s">
        <v>1832</v>
      </c>
    </row>
    <row r="10668" customFormat="false" ht="12.8" hidden="false" customHeight="false" outlineLevel="0" collapsed="false">
      <c r="A10668" s="293" t="n">
        <v>105507</v>
      </c>
      <c r="B10668" s="294" t="s">
        <v>10957</v>
      </c>
      <c r="C10668" s="293" t="s">
        <v>10956</v>
      </c>
      <c r="D10668" s="295" t="s">
        <v>1832</v>
      </c>
    </row>
    <row r="10669" customFormat="false" ht="12.8" hidden="false" customHeight="false" outlineLevel="0" collapsed="false">
      <c r="A10669" s="293" t="n">
        <v>105512</v>
      </c>
      <c r="B10669" s="294" t="s">
        <v>10958</v>
      </c>
      <c r="C10669" s="293" t="s">
        <v>10956</v>
      </c>
      <c r="D10669" s="295" t="s">
        <v>1832</v>
      </c>
    </row>
    <row r="10670" customFormat="false" ht="12.8" hidden="false" customHeight="false" outlineLevel="0" collapsed="false">
      <c r="A10670" s="293" t="n">
        <v>105508</v>
      </c>
      <c r="B10670" s="294" t="s">
        <v>10959</v>
      </c>
      <c r="C10670" s="293" t="s">
        <v>10956</v>
      </c>
      <c r="D10670" s="295" t="s">
        <v>1832</v>
      </c>
    </row>
    <row r="10671" customFormat="false" ht="12.8" hidden="false" customHeight="false" outlineLevel="0" collapsed="false">
      <c r="A10671" s="293" t="n">
        <v>105513</v>
      </c>
      <c r="B10671" s="294" t="s">
        <v>10960</v>
      </c>
      <c r="C10671" s="293" t="s">
        <v>10956</v>
      </c>
      <c r="D10671" s="295" t="s">
        <v>1832</v>
      </c>
    </row>
    <row r="10672" customFormat="false" ht="12.8" hidden="false" customHeight="false" outlineLevel="0" collapsed="false">
      <c r="A10672" s="293" t="n">
        <v>105509</v>
      </c>
      <c r="B10672" s="294" t="s">
        <v>10961</v>
      </c>
      <c r="C10672" s="293" t="s">
        <v>10956</v>
      </c>
      <c r="D10672" s="295" t="s">
        <v>1832</v>
      </c>
    </row>
    <row r="10673" customFormat="false" ht="12.8" hidden="false" customHeight="false" outlineLevel="0" collapsed="false">
      <c r="A10673" s="293" t="n">
        <v>105514</v>
      </c>
      <c r="B10673" s="294" t="s">
        <v>10962</v>
      </c>
      <c r="C10673" s="293" t="s">
        <v>10956</v>
      </c>
      <c r="D10673" s="295" t="s">
        <v>1832</v>
      </c>
    </row>
    <row r="10674" customFormat="false" ht="12.8" hidden="false" customHeight="false" outlineLevel="0" collapsed="false">
      <c r="A10674" s="293" t="n">
        <v>105510</v>
      </c>
      <c r="B10674" s="294" t="s">
        <v>10963</v>
      </c>
      <c r="C10674" s="293" t="s">
        <v>10956</v>
      </c>
      <c r="D10674" s="295" t="s">
        <v>1832</v>
      </c>
    </row>
    <row r="10675" customFormat="false" ht="12.8" hidden="false" customHeight="false" outlineLevel="0" collapsed="false">
      <c r="A10675" s="293" t="n">
        <v>100207</v>
      </c>
      <c r="B10675" s="294" t="s">
        <v>10964</v>
      </c>
      <c r="C10675" s="293" t="s">
        <v>10965</v>
      </c>
      <c r="D10675" s="295" t="n">
        <v>531.59</v>
      </c>
    </row>
    <row r="10676" customFormat="false" ht="12.8" hidden="false" customHeight="false" outlineLevel="0" collapsed="false">
      <c r="A10676" s="293" t="n">
        <v>100211</v>
      </c>
      <c r="B10676" s="294" t="s">
        <v>10966</v>
      </c>
      <c r="C10676" s="293" t="s">
        <v>10967</v>
      </c>
      <c r="D10676" s="295" t="n">
        <v>8.59</v>
      </c>
    </row>
    <row r="10677" customFormat="false" ht="12.8" hidden="false" customHeight="false" outlineLevel="0" collapsed="false">
      <c r="A10677" s="293" t="n">
        <v>100210</v>
      </c>
      <c r="B10677" s="294" t="s">
        <v>10968</v>
      </c>
      <c r="C10677" s="293" t="s">
        <v>10967</v>
      </c>
      <c r="D10677" s="295" t="n">
        <v>22.27</v>
      </c>
    </row>
    <row r="10678" customFormat="false" ht="12.8" hidden="false" customHeight="false" outlineLevel="0" collapsed="false">
      <c r="A10678" s="293" t="n">
        <v>100221</v>
      </c>
      <c r="B10678" s="294" t="s">
        <v>10969</v>
      </c>
      <c r="C10678" s="293" t="s">
        <v>10970</v>
      </c>
      <c r="D10678" s="295" t="n">
        <v>39.36</v>
      </c>
    </row>
    <row r="10679" customFormat="false" ht="12.8" hidden="false" customHeight="false" outlineLevel="0" collapsed="false">
      <c r="A10679" s="293" t="n">
        <v>100203</v>
      </c>
      <c r="B10679" s="294" t="s">
        <v>10971</v>
      </c>
      <c r="C10679" s="293" t="s">
        <v>10972</v>
      </c>
      <c r="D10679" s="295" t="n">
        <v>1.38</v>
      </c>
    </row>
    <row r="10680" customFormat="false" ht="12.8" hidden="false" customHeight="false" outlineLevel="0" collapsed="false">
      <c r="A10680" s="293" t="n">
        <v>100202</v>
      </c>
      <c r="B10680" s="294" t="s">
        <v>10973</v>
      </c>
      <c r="C10680" s="293" t="s">
        <v>10972</v>
      </c>
      <c r="D10680" s="295" t="n">
        <v>1.16</v>
      </c>
    </row>
    <row r="10681" customFormat="false" ht="12.8" hidden="false" customHeight="false" outlineLevel="0" collapsed="false">
      <c r="A10681" s="293" t="n">
        <v>100201</v>
      </c>
      <c r="B10681" s="294" t="s">
        <v>10974</v>
      </c>
      <c r="C10681" s="293" t="s">
        <v>10972</v>
      </c>
      <c r="D10681" s="295" t="n">
        <v>0.99</v>
      </c>
    </row>
    <row r="10682" customFormat="false" ht="12.8" hidden="false" customHeight="false" outlineLevel="0" collapsed="false">
      <c r="A10682" s="293" t="n">
        <v>100216</v>
      </c>
      <c r="B10682" s="294" t="s">
        <v>10975</v>
      </c>
      <c r="C10682" s="293" t="s">
        <v>10967</v>
      </c>
      <c r="D10682" s="295" t="n">
        <v>1.2</v>
      </c>
    </row>
    <row r="10683" customFormat="false" ht="12.8" hidden="false" customHeight="false" outlineLevel="0" collapsed="false">
      <c r="A10683" s="293" t="n">
        <v>100215</v>
      </c>
      <c r="B10683" s="294" t="s">
        <v>10976</v>
      </c>
      <c r="C10683" s="293" t="s">
        <v>10967</v>
      </c>
      <c r="D10683" s="295" t="n">
        <v>4.48</v>
      </c>
    </row>
    <row r="10684" customFormat="false" ht="12.8" hidden="false" customHeight="false" outlineLevel="0" collapsed="false">
      <c r="A10684" s="293" t="n">
        <v>100214</v>
      </c>
      <c r="B10684" s="294" t="s">
        <v>10977</v>
      </c>
      <c r="C10684" s="293" t="s">
        <v>10967</v>
      </c>
      <c r="D10684" s="295" t="n">
        <v>5.23</v>
      </c>
    </row>
    <row r="10685" customFormat="false" ht="12.8" hidden="false" customHeight="false" outlineLevel="0" collapsed="false">
      <c r="A10685" s="293" t="n">
        <v>100223</v>
      </c>
      <c r="B10685" s="294" t="s">
        <v>10978</v>
      </c>
      <c r="C10685" s="293" t="s">
        <v>10970</v>
      </c>
      <c r="D10685" s="295" t="n">
        <v>6.97</v>
      </c>
    </row>
    <row r="10686" customFormat="false" ht="12.8" hidden="false" customHeight="false" outlineLevel="0" collapsed="false">
      <c r="A10686" s="293" t="n">
        <v>100280</v>
      </c>
      <c r="B10686" s="294" t="s">
        <v>10979</v>
      </c>
      <c r="C10686" s="293" t="s">
        <v>10967</v>
      </c>
      <c r="D10686" s="295" t="n">
        <v>22.88</v>
      </c>
    </row>
    <row r="10687" customFormat="false" ht="12.8" hidden="false" customHeight="false" outlineLevel="0" collapsed="false">
      <c r="A10687" s="293" t="n">
        <v>100270</v>
      </c>
      <c r="B10687" s="294" t="s">
        <v>10980</v>
      </c>
      <c r="C10687" s="293" t="s">
        <v>10967</v>
      </c>
      <c r="D10687" s="295" t="n">
        <v>78.09</v>
      </c>
    </row>
    <row r="10688" customFormat="false" ht="12.8" hidden="false" customHeight="false" outlineLevel="0" collapsed="false">
      <c r="A10688" s="293" t="n">
        <v>100286</v>
      </c>
      <c r="B10688" s="294" t="s">
        <v>10981</v>
      </c>
      <c r="C10688" s="293" t="s">
        <v>10982</v>
      </c>
      <c r="D10688" s="295" t="n">
        <v>17.09</v>
      </c>
    </row>
    <row r="10689" customFormat="false" ht="12.8" hidden="false" customHeight="false" outlineLevel="0" collapsed="false">
      <c r="A10689" s="293" t="n">
        <v>100213</v>
      </c>
      <c r="B10689" s="294" t="s">
        <v>10983</v>
      </c>
      <c r="C10689" s="293" t="s">
        <v>10967</v>
      </c>
      <c r="D10689" s="295" t="n">
        <v>3.41</v>
      </c>
    </row>
    <row r="10690" customFormat="false" ht="12.8" hidden="false" customHeight="false" outlineLevel="0" collapsed="false">
      <c r="A10690" s="293" t="n">
        <v>100212</v>
      </c>
      <c r="B10690" s="294" t="s">
        <v>10984</v>
      </c>
      <c r="C10690" s="293" t="s">
        <v>10967</v>
      </c>
      <c r="D10690" s="295" t="n">
        <v>9.49</v>
      </c>
    </row>
    <row r="10691" customFormat="false" ht="12.8" hidden="false" customHeight="false" outlineLevel="0" collapsed="false">
      <c r="A10691" s="293" t="n">
        <v>100222</v>
      </c>
      <c r="B10691" s="294" t="s">
        <v>10985</v>
      </c>
      <c r="C10691" s="293" t="s">
        <v>10970</v>
      </c>
      <c r="D10691" s="295" t="n">
        <v>14.91</v>
      </c>
    </row>
    <row r="10692" customFormat="false" ht="12.8" hidden="false" customHeight="false" outlineLevel="0" collapsed="false">
      <c r="A10692" s="293" t="n">
        <v>100226</v>
      </c>
      <c r="B10692" s="294" t="s">
        <v>10986</v>
      </c>
      <c r="C10692" s="293" t="s">
        <v>10987</v>
      </c>
      <c r="D10692" s="295" t="n">
        <v>0.85</v>
      </c>
    </row>
    <row r="10693" customFormat="false" ht="12.8" hidden="false" customHeight="false" outlineLevel="0" collapsed="false">
      <c r="A10693" s="293" t="n">
        <v>100200</v>
      </c>
      <c r="B10693" s="294" t="s">
        <v>10988</v>
      </c>
      <c r="C10693" s="293" t="s">
        <v>10972</v>
      </c>
      <c r="D10693" s="295" t="n">
        <v>0.5</v>
      </c>
    </row>
    <row r="10694" customFormat="false" ht="12.8" hidden="false" customHeight="false" outlineLevel="0" collapsed="false">
      <c r="A10694" s="293" t="n">
        <v>100199</v>
      </c>
      <c r="B10694" s="294" t="s">
        <v>10989</v>
      </c>
      <c r="C10694" s="293" t="s">
        <v>10972</v>
      </c>
      <c r="D10694" s="295" t="n">
        <v>0.41</v>
      </c>
    </row>
    <row r="10695" customFormat="false" ht="12.8" hidden="false" customHeight="false" outlineLevel="0" collapsed="false">
      <c r="A10695" s="293" t="n">
        <v>100198</v>
      </c>
      <c r="B10695" s="294" t="s">
        <v>10990</v>
      </c>
      <c r="C10695" s="293" t="s">
        <v>10972</v>
      </c>
      <c r="D10695" s="295" t="n">
        <v>0.34</v>
      </c>
    </row>
    <row r="10696" customFormat="false" ht="12.8" hidden="false" customHeight="false" outlineLevel="0" collapsed="false">
      <c r="A10696" s="293" t="n">
        <v>100283</v>
      </c>
      <c r="B10696" s="294" t="s">
        <v>10991</v>
      </c>
      <c r="C10696" s="293" t="s">
        <v>10970</v>
      </c>
      <c r="D10696" s="295" t="n">
        <v>31.53</v>
      </c>
    </row>
    <row r="10697" customFormat="false" ht="12.8" hidden="false" customHeight="false" outlineLevel="0" collapsed="false">
      <c r="A10697" s="293" t="n">
        <v>100227</v>
      </c>
      <c r="B10697" s="294" t="s">
        <v>10992</v>
      </c>
      <c r="C10697" s="293" t="s">
        <v>10987</v>
      </c>
      <c r="D10697" s="295" t="n">
        <v>1.26</v>
      </c>
    </row>
    <row r="10698" customFormat="false" ht="12.8" hidden="false" customHeight="false" outlineLevel="0" collapsed="false">
      <c r="A10698" s="293" t="n">
        <v>100205</v>
      </c>
      <c r="B10698" s="294" t="s">
        <v>10993</v>
      </c>
      <c r="C10698" s="293" t="s">
        <v>10965</v>
      </c>
      <c r="D10698" s="295" t="n">
        <v>1827.19</v>
      </c>
    </row>
    <row r="10699" customFormat="false" ht="12.8" hidden="false" customHeight="false" outlineLevel="0" collapsed="false">
      <c r="A10699" s="293" t="n">
        <v>100206</v>
      </c>
      <c r="B10699" s="294" t="s">
        <v>10994</v>
      </c>
      <c r="C10699" s="293" t="s">
        <v>10965</v>
      </c>
      <c r="D10699" s="295" t="n">
        <v>1320.75</v>
      </c>
    </row>
    <row r="10700" customFormat="false" ht="12.8" hidden="false" customHeight="false" outlineLevel="0" collapsed="false">
      <c r="A10700" s="293" t="n">
        <v>100281</v>
      </c>
      <c r="B10700" s="294" t="s">
        <v>10995</v>
      </c>
      <c r="C10700" s="293" t="s">
        <v>10967</v>
      </c>
      <c r="D10700" s="295" t="n">
        <v>4.55</v>
      </c>
    </row>
    <row r="10701" customFormat="false" ht="12.8" hidden="false" customHeight="false" outlineLevel="0" collapsed="false">
      <c r="A10701" s="293" t="n">
        <v>100219</v>
      </c>
      <c r="B10701" s="294" t="s">
        <v>10996</v>
      </c>
      <c r="C10701" s="293" t="s">
        <v>10967</v>
      </c>
      <c r="D10701" s="295" t="n">
        <v>0.57</v>
      </c>
    </row>
    <row r="10702" customFormat="false" ht="12.8" hidden="false" customHeight="false" outlineLevel="0" collapsed="false">
      <c r="A10702" s="293" t="n">
        <v>100218</v>
      </c>
      <c r="B10702" s="294" t="s">
        <v>10997</v>
      </c>
      <c r="C10702" s="293" t="s">
        <v>10967</v>
      </c>
      <c r="D10702" s="295" t="n">
        <v>2.53</v>
      </c>
    </row>
    <row r="10703" customFormat="false" ht="12.8" hidden="false" customHeight="false" outlineLevel="0" collapsed="false">
      <c r="A10703" s="293" t="n">
        <v>100217</v>
      </c>
      <c r="B10703" s="294" t="s">
        <v>10998</v>
      </c>
      <c r="C10703" s="293" t="s">
        <v>10967</v>
      </c>
      <c r="D10703" s="295" t="n">
        <v>3.71</v>
      </c>
    </row>
    <row r="10704" customFormat="false" ht="12.8" hidden="false" customHeight="false" outlineLevel="0" collapsed="false">
      <c r="A10704" s="293" t="n">
        <v>100224</v>
      </c>
      <c r="B10704" s="294" t="s">
        <v>10999</v>
      </c>
      <c r="C10704" s="293" t="s">
        <v>10970</v>
      </c>
      <c r="D10704" s="295" t="n">
        <v>3.71</v>
      </c>
    </row>
    <row r="10705" customFormat="false" ht="12.8" hidden="false" customHeight="false" outlineLevel="0" collapsed="false">
      <c r="A10705" s="293" t="n">
        <v>100228</v>
      </c>
      <c r="B10705" s="294" t="s">
        <v>11000</v>
      </c>
      <c r="C10705" s="293" t="s">
        <v>10987</v>
      </c>
      <c r="D10705" s="295" t="n">
        <v>0.36</v>
      </c>
    </row>
    <row r="10706" customFormat="false" ht="12.8" hidden="false" customHeight="false" outlineLevel="0" collapsed="false">
      <c r="A10706" s="293" t="n">
        <v>100204</v>
      </c>
      <c r="B10706" s="294" t="s">
        <v>11001</v>
      </c>
      <c r="C10706" s="293" t="s">
        <v>10972</v>
      </c>
      <c r="D10706" s="295" t="n">
        <v>0.13</v>
      </c>
    </row>
    <row r="10707" customFormat="false" ht="12.8" hidden="false" customHeight="false" outlineLevel="0" collapsed="false">
      <c r="A10707" s="293" t="n">
        <v>100284</v>
      </c>
      <c r="B10707" s="294" t="s">
        <v>11002</v>
      </c>
      <c r="C10707" s="293" t="s">
        <v>10970</v>
      </c>
      <c r="D10707" s="295" t="n">
        <v>13.29</v>
      </c>
    </row>
    <row r="10708" customFormat="false" ht="12.8" hidden="false" customHeight="false" outlineLevel="0" collapsed="false">
      <c r="A10708" s="293" t="n">
        <v>100277</v>
      </c>
      <c r="B10708" s="294" t="s">
        <v>11003</v>
      </c>
      <c r="C10708" s="293" t="s">
        <v>10970</v>
      </c>
      <c r="D10708" s="295" t="n">
        <v>2.37</v>
      </c>
    </row>
    <row r="10709" customFormat="false" ht="12.8" hidden="false" customHeight="false" outlineLevel="0" collapsed="false">
      <c r="A10709" s="293" t="n">
        <v>100278</v>
      </c>
      <c r="B10709" s="294" t="s">
        <v>11004</v>
      </c>
      <c r="C10709" s="293" t="s">
        <v>10967</v>
      </c>
      <c r="D10709" s="295" t="n">
        <v>49.84</v>
      </c>
    </row>
    <row r="10710" customFormat="false" ht="12.8" hidden="false" customHeight="false" outlineLevel="0" collapsed="false">
      <c r="A10710" s="293" t="n">
        <v>100268</v>
      </c>
      <c r="B10710" s="294" t="s">
        <v>11005</v>
      </c>
      <c r="C10710" s="293" t="s">
        <v>10967</v>
      </c>
      <c r="D10710" s="295" t="n">
        <v>104.18</v>
      </c>
    </row>
    <row r="10711" customFormat="false" ht="12.8" hidden="false" customHeight="false" outlineLevel="0" collapsed="false">
      <c r="A10711" s="293" t="n">
        <v>100285</v>
      </c>
      <c r="B10711" s="294" t="s">
        <v>11006</v>
      </c>
      <c r="C10711" s="293" t="s">
        <v>10982</v>
      </c>
      <c r="D10711" s="295" t="n">
        <v>52.44</v>
      </c>
    </row>
    <row r="10712" customFormat="false" ht="12.8" hidden="false" customHeight="false" outlineLevel="0" collapsed="false">
      <c r="A10712" s="293" t="n">
        <v>100209</v>
      </c>
      <c r="B10712" s="294" t="s">
        <v>11007</v>
      </c>
      <c r="C10712" s="293" t="s">
        <v>10967</v>
      </c>
      <c r="D10712" s="295" t="n">
        <v>12.08</v>
      </c>
    </row>
    <row r="10713" customFormat="false" ht="12.8" hidden="false" customHeight="false" outlineLevel="0" collapsed="false">
      <c r="A10713" s="293" t="n">
        <v>100208</v>
      </c>
      <c r="B10713" s="294" t="s">
        <v>11008</v>
      </c>
      <c r="C10713" s="293" t="s">
        <v>10967</v>
      </c>
      <c r="D10713" s="295" t="n">
        <v>24.17</v>
      </c>
    </row>
    <row r="10714" customFormat="false" ht="12.8" hidden="false" customHeight="false" outlineLevel="0" collapsed="false">
      <c r="A10714" s="293" t="n">
        <v>100256</v>
      </c>
      <c r="B10714" s="294" t="s">
        <v>11009</v>
      </c>
      <c r="C10714" s="293" t="s">
        <v>10982</v>
      </c>
      <c r="D10714" s="295" t="n">
        <v>11.07</v>
      </c>
    </row>
    <row r="10715" customFormat="false" ht="12.8" hidden="false" customHeight="false" outlineLevel="0" collapsed="false">
      <c r="A10715" s="293" t="n">
        <v>100220</v>
      </c>
      <c r="B10715" s="294" t="s">
        <v>11010</v>
      </c>
      <c r="C10715" s="293" t="s">
        <v>10970</v>
      </c>
      <c r="D10715" s="295" t="n">
        <v>34.72</v>
      </c>
    </row>
    <row r="10716" customFormat="false" ht="12.8" hidden="false" customHeight="false" outlineLevel="0" collapsed="false">
      <c r="A10716" s="293" t="n">
        <v>100287</v>
      </c>
      <c r="B10716" s="294" t="s">
        <v>11011</v>
      </c>
      <c r="C10716" s="293" t="s">
        <v>10982</v>
      </c>
      <c r="D10716" s="295" t="n">
        <v>16.36</v>
      </c>
    </row>
    <row r="10717" customFormat="false" ht="12.8" hidden="false" customHeight="false" outlineLevel="0" collapsed="false">
      <c r="A10717" s="293" t="n">
        <v>100274</v>
      </c>
      <c r="B10717" s="294" t="s">
        <v>11012</v>
      </c>
      <c r="C10717" s="293" t="s">
        <v>10970</v>
      </c>
      <c r="D10717" s="295" t="n">
        <v>34.74</v>
      </c>
    </row>
    <row r="10718" customFormat="false" ht="12.8" hidden="false" customHeight="false" outlineLevel="0" collapsed="false">
      <c r="A10718" s="293" t="n">
        <v>100264</v>
      </c>
      <c r="B10718" s="294" t="s">
        <v>11013</v>
      </c>
      <c r="C10718" s="293" t="s">
        <v>10970</v>
      </c>
      <c r="D10718" s="295" t="n">
        <v>49.02</v>
      </c>
    </row>
    <row r="10719" customFormat="false" ht="12.8" hidden="false" customHeight="false" outlineLevel="0" collapsed="false">
      <c r="A10719" s="293" t="n">
        <v>100225</v>
      </c>
      <c r="B10719" s="294" t="s">
        <v>11014</v>
      </c>
      <c r="C10719" s="293" t="s">
        <v>10987</v>
      </c>
      <c r="D10719" s="295" t="n">
        <v>2.72</v>
      </c>
    </row>
    <row r="10720" customFormat="false" ht="12.8" hidden="false" customHeight="false" outlineLevel="0" collapsed="false">
      <c r="A10720" s="293" t="n">
        <v>100266</v>
      </c>
      <c r="B10720" s="294" t="s">
        <v>11015</v>
      </c>
      <c r="C10720" s="293" t="s">
        <v>10967</v>
      </c>
      <c r="D10720" s="295" t="n">
        <v>104.18</v>
      </c>
    </row>
    <row r="10721" customFormat="false" ht="12.8" hidden="false" customHeight="false" outlineLevel="0" collapsed="false">
      <c r="A10721" s="293" t="n">
        <v>100257</v>
      </c>
      <c r="B10721" s="294" t="s">
        <v>11016</v>
      </c>
      <c r="C10721" s="293" t="s">
        <v>10982</v>
      </c>
      <c r="D10721" s="295" t="n">
        <v>6.64</v>
      </c>
    </row>
    <row r="10722" customFormat="false" ht="12.8" hidden="false" customHeight="false" outlineLevel="0" collapsed="false">
      <c r="A10722" s="293" t="n">
        <v>100197</v>
      </c>
      <c r="B10722" s="294" t="s">
        <v>11017</v>
      </c>
      <c r="C10722" s="293" t="s">
        <v>10972</v>
      </c>
      <c r="D10722" s="295" t="n">
        <v>2.45</v>
      </c>
    </row>
    <row r="10723" customFormat="false" ht="12.8" hidden="false" customHeight="false" outlineLevel="0" collapsed="false">
      <c r="A10723" s="293" t="n">
        <v>100196</v>
      </c>
      <c r="B10723" s="294" t="s">
        <v>11018</v>
      </c>
      <c r="C10723" s="293" t="s">
        <v>10972</v>
      </c>
      <c r="D10723" s="295" t="n">
        <v>1.63</v>
      </c>
    </row>
    <row r="10724" customFormat="false" ht="12.8" hidden="false" customHeight="false" outlineLevel="0" collapsed="false">
      <c r="A10724" s="293" t="n">
        <v>100195</v>
      </c>
      <c r="B10724" s="294" t="s">
        <v>11019</v>
      </c>
      <c r="C10724" s="293" t="s">
        <v>10972</v>
      </c>
      <c r="D10724" s="295" t="n">
        <v>0.98</v>
      </c>
    </row>
    <row r="10725" customFormat="false" ht="12.8" hidden="false" customHeight="false" outlineLevel="0" collapsed="false">
      <c r="A10725" s="293" t="n">
        <v>100273</v>
      </c>
      <c r="B10725" s="294" t="s">
        <v>11020</v>
      </c>
      <c r="C10725" s="293" t="s">
        <v>10972</v>
      </c>
      <c r="D10725" s="295" t="n">
        <v>4.07</v>
      </c>
    </row>
    <row r="10726" customFormat="false" ht="12.8" hidden="false" customHeight="false" outlineLevel="0" collapsed="false">
      <c r="A10726" s="293" t="n">
        <v>100282</v>
      </c>
      <c r="B10726" s="294" t="s">
        <v>11021</v>
      </c>
      <c r="C10726" s="293" t="s">
        <v>10970</v>
      </c>
      <c r="D10726" s="295" t="n">
        <v>195.18</v>
      </c>
    </row>
    <row r="10727" customFormat="false" ht="12.8" hidden="false" customHeight="false" outlineLevel="0" collapsed="false">
      <c r="A10727" s="293" t="n">
        <v>100276</v>
      </c>
      <c r="B10727" s="294" t="s">
        <v>11022</v>
      </c>
      <c r="C10727" s="293" t="s">
        <v>10970</v>
      </c>
      <c r="D10727" s="295" t="n">
        <v>40.99</v>
      </c>
    </row>
    <row r="10728" customFormat="false" ht="12.8" hidden="false" customHeight="false" outlineLevel="0" collapsed="false">
      <c r="A10728" s="293" t="n">
        <v>100275</v>
      </c>
      <c r="B10728" s="294" t="s">
        <v>11023</v>
      </c>
      <c r="C10728" s="293" t="s">
        <v>10970</v>
      </c>
      <c r="D10728" s="295" t="n">
        <v>22.46</v>
      </c>
    </row>
    <row r="10729" customFormat="false" ht="12.8" hidden="false" customHeight="false" outlineLevel="0" collapsed="false">
      <c r="A10729" s="293" t="n">
        <v>100254</v>
      </c>
      <c r="B10729" s="294" t="s">
        <v>11024</v>
      </c>
      <c r="C10729" s="293" t="s">
        <v>10982</v>
      </c>
      <c r="D10729" s="295" t="n">
        <v>49.09</v>
      </c>
    </row>
    <row r="10730" customFormat="false" ht="12.8" hidden="false" customHeight="false" outlineLevel="0" collapsed="false">
      <c r="A10730" s="293" t="n">
        <v>100250</v>
      </c>
      <c r="B10730" s="294" t="s">
        <v>11025</v>
      </c>
      <c r="C10730" s="293" t="s">
        <v>10982</v>
      </c>
      <c r="D10730" s="295" t="n">
        <v>5.53</v>
      </c>
    </row>
    <row r="10731" customFormat="false" ht="12.8" hidden="false" customHeight="false" outlineLevel="0" collapsed="false">
      <c r="A10731" s="293" t="n">
        <v>100251</v>
      </c>
      <c r="B10731" s="294" t="s">
        <v>11026</v>
      </c>
      <c r="C10731" s="293" t="s">
        <v>10982</v>
      </c>
      <c r="D10731" s="295" t="n">
        <v>16.36</v>
      </c>
    </row>
    <row r="10732" customFormat="false" ht="12.8" hidden="false" customHeight="false" outlineLevel="0" collapsed="false">
      <c r="A10732" s="293" t="n">
        <v>100252</v>
      </c>
      <c r="B10732" s="294" t="s">
        <v>11027</v>
      </c>
      <c r="C10732" s="293" t="s">
        <v>10982</v>
      </c>
      <c r="D10732" s="295" t="n">
        <v>24.54</v>
      </c>
    </row>
    <row r="10733" customFormat="false" ht="12.8" hidden="false" customHeight="false" outlineLevel="0" collapsed="false">
      <c r="A10733" s="293" t="n">
        <v>100253</v>
      </c>
      <c r="B10733" s="294" t="s">
        <v>11028</v>
      </c>
      <c r="C10733" s="293" t="s">
        <v>10982</v>
      </c>
      <c r="D10733" s="295" t="n">
        <v>32.73</v>
      </c>
    </row>
    <row r="10734" customFormat="false" ht="12.8" hidden="false" customHeight="false" outlineLevel="0" collapsed="false">
      <c r="A10734" s="293" t="n">
        <v>100249</v>
      </c>
      <c r="B10734" s="294" t="s">
        <v>11029</v>
      </c>
      <c r="C10734" s="293" t="s">
        <v>10982</v>
      </c>
      <c r="D10734" s="295" t="n">
        <v>3.32</v>
      </c>
    </row>
    <row r="10735" customFormat="false" ht="12.8" hidden="false" customHeight="false" outlineLevel="0" collapsed="false">
      <c r="A10735" s="293" t="n">
        <v>100244</v>
      </c>
      <c r="B10735" s="294" t="s">
        <v>11030</v>
      </c>
      <c r="C10735" s="293" t="s">
        <v>10982</v>
      </c>
      <c r="D10735" s="295" t="n">
        <v>4.98</v>
      </c>
    </row>
    <row r="10736" customFormat="false" ht="12.8" hidden="false" customHeight="false" outlineLevel="0" collapsed="false">
      <c r="A10736" s="293" t="n">
        <v>100245</v>
      </c>
      <c r="B10736" s="294" t="s">
        <v>11031</v>
      </c>
      <c r="C10736" s="293" t="s">
        <v>10982</v>
      </c>
      <c r="D10736" s="295" t="n">
        <v>9.96</v>
      </c>
    </row>
    <row r="10737" customFormat="false" ht="12.8" hidden="false" customHeight="false" outlineLevel="0" collapsed="false">
      <c r="A10737" s="293" t="n">
        <v>100243</v>
      </c>
      <c r="B10737" s="294" t="s">
        <v>11032</v>
      </c>
      <c r="C10737" s="293" t="s">
        <v>10982</v>
      </c>
      <c r="D10737" s="295" t="n">
        <v>3.98</v>
      </c>
    </row>
    <row r="10738" customFormat="false" ht="12.8" hidden="false" customHeight="false" outlineLevel="0" collapsed="false">
      <c r="A10738" s="293" t="n">
        <v>100239</v>
      </c>
      <c r="B10738" s="294" t="s">
        <v>11033</v>
      </c>
      <c r="C10738" s="293" t="s">
        <v>10982</v>
      </c>
      <c r="D10738" s="295" t="n">
        <v>8.3</v>
      </c>
    </row>
    <row r="10739" customFormat="false" ht="12.8" hidden="false" customHeight="false" outlineLevel="0" collapsed="false">
      <c r="A10739" s="293" t="n">
        <v>100238</v>
      </c>
      <c r="B10739" s="294" t="s">
        <v>11034</v>
      </c>
      <c r="C10739" s="293" t="s">
        <v>10982</v>
      </c>
      <c r="D10739" s="295" t="n">
        <v>6.64</v>
      </c>
    </row>
    <row r="10740" customFormat="false" ht="12.8" hidden="false" customHeight="false" outlineLevel="0" collapsed="false">
      <c r="A10740" s="293" t="n">
        <v>100241</v>
      </c>
      <c r="B10740" s="294" t="s">
        <v>11035</v>
      </c>
      <c r="C10740" s="293" t="s">
        <v>10982</v>
      </c>
      <c r="D10740" s="295" t="n">
        <v>8.3</v>
      </c>
    </row>
    <row r="10741" customFormat="false" ht="12.8" hidden="false" customHeight="false" outlineLevel="0" collapsed="false">
      <c r="A10741" s="293" t="n">
        <v>100242</v>
      </c>
      <c r="B10741" s="294" t="s">
        <v>11036</v>
      </c>
      <c r="C10741" s="293" t="s">
        <v>10982</v>
      </c>
      <c r="D10741" s="295" t="n">
        <v>24.54</v>
      </c>
    </row>
    <row r="10742" customFormat="false" ht="12.8" hidden="false" customHeight="false" outlineLevel="0" collapsed="false">
      <c r="A10742" s="293" t="n">
        <v>100240</v>
      </c>
      <c r="B10742" s="294" t="s">
        <v>11037</v>
      </c>
      <c r="C10742" s="293" t="s">
        <v>10982</v>
      </c>
      <c r="D10742" s="295" t="n">
        <v>4.98</v>
      </c>
    </row>
    <row r="10743" customFormat="false" ht="12.8" hidden="false" customHeight="false" outlineLevel="0" collapsed="false">
      <c r="A10743" s="293" t="n">
        <v>100237</v>
      </c>
      <c r="B10743" s="294" t="s">
        <v>11038</v>
      </c>
      <c r="C10743" s="293" t="s">
        <v>10982</v>
      </c>
      <c r="D10743" s="295" t="n">
        <v>4.15</v>
      </c>
    </row>
    <row r="10744" customFormat="false" ht="12.8" hidden="false" customHeight="false" outlineLevel="0" collapsed="false">
      <c r="A10744" s="293" t="n">
        <v>100236</v>
      </c>
      <c r="B10744" s="294" t="s">
        <v>11039</v>
      </c>
      <c r="C10744" s="293" t="s">
        <v>10982</v>
      </c>
      <c r="D10744" s="295" t="n">
        <v>3.46</v>
      </c>
    </row>
    <row r="10745" customFormat="false" ht="12.8" hidden="false" customHeight="false" outlineLevel="0" collapsed="false">
      <c r="A10745" s="293" t="n">
        <v>100248</v>
      </c>
      <c r="B10745" s="294" t="s">
        <v>11040</v>
      </c>
      <c r="C10745" s="293" t="s">
        <v>10982</v>
      </c>
      <c r="D10745" s="295" t="n">
        <v>16.36</v>
      </c>
    </row>
    <row r="10746" customFormat="false" ht="12.8" hidden="false" customHeight="false" outlineLevel="0" collapsed="false">
      <c r="A10746" s="293" t="n">
        <v>100247</v>
      </c>
      <c r="B10746" s="294" t="s">
        <v>11041</v>
      </c>
      <c r="C10746" s="293" t="s">
        <v>10982</v>
      </c>
      <c r="D10746" s="295" t="n">
        <v>4.15</v>
      </c>
    </row>
    <row r="10747" customFormat="false" ht="12.8" hidden="false" customHeight="false" outlineLevel="0" collapsed="false">
      <c r="A10747" s="293" t="n">
        <v>100246</v>
      </c>
      <c r="B10747" s="294" t="s">
        <v>11042</v>
      </c>
      <c r="C10747" s="293" t="s">
        <v>10982</v>
      </c>
      <c r="D10747" s="295" t="n">
        <v>3.32</v>
      </c>
    </row>
    <row r="10748" customFormat="false" ht="12.8" hidden="false" customHeight="false" outlineLevel="0" collapsed="false">
      <c r="A10748" s="293" t="n">
        <v>100255</v>
      </c>
      <c r="B10748" s="294" t="s">
        <v>11043</v>
      </c>
      <c r="C10748" s="293" t="s">
        <v>10982</v>
      </c>
      <c r="D10748" s="295" t="n">
        <v>16.61</v>
      </c>
    </row>
    <row r="10749" customFormat="false" ht="12.8" hidden="false" customHeight="false" outlineLevel="0" collapsed="false">
      <c r="A10749" s="293" t="n">
        <v>100263</v>
      </c>
      <c r="B10749" s="294" t="s">
        <v>11044</v>
      </c>
      <c r="C10749" s="293" t="s">
        <v>10972</v>
      </c>
      <c r="D10749" s="295" t="n">
        <v>2.69</v>
      </c>
    </row>
    <row r="10750" customFormat="false" ht="12.8" hidden="false" customHeight="false" outlineLevel="0" collapsed="false">
      <c r="A10750" s="293" t="n">
        <v>100260</v>
      </c>
      <c r="B10750" s="294" t="s">
        <v>11045</v>
      </c>
      <c r="C10750" s="293" t="s">
        <v>10972</v>
      </c>
      <c r="D10750" s="295" t="n">
        <v>10.78</v>
      </c>
    </row>
    <row r="10751" customFormat="false" ht="12.8" hidden="false" customHeight="false" outlineLevel="0" collapsed="false">
      <c r="A10751" s="293" t="n">
        <v>100261</v>
      </c>
      <c r="B10751" s="294" t="s">
        <v>11046</v>
      </c>
      <c r="C10751" s="293" t="s">
        <v>10972</v>
      </c>
      <c r="D10751" s="295" t="n">
        <v>6.78</v>
      </c>
    </row>
    <row r="10752" customFormat="false" ht="12.8" hidden="false" customHeight="false" outlineLevel="0" collapsed="false">
      <c r="A10752" s="293" t="n">
        <v>100262</v>
      </c>
      <c r="B10752" s="294" t="s">
        <v>11047</v>
      </c>
      <c r="C10752" s="293" t="s">
        <v>10972</v>
      </c>
      <c r="D10752" s="295" t="n">
        <v>4.2</v>
      </c>
    </row>
    <row r="10753" customFormat="false" ht="12.8" hidden="false" customHeight="false" outlineLevel="0" collapsed="false">
      <c r="A10753" s="293" t="n">
        <v>100271</v>
      </c>
      <c r="B10753" s="294" t="s">
        <v>11048</v>
      </c>
      <c r="C10753" s="293" t="s">
        <v>10970</v>
      </c>
      <c r="D10753" s="295" t="n">
        <v>78.13</v>
      </c>
    </row>
    <row r="10754" customFormat="false" ht="12.8" hidden="false" customHeight="false" outlineLevel="0" collapsed="false">
      <c r="A10754" s="293" t="n">
        <v>100258</v>
      </c>
      <c r="B10754" s="294" t="s">
        <v>11049</v>
      </c>
      <c r="C10754" s="293" t="s">
        <v>10982</v>
      </c>
      <c r="D10754" s="295" t="n">
        <v>16.61</v>
      </c>
    </row>
    <row r="10755" customFormat="false" ht="12.8" hidden="false" customHeight="false" outlineLevel="0" collapsed="false">
      <c r="A10755" s="293" t="n">
        <v>100259</v>
      </c>
      <c r="B10755" s="294" t="s">
        <v>11050</v>
      </c>
      <c r="C10755" s="293" t="s">
        <v>10982</v>
      </c>
      <c r="D10755" s="295" t="n">
        <v>32.73</v>
      </c>
    </row>
    <row r="10756" customFormat="false" ht="12.8" hidden="false" customHeight="false" outlineLevel="0" collapsed="false">
      <c r="A10756" s="293" t="n">
        <v>100279</v>
      </c>
      <c r="B10756" s="294" t="s">
        <v>11051</v>
      </c>
      <c r="C10756" s="293" t="s">
        <v>307</v>
      </c>
      <c r="D10756" s="295" t="n">
        <v>0.96</v>
      </c>
    </row>
    <row r="10757" customFormat="false" ht="12.8" hidden="false" customHeight="false" outlineLevel="0" collapsed="false">
      <c r="A10757" s="293" t="n">
        <v>100233</v>
      </c>
      <c r="B10757" s="294" t="s">
        <v>11052</v>
      </c>
      <c r="C10757" s="293" t="s">
        <v>307</v>
      </c>
      <c r="D10757" s="295" t="n">
        <v>0.23</v>
      </c>
    </row>
    <row r="10758" customFormat="false" ht="12.8" hidden="false" customHeight="false" outlineLevel="0" collapsed="false">
      <c r="A10758" s="293" t="n">
        <v>100232</v>
      </c>
      <c r="B10758" s="294" t="s">
        <v>11053</v>
      </c>
      <c r="C10758" s="293" t="s">
        <v>307</v>
      </c>
      <c r="D10758" s="295" t="n">
        <v>0.46</v>
      </c>
    </row>
    <row r="10759" customFormat="false" ht="12.8" hidden="false" customHeight="false" outlineLevel="0" collapsed="false">
      <c r="A10759" s="293" t="n">
        <v>100234</v>
      </c>
      <c r="B10759" s="294" t="s">
        <v>11054</v>
      </c>
      <c r="C10759" s="293" t="s">
        <v>1826</v>
      </c>
      <c r="D10759" s="295" t="n">
        <v>0.68</v>
      </c>
    </row>
    <row r="10760" customFormat="false" ht="12.8" hidden="false" customHeight="false" outlineLevel="0" collapsed="false">
      <c r="A10760" s="293" t="n">
        <v>100265</v>
      </c>
      <c r="B10760" s="294" t="s">
        <v>11055</v>
      </c>
      <c r="C10760" s="293" t="s">
        <v>1826</v>
      </c>
      <c r="D10760" s="295" t="n">
        <v>1.02</v>
      </c>
    </row>
    <row r="10761" customFormat="false" ht="12.8" hidden="false" customHeight="false" outlineLevel="0" collapsed="false">
      <c r="A10761" s="293" t="n">
        <v>100235</v>
      </c>
      <c r="B10761" s="294" t="s">
        <v>11056</v>
      </c>
      <c r="C10761" s="293" t="s">
        <v>11057</v>
      </c>
      <c r="D10761" s="295" t="n">
        <v>0.05</v>
      </c>
    </row>
    <row r="10762" customFormat="false" ht="12.8" hidden="false" customHeight="false" outlineLevel="0" collapsed="false">
      <c r="A10762" s="293" t="n">
        <v>100267</v>
      </c>
      <c r="B10762" s="294" t="s">
        <v>11058</v>
      </c>
      <c r="C10762" s="293" t="s">
        <v>307</v>
      </c>
      <c r="D10762" s="295" t="n">
        <v>2.06</v>
      </c>
    </row>
    <row r="10763" customFormat="false" ht="12.8" hidden="false" customHeight="false" outlineLevel="0" collapsed="false">
      <c r="A10763" s="293" t="n">
        <v>100231</v>
      </c>
      <c r="B10763" s="294" t="s">
        <v>11059</v>
      </c>
      <c r="C10763" s="293" t="s">
        <v>2093</v>
      </c>
      <c r="D10763" s="295" t="n">
        <v>0.04</v>
      </c>
    </row>
    <row r="10764" customFormat="false" ht="12.8" hidden="false" customHeight="false" outlineLevel="0" collapsed="false">
      <c r="A10764" s="293" t="n">
        <v>100230</v>
      </c>
      <c r="B10764" s="294" t="s">
        <v>11060</v>
      </c>
      <c r="C10764" s="293" t="s">
        <v>2093</v>
      </c>
      <c r="D10764" s="295" t="n">
        <v>0.03</v>
      </c>
    </row>
    <row r="10765" customFormat="false" ht="12.8" hidden="false" customHeight="false" outlineLevel="0" collapsed="false">
      <c r="A10765" s="293" t="n">
        <v>100229</v>
      </c>
      <c r="B10765" s="294" t="s">
        <v>11061</v>
      </c>
      <c r="C10765" s="293" t="s">
        <v>2093</v>
      </c>
      <c r="D10765" s="295" t="n">
        <v>0.01</v>
      </c>
    </row>
    <row r="10766" customFormat="false" ht="12.8" hidden="false" customHeight="false" outlineLevel="0" collapsed="false">
      <c r="A10766" s="293" t="n">
        <v>100272</v>
      </c>
      <c r="B10766" s="294" t="s">
        <v>11062</v>
      </c>
      <c r="C10766" s="293" t="s">
        <v>1826</v>
      </c>
      <c r="D10766" s="295" t="n">
        <v>1.54</v>
      </c>
    </row>
    <row r="10767" customFormat="false" ht="12.8" hidden="false" customHeight="false" outlineLevel="0" collapsed="false">
      <c r="A10767" s="293" t="n">
        <v>100269</v>
      </c>
      <c r="B10767" s="294" t="s">
        <v>11063</v>
      </c>
      <c r="C10767" s="293" t="s">
        <v>307</v>
      </c>
      <c r="D10767" s="295" t="n">
        <v>2.06</v>
      </c>
    </row>
    <row r="10768" customFormat="false" ht="12.8" hidden="false" customHeight="false" outlineLevel="0" collapsed="false">
      <c r="A10768" s="293" t="n">
        <v>100986</v>
      </c>
      <c r="B10768" s="294" t="s">
        <v>11064</v>
      </c>
      <c r="C10768" s="293" t="s">
        <v>1914</v>
      </c>
      <c r="D10768" s="295" t="n">
        <v>9.3</v>
      </c>
    </row>
    <row r="10769" customFormat="false" ht="12.8" hidden="false" customHeight="false" outlineLevel="0" collapsed="false">
      <c r="A10769" s="293" t="n">
        <v>101002</v>
      </c>
      <c r="B10769" s="294" t="s">
        <v>11065</v>
      </c>
      <c r="C10769" s="293" t="s">
        <v>10855</v>
      </c>
      <c r="D10769" s="295" t="n">
        <v>6.19</v>
      </c>
    </row>
    <row r="10770" customFormat="false" ht="12.8" hidden="false" customHeight="false" outlineLevel="0" collapsed="false">
      <c r="A10770" s="293" t="n">
        <v>100987</v>
      </c>
      <c r="B10770" s="294" t="s">
        <v>11066</v>
      </c>
      <c r="C10770" s="293" t="s">
        <v>1914</v>
      </c>
      <c r="D10770" s="295" t="n">
        <v>10.57</v>
      </c>
    </row>
    <row r="10771" customFormat="false" ht="12.8" hidden="false" customHeight="false" outlineLevel="0" collapsed="false">
      <c r="A10771" s="293" t="n">
        <v>101003</v>
      </c>
      <c r="B10771" s="294" t="s">
        <v>11067</v>
      </c>
      <c r="C10771" s="293" t="s">
        <v>10855</v>
      </c>
      <c r="D10771" s="295" t="n">
        <v>7.03</v>
      </c>
    </row>
    <row r="10772" customFormat="false" ht="12.8" hidden="false" customHeight="false" outlineLevel="0" collapsed="false">
      <c r="A10772" s="293" t="n">
        <v>100988</v>
      </c>
      <c r="B10772" s="294" t="s">
        <v>11068</v>
      </c>
      <c r="C10772" s="293" t="s">
        <v>1914</v>
      </c>
      <c r="D10772" s="295" t="n">
        <v>11.17</v>
      </c>
    </row>
    <row r="10773" customFormat="false" ht="12.8" hidden="false" customHeight="false" outlineLevel="0" collapsed="false">
      <c r="A10773" s="293" t="n">
        <v>101004</v>
      </c>
      <c r="B10773" s="294" t="s">
        <v>11069</v>
      </c>
      <c r="C10773" s="293" t="s">
        <v>10855</v>
      </c>
      <c r="D10773" s="295" t="n">
        <v>7.44</v>
      </c>
    </row>
    <row r="10774" customFormat="false" ht="12.8" hidden="false" customHeight="false" outlineLevel="0" collapsed="false">
      <c r="A10774" s="293" t="n">
        <v>100985</v>
      </c>
      <c r="B10774" s="294" t="s">
        <v>11070</v>
      </c>
      <c r="C10774" s="293" t="s">
        <v>1914</v>
      </c>
      <c r="D10774" s="295" t="n">
        <v>7.82</v>
      </c>
    </row>
    <row r="10775" customFormat="false" ht="12.8" hidden="false" customHeight="false" outlineLevel="0" collapsed="false">
      <c r="A10775" s="293" t="n">
        <v>101001</v>
      </c>
      <c r="B10775" s="294" t="s">
        <v>11071</v>
      </c>
      <c r="C10775" s="293" t="s">
        <v>10855</v>
      </c>
      <c r="D10775" s="295" t="n">
        <v>5.21</v>
      </c>
    </row>
    <row r="10776" customFormat="false" ht="12.8" hidden="false" customHeight="false" outlineLevel="0" collapsed="false">
      <c r="A10776" s="293" t="n">
        <v>101008</v>
      </c>
      <c r="B10776" s="294" t="s">
        <v>11072</v>
      </c>
      <c r="C10776" s="293" t="s">
        <v>1914</v>
      </c>
      <c r="D10776" s="295" t="n">
        <v>5.6</v>
      </c>
    </row>
    <row r="10777" customFormat="false" ht="12.8" hidden="false" customHeight="false" outlineLevel="0" collapsed="false">
      <c r="A10777" s="293" t="n">
        <v>101007</v>
      </c>
      <c r="B10777" s="294" t="s">
        <v>11073</v>
      </c>
      <c r="C10777" s="293" t="s">
        <v>1914</v>
      </c>
      <c r="D10777" s="295" t="n">
        <v>5.55</v>
      </c>
    </row>
    <row r="10778" customFormat="false" ht="12.8" hidden="false" customHeight="false" outlineLevel="0" collapsed="false">
      <c r="A10778" s="293" t="n">
        <v>100982</v>
      </c>
      <c r="B10778" s="294" t="s">
        <v>11074</v>
      </c>
      <c r="C10778" s="293" t="s">
        <v>1914</v>
      </c>
      <c r="D10778" s="295" t="n">
        <v>9.3</v>
      </c>
    </row>
    <row r="10779" customFormat="false" ht="12.8" hidden="false" customHeight="false" outlineLevel="0" collapsed="false">
      <c r="A10779" s="293" t="n">
        <v>100998</v>
      </c>
      <c r="B10779" s="294" t="s">
        <v>11075</v>
      </c>
      <c r="C10779" s="293" t="s">
        <v>10855</v>
      </c>
      <c r="D10779" s="295" t="n">
        <v>6.2</v>
      </c>
    </row>
    <row r="10780" customFormat="false" ht="12.8" hidden="false" customHeight="false" outlineLevel="0" collapsed="false">
      <c r="A10780" s="293" t="n">
        <v>100983</v>
      </c>
      <c r="B10780" s="294" t="s">
        <v>11076</v>
      </c>
      <c r="C10780" s="293" t="s">
        <v>1914</v>
      </c>
      <c r="D10780" s="295" t="n">
        <v>9.25</v>
      </c>
    </row>
    <row r="10781" customFormat="false" ht="12.8" hidden="false" customHeight="false" outlineLevel="0" collapsed="false">
      <c r="A10781" s="293" t="n">
        <v>100999</v>
      </c>
      <c r="B10781" s="294" t="s">
        <v>11077</v>
      </c>
      <c r="C10781" s="293" t="s">
        <v>10855</v>
      </c>
      <c r="D10781" s="295" t="n">
        <v>6.19</v>
      </c>
    </row>
    <row r="10782" customFormat="false" ht="12.8" hidden="false" customHeight="false" outlineLevel="0" collapsed="false">
      <c r="A10782" s="293" t="n">
        <v>100984</v>
      </c>
      <c r="B10782" s="294" t="s">
        <v>11078</v>
      </c>
      <c r="C10782" s="293" t="s">
        <v>1914</v>
      </c>
      <c r="D10782" s="295" t="n">
        <v>9.03</v>
      </c>
    </row>
    <row r="10783" customFormat="false" ht="12.8" hidden="false" customHeight="false" outlineLevel="0" collapsed="false">
      <c r="A10783" s="293" t="n">
        <v>101000</v>
      </c>
      <c r="B10783" s="294" t="s">
        <v>11079</v>
      </c>
      <c r="C10783" s="293" t="s">
        <v>10855</v>
      </c>
      <c r="D10783" s="295" t="n">
        <v>6.03</v>
      </c>
    </row>
    <row r="10784" customFormat="false" ht="12.8" hidden="false" customHeight="false" outlineLevel="0" collapsed="false">
      <c r="A10784" s="293" t="n">
        <v>100981</v>
      </c>
      <c r="B10784" s="294" t="s">
        <v>11080</v>
      </c>
      <c r="C10784" s="293" t="s">
        <v>1914</v>
      </c>
      <c r="D10784" s="295" t="n">
        <v>9.8</v>
      </c>
    </row>
    <row r="10785" customFormat="false" ht="12.8" hidden="false" customHeight="false" outlineLevel="0" collapsed="false">
      <c r="A10785" s="293" t="n">
        <v>100997</v>
      </c>
      <c r="B10785" s="294" t="s">
        <v>11081</v>
      </c>
      <c r="C10785" s="293" t="s">
        <v>10855</v>
      </c>
      <c r="D10785" s="295" t="n">
        <v>6.55</v>
      </c>
    </row>
    <row r="10786" customFormat="false" ht="12.8" hidden="false" customHeight="false" outlineLevel="0" collapsed="false">
      <c r="A10786" s="293" t="n">
        <v>101010</v>
      </c>
      <c r="B10786" s="294" t="s">
        <v>11082</v>
      </c>
      <c r="C10786" s="293" t="s">
        <v>10855</v>
      </c>
      <c r="D10786" s="295" t="n">
        <v>27.79</v>
      </c>
    </row>
    <row r="10787" customFormat="false" ht="12.8" hidden="false" customHeight="false" outlineLevel="0" collapsed="false">
      <c r="A10787" s="293" t="n">
        <v>101009</v>
      </c>
      <c r="B10787" s="294" t="s">
        <v>11083</v>
      </c>
      <c r="C10787" s="293" t="s">
        <v>10855</v>
      </c>
      <c r="D10787" s="295" t="n">
        <v>44.13</v>
      </c>
    </row>
    <row r="10788" customFormat="false" ht="12.8" hidden="false" customHeight="false" outlineLevel="0" collapsed="false">
      <c r="A10788" s="293" t="n">
        <v>100978</v>
      </c>
      <c r="B10788" s="294" t="s">
        <v>11084</v>
      </c>
      <c r="C10788" s="293" t="s">
        <v>1914</v>
      </c>
      <c r="D10788" s="295" t="n">
        <v>7.21</v>
      </c>
    </row>
    <row r="10789" customFormat="false" ht="12.8" hidden="false" customHeight="false" outlineLevel="0" collapsed="false">
      <c r="A10789" s="293" t="n">
        <v>100994</v>
      </c>
      <c r="B10789" s="294" t="s">
        <v>11085</v>
      </c>
      <c r="C10789" s="293" t="s">
        <v>10855</v>
      </c>
      <c r="D10789" s="295" t="n">
        <v>4.78</v>
      </c>
    </row>
    <row r="10790" customFormat="false" ht="12.8" hidden="false" customHeight="false" outlineLevel="0" collapsed="false">
      <c r="A10790" s="293" t="n">
        <v>100974</v>
      </c>
      <c r="B10790" s="294" t="s">
        <v>11086</v>
      </c>
      <c r="C10790" s="293" t="s">
        <v>1914</v>
      </c>
      <c r="D10790" s="295" t="n">
        <v>8.85</v>
      </c>
    </row>
    <row r="10791" customFormat="false" ht="12.8" hidden="false" customHeight="false" outlineLevel="0" collapsed="false">
      <c r="A10791" s="293" t="n">
        <v>100990</v>
      </c>
      <c r="B10791" s="294" t="s">
        <v>11087</v>
      </c>
      <c r="C10791" s="293" t="s">
        <v>10855</v>
      </c>
      <c r="D10791" s="295" t="n">
        <v>5.9</v>
      </c>
    </row>
    <row r="10792" customFormat="false" ht="12.8" hidden="false" customHeight="false" outlineLevel="0" collapsed="false">
      <c r="A10792" s="293" t="n">
        <v>100979</v>
      </c>
      <c r="B10792" s="294" t="s">
        <v>11088</v>
      </c>
      <c r="C10792" s="293" t="s">
        <v>1914</v>
      </c>
      <c r="D10792" s="295" t="n">
        <v>6.85</v>
      </c>
    </row>
    <row r="10793" customFormat="false" ht="12.8" hidden="false" customHeight="false" outlineLevel="0" collapsed="false">
      <c r="A10793" s="293" t="n">
        <v>100995</v>
      </c>
      <c r="B10793" s="294" t="s">
        <v>11089</v>
      </c>
      <c r="C10793" s="293" t="s">
        <v>10855</v>
      </c>
      <c r="D10793" s="295" t="n">
        <v>4.57</v>
      </c>
    </row>
    <row r="10794" customFormat="false" ht="12.8" hidden="false" customHeight="false" outlineLevel="0" collapsed="false">
      <c r="A10794" s="293" t="n">
        <v>100975</v>
      </c>
      <c r="B10794" s="294" t="s">
        <v>11090</v>
      </c>
      <c r="C10794" s="293" t="s">
        <v>1914</v>
      </c>
      <c r="D10794" s="295" t="n">
        <v>8.82</v>
      </c>
    </row>
    <row r="10795" customFormat="false" ht="12.8" hidden="false" customHeight="false" outlineLevel="0" collapsed="false">
      <c r="A10795" s="293" t="n">
        <v>100991</v>
      </c>
      <c r="B10795" s="294" t="s">
        <v>11091</v>
      </c>
      <c r="C10795" s="293" t="s">
        <v>10855</v>
      </c>
      <c r="D10795" s="295" t="n">
        <v>5.9</v>
      </c>
    </row>
    <row r="10796" customFormat="false" ht="12.8" hidden="false" customHeight="false" outlineLevel="0" collapsed="false">
      <c r="A10796" s="293" t="n">
        <v>100980</v>
      </c>
      <c r="B10796" s="294" t="s">
        <v>11092</v>
      </c>
      <c r="C10796" s="293" t="s">
        <v>1914</v>
      </c>
      <c r="D10796" s="295" t="n">
        <v>6.46</v>
      </c>
    </row>
    <row r="10797" customFormat="false" ht="12.8" hidden="false" customHeight="false" outlineLevel="0" collapsed="false">
      <c r="A10797" s="293" t="n">
        <v>100996</v>
      </c>
      <c r="B10797" s="294" t="s">
        <v>11093</v>
      </c>
      <c r="C10797" s="293" t="s">
        <v>10855</v>
      </c>
      <c r="D10797" s="295" t="n">
        <v>4.29</v>
      </c>
    </row>
    <row r="10798" customFormat="false" ht="12.8" hidden="false" customHeight="false" outlineLevel="0" collapsed="false">
      <c r="A10798" s="293" t="n">
        <v>100976</v>
      </c>
      <c r="B10798" s="294" t="s">
        <v>11094</v>
      </c>
      <c r="C10798" s="293" t="s">
        <v>1914</v>
      </c>
      <c r="D10798" s="295" t="n">
        <v>8.62</v>
      </c>
    </row>
    <row r="10799" customFormat="false" ht="12.8" hidden="false" customHeight="false" outlineLevel="0" collapsed="false">
      <c r="A10799" s="293" t="n">
        <v>100992</v>
      </c>
      <c r="B10799" s="294" t="s">
        <v>11095</v>
      </c>
      <c r="C10799" s="293" t="s">
        <v>10855</v>
      </c>
      <c r="D10799" s="295" t="n">
        <v>5.75</v>
      </c>
    </row>
    <row r="10800" customFormat="false" ht="12.8" hidden="false" customHeight="false" outlineLevel="0" collapsed="false">
      <c r="A10800" s="293" t="n">
        <v>100977</v>
      </c>
      <c r="B10800" s="294" t="s">
        <v>11096</v>
      </c>
      <c r="C10800" s="293" t="s">
        <v>1914</v>
      </c>
      <c r="D10800" s="295" t="n">
        <v>8.07</v>
      </c>
    </row>
    <row r="10801" customFormat="false" ht="12.8" hidden="false" customHeight="false" outlineLevel="0" collapsed="false">
      <c r="A10801" s="293" t="n">
        <v>100993</v>
      </c>
      <c r="B10801" s="294" t="s">
        <v>11097</v>
      </c>
      <c r="C10801" s="293" t="s">
        <v>10855</v>
      </c>
      <c r="D10801" s="295" t="n">
        <v>5.38</v>
      </c>
    </row>
    <row r="10802" customFormat="false" ht="12.8" hidden="false" customHeight="false" outlineLevel="0" collapsed="false">
      <c r="A10802" s="293" t="n">
        <v>100973</v>
      </c>
      <c r="B10802" s="294" t="s">
        <v>11098</v>
      </c>
      <c r="C10802" s="293" t="s">
        <v>1914</v>
      </c>
      <c r="D10802" s="295" t="n">
        <v>9.29</v>
      </c>
    </row>
    <row r="10803" customFormat="false" ht="12.8" hidden="false" customHeight="false" outlineLevel="0" collapsed="false">
      <c r="A10803" s="293" t="n">
        <v>100989</v>
      </c>
      <c r="B10803" s="294" t="s">
        <v>11099</v>
      </c>
      <c r="C10803" s="293" t="s">
        <v>10855</v>
      </c>
      <c r="D10803" s="295" t="n">
        <v>6.2</v>
      </c>
    </row>
    <row r="10804" customFormat="false" ht="12.8" hidden="false" customHeight="false" outlineLevel="0" collapsed="false">
      <c r="A10804" s="293" t="n">
        <v>101467</v>
      </c>
      <c r="B10804" s="294" t="s">
        <v>11100</v>
      </c>
      <c r="C10804" s="293" t="s">
        <v>10855</v>
      </c>
      <c r="D10804" s="295" t="n">
        <v>19.22</v>
      </c>
    </row>
    <row r="10805" customFormat="false" ht="12.8" hidden="false" customHeight="false" outlineLevel="0" collapsed="false">
      <c r="A10805" s="293" t="n">
        <v>101468</v>
      </c>
      <c r="B10805" s="294" t="s">
        <v>11101</v>
      </c>
      <c r="C10805" s="293" t="s">
        <v>10855</v>
      </c>
      <c r="D10805" s="295" t="n">
        <v>17.58</v>
      </c>
    </row>
    <row r="10806" customFormat="false" ht="12.8" hidden="false" customHeight="false" outlineLevel="0" collapsed="false">
      <c r="A10806" s="293" t="n">
        <v>101014</v>
      </c>
      <c r="B10806" s="294" t="s">
        <v>11102</v>
      </c>
      <c r="C10806" s="293" t="s">
        <v>10855</v>
      </c>
      <c r="D10806" s="295" t="n">
        <v>43.92</v>
      </c>
    </row>
    <row r="10807" customFormat="false" ht="12.8" hidden="false" customHeight="false" outlineLevel="0" collapsed="false">
      <c r="A10807" s="293" t="n">
        <v>101015</v>
      </c>
      <c r="B10807" s="294" t="s">
        <v>11103</v>
      </c>
      <c r="C10807" s="293" t="s">
        <v>10855</v>
      </c>
      <c r="D10807" s="295" t="n">
        <v>36.08</v>
      </c>
    </row>
    <row r="10808" customFormat="false" ht="12.8" hidden="false" customHeight="false" outlineLevel="0" collapsed="false">
      <c r="A10808" s="293" t="n">
        <v>101463</v>
      </c>
      <c r="B10808" s="294" t="s">
        <v>11104</v>
      </c>
      <c r="C10808" s="293" t="s">
        <v>10855</v>
      </c>
      <c r="D10808" s="295" t="n">
        <v>48.08</v>
      </c>
    </row>
    <row r="10809" customFormat="false" ht="12.8" hidden="false" customHeight="false" outlineLevel="0" collapsed="false">
      <c r="A10809" s="293" t="n">
        <v>101464</v>
      </c>
      <c r="B10809" s="294" t="s">
        <v>11105</v>
      </c>
      <c r="C10809" s="293" t="s">
        <v>10855</v>
      </c>
      <c r="D10809" s="295" t="n">
        <v>36.93</v>
      </c>
    </row>
    <row r="10810" customFormat="false" ht="12.8" hidden="false" customHeight="false" outlineLevel="0" collapsed="false">
      <c r="A10810" s="293" t="n">
        <v>101465</v>
      </c>
      <c r="B10810" s="294" t="s">
        <v>11106</v>
      </c>
      <c r="C10810" s="293" t="s">
        <v>10855</v>
      </c>
      <c r="D10810" s="295" t="n">
        <v>28.23</v>
      </c>
    </row>
    <row r="10811" customFormat="false" ht="12.8" hidden="false" customHeight="false" outlineLevel="0" collapsed="false">
      <c r="A10811" s="293" t="n">
        <v>101466</v>
      </c>
      <c r="B10811" s="294" t="s">
        <v>11107</v>
      </c>
      <c r="C10811" s="293" t="s">
        <v>10855</v>
      </c>
      <c r="D10811" s="295" t="n">
        <v>22.97</v>
      </c>
    </row>
    <row r="10812" customFormat="false" ht="12.8" hidden="false" customHeight="false" outlineLevel="0" collapsed="false">
      <c r="A10812" s="293" t="n">
        <v>101013</v>
      </c>
      <c r="B10812" s="294" t="s">
        <v>11108</v>
      </c>
      <c r="C10812" s="293" t="s">
        <v>10855</v>
      </c>
      <c r="D10812" s="295" t="n">
        <v>47.94</v>
      </c>
    </row>
    <row r="10813" customFormat="false" ht="12.8" hidden="false" customHeight="false" outlineLevel="0" collapsed="false">
      <c r="A10813" s="293" t="n">
        <v>101477</v>
      </c>
      <c r="B10813" s="294" t="s">
        <v>11109</v>
      </c>
      <c r="C10813" s="293" t="s">
        <v>10855</v>
      </c>
      <c r="D10813" s="295" t="n">
        <v>13.92</v>
      </c>
    </row>
    <row r="10814" customFormat="false" ht="12.8" hidden="false" customHeight="false" outlineLevel="0" collapsed="false">
      <c r="A10814" s="293" t="n">
        <v>101478</v>
      </c>
      <c r="B10814" s="294" t="s">
        <v>11110</v>
      </c>
      <c r="C10814" s="293" t="s">
        <v>10855</v>
      </c>
      <c r="D10814" s="295" t="n">
        <v>11.85</v>
      </c>
    </row>
    <row r="10815" customFormat="false" ht="12.8" hidden="false" customHeight="false" outlineLevel="0" collapsed="false">
      <c r="A10815" s="293" t="n">
        <v>101017</v>
      </c>
      <c r="B10815" s="294" t="s">
        <v>11111</v>
      </c>
      <c r="C10815" s="293" t="s">
        <v>10855</v>
      </c>
      <c r="D10815" s="295" t="n">
        <v>31.66</v>
      </c>
    </row>
    <row r="10816" customFormat="false" ht="12.8" hidden="false" customHeight="false" outlineLevel="0" collapsed="false">
      <c r="A10816" s="293" t="n">
        <v>101018</v>
      </c>
      <c r="B10816" s="294" t="s">
        <v>11112</v>
      </c>
      <c r="C10816" s="293" t="s">
        <v>10855</v>
      </c>
      <c r="D10816" s="295" t="n">
        <v>26.01</v>
      </c>
    </row>
    <row r="10817" customFormat="false" ht="12.8" hidden="false" customHeight="false" outlineLevel="0" collapsed="false">
      <c r="A10817" s="293" t="n">
        <v>101469</v>
      </c>
      <c r="B10817" s="294" t="s">
        <v>11113</v>
      </c>
      <c r="C10817" s="293" t="s">
        <v>10855</v>
      </c>
      <c r="D10817" s="295" t="n">
        <v>39.35</v>
      </c>
    </row>
    <row r="10818" customFormat="false" ht="12.8" hidden="false" customHeight="false" outlineLevel="0" collapsed="false">
      <c r="A10818" s="293" t="n">
        <v>101470</v>
      </c>
      <c r="B10818" s="294" t="s">
        <v>11114</v>
      </c>
      <c r="C10818" s="293" t="s">
        <v>10855</v>
      </c>
      <c r="D10818" s="295" t="n">
        <v>31.23</v>
      </c>
    </row>
    <row r="10819" customFormat="false" ht="12.8" hidden="false" customHeight="false" outlineLevel="0" collapsed="false">
      <c r="A10819" s="293" t="n">
        <v>101471</v>
      </c>
      <c r="B10819" s="294" t="s">
        <v>11115</v>
      </c>
      <c r="C10819" s="293" t="s">
        <v>10855</v>
      </c>
      <c r="D10819" s="295" t="n">
        <v>26.79</v>
      </c>
    </row>
    <row r="10820" customFormat="false" ht="12.8" hidden="false" customHeight="false" outlineLevel="0" collapsed="false">
      <c r="A10820" s="293" t="n">
        <v>101472</v>
      </c>
      <c r="B10820" s="294" t="s">
        <v>11116</v>
      </c>
      <c r="C10820" s="293" t="s">
        <v>10855</v>
      </c>
      <c r="D10820" s="295" t="n">
        <v>20.86</v>
      </c>
    </row>
    <row r="10821" customFormat="false" ht="12.8" hidden="false" customHeight="false" outlineLevel="0" collapsed="false">
      <c r="A10821" s="293" t="n">
        <v>101473</v>
      </c>
      <c r="B10821" s="294" t="s">
        <v>11117</v>
      </c>
      <c r="C10821" s="293" t="s">
        <v>10855</v>
      </c>
      <c r="D10821" s="295" t="n">
        <v>30.02</v>
      </c>
    </row>
    <row r="10822" customFormat="false" ht="12.8" hidden="false" customHeight="false" outlineLevel="0" collapsed="false">
      <c r="A10822" s="293" t="n">
        <v>101474</v>
      </c>
      <c r="B10822" s="294" t="s">
        <v>11118</v>
      </c>
      <c r="C10822" s="293" t="s">
        <v>10855</v>
      </c>
      <c r="D10822" s="295" t="n">
        <v>21.49</v>
      </c>
    </row>
    <row r="10823" customFormat="false" ht="12.8" hidden="false" customHeight="false" outlineLevel="0" collapsed="false">
      <c r="A10823" s="293" t="n">
        <v>101475</v>
      </c>
      <c r="B10823" s="294" t="s">
        <v>11119</v>
      </c>
      <c r="C10823" s="293" t="s">
        <v>10855</v>
      </c>
      <c r="D10823" s="295" t="n">
        <v>19.06</v>
      </c>
    </row>
    <row r="10824" customFormat="false" ht="12.8" hidden="false" customHeight="false" outlineLevel="0" collapsed="false">
      <c r="A10824" s="293" t="n">
        <v>101476</v>
      </c>
      <c r="B10824" s="294" t="s">
        <v>11120</v>
      </c>
      <c r="C10824" s="293" t="s">
        <v>10855</v>
      </c>
      <c r="D10824" s="295" t="n">
        <v>17</v>
      </c>
    </row>
    <row r="10825" customFormat="false" ht="12.8" hidden="false" customHeight="false" outlineLevel="0" collapsed="false">
      <c r="A10825" s="293" t="n">
        <v>101016</v>
      </c>
      <c r="B10825" s="294" t="s">
        <v>11121</v>
      </c>
      <c r="C10825" s="293" t="s">
        <v>10855</v>
      </c>
      <c r="D10825" s="295" t="n">
        <v>41.77</v>
      </c>
    </row>
    <row r="10826" customFormat="false" ht="12.8" hidden="false" customHeight="false" outlineLevel="0" collapsed="false">
      <c r="A10826" s="293" t="n">
        <v>101487</v>
      </c>
      <c r="B10826" s="294" t="s">
        <v>11122</v>
      </c>
      <c r="C10826" s="293" t="s">
        <v>10855</v>
      </c>
      <c r="D10826" s="295" t="n">
        <v>103.45</v>
      </c>
    </row>
    <row r="10827" customFormat="false" ht="12.8" hidden="false" customHeight="false" outlineLevel="0" collapsed="false">
      <c r="A10827" s="293" t="n">
        <v>101488</v>
      </c>
      <c r="B10827" s="294" t="s">
        <v>11123</v>
      </c>
      <c r="C10827" s="293" t="s">
        <v>10855</v>
      </c>
      <c r="D10827" s="295" t="n">
        <v>89.51</v>
      </c>
    </row>
    <row r="10828" customFormat="false" ht="12.8" hidden="false" customHeight="false" outlineLevel="0" collapsed="false">
      <c r="A10828" s="293" t="n">
        <v>101480</v>
      </c>
      <c r="B10828" s="294" t="s">
        <v>11124</v>
      </c>
      <c r="C10828" s="293" t="s">
        <v>10855</v>
      </c>
      <c r="D10828" s="295" t="n">
        <v>70.38</v>
      </c>
    </row>
    <row r="10829" customFormat="false" ht="12.8" hidden="false" customHeight="false" outlineLevel="0" collapsed="false">
      <c r="A10829" s="293" t="n">
        <v>101481</v>
      </c>
      <c r="B10829" s="294" t="s">
        <v>11125</v>
      </c>
      <c r="C10829" s="293" t="s">
        <v>10855</v>
      </c>
      <c r="D10829" s="295" t="n">
        <v>50.83</v>
      </c>
    </row>
    <row r="10830" customFormat="false" ht="12.8" hidden="false" customHeight="false" outlineLevel="0" collapsed="false">
      <c r="A10830" s="293" t="n">
        <v>101482</v>
      </c>
      <c r="B10830" s="294" t="s">
        <v>11126</v>
      </c>
      <c r="C10830" s="293" t="s">
        <v>10855</v>
      </c>
      <c r="D10830" s="295" t="n">
        <v>37.99</v>
      </c>
    </row>
    <row r="10831" customFormat="false" ht="12.8" hidden="false" customHeight="false" outlineLevel="0" collapsed="false">
      <c r="A10831" s="293" t="n">
        <v>101483</v>
      </c>
      <c r="B10831" s="294" t="s">
        <v>11127</v>
      </c>
      <c r="C10831" s="293" t="s">
        <v>10855</v>
      </c>
      <c r="D10831" s="295" t="n">
        <v>39.42</v>
      </c>
    </row>
    <row r="10832" customFormat="false" ht="12.8" hidden="false" customHeight="false" outlineLevel="0" collapsed="false">
      <c r="A10832" s="293" t="n">
        <v>101484</v>
      </c>
      <c r="B10832" s="294" t="s">
        <v>11128</v>
      </c>
      <c r="C10832" s="293" t="s">
        <v>10855</v>
      </c>
      <c r="D10832" s="295" t="n">
        <v>204.35</v>
      </c>
    </row>
    <row r="10833" customFormat="false" ht="12.8" hidden="false" customHeight="false" outlineLevel="0" collapsed="false">
      <c r="A10833" s="293" t="n">
        <v>101485</v>
      </c>
      <c r="B10833" s="294" t="s">
        <v>11129</v>
      </c>
      <c r="C10833" s="293" t="s">
        <v>10855</v>
      </c>
      <c r="D10833" s="295" t="n">
        <v>156.86</v>
      </c>
    </row>
    <row r="10834" customFormat="false" ht="12.8" hidden="false" customHeight="false" outlineLevel="0" collapsed="false">
      <c r="A10834" s="293" t="n">
        <v>101486</v>
      </c>
      <c r="B10834" s="294" t="s">
        <v>11130</v>
      </c>
      <c r="C10834" s="293" t="s">
        <v>10855</v>
      </c>
      <c r="D10834" s="295" t="n">
        <v>141.29</v>
      </c>
    </row>
    <row r="10835" customFormat="false" ht="12.8" hidden="false" customHeight="false" outlineLevel="0" collapsed="false">
      <c r="A10835" s="293" t="n">
        <v>101006</v>
      </c>
      <c r="B10835" s="294" t="s">
        <v>11131</v>
      </c>
      <c r="C10835" s="293" t="s">
        <v>1914</v>
      </c>
      <c r="D10835" s="295" t="n">
        <v>21.2</v>
      </c>
    </row>
    <row r="10836" customFormat="false" ht="12.8" hidden="false" customHeight="false" outlineLevel="0" collapsed="false">
      <c r="A10836" s="293" t="n">
        <v>101005</v>
      </c>
      <c r="B10836" s="294" t="s">
        <v>11132</v>
      </c>
      <c r="C10836" s="293" t="s">
        <v>1914</v>
      </c>
      <c r="D10836" s="295" t="n">
        <v>19.14</v>
      </c>
    </row>
    <row r="10837" customFormat="false" ht="12.8" hidden="false" customHeight="false" outlineLevel="0" collapsed="false">
      <c r="A10837" s="293" t="n">
        <v>102568</v>
      </c>
      <c r="B10837" s="294" t="s">
        <v>11133</v>
      </c>
      <c r="C10837" s="293" t="s">
        <v>10855</v>
      </c>
      <c r="D10837" s="295" t="n">
        <v>309.79</v>
      </c>
    </row>
    <row r="10838" customFormat="false" ht="12.8" hidden="false" customHeight="false" outlineLevel="0" collapsed="false">
      <c r="A10838" s="293" t="n">
        <v>101479</v>
      </c>
      <c r="B10838" s="294" t="s">
        <v>11134</v>
      </c>
      <c r="C10838" s="293" t="s">
        <v>10855</v>
      </c>
      <c r="D10838" s="295" t="n">
        <v>181.85</v>
      </c>
    </row>
    <row r="10839" customFormat="false" ht="12.8" hidden="false" customHeight="false" outlineLevel="0" collapsed="false">
      <c r="A10839" s="293" t="n">
        <v>101019</v>
      </c>
      <c r="B10839" s="294" t="s">
        <v>11135</v>
      </c>
      <c r="C10839" s="293" t="s">
        <v>10855</v>
      </c>
      <c r="D10839" s="295" t="n">
        <v>624.18</v>
      </c>
    </row>
    <row r="10840" customFormat="false" ht="12.8" hidden="false" customHeight="false" outlineLevel="0" collapsed="false">
      <c r="A10840" s="293" t="n">
        <v>100938</v>
      </c>
      <c r="B10840" s="294" t="s">
        <v>11136</v>
      </c>
      <c r="C10840" s="293" t="s">
        <v>10965</v>
      </c>
      <c r="D10840" s="295" t="n">
        <v>7.65</v>
      </c>
    </row>
    <row r="10841" customFormat="false" ht="12.8" hidden="false" customHeight="false" outlineLevel="0" collapsed="false">
      <c r="A10841" s="293" t="n">
        <v>100942</v>
      </c>
      <c r="B10841" s="294" t="s">
        <v>11137</v>
      </c>
      <c r="C10841" s="293" t="s">
        <v>10956</v>
      </c>
      <c r="D10841" s="295" t="n">
        <v>5.11</v>
      </c>
    </row>
    <row r="10842" customFormat="false" ht="12.8" hidden="false" customHeight="false" outlineLevel="0" collapsed="false">
      <c r="A10842" s="293" t="n">
        <v>93588</v>
      </c>
      <c r="B10842" s="294" t="s">
        <v>11138</v>
      </c>
      <c r="C10842" s="293" t="s">
        <v>10965</v>
      </c>
      <c r="D10842" s="295" t="n">
        <v>3.21</v>
      </c>
    </row>
    <row r="10843" customFormat="false" ht="12.8" hidden="false" customHeight="false" outlineLevel="0" collapsed="false">
      <c r="A10843" s="293" t="n">
        <v>93594</v>
      </c>
      <c r="B10843" s="294" t="s">
        <v>11139</v>
      </c>
      <c r="C10843" s="293" t="s">
        <v>10956</v>
      </c>
      <c r="D10843" s="295" t="n">
        <v>2.13</v>
      </c>
    </row>
    <row r="10844" customFormat="false" ht="12.8" hidden="false" customHeight="false" outlineLevel="0" collapsed="false">
      <c r="A10844" s="293" t="n">
        <v>93589</v>
      </c>
      <c r="B10844" s="294" t="s">
        <v>11140</v>
      </c>
      <c r="C10844" s="293" t="s">
        <v>10965</v>
      </c>
      <c r="D10844" s="295" t="n">
        <v>2.75</v>
      </c>
    </row>
    <row r="10845" customFormat="false" ht="12.8" hidden="false" customHeight="false" outlineLevel="0" collapsed="false">
      <c r="A10845" s="293" t="n">
        <v>93595</v>
      </c>
      <c r="B10845" s="294" t="s">
        <v>11141</v>
      </c>
      <c r="C10845" s="293" t="s">
        <v>10956</v>
      </c>
      <c r="D10845" s="295" t="n">
        <v>1.86</v>
      </c>
    </row>
    <row r="10846" customFormat="false" ht="12.8" hidden="false" customHeight="false" outlineLevel="0" collapsed="false">
      <c r="A10846" s="293" t="n">
        <v>93590</v>
      </c>
      <c r="B10846" s="294" t="s">
        <v>11142</v>
      </c>
      <c r="C10846" s="293" t="s">
        <v>10965</v>
      </c>
      <c r="D10846" s="295" t="n">
        <v>1</v>
      </c>
    </row>
    <row r="10847" customFormat="false" ht="12.8" hidden="false" customHeight="false" outlineLevel="0" collapsed="false">
      <c r="A10847" s="293" t="n">
        <v>93596</v>
      </c>
      <c r="B10847" s="294" t="s">
        <v>11143</v>
      </c>
      <c r="C10847" s="293" t="s">
        <v>10956</v>
      </c>
      <c r="D10847" s="295" t="n">
        <v>0.66</v>
      </c>
    </row>
    <row r="10848" customFormat="false" ht="12.8" hidden="false" customHeight="false" outlineLevel="0" collapsed="false">
      <c r="A10848" s="293" t="n">
        <v>95875</v>
      </c>
      <c r="B10848" s="294" t="s">
        <v>11144</v>
      </c>
      <c r="C10848" s="293" t="s">
        <v>10965</v>
      </c>
      <c r="D10848" s="295" t="n">
        <v>2.54</v>
      </c>
    </row>
    <row r="10849" customFormat="false" ht="12.8" hidden="false" customHeight="false" outlineLevel="0" collapsed="false">
      <c r="A10849" s="293" t="n">
        <v>95878</v>
      </c>
      <c r="B10849" s="294" t="s">
        <v>11145</v>
      </c>
      <c r="C10849" s="293" t="s">
        <v>10956</v>
      </c>
      <c r="D10849" s="295" t="n">
        <v>1.71</v>
      </c>
    </row>
    <row r="10850" customFormat="false" ht="12.8" hidden="false" customHeight="false" outlineLevel="0" collapsed="false">
      <c r="A10850" s="293" t="n">
        <v>100943</v>
      </c>
      <c r="B10850" s="294" t="s">
        <v>11146</v>
      </c>
      <c r="C10850" s="293" t="s">
        <v>10956</v>
      </c>
      <c r="D10850" s="295" t="n">
        <v>4.41</v>
      </c>
    </row>
    <row r="10851" customFormat="false" ht="12.8" hidden="false" customHeight="false" outlineLevel="0" collapsed="false">
      <c r="A10851" s="293" t="n">
        <v>100939</v>
      </c>
      <c r="B10851" s="294" t="s">
        <v>11147</v>
      </c>
      <c r="C10851" s="293" t="s">
        <v>10965</v>
      </c>
      <c r="D10851" s="295" t="n">
        <v>6.65</v>
      </c>
    </row>
    <row r="10852" customFormat="false" ht="12.8" hidden="false" customHeight="false" outlineLevel="0" collapsed="false">
      <c r="A10852" s="293" t="n">
        <v>93591</v>
      </c>
      <c r="B10852" s="294" t="s">
        <v>11148</v>
      </c>
      <c r="C10852" s="293" t="s">
        <v>10965</v>
      </c>
      <c r="D10852" s="295" t="n">
        <v>2.78</v>
      </c>
    </row>
    <row r="10853" customFormat="false" ht="12.8" hidden="false" customHeight="false" outlineLevel="0" collapsed="false">
      <c r="A10853" s="293" t="n">
        <v>93597</v>
      </c>
      <c r="B10853" s="294" t="s">
        <v>11149</v>
      </c>
      <c r="C10853" s="293" t="s">
        <v>10956</v>
      </c>
      <c r="D10853" s="295" t="n">
        <v>1.85</v>
      </c>
    </row>
    <row r="10854" customFormat="false" ht="12.8" hidden="false" customHeight="false" outlineLevel="0" collapsed="false">
      <c r="A10854" s="293" t="n">
        <v>93592</v>
      </c>
      <c r="B10854" s="294" t="s">
        <v>11150</v>
      </c>
      <c r="C10854" s="293" t="s">
        <v>10965</v>
      </c>
      <c r="D10854" s="295" t="n">
        <v>2.41</v>
      </c>
    </row>
    <row r="10855" customFormat="false" ht="12.8" hidden="false" customHeight="false" outlineLevel="0" collapsed="false">
      <c r="A10855" s="293" t="n">
        <v>93598</v>
      </c>
      <c r="B10855" s="294" t="s">
        <v>11151</v>
      </c>
      <c r="C10855" s="293" t="s">
        <v>10956</v>
      </c>
      <c r="D10855" s="295" t="n">
        <v>1.6</v>
      </c>
    </row>
    <row r="10856" customFormat="false" ht="12.8" hidden="false" customHeight="false" outlineLevel="0" collapsed="false">
      <c r="A10856" s="293" t="n">
        <v>93593</v>
      </c>
      <c r="B10856" s="294" t="s">
        <v>11152</v>
      </c>
      <c r="C10856" s="293" t="s">
        <v>10965</v>
      </c>
      <c r="D10856" s="295" t="n">
        <v>0.88</v>
      </c>
    </row>
    <row r="10857" customFormat="false" ht="12.8" hidden="false" customHeight="false" outlineLevel="0" collapsed="false">
      <c r="A10857" s="293" t="n">
        <v>93599</v>
      </c>
      <c r="B10857" s="294" t="s">
        <v>11153</v>
      </c>
      <c r="C10857" s="293" t="s">
        <v>10956</v>
      </c>
      <c r="D10857" s="295" t="n">
        <v>0.59</v>
      </c>
    </row>
    <row r="10858" customFormat="false" ht="12.8" hidden="false" customHeight="false" outlineLevel="0" collapsed="false">
      <c r="A10858" s="293" t="n">
        <v>95876</v>
      </c>
      <c r="B10858" s="294" t="s">
        <v>11154</v>
      </c>
      <c r="C10858" s="293" t="s">
        <v>10965</v>
      </c>
      <c r="D10858" s="295" t="n">
        <v>2.18</v>
      </c>
    </row>
    <row r="10859" customFormat="false" ht="12.8" hidden="false" customHeight="false" outlineLevel="0" collapsed="false">
      <c r="A10859" s="293" t="n">
        <v>95879</v>
      </c>
      <c r="B10859" s="294" t="s">
        <v>11155</v>
      </c>
      <c r="C10859" s="293" t="s">
        <v>10956</v>
      </c>
      <c r="D10859" s="295" t="n">
        <v>1.48</v>
      </c>
    </row>
    <row r="10860" customFormat="false" ht="12.8" hidden="false" customHeight="false" outlineLevel="0" collapsed="false">
      <c r="A10860" s="293" t="n">
        <v>100940</v>
      </c>
      <c r="B10860" s="294" t="s">
        <v>11156</v>
      </c>
      <c r="C10860" s="293" t="s">
        <v>10965</v>
      </c>
      <c r="D10860" s="295" t="n">
        <v>5.67</v>
      </c>
    </row>
    <row r="10861" customFormat="false" ht="12.8" hidden="false" customHeight="false" outlineLevel="0" collapsed="false">
      <c r="A10861" s="293" t="n">
        <v>100944</v>
      </c>
      <c r="B10861" s="294" t="s">
        <v>11157</v>
      </c>
      <c r="C10861" s="293" t="s">
        <v>10956</v>
      </c>
      <c r="D10861" s="295" t="n">
        <v>3.79</v>
      </c>
    </row>
    <row r="10862" customFormat="false" ht="12.8" hidden="false" customHeight="false" outlineLevel="0" collapsed="false">
      <c r="A10862" s="293" t="n">
        <v>95425</v>
      </c>
      <c r="B10862" s="294" t="s">
        <v>11158</v>
      </c>
      <c r="C10862" s="293" t="s">
        <v>10965</v>
      </c>
      <c r="D10862" s="295" t="n">
        <v>2.35</v>
      </c>
    </row>
    <row r="10863" customFormat="false" ht="12.8" hidden="false" customHeight="false" outlineLevel="0" collapsed="false">
      <c r="A10863" s="293" t="n">
        <v>95428</v>
      </c>
      <c r="B10863" s="294" t="s">
        <v>11159</v>
      </c>
      <c r="C10863" s="293" t="s">
        <v>10956</v>
      </c>
      <c r="D10863" s="295" t="n">
        <v>1.59</v>
      </c>
    </row>
    <row r="10864" customFormat="false" ht="12.8" hidden="false" customHeight="false" outlineLevel="0" collapsed="false">
      <c r="A10864" s="293" t="n">
        <v>95426</v>
      </c>
      <c r="B10864" s="294" t="s">
        <v>11160</v>
      </c>
      <c r="C10864" s="293" t="s">
        <v>10965</v>
      </c>
      <c r="D10864" s="295" t="n">
        <v>2.04</v>
      </c>
    </row>
    <row r="10865" customFormat="false" ht="12.8" hidden="false" customHeight="false" outlineLevel="0" collapsed="false">
      <c r="A10865" s="293" t="n">
        <v>95429</v>
      </c>
      <c r="B10865" s="294" t="s">
        <v>11161</v>
      </c>
      <c r="C10865" s="293" t="s">
        <v>10956</v>
      </c>
      <c r="D10865" s="295" t="n">
        <v>1.37</v>
      </c>
    </row>
    <row r="10866" customFormat="false" ht="12.8" hidden="false" customHeight="false" outlineLevel="0" collapsed="false">
      <c r="A10866" s="293" t="n">
        <v>95427</v>
      </c>
      <c r="B10866" s="294" t="s">
        <v>11162</v>
      </c>
      <c r="C10866" s="293" t="s">
        <v>10965</v>
      </c>
      <c r="D10866" s="295" t="n">
        <v>0.76</v>
      </c>
    </row>
    <row r="10867" customFormat="false" ht="12.8" hidden="false" customHeight="false" outlineLevel="0" collapsed="false">
      <c r="A10867" s="293" t="n">
        <v>95430</v>
      </c>
      <c r="B10867" s="294" t="s">
        <v>11163</v>
      </c>
      <c r="C10867" s="293" t="s">
        <v>10956</v>
      </c>
      <c r="D10867" s="295" t="n">
        <v>0.48</v>
      </c>
    </row>
    <row r="10868" customFormat="false" ht="12.8" hidden="false" customHeight="false" outlineLevel="0" collapsed="false">
      <c r="A10868" s="293" t="n">
        <v>95877</v>
      </c>
      <c r="B10868" s="294" t="s">
        <v>11164</v>
      </c>
      <c r="C10868" s="293" t="s">
        <v>10965</v>
      </c>
      <c r="D10868" s="295" t="n">
        <v>1.87</v>
      </c>
    </row>
    <row r="10869" customFormat="false" ht="12.8" hidden="false" customHeight="false" outlineLevel="0" collapsed="false">
      <c r="A10869" s="293" t="n">
        <v>95880</v>
      </c>
      <c r="B10869" s="294" t="s">
        <v>11165</v>
      </c>
      <c r="C10869" s="293" t="s">
        <v>10956</v>
      </c>
      <c r="D10869" s="295" t="n">
        <v>1.25</v>
      </c>
    </row>
    <row r="10870" customFormat="false" ht="12.8" hidden="false" customHeight="false" outlineLevel="0" collapsed="false">
      <c r="A10870" s="293" t="n">
        <v>100937</v>
      </c>
      <c r="B10870" s="294" t="s">
        <v>11166</v>
      </c>
      <c r="C10870" s="293" t="s">
        <v>10965</v>
      </c>
      <c r="D10870" s="295" t="n">
        <v>9.24</v>
      </c>
    </row>
    <row r="10871" customFormat="false" ht="12.8" hidden="false" customHeight="false" outlineLevel="0" collapsed="false">
      <c r="A10871" s="293" t="n">
        <v>100941</v>
      </c>
      <c r="B10871" s="294" t="s">
        <v>11167</v>
      </c>
      <c r="C10871" s="293" t="s">
        <v>10956</v>
      </c>
      <c r="D10871" s="295" t="n">
        <v>6.15</v>
      </c>
    </row>
    <row r="10872" customFormat="false" ht="12.8" hidden="false" customHeight="false" outlineLevel="0" collapsed="false">
      <c r="A10872" s="293" t="n">
        <v>97912</v>
      </c>
      <c r="B10872" s="294" t="s">
        <v>11168</v>
      </c>
      <c r="C10872" s="293" t="s">
        <v>10965</v>
      </c>
      <c r="D10872" s="295" t="n">
        <v>3.88</v>
      </c>
    </row>
    <row r="10873" customFormat="false" ht="12.8" hidden="false" customHeight="false" outlineLevel="0" collapsed="false">
      <c r="A10873" s="293" t="n">
        <v>97916</v>
      </c>
      <c r="B10873" s="294" t="s">
        <v>11169</v>
      </c>
      <c r="C10873" s="293" t="s">
        <v>10956</v>
      </c>
      <c r="D10873" s="295" t="n">
        <v>2.58</v>
      </c>
    </row>
    <row r="10874" customFormat="false" ht="12.8" hidden="false" customHeight="false" outlineLevel="0" collapsed="false">
      <c r="A10874" s="293" t="n">
        <v>97913</v>
      </c>
      <c r="B10874" s="294" t="s">
        <v>11170</v>
      </c>
      <c r="C10874" s="293" t="s">
        <v>10965</v>
      </c>
      <c r="D10874" s="295" t="n">
        <v>3.36</v>
      </c>
    </row>
    <row r="10875" customFormat="false" ht="12.8" hidden="false" customHeight="false" outlineLevel="0" collapsed="false">
      <c r="A10875" s="293" t="n">
        <v>97917</v>
      </c>
      <c r="B10875" s="294" t="s">
        <v>11171</v>
      </c>
      <c r="C10875" s="293" t="s">
        <v>10956</v>
      </c>
      <c r="D10875" s="295" t="n">
        <v>2.22</v>
      </c>
    </row>
    <row r="10876" customFormat="false" ht="12.8" hidden="false" customHeight="false" outlineLevel="0" collapsed="false">
      <c r="A10876" s="293" t="n">
        <v>97915</v>
      </c>
      <c r="B10876" s="294" t="s">
        <v>11172</v>
      </c>
      <c r="C10876" s="293" t="s">
        <v>10965</v>
      </c>
      <c r="D10876" s="295" t="n">
        <v>1.23</v>
      </c>
    </row>
    <row r="10877" customFormat="false" ht="12.8" hidden="false" customHeight="false" outlineLevel="0" collapsed="false">
      <c r="A10877" s="293" t="n">
        <v>97919</v>
      </c>
      <c r="B10877" s="294" t="s">
        <v>11173</v>
      </c>
      <c r="C10877" s="293" t="s">
        <v>10956</v>
      </c>
      <c r="D10877" s="295" t="n">
        <v>0.82</v>
      </c>
    </row>
    <row r="10878" customFormat="false" ht="12.8" hidden="false" customHeight="false" outlineLevel="0" collapsed="false">
      <c r="A10878" s="293" t="n">
        <v>97914</v>
      </c>
      <c r="B10878" s="294" t="s">
        <v>11174</v>
      </c>
      <c r="C10878" s="293" t="s">
        <v>10965</v>
      </c>
      <c r="D10878" s="295" t="n">
        <v>3.07</v>
      </c>
    </row>
    <row r="10879" customFormat="false" ht="12.8" hidden="false" customHeight="false" outlineLevel="0" collapsed="false">
      <c r="A10879" s="293" t="n">
        <v>97918</v>
      </c>
      <c r="B10879" s="294" t="s">
        <v>11175</v>
      </c>
      <c r="C10879" s="293" t="s">
        <v>10956</v>
      </c>
      <c r="D10879" s="295" t="n">
        <v>2.05</v>
      </c>
    </row>
    <row r="10880" customFormat="false" ht="12.8" hidden="false" customHeight="false" outlineLevel="0" collapsed="false">
      <c r="A10880" s="293" t="n">
        <v>100949</v>
      </c>
      <c r="B10880" s="294" t="s">
        <v>11176</v>
      </c>
      <c r="C10880" s="293" t="s">
        <v>10956</v>
      </c>
      <c r="D10880" s="295" t="n">
        <v>6.91</v>
      </c>
    </row>
    <row r="10881" customFormat="false" ht="12.8" hidden="false" customHeight="false" outlineLevel="0" collapsed="false">
      <c r="A10881" s="293" t="n">
        <v>100945</v>
      </c>
      <c r="B10881" s="294" t="s">
        <v>11177</v>
      </c>
      <c r="C10881" s="293" t="s">
        <v>10956</v>
      </c>
      <c r="D10881" s="295" t="n">
        <v>2.91</v>
      </c>
    </row>
    <row r="10882" customFormat="false" ht="12.8" hidden="false" customHeight="false" outlineLevel="0" collapsed="false">
      <c r="A10882" s="293" t="n">
        <v>100946</v>
      </c>
      <c r="B10882" s="294" t="s">
        <v>11178</v>
      </c>
      <c r="C10882" s="293" t="s">
        <v>10956</v>
      </c>
      <c r="D10882" s="295" t="n">
        <v>2.5</v>
      </c>
    </row>
    <row r="10883" customFormat="false" ht="12.8" hidden="false" customHeight="false" outlineLevel="0" collapsed="false">
      <c r="A10883" s="293" t="n">
        <v>100948</v>
      </c>
      <c r="B10883" s="294" t="s">
        <v>11179</v>
      </c>
      <c r="C10883" s="293" t="s">
        <v>10956</v>
      </c>
      <c r="D10883" s="295" t="n">
        <v>0.91</v>
      </c>
    </row>
    <row r="10884" customFormat="false" ht="12.8" hidden="false" customHeight="false" outlineLevel="0" collapsed="false">
      <c r="A10884" s="293" t="n">
        <v>100947</v>
      </c>
      <c r="B10884" s="294" t="s">
        <v>11180</v>
      </c>
      <c r="C10884" s="293" t="s">
        <v>10956</v>
      </c>
      <c r="D10884" s="295" t="n">
        <v>2.31</v>
      </c>
    </row>
    <row r="10885" customFormat="false" ht="12.8" hidden="false" customHeight="false" outlineLevel="0" collapsed="false">
      <c r="A10885" s="293" t="n">
        <v>100954</v>
      </c>
      <c r="B10885" s="294" t="s">
        <v>11181</v>
      </c>
      <c r="C10885" s="293" t="s">
        <v>10956</v>
      </c>
      <c r="D10885" s="295" t="n">
        <v>8.71</v>
      </c>
    </row>
    <row r="10886" customFormat="false" ht="12.8" hidden="false" customHeight="false" outlineLevel="0" collapsed="false">
      <c r="A10886" s="293" t="n">
        <v>100950</v>
      </c>
      <c r="B10886" s="294" t="s">
        <v>11182</v>
      </c>
      <c r="C10886" s="293" t="s">
        <v>10956</v>
      </c>
      <c r="D10886" s="295" t="n">
        <v>3.66</v>
      </c>
    </row>
    <row r="10887" customFormat="false" ht="12.8" hidden="false" customHeight="false" outlineLevel="0" collapsed="false">
      <c r="A10887" s="293" t="n">
        <v>100951</v>
      </c>
      <c r="B10887" s="294" t="s">
        <v>11183</v>
      </c>
      <c r="C10887" s="293" t="s">
        <v>10956</v>
      </c>
      <c r="D10887" s="295" t="n">
        <v>3.16</v>
      </c>
    </row>
    <row r="10888" customFormat="false" ht="12.8" hidden="false" customHeight="false" outlineLevel="0" collapsed="false">
      <c r="A10888" s="293" t="n">
        <v>100953</v>
      </c>
      <c r="B10888" s="294" t="s">
        <v>11184</v>
      </c>
      <c r="C10888" s="293" t="s">
        <v>10956</v>
      </c>
      <c r="D10888" s="295" t="n">
        <v>1.15</v>
      </c>
    </row>
    <row r="10889" customFormat="false" ht="12.8" hidden="false" customHeight="false" outlineLevel="0" collapsed="false">
      <c r="A10889" s="293" t="n">
        <v>100952</v>
      </c>
      <c r="B10889" s="294" t="s">
        <v>11185</v>
      </c>
      <c r="C10889" s="293" t="s">
        <v>10956</v>
      </c>
      <c r="D10889" s="295" t="n">
        <v>2.9</v>
      </c>
    </row>
    <row r="10890" customFormat="false" ht="12.8" hidden="false" customHeight="false" outlineLevel="0" collapsed="false">
      <c r="A10890" s="293" t="n">
        <v>100964</v>
      </c>
      <c r="B10890" s="294" t="s">
        <v>11186</v>
      </c>
      <c r="C10890" s="293" t="s">
        <v>10965</v>
      </c>
      <c r="D10890" s="295" t="n">
        <v>8.94</v>
      </c>
    </row>
    <row r="10891" customFormat="false" ht="12.8" hidden="false" customHeight="false" outlineLevel="0" collapsed="false">
      <c r="A10891" s="293" t="n">
        <v>100960</v>
      </c>
      <c r="B10891" s="294" t="s">
        <v>11187</v>
      </c>
      <c r="C10891" s="293" t="s">
        <v>10965</v>
      </c>
      <c r="D10891" s="295" t="n">
        <v>3.72</v>
      </c>
    </row>
    <row r="10892" customFormat="false" ht="12.8" hidden="false" customHeight="false" outlineLevel="0" collapsed="false">
      <c r="A10892" s="293" t="n">
        <v>100961</v>
      </c>
      <c r="B10892" s="294" t="s">
        <v>11188</v>
      </c>
      <c r="C10892" s="293" t="s">
        <v>10965</v>
      </c>
      <c r="D10892" s="295" t="n">
        <v>3.22</v>
      </c>
    </row>
    <row r="10893" customFormat="false" ht="12.8" hidden="false" customHeight="false" outlineLevel="0" collapsed="false">
      <c r="A10893" s="293" t="n">
        <v>100963</v>
      </c>
      <c r="B10893" s="294" t="s">
        <v>11189</v>
      </c>
      <c r="C10893" s="293" t="s">
        <v>10965</v>
      </c>
      <c r="D10893" s="295" t="n">
        <v>1.17</v>
      </c>
    </row>
    <row r="10894" customFormat="false" ht="12.8" hidden="false" customHeight="false" outlineLevel="0" collapsed="false">
      <c r="A10894" s="293" t="n">
        <v>100962</v>
      </c>
      <c r="B10894" s="294" t="s">
        <v>11190</v>
      </c>
      <c r="C10894" s="293" t="s">
        <v>10965</v>
      </c>
      <c r="D10894" s="295" t="n">
        <v>2.94</v>
      </c>
    </row>
    <row r="10895" customFormat="false" ht="12.8" hidden="false" customHeight="false" outlineLevel="0" collapsed="false">
      <c r="A10895" s="293" t="n">
        <v>100959</v>
      </c>
      <c r="B10895" s="294" t="s">
        <v>11191</v>
      </c>
      <c r="C10895" s="293" t="s">
        <v>10965</v>
      </c>
      <c r="D10895" s="295" t="n">
        <v>12</v>
      </c>
    </row>
    <row r="10896" customFormat="false" ht="12.8" hidden="false" customHeight="false" outlineLevel="0" collapsed="false">
      <c r="A10896" s="293" t="n">
        <v>100955</v>
      </c>
      <c r="B10896" s="294" t="s">
        <v>11192</v>
      </c>
      <c r="C10896" s="293" t="s">
        <v>10965</v>
      </c>
      <c r="D10896" s="295" t="n">
        <v>5.03</v>
      </c>
    </row>
    <row r="10897" customFormat="false" ht="12.8" hidden="false" customHeight="false" outlineLevel="0" collapsed="false">
      <c r="A10897" s="293" t="n">
        <v>100956</v>
      </c>
      <c r="B10897" s="294" t="s">
        <v>11193</v>
      </c>
      <c r="C10897" s="293" t="s">
        <v>10965</v>
      </c>
      <c r="D10897" s="295" t="n">
        <v>4.36</v>
      </c>
    </row>
    <row r="10898" customFormat="false" ht="12.8" hidden="false" customHeight="false" outlineLevel="0" collapsed="false">
      <c r="A10898" s="293" t="n">
        <v>100958</v>
      </c>
      <c r="B10898" s="294" t="s">
        <v>11194</v>
      </c>
      <c r="C10898" s="293" t="s">
        <v>10965</v>
      </c>
      <c r="D10898" s="295" t="n">
        <v>1.6</v>
      </c>
    </row>
    <row r="10899" customFormat="false" ht="12.8" hidden="false" customHeight="false" outlineLevel="0" collapsed="false">
      <c r="A10899" s="293" t="n">
        <v>100957</v>
      </c>
      <c r="B10899" s="294" t="s">
        <v>11195</v>
      </c>
      <c r="C10899" s="293" t="s">
        <v>10965</v>
      </c>
      <c r="D10899" s="295" t="n">
        <v>4</v>
      </c>
    </row>
    <row r="10900" customFormat="false" ht="12.8" hidden="false" customHeight="false" outlineLevel="0" collapsed="false">
      <c r="A10900" s="293" t="n">
        <v>100969</v>
      </c>
      <c r="B10900" s="294" t="s">
        <v>11196</v>
      </c>
      <c r="C10900" s="293" t="s">
        <v>10956</v>
      </c>
      <c r="D10900" s="295" t="n">
        <v>2.36</v>
      </c>
    </row>
    <row r="10901" customFormat="false" ht="12.8" hidden="false" customHeight="false" outlineLevel="0" collapsed="false">
      <c r="A10901" s="293" t="n">
        <v>100970</v>
      </c>
      <c r="B10901" s="294" t="s">
        <v>11197</v>
      </c>
      <c r="C10901" s="293" t="s">
        <v>10956</v>
      </c>
      <c r="D10901" s="295" t="n">
        <v>2</v>
      </c>
    </row>
    <row r="10902" customFormat="false" ht="12.8" hidden="false" customHeight="false" outlineLevel="0" collapsed="false">
      <c r="A10902" s="293" t="n">
        <v>102333</v>
      </c>
      <c r="B10902" s="294" t="s">
        <v>11198</v>
      </c>
      <c r="C10902" s="293" t="s">
        <v>10956</v>
      </c>
      <c r="D10902" s="295" t="n">
        <v>0.74</v>
      </c>
    </row>
    <row r="10903" customFormat="false" ht="12.8" hidden="false" customHeight="false" outlineLevel="0" collapsed="false">
      <c r="A10903" s="293" t="n">
        <v>102332</v>
      </c>
      <c r="B10903" s="294" t="s">
        <v>11199</v>
      </c>
      <c r="C10903" s="293" t="s">
        <v>10956</v>
      </c>
      <c r="D10903" s="295" t="n">
        <v>1.87</v>
      </c>
    </row>
    <row r="10904" customFormat="false" ht="12.8" hidden="false" customHeight="false" outlineLevel="0" collapsed="false">
      <c r="A10904" s="293" t="n">
        <v>100965</v>
      </c>
      <c r="B10904" s="294" t="s">
        <v>11200</v>
      </c>
      <c r="C10904" s="293" t="s">
        <v>10956</v>
      </c>
      <c r="D10904" s="295" t="n">
        <v>1.8</v>
      </c>
    </row>
    <row r="10905" customFormat="false" ht="12.8" hidden="false" customHeight="false" outlineLevel="0" collapsed="false">
      <c r="A10905" s="293" t="n">
        <v>100966</v>
      </c>
      <c r="B10905" s="294" t="s">
        <v>11201</v>
      </c>
      <c r="C10905" s="293" t="s">
        <v>10956</v>
      </c>
      <c r="D10905" s="295" t="n">
        <v>1.54</v>
      </c>
    </row>
    <row r="10906" customFormat="false" ht="12.8" hidden="false" customHeight="false" outlineLevel="0" collapsed="false">
      <c r="A10906" s="293" t="n">
        <v>102331</v>
      </c>
      <c r="B10906" s="294" t="s">
        <v>11202</v>
      </c>
      <c r="C10906" s="293" t="s">
        <v>10956</v>
      </c>
      <c r="D10906" s="295" t="n">
        <v>0.57</v>
      </c>
    </row>
    <row r="10907" customFormat="false" ht="12.8" hidden="false" customHeight="false" outlineLevel="0" collapsed="false">
      <c r="A10907" s="293" t="n">
        <v>102330</v>
      </c>
      <c r="B10907" s="294" t="s">
        <v>11203</v>
      </c>
      <c r="C10907" s="293" t="s">
        <v>10956</v>
      </c>
      <c r="D10907" s="295" t="n">
        <v>1.44</v>
      </c>
    </row>
    <row r="10908" customFormat="false" ht="12.8" hidden="false" customHeight="false" outlineLevel="0" collapsed="false">
      <c r="A10908" s="293" t="n">
        <v>97804</v>
      </c>
      <c r="B10908" s="294" t="s">
        <v>11204</v>
      </c>
      <c r="C10908" s="293" t="s">
        <v>1826</v>
      </c>
      <c r="D10908" s="295" t="s">
        <v>1832</v>
      </c>
    </row>
    <row r="10909" customFormat="false" ht="12.8" hidden="false" customHeight="false" outlineLevel="0" collapsed="false">
      <c r="A10909" s="293" t="n">
        <v>104378</v>
      </c>
      <c r="B10909" s="294" t="s">
        <v>11205</v>
      </c>
      <c r="C10909" s="293" t="s">
        <v>1826</v>
      </c>
      <c r="D10909" s="295" t="s">
        <v>1832</v>
      </c>
    </row>
    <row r="10910" customFormat="false" ht="12.8" hidden="false" customHeight="false" outlineLevel="0" collapsed="false">
      <c r="A10910" s="293" t="n">
        <v>104379</v>
      </c>
      <c r="B10910" s="294" t="s">
        <v>11206</v>
      </c>
      <c r="C10910" s="293" t="s">
        <v>1826</v>
      </c>
      <c r="D10910" s="295" t="s">
        <v>1832</v>
      </c>
    </row>
    <row r="10911" customFormat="false" ht="12.8" hidden="false" customHeight="false" outlineLevel="0" collapsed="false">
      <c r="A10911" s="293" t="n">
        <v>104389</v>
      </c>
      <c r="B10911" s="294" t="s">
        <v>11207</v>
      </c>
      <c r="C10911" s="293" t="s">
        <v>1826</v>
      </c>
      <c r="D10911" s="295" t="s">
        <v>1832</v>
      </c>
    </row>
    <row r="10912" customFormat="false" ht="12.8" hidden="false" customHeight="false" outlineLevel="0" collapsed="false">
      <c r="A10912" s="293" t="n">
        <v>97801</v>
      </c>
      <c r="B10912" s="294" t="s">
        <v>11208</v>
      </c>
      <c r="C10912" s="293" t="s">
        <v>1826</v>
      </c>
      <c r="D10912" s="295" t="s">
        <v>1832</v>
      </c>
    </row>
    <row r="10913" customFormat="false" ht="12.8" hidden="false" customHeight="false" outlineLevel="0" collapsed="false">
      <c r="A10913" s="293" t="n">
        <v>104377</v>
      </c>
      <c r="B10913" s="294" t="s">
        <v>11209</v>
      </c>
      <c r="C10913" s="293" t="s">
        <v>1826</v>
      </c>
      <c r="D10913" s="295" t="s">
        <v>1832</v>
      </c>
    </row>
    <row r="10914" customFormat="false" ht="12.8" hidden="false" customHeight="false" outlineLevel="0" collapsed="false">
      <c r="A10914" s="293" t="n">
        <v>104376</v>
      </c>
      <c r="B10914" s="294" t="s">
        <v>11210</v>
      </c>
      <c r="C10914" s="293" t="s">
        <v>1826</v>
      </c>
      <c r="D10914" s="295" t="s">
        <v>1832</v>
      </c>
    </row>
    <row r="10915" customFormat="false" ht="12.8" hidden="false" customHeight="false" outlineLevel="0" collapsed="false">
      <c r="A10915" s="293" t="n">
        <v>97808</v>
      </c>
      <c r="B10915" s="294" t="s">
        <v>11211</v>
      </c>
      <c r="C10915" s="293" t="s">
        <v>1826</v>
      </c>
      <c r="D10915" s="295" t="s">
        <v>1832</v>
      </c>
    </row>
    <row r="10916" customFormat="false" ht="12.8" hidden="false" customHeight="false" outlineLevel="0" collapsed="false">
      <c r="A10916" s="293" t="n">
        <v>104381</v>
      </c>
      <c r="B10916" s="294" t="s">
        <v>11212</v>
      </c>
      <c r="C10916" s="293" t="s">
        <v>1826</v>
      </c>
      <c r="D10916" s="295" t="s">
        <v>1832</v>
      </c>
    </row>
    <row r="10917" customFormat="false" ht="12.8" hidden="false" customHeight="false" outlineLevel="0" collapsed="false">
      <c r="A10917" s="293" t="n">
        <v>104382</v>
      </c>
      <c r="B10917" s="294" t="s">
        <v>11213</v>
      </c>
      <c r="C10917" s="293" t="s">
        <v>1826</v>
      </c>
      <c r="D10917" s="295" t="s">
        <v>1832</v>
      </c>
    </row>
    <row r="10918" customFormat="false" ht="12.8" hidden="false" customHeight="false" outlineLevel="0" collapsed="false">
      <c r="A10918" s="293" t="n">
        <v>104380</v>
      </c>
      <c r="B10918" s="294" t="s">
        <v>11214</v>
      </c>
      <c r="C10918" s="293" t="s">
        <v>1826</v>
      </c>
      <c r="D10918" s="295" t="s">
        <v>1832</v>
      </c>
    </row>
    <row r="10919" customFormat="false" ht="12.8" hidden="false" customHeight="false" outlineLevel="0" collapsed="false">
      <c r="A10919" s="293" t="n">
        <v>103138</v>
      </c>
      <c r="B10919" s="294" t="s">
        <v>11215</v>
      </c>
      <c r="C10919" s="293" t="s">
        <v>307</v>
      </c>
      <c r="D10919" s="295" t="n">
        <v>40.64</v>
      </c>
    </row>
    <row r="10920" customFormat="false" ht="12.8" hidden="false" customHeight="false" outlineLevel="0" collapsed="false">
      <c r="A10920" s="293" t="n">
        <v>103151</v>
      </c>
      <c r="B10920" s="294" t="s">
        <v>11216</v>
      </c>
      <c r="C10920" s="293" t="s">
        <v>307</v>
      </c>
      <c r="D10920" s="295" t="n">
        <v>393.31</v>
      </c>
    </row>
    <row r="10921" customFormat="false" ht="12.8" hidden="false" customHeight="false" outlineLevel="0" collapsed="false">
      <c r="A10921" s="293" t="n">
        <v>103152</v>
      </c>
      <c r="B10921" s="294" t="s">
        <v>11217</v>
      </c>
      <c r="C10921" s="293" t="s">
        <v>307</v>
      </c>
      <c r="D10921" s="295" t="n">
        <v>468.98</v>
      </c>
    </row>
    <row r="10922" customFormat="false" ht="12.8" hidden="false" customHeight="false" outlineLevel="0" collapsed="false">
      <c r="A10922" s="293" t="n">
        <v>103139</v>
      </c>
      <c r="B10922" s="294" t="s">
        <v>11218</v>
      </c>
      <c r="C10922" s="293" t="s">
        <v>307</v>
      </c>
      <c r="D10922" s="295" t="n">
        <v>53.53</v>
      </c>
    </row>
    <row r="10923" customFormat="false" ht="12.8" hidden="false" customHeight="false" outlineLevel="0" collapsed="false">
      <c r="A10923" s="293" t="n">
        <v>103140</v>
      </c>
      <c r="B10923" s="294" t="s">
        <v>11219</v>
      </c>
      <c r="C10923" s="293" t="s">
        <v>307</v>
      </c>
      <c r="D10923" s="295" t="n">
        <v>66.38</v>
      </c>
    </row>
    <row r="10924" customFormat="false" ht="12.8" hidden="false" customHeight="false" outlineLevel="0" collapsed="false">
      <c r="A10924" s="293" t="n">
        <v>103141</v>
      </c>
      <c r="B10924" s="294" t="s">
        <v>11220</v>
      </c>
      <c r="C10924" s="293" t="s">
        <v>307</v>
      </c>
      <c r="D10924" s="295" t="n">
        <v>103.46</v>
      </c>
    </row>
    <row r="10925" customFormat="false" ht="12.8" hidden="false" customHeight="false" outlineLevel="0" collapsed="false">
      <c r="A10925" s="293" t="n">
        <v>103142</v>
      </c>
      <c r="B10925" s="294" t="s">
        <v>11221</v>
      </c>
      <c r="C10925" s="293" t="s">
        <v>307</v>
      </c>
      <c r="D10925" s="295" t="n">
        <v>116.33</v>
      </c>
    </row>
    <row r="10926" customFormat="false" ht="12.8" hidden="false" customHeight="false" outlineLevel="0" collapsed="false">
      <c r="A10926" s="293" t="n">
        <v>103143</v>
      </c>
      <c r="B10926" s="294" t="s">
        <v>11222</v>
      </c>
      <c r="C10926" s="293" t="s">
        <v>307</v>
      </c>
      <c r="D10926" s="295" t="n">
        <v>153.39</v>
      </c>
    </row>
    <row r="10927" customFormat="false" ht="12.8" hidden="false" customHeight="false" outlineLevel="0" collapsed="false">
      <c r="A10927" s="293" t="n">
        <v>103144</v>
      </c>
      <c r="B10927" s="294" t="s">
        <v>11223</v>
      </c>
      <c r="C10927" s="293" t="s">
        <v>307</v>
      </c>
      <c r="D10927" s="295" t="n">
        <v>166.25</v>
      </c>
    </row>
    <row r="10928" customFormat="false" ht="12.8" hidden="false" customHeight="false" outlineLevel="0" collapsed="false">
      <c r="A10928" s="293" t="n">
        <v>103145</v>
      </c>
      <c r="B10928" s="294" t="s">
        <v>11224</v>
      </c>
      <c r="C10928" s="293" t="s">
        <v>307</v>
      </c>
      <c r="D10928" s="295" t="n">
        <v>203.33</v>
      </c>
    </row>
    <row r="10929" customFormat="false" ht="12.8" hidden="false" customHeight="false" outlineLevel="0" collapsed="false">
      <c r="A10929" s="293" t="n">
        <v>103146</v>
      </c>
      <c r="B10929" s="294" t="s">
        <v>11225</v>
      </c>
      <c r="C10929" s="293" t="s">
        <v>307</v>
      </c>
      <c r="D10929" s="295" t="n">
        <v>216.19</v>
      </c>
    </row>
    <row r="10930" customFormat="false" ht="12.8" hidden="false" customHeight="false" outlineLevel="0" collapsed="false">
      <c r="A10930" s="293" t="n">
        <v>103147</v>
      </c>
      <c r="B10930" s="294" t="s">
        <v>11226</v>
      </c>
      <c r="C10930" s="293" t="s">
        <v>307</v>
      </c>
      <c r="D10930" s="295" t="n">
        <v>241.94</v>
      </c>
    </row>
    <row r="10931" customFormat="false" ht="12.8" hidden="false" customHeight="false" outlineLevel="0" collapsed="false">
      <c r="A10931" s="293" t="n">
        <v>103148</v>
      </c>
      <c r="B10931" s="294" t="s">
        <v>11227</v>
      </c>
      <c r="C10931" s="293" t="s">
        <v>307</v>
      </c>
      <c r="D10931" s="295" t="n">
        <v>291.87</v>
      </c>
    </row>
    <row r="10932" customFormat="false" ht="12.8" hidden="false" customHeight="false" outlineLevel="0" collapsed="false">
      <c r="A10932" s="293" t="n">
        <v>103137</v>
      </c>
      <c r="B10932" s="294" t="s">
        <v>11228</v>
      </c>
      <c r="C10932" s="293" t="s">
        <v>307</v>
      </c>
      <c r="D10932" s="295" t="n">
        <v>35.49</v>
      </c>
    </row>
    <row r="10933" customFormat="false" ht="12.8" hidden="false" customHeight="false" outlineLevel="0" collapsed="false">
      <c r="A10933" s="293" t="n">
        <v>103149</v>
      </c>
      <c r="B10933" s="294" t="s">
        <v>11229</v>
      </c>
      <c r="C10933" s="293" t="s">
        <v>307</v>
      </c>
      <c r="D10933" s="295" t="n">
        <v>317.63</v>
      </c>
    </row>
    <row r="10934" customFormat="false" ht="12.8" hidden="false" customHeight="false" outlineLevel="0" collapsed="false">
      <c r="A10934" s="293" t="n">
        <v>103150</v>
      </c>
      <c r="B10934" s="294" t="s">
        <v>11230</v>
      </c>
      <c r="C10934" s="293" t="s">
        <v>307</v>
      </c>
      <c r="D10934" s="295" t="n">
        <v>367.51</v>
      </c>
    </row>
    <row r="10935" customFormat="false" ht="12.8" hidden="false" customHeight="false" outlineLevel="0" collapsed="false">
      <c r="A10935" s="293" t="n">
        <v>103106</v>
      </c>
      <c r="B10935" s="294" t="s">
        <v>11231</v>
      </c>
      <c r="C10935" s="293" t="s">
        <v>307</v>
      </c>
      <c r="D10935" s="295" t="n">
        <v>62.46</v>
      </c>
    </row>
    <row r="10936" customFormat="false" ht="12.8" hidden="false" customHeight="false" outlineLevel="0" collapsed="false">
      <c r="A10936" s="293" t="n">
        <v>103119</v>
      </c>
      <c r="B10936" s="294" t="s">
        <v>11232</v>
      </c>
      <c r="C10936" s="293" t="s">
        <v>307</v>
      </c>
      <c r="D10936" s="295" t="n">
        <v>767.8</v>
      </c>
    </row>
    <row r="10937" customFormat="false" ht="12.8" hidden="false" customHeight="false" outlineLevel="0" collapsed="false">
      <c r="A10937" s="293" t="n">
        <v>103120</v>
      </c>
      <c r="B10937" s="294" t="s">
        <v>11233</v>
      </c>
      <c r="C10937" s="293" t="s">
        <v>307</v>
      </c>
      <c r="D10937" s="295" t="n">
        <v>919.16</v>
      </c>
    </row>
    <row r="10938" customFormat="false" ht="12.8" hidden="false" customHeight="false" outlineLevel="0" collapsed="false">
      <c r="A10938" s="293" t="n">
        <v>103107</v>
      </c>
      <c r="B10938" s="294" t="s">
        <v>11234</v>
      </c>
      <c r="C10938" s="293" t="s">
        <v>307</v>
      </c>
      <c r="D10938" s="295" t="n">
        <v>88.19</v>
      </c>
    </row>
    <row r="10939" customFormat="false" ht="12.8" hidden="false" customHeight="false" outlineLevel="0" collapsed="false">
      <c r="A10939" s="293" t="n">
        <v>103108</v>
      </c>
      <c r="B10939" s="294" t="s">
        <v>11235</v>
      </c>
      <c r="C10939" s="293" t="s">
        <v>307</v>
      </c>
      <c r="D10939" s="295" t="n">
        <v>113.94</v>
      </c>
    </row>
    <row r="10940" customFormat="false" ht="12.8" hidden="false" customHeight="false" outlineLevel="0" collapsed="false">
      <c r="A10940" s="293" t="n">
        <v>103109</v>
      </c>
      <c r="B10940" s="294" t="s">
        <v>11236</v>
      </c>
      <c r="C10940" s="293" t="s">
        <v>307</v>
      </c>
      <c r="D10940" s="295" t="n">
        <v>188.07</v>
      </c>
    </row>
    <row r="10941" customFormat="false" ht="12.8" hidden="false" customHeight="false" outlineLevel="0" collapsed="false">
      <c r="A10941" s="293" t="n">
        <v>103110</v>
      </c>
      <c r="B10941" s="294" t="s">
        <v>11237</v>
      </c>
      <c r="C10941" s="293" t="s">
        <v>307</v>
      </c>
      <c r="D10941" s="295" t="n">
        <v>213.82</v>
      </c>
    </row>
    <row r="10942" customFormat="false" ht="12.8" hidden="false" customHeight="false" outlineLevel="0" collapsed="false">
      <c r="A10942" s="293" t="n">
        <v>103111</v>
      </c>
      <c r="B10942" s="294" t="s">
        <v>11238</v>
      </c>
      <c r="C10942" s="293" t="s">
        <v>307</v>
      </c>
      <c r="D10942" s="295" t="n">
        <v>287.94</v>
      </c>
    </row>
    <row r="10943" customFormat="false" ht="12.8" hidden="false" customHeight="false" outlineLevel="0" collapsed="false">
      <c r="A10943" s="293" t="n">
        <v>103112</v>
      </c>
      <c r="B10943" s="294" t="s">
        <v>11239</v>
      </c>
      <c r="C10943" s="293" t="s">
        <v>307</v>
      </c>
      <c r="D10943" s="295" t="n">
        <v>313.69</v>
      </c>
    </row>
    <row r="10944" customFormat="false" ht="12.8" hidden="false" customHeight="false" outlineLevel="0" collapsed="false">
      <c r="A10944" s="293" t="n">
        <v>103113</v>
      </c>
      <c r="B10944" s="294" t="s">
        <v>11240</v>
      </c>
      <c r="C10944" s="293" t="s">
        <v>307</v>
      </c>
      <c r="D10944" s="295" t="n">
        <v>387.81</v>
      </c>
    </row>
    <row r="10945" customFormat="false" ht="12.8" hidden="false" customHeight="false" outlineLevel="0" collapsed="false">
      <c r="A10945" s="293" t="n">
        <v>103114</v>
      </c>
      <c r="B10945" s="294" t="s">
        <v>11241</v>
      </c>
      <c r="C10945" s="293" t="s">
        <v>307</v>
      </c>
      <c r="D10945" s="295" t="n">
        <v>413.56</v>
      </c>
    </row>
    <row r="10946" customFormat="false" ht="12.8" hidden="false" customHeight="false" outlineLevel="0" collapsed="false">
      <c r="A10946" s="293" t="n">
        <v>103115</v>
      </c>
      <c r="B10946" s="294" t="s">
        <v>11242</v>
      </c>
      <c r="C10946" s="293" t="s">
        <v>307</v>
      </c>
      <c r="D10946" s="295" t="n">
        <v>465.05</v>
      </c>
    </row>
    <row r="10947" customFormat="false" ht="12.8" hidden="false" customHeight="false" outlineLevel="0" collapsed="false">
      <c r="A10947" s="293" t="n">
        <v>103116</v>
      </c>
      <c r="B10947" s="294" t="s">
        <v>11243</v>
      </c>
      <c r="C10947" s="293" t="s">
        <v>307</v>
      </c>
      <c r="D10947" s="295" t="n">
        <v>564.93</v>
      </c>
    </row>
    <row r="10948" customFormat="false" ht="12.8" hidden="false" customHeight="false" outlineLevel="0" collapsed="false">
      <c r="A10948" s="293" t="n">
        <v>103105</v>
      </c>
      <c r="B10948" s="294" t="s">
        <v>11244</v>
      </c>
      <c r="C10948" s="293" t="s">
        <v>307</v>
      </c>
      <c r="D10948" s="295" t="n">
        <v>52.14</v>
      </c>
    </row>
    <row r="10949" customFormat="false" ht="12.8" hidden="false" customHeight="false" outlineLevel="0" collapsed="false">
      <c r="A10949" s="293" t="n">
        <v>103117</v>
      </c>
      <c r="B10949" s="294" t="s">
        <v>11245</v>
      </c>
      <c r="C10949" s="293" t="s">
        <v>307</v>
      </c>
      <c r="D10949" s="295" t="n">
        <v>616.43</v>
      </c>
    </row>
    <row r="10950" customFormat="false" ht="12.8" hidden="false" customHeight="false" outlineLevel="0" collapsed="false">
      <c r="A10950" s="293" t="n">
        <v>103118</v>
      </c>
      <c r="B10950" s="294" t="s">
        <v>11246</v>
      </c>
      <c r="C10950" s="293" t="s">
        <v>307</v>
      </c>
      <c r="D10950" s="295" t="n">
        <v>716.29</v>
      </c>
    </row>
    <row r="10951" customFormat="false" ht="12.8" hidden="false" customHeight="false" outlineLevel="0" collapsed="false">
      <c r="A10951" s="293" t="n">
        <v>103122</v>
      </c>
      <c r="B10951" s="294" t="s">
        <v>11247</v>
      </c>
      <c r="C10951" s="293" t="s">
        <v>307</v>
      </c>
      <c r="D10951" s="295" t="n">
        <v>84.27</v>
      </c>
    </row>
    <row r="10952" customFormat="false" ht="12.8" hidden="false" customHeight="false" outlineLevel="0" collapsed="false">
      <c r="A10952" s="293" t="n">
        <v>103135</v>
      </c>
      <c r="B10952" s="294" t="s">
        <v>11248</v>
      </c>
      <c r="C10952" s="293" t="s">
        <v>307</v>
      </c>
      <c r="D10952" s="295" t="n">
        <v>1142.28</v>
      </c>
    </row>
    <row r="10953" customFormat="false" ht="12.8" hidden="false" customHeight="false" outlineLevel="0" collapsed="false">
      <c r="A10953" s="293" t="n">
        <v>103136</v>
      </c>
      <c r="B10953" s="294" t="s">
        <v>11249</v>
      </c>
      <c r="C10953" s="293" t="s">
        <v>307</v>
      </c>
      <c r="D10953" s="295" t="n">
        <v>1369.32</v>
      </c>
    </row>
    <row r="10954" customFormat="false" ht="12.8" hidden="false" customHeight="false" outlineLevel="0" collapsed="false">
      <c r="A10954" s="293" t="n">
        <v>103123</v>
      </c>
      <c r="B10954" s="294" t="s">
        <v>11250</v>
      </c>
      <c r="C10954" s="293" t="s">
        <v>307</v>
      </c>
      <c r="D10954" s="295" t="n">
        <v>122.89</v>
      </c>
    </row>
    <row r="10955" customFormat="false" ht="12.8" hidden="false" customHeight="false" outlineLevel="0" collapsed="false">
      <c r="A10955" s="293" t="n">
        <v>103124</v>
      </c>
      <c r="B10955" s="294" t="s">
        <v>11251</v>
      </c>
      <c r="C10955" s="293" t="s">
        <v>307</v>
      </c>
      <c r="D10955" s="295" t="n">
        <v>161.51</v>
      </c>
    </row>
    <row r="10956" customFormat="false" ht="12.8" hidden="false" customHeight="false" outlineLevel="0" collapsed="false">
      <c r="A10956" s="293" t="n">
        <v>103125</v>
      </c>
      <c r="B10956" s="294" t="s">
        <v>11252</v>
      </c>
      <c r="C10956" s="293" t="s">
        <v>307</v>
      </c>
      <c r="D10956" s="295" t="n">
        <v>272.71</v>
      </c>
    </row>
    <row r="10957" customFormat="false" ht="12.8" hidden="false" customHeight="false" outlineLevel="0" collapsed="false">
      <c r="A10957" s="293" t="n">
        <v>103126</v>
      </c>
      <c r="B10957" s="294" t="s">
        <v>11253</v>
      </c>
      <c r="C10957" s="293" t="s">
        <v>307</v>
      </c>
      <c r="D10957" s="295" t="n">
        <v>311.31</v>
      </c>
    </row>
    <row r="10958" customFormat="false" ht="12.8" hidden="false" customHeight="false" outlineLevel="0" collapsed="false">
      <c r="A10958" s="293" t="n">
        <v>103127</v>
      </c>
      <c r="B10958" s="294" t="s">
        <v>11254</v>
      </c>
      <c r="C10958" s="293" t="s">
        <v>307</v>
      </c>
      <c r="D10958" s="295" t="n">
        <v>422.52</v>
      </c>
    </row>
    <row r="10959" customFormat="false" ht="12.8" hidden="false" customHeight="false" outlineLevel="0" collapsed="false">
      <c r="A10959" s="293" t="n">
        <v>103128</v>
      </c>
      <c r="B10959" s="294" t="s">
        <v>11255</v>
      </c>
      <c r="C10959" s="293" t="s">
        <v>307</v>
      </c>
      <c r="D10959" s="295" t="n">
        <v>461.12</v>
      </c>
    </row>
    <row r="10960" customFormat="false" ht="12.8" hidden="false" customHeight="false" outlineLevel="0" collapsed="false">
      <c r="A10960" s="293" t="n">
        <v>103129</v>
      </c>
      <c r="B10960" s="294" t="s">
        <v>11256</v>
      </c>
      <c r="C10960" s="293" t="s">
        <v>307</v>
      </c>
      <c r="D10960" s="295" t="n">
        <v>572.33</v>
      </c>
    </row>
    <row r="10961" customFormat="false" ht="12.8" hidden="false" customHeight="false" outlineLevel="0" collapsed="false">
      <c r="A10961" s="293" t="n">
        <v>103130</v>
      </c>
      <c r="B10961" s="294" t="s">
        <v>11257</v>
      </c>
      <c r="C10961" s="293" t="s">
        <v>307</v>
      </c>
      <c r="D10961" s="295" t="n">
        <v>610.93</v>
      </c>
    </row>
    <row r="10962" customFormat="false" ht="12.8" hidden="false" customHeight="false" outlineLevel="0" collapsed="false">
      <c r="A10962" s="293" t="n">
        <v>103131</v>
      </c>
      <c r="B10962" s="294" t="s">
        <v>11258</v>
      </c>
      <c r="C10962" s="293" t="s">
        <v>307</v>
      </c>
      <c r="D10962" s="295" t="n">
        <v>688.17</v>
      </c>
    </row>
    <row r="10963" customFormat="false" ht="12.8" hidden="false" customHeight="false" outlineLevel="0" collapsed="false">
      <c r="A10963" s="293" t="n">
        <v>103132</v>
      </c>
      <c r="B10963" s="294" t="s">
        <v>11259</v>
      </c>
      <c r="C10963" s="293" t="s">
        <v>307</v>
      </c>
      <c r="D10963" s="295" t="n">
        <v>837.98</v>
      </c>
    </row>
    <row r="10964" customFormat="false" ht="12.8" hidden="false" customHeight="false" outlineLevel="0" collapsed="false">
      <c r="A10964" s="293" t="n">
        <v>103121</v>
      </c>
      <c r="B10964" s="294" t="s">
        <v>11260</v>
      </c>
      <c r="C10964" s="293" t="s">
        <v>307</v>
      </c>
      <c r="D10964" s="295" t="n">
        <v>68.83</v>
      </c>
    </row>
    <row r="10965" customFormat="false" ht="12.8" hidden="false" customHeight="false" outlineLevel="0" collapsed="false">
      <c r="A10965" s="293" t="n">
        <v>103133</v>
      </c>
      <c r="B10965" s="294" t="s">
        <v>11261</v>
      </c>
      <c r="C10965" s="293" t="s">
        <v>307</v>
      </c>
      <c r="D10965" s="295" t="n">
        <v>915.23</v>
      </c>
    </row>
    <row r="10966" customFormat="false" ht="12.8" hidden="false" customHeight="false" outlineLevel="0" collapsed="false">
      <c r="A10966" s="293" t="n">
        <v>103134</v>
      </c>
      <c r="B10966" s="294" t="s">
        <v>11262</v>
      </c>
      <c r="C10966" s="293" t="s">
        <v>307</v>
      </c>
      <c r="D10966" s="295" t="n">
        <v>1065.04</v>
      </c>
    </row>
    <row r="10967" customFormat="false" ht="12.8" hidden="false" customHeight="false" outlineLevel="0" collapsed="false">
      <c r="A10967" s="293" t="n">
        <v>103090</v>
      </c>
      <c r="B10967" s="294" t="s">
        <v>11263</v>
      </c>
      <c r="C10967" s="293" t="s">
        <v>1835</v>
      </c>
      <c r="D10967" s="295" t="n">
        <v>15.1</v>
      </c>
    </row>
    <row r="10968" customFormat="false" ht="12.8" hidden="false" customHeight="false" outlineLevel="0" collapsed="false">
      <c r="A10968" s="293" t="n">
        <v>103103</v>
      </c>
      <c r="B10968" s="294" t="s">
        <v>11264</v>
      </c>
      <c r="C10968" s="293" t="s">
        <v>1835</v>
      </c>
      <c r="D10968" s="295" t="n">
        <v>149.28</v>
      </c>
    </row>
    <row r="10969" customFormat="false" ht="12.8" hidden="false" customHeight="false" outlineLevel="0" collapsed="false">
      <c r="A10969" s="293" t="n">
        <v>103104</v>
      </c>
      <c r="B10969" s="294" t="s">
        <v>11265</v>
      </c>
      <c r="C10969" s="293" t="s">
        <v>1835</v>
      </c>
      <c r="D10969" s="295" t="n">
        <v>178.56</v>
      </c>
    </row>
    <row r="10970" customFormat="false" ht="12.8" hidden="false" customHeight="false" outlineLevel="0" collapsed="false">
      <c r="A10970" s="293" t="n">
        <v>103091</v>
      </c>
      <c r="B10970" s="294" t="s">
        <v>11266</v>
      </c>
      <c r="C10970" s="293" t="s">
        <v>1835</v>
      </c>
      <c r="D10970" s="295" t="n">
        <v>21.28</v>
      </c>
    </row>
    <row r="10971" customFormat="false" ht="12.8" hidden="false" customHeight="false" outlineLevel="0" collapsed="false">
      <c r="A10971" s="293" t="n">
        <v>103092</v>
      </c>
      <c r="B10971" s="294" t="s">
        <v>11267</v>
      </c>
      <c r="C10971" s="293" t="s">
        <v>1835</v>
      </c>
      <c r="D10971" s="295" t="n">
        <v>27.46</v>
      </c>
    </row>
    <row r="10972" customFormat="false" ht="12.8" hidden="false" customHeight="false" outlineLevel="0" collapsed="false">
      <c r="A10972" s="293" t="n">
        <v>103093</v>
      </c>
      <c r="B10972" s="294" t="s">
        <v>11268</v>
      </c>
      <c r="C10972" s="293" t="s">
        <v>1835</v>
      </c>
      <c r="D10972" s="295" t="n">
        <v>41.99</v>
      </c>
    </row>
    <row r="10973" customFormat="false" ht="12.8" hidden="false" customHeight="false" outlineLevel="0" collapsed="false">
      <c r="A10973" s="293" t="n">
        <v>103094</v>
      </c>
      <c r="B10973" s="294" t="s">
        <v>11269</v>
      </c>
      <c r="C10973" s="293" t="s">
        <v>1835</v>
      </c>
      <c r="D10973" s="295" t="n">
        <v>48.21</v>
      </c>
    </row>
    <row r="10974" customFormat="false" ht="12.8" hidden="false" customHeight="false" outlineLevel="0" collapsed="false">
      <c r="A10974" s="293" t="n">
        <v>103095</v>
      </c>
      <c r="B10974" s="294" t="s">
        <v>11270</v>
      </c>
      <c r="C10974" s="293" t="s">
        <v>1835</v>
      </c>
      <c r="D10974" s="295" t="n">
        <v>62.73</v>
      </c>
    </row>
    <row r="10975" customFormat="false" ht="12.8" hidden="false" customHeight="false" outlineLevel="0" collapsed="false">
      <c r="A10975" s="293" t="n">
        <v>103096</v>
      </c>
      <c r="B10975" s="294" t="s">
        <v>11271</v>
      </c>
      <c r="C10975" s="293" t="s">
        <v>1835</v>
      </c>
      <c r="D10975" s="295" t="n">
        <v>68.95</v>
      </c>
    </row>
    <row r="10976" customFormat="false" ht="12.8" hidden="false" customHeight="false" outlineLevel="0" collapsed="false">
      <c r="A10976" s="293" t="n">
        <v>103097</v>
      </c>
      <c r="B10976" s="294" t="s">
        <v>11272</v>
      </c>
      <c r="C10976" s="293" t="s">
        <v>1835</v>
      </c>
      <c r="D10976" s="295" t="n">
        <v>83.46</v>
      </c>
    </row>
    <row r="10977" customFormat="false" ht="12.8" hidden="false" customHeight="false" outlineLevel="0" collapsed="false">
      <c r="A10977" s="293" t="n">
        <v>103098</v>
      </c>
      <c r="B10977" s="294" t="s">
        <v>11273</v>
      </c>
      <c r="C10977" s="293" t="s">
        <v>1835</v>
      </c>
      <c r="D10977" s="295" t="n">
        <v>89.66</v>
      </c>
    </row>
    <row r="10978" customFormat="false" ht="12.8" hidden="false" customHeight="false" outlineLevel="0" collapsed="false">
      <c r="A10978" s="293" t="n">
        <v>103099</v>
      </c>
      <c r="B10978" s="294" t="s">
        <v>11274</v>
      </c>
      <c r="C10978" s="293" t="s">
        <v>1835</v>
      </c>
      <c r="D10978" s="295" t="n">
        <v>102.04</v>
      </c>
    </row>
    <row r="10979" customFormat="false" ht="12.8" hidden="false" customHeight="false" outlineLevel="0" collapsed="false">
      <c r="A10979" s="293" t="n">
        <v>103100</v>
      </c>
      <c r="B10979" s="294" t="s">
        <v>11275</v>
      </c>
      <c r="C10979" s="293" t="s">
        <v>1835</v>
      </c>
      <c r="D10979" s="295" t="n">
        <v>108.93</v>
      </c>
    </row>
    <row r="10980" customFormat="false" ht="12.8" hidden="false" customHeight="false" outlineLevel="0" collapsed="false">
      <c r="A10980" s="293" t="n">
        <v>103089</v>
      </c>
      <c r="B10980" s="294" t="s">
        <v>11276</v>
      </c>
      <c r="C10980" s="293" t="s">
        <v>1835</v>
      </c>
      <c r="D10980" s="295" t="n">
        <v>12.62</v>
      </c>
    </row>
    <row r="10981" customFormat="false" ht="12.8" hidden="false" customHeight="false" outlineLevel="0" collapsed="false">
      <c r="A10981" s="293" t="n">
        <v>103101</v>
      </c>
      <c r="B10981" s="294" t="s">
        <v>11277</v>
      </c>
      <c r="C10981" s="293" t="s">
        <v>1835</v>
      </c>
      <c r="D10981" s="295" t="n">
        <v>120.02</v>
      </c>
    </row>
    <row r="10982" customFormat="false" ht="12.8" hidden="false" customHeight="false" outlineLevel="0" collapsed="false">
      <c r="A10982" s="293" t="n">
        <v>103102</v>
      </c>
      <c r="B10982" s="294" t="s">
        <v>11278</v>
      </c>
      <c r="C10982" s="293" t="s">
        <v>1835</v>
      </c>
      <c r="D10982" s="295" t="n">
        <v>138.21</v>
      </c>
    </row>
    <row r="10983" customFormat="false" ht="12.8" hidden="false" customHeight="false" outlineLevel="0" collapsed="false">
      <c r="A10983" s="293" t="n">
        <v>101112</v>
      </c>
      <c r="B10983" s="294" t="s">
        <v>11279</v>
      </c>
      <c r="C10983" s="293" t="s">
        <v>1914</v>
      </c>
      <c r="D10983" s="295" t="n">
        <v>976.93</v>
      </c>
    </row>
    <row r="10984" customFormat="false" ht="12.8" hidden="false" customHeight="false" outlineLevel="0" collapsed="false">
      <c r="A10984" s="293" t="n">
        <v>101113</v>
      </c>
      <c r="B10984" s="294" t="s">
        <v>11280</v>
      </c>
      <c r="C10984" s="293" t="s">
        <v>1914</v>
      </c>
      <c r="D10984" s="295" t="n">
        <v>1113.35</v>
      </c>
    </row>
    <row r="10985" customFormat="false" ht="12.8" hidden="false" customHeight="false" outlineLevel="0" collapsed="false">
      <c r="A10985" s="293" t="n">
        <v>101098</v>
      </c>
      <c r="B10985" s="294" t="s">
        <v>11281</v>
      </c>
      <c r="C10985" s="293" t="s">
        <v>1914</v>
      </c>
      <c r="D10985" s="295" t="n">
        <v>1217.09</v>
      </c>
    </row>
    <row r="10986" customFormat="false" ht="12.8" hidden="false" customHeight="false" outlineLevel="0" collapsed="false">
      <c r="A10986" s="293" t="n">
        <v>101106</v>
      </c>
      <c r="B10986" s="294" t="s">
        <v>11282</v>
      </c>
      <c r="C10986" s="293" t="s">
        <v>1914</v>
      </c>
      <c r="D10986" s="295" t="n">
        <v>1341.69</v>
      </c>
    </row>
    <row r="10987" customFormat="false" ht="12.8" hidden="false" customHeight="false" outlineLevel="0" collapsed="false">
      <c r="A10987" s="293" t="n">
        <v>101102</v>
      </c>
      <c r="B10987" s="294" t="s">
        <v>11283</v>
      </c>
      <c r="C10987" s="293" t="s">
        <v>1914</v>
      </c>
      <c r="D10987" s="295" t="n">
        <v>919.28</v>
      </c>
    </row>
    <row r="10988" customFormat="false" ht="12.8" hidden="false" customHeight="false" outlineLevel="0" collapsed="false">
      <c r="A10988" s="293" t="n">
        <v>101110</v>
      </c>
      <c r="B10988" s="294" t="s">
        <v>11284</v>
      </c>
      <c r="C10988" s="293" t="s">
        <v>1914</v>
      </c>
      <c r="D10988" s="295" t="n">
        <v>1038.27</v>
      </c>
    </row>
    <row r="10989" customFormat="false" ht="12.8" hidden="false" customHeight="false" outlineLevel="0" collapsed="false">
      <c r="A10989" s="293" t="n">
        <v>101099</v>
      </c>
      <c r="B10989" s="294" t="s">
        <v>11285</v>
      </c>
      <c r="C10989" s="293" t="s">
        <v>1914</v>
      </c>
      <c r="D10989" s="295" t="n">
        <v>1109.39</v>
      </c>
    </row>
    <row r="10990" customFormat="false" ht="12.8" hidden="false" customHeight="false" outlineLevel="0" collapsed="false">
      <c r="A10990" s="293" t="n">
        <v>101107</v>
      </c>
      <c r="B10990" s="294" t="s">
        <v>11286</v>
      </c>
      <c r="C10990" s="293" t="s">
        <v>1914</v>
      </c>
      <c r="D10990" s="295" t="n">
        <v>1230.28</v>
      </c>
    </row>
    <row r="10991" customFormat="false" ht="12.8" hidden="false" customHeight="false" outlineLevel="0" collapsed="false">
      <c r="A10991" s="293" t="n">
        <v>101103</v>
      </c>
      <c r="B10991" s="294" t="s">
        <v>11287</v>
      </c>
      <c r="C10991" s="293" t="s">
        <v>1914</v>
      </c>
      <c r="D10991" s="295" t="n">
        <v>864.39</v>
      </c>
    </row>
    <row r="10992" customFormat="false" ht="12.8" hidden="false" customHeight="false" outlineLevel="0" collapsed="false">
      <c r="A10992" s="293" t="n">
        <v>101111</v>
      </c>
      <c r="B10992" s="294" t="s">
        <v>11288</v>
      </c>
      <c r="C10992" s="293" t="s">
        <v>1914</v>
      </c>
      <c r="D10992" s="295" t="n">
        <v>980.43</v>
      </c>
    </row>
    <row r="10993" customFormat="false" ht="12.8" hidden="false" customHeight="false" outlineLevel="0" collapsed="false">
      <c r="A10993" s="293" t="n">
        <v>101096</v>
      </c>
      <c r="B10993" s="294" t="s">
        <v>11289</v>
      </c>
      <c r="C10993" s="293" t="s">
        <v>1914</v>
      </c>
      <c r="D10993" s="295" t="n">
        <v>1406.06</v>
      </c>
    </row>
    <row r="10994" customFormat="false" ht="12.8" hidden="false" customHeight="false" outlineLevel="0" collapsed="false">
      <c r="A10994" s="293" t="n">
        <v>101104</v>
      </c>
      <c r="B10994" s="294" t="s">
        <v>11290</v>
      </c>
      <c r="C10994" s="293" t="s">
        <v>1914</v>
      </c>
      <c r="D10994" s="295" t="n">
        <v>1534.73</v>
      </c>
    </row>
    <row r="10995" customFormat="false" ht="12.8" hidden="false" customHeight="false" outlineLevel="0" collapsed="false">
      <c r="A10995" s="293" t="n">
        <v>101100</v>
      </c>
      <c r="B10995" s="294" t="s">
        <v>11291</v>
      </c>
      <c r="C10995" s="293" t="s">
        <v>1914</v>
      </c>
      <c r="D10995" s="295" t="n">
        <v>967.9</v>
      </c>
    </row>
    <row r="10996" customFormat="false" ht="12.8" hidden="false" customHeight="false" outlineLevel="0" collapsed="false">
      <c r="A10996" s="293" t="n">
        <v>101108</v>
      </c>
      <c r="B10996" s="294" t="s">
        <v>11292</v>
      </c>
      <c r="C10996" s="293" t="s">
        <v>1914</v>
      </c>
      <c r="D10996" s="295" t="n">
        <v>1089.85</v>
      </c>
    </row>
    <row r="10997" customFormat="false" ht="12.8" hidden="false" customHeight="false" outlineLevel="0" collapsed="false">
      <c r="A10997" s="293" t="n">
        <v>101097</v>
      </c>
      <c r="B10997" s="294" t="s">
        <v>11293</v>
      </c>
      <c r="C10997" s="293" t="s">
        <v>1914</v>
      </c>
      <c r="D10997" s="295" t="n">
        <v>1323.57</v>
      </c>
    </row>
    <row r="10998" customFormat="false" ht="12.8" hidden="false" customHeight="false" outlineLevel="0" collapsed="false">
      <c r="A10998" s="293" t="n">
        <v>101105</v>
      </c>
      <c r="B10998" s="294" t="s">
        <v>11294</v>
      </c>
      <c r="C10998" s="293" t="s">
        <v>1914</v>
      </c>
      <c r="D10998" s="295" t="n">
        <v>1450.39</v>
      </c>
    </row>
    <row r="10999" customFormat="false" ht="12.8" hidden="false" customHeight="false" outlineLevel="0" collapsed="false">
      <c r="A10999" s="293" t="n">
        <v>101101</v>
      </c>
      <c r="B10999" s="294" t="s">
        <v>11295</v>
      </c>
      <c r="C10999" s="293" t="s">
        <v>1914</v>
      </c>
      <c r="D10999" s="295" t="n">
        <v>944.46</v>
      </c>
    </row>
    <row r="11000" customFormat="false" ht="12.8" hidden="false" customHeight="false" outlineLevel="0" collapsed="false">
      <c r="A11000" s="293" t="n">
        <v>101109</v>
      </c>
      <c r="B11000" s="294" t="s">
        <v>11296</v>
      </c>
      <c r="C11000" s="293" t="s">
        <v>1914</v>
      </c>
      <c r="D11000" s="295" t="n">
        <v>1064.91</v>
      </c>
    </row>
    <row r="11001" customFormat="false" ht="12.8" hidden="false" customHeight="false" outlineLevel="0" collapsed="false">
      <c r="A11001" s="293" t="n">
        <v>96393</v>
      </c>
      <c r="B11001" s="294" t="s">
        <v>11297</v>
      </c>
      <c r="C11001" s="293" t="s">
        <v>1914</v>
      </c>
      <c r="D11001" s="295" t="n">
        <v>224.38</v>
      </c>
    </row>
    <row r="11002" customFormat="false" ht="12.8" hidden="false" customHeight="false" outlineLevel="0" collapsed="false">
      <c r="A11002" s="293" t="n">
        <v>96394</v>
      </c>
      <c r="B11002" s="294" t="s">
        <v>11298</v>
      </c>
      <c r="C11002" s="293" t="s">
        <v>1914</v>
      </c>
      <c r="D11002" s="295" t="n">
        <v>277.02</v>
      </c>
    </row>
    <row r="11003" customFormat="false" ht="12.8" hidden="false" customHeight="false" outlineLevel="0" collapsed="false">
      <c r="A11003" s="293" t="n">
        <v>104363</v>
      </c>
      <c r="B11003" s="294" t="s">
        <v>11299</v>
      </c>
      <c r="C11003" s="293" t="s">
        <v>10855</v>
      </c>
      <c r="D11003" s="295" t="s">
        <v>1832</v>
      </c>
    </row>
    <row r="11004" customFormat="false" ht="12.8" hidden="false" customHeight="false" outlineLevel="0" collapsed="false">
      <c r="A11004" s="293" t="n">
        <v>104360</v>
      </c>
      <c r="B11004" s="294" t="s">
        <v>11300</v>
      </c>
      <c r="C11004" s="293" t="s">
        <v>10855</v>
      </c>
      <c r="D11004" s="295" t="s">
        <v>1832</v>
      </c>
    </row>
    <row r="11005" customFormat="false" ht="12.8" hidden="false" customHeight="false" outlineLevel="0" collapsed="false">
      <c r="A11005" s="293" t="n">
        <v>104358</v>
      </c>
      <c r="B11005" s="294" t="s">
        <v>11301</v>
      </c>
      <c r="C11005" s="293" t="s">
        <v>10855</v>
      </c>
      <c r="D11005" s="295" t="s">
        <v>1832</v>
      </c>
    </row>
    <row r="11006" customFormat="false" ht="12.8" hidden="false" customHeight="false" outlineLevel="0" collapsed="false">
      <c r="A11006" s="293" t="n">
        <v>104362</v>
      </c>
      <c r="B11006" s="294" t="s">
        <v>11302</v>
      </c>
      <c r="C11006" s="293" t="s">
        <v>10855</v>
      </c>
      <c r="D11006" s="295" t="s">
        <v>1832</v>
      </c>
    </row>
    <row r="11007" customFormat="false" ht="12.8" hidden="false" customHeight="false" outlineLevel="0" collapsed="false">
      <c r="A11007" s="293" t="n">
        <v>104361</v>
      </c>
      <c r="B11007" s="294" t="s">
        <v>11303</v>
      </c>
      <c r="C11007" s="293" t="s">
        <v>10855</v>
      </c>
      <c r="D11007" s="295" t="s">
        <v>1832</v>
      </c>
    </row>
    <row r="11008" customFormat="false" ht="12.8" hidden="false" customHeight="false" outlineLevel="0" collapsed="false">
      <c r="A11008" s="293" t="n">
        <v>104359</v>
      </c>
      <c r="B11008" s="294" t="s">
        <v>11304</v>
      </c>
      <c r="C11008" s="293" t="s">
        <v>10855</v>
      </c>
      <c r="D11008" s="295" t="s">
        <v>1832</v>
      </c>
    </row>
    <row r="11009" customFormat="false" ht="12.8" hidden="false" customHeight="false" outlineLevel="0" collapsed="false">
      <c r="A11009" s="293" t="n">
        <v>96395</v>
      </c>
      <c r="B11009" s="294" t="s">
        <v>11305</v>
      </c>
      <c r="C11009" s="293" t="s">
        <v>1914</v>
      </c>
      <c r="D11009" s="295" t="n">
        <v>353.49</v>
      </c>
    </row>
    <row r="11010" customFormat="false" ht="12.8" hidden="false" customHeight="false" outlineLevel="0" collapsed="false">
      <c r="A11010" s="293" t="n">
        <v>106102</v>
      </c>
      <c r="B11010" s="294" t="s">
        <v>11306</v>
      </c>
      <c r="C11010" s="293" t="s">
        <v>10855</v>
      </c>
      <c r="D11010" s="295" t="s">
        <v>1832</v>
      </c>
    </row>
    <row r="11011" customFormat="false" ht="12.8" hidden="false" customHeight="false" outlineLevel="0" collapsed="false">
      <c r="A11011" s="293" t="n">
        <v>106103</v>
      </c>
      <c r="B11011" s="294" t="s">
        <v>11307</v>
      </c>
      <c r="C11011" s="293" t="s">
        <v>10855</v>
      </c>
      <c r="D11011" s="295" t="s">
        <v>1832</v>
      </c>
    </row>
    <row r="11012" customFormat="false" ht="12.8" hidden="false" customHeight="false" outlineLevel="0" collapsed="false">
      <c r="A11012" s="293" t="n">
        <v>104373</v>
      </c>
      <c r="B11012" s="294" t="s">
        <v>11308</v>
      </c>
      <c r="C11012" s="293" t="s">
        <v>10855</v>
      </c>
      <c r="D11012" s="295" t="s">
        <v>1832</v>
      </c>
    </row>
    <row r="11013" customFormat="false" ht="12.8" hidden="false" customHeight="false" outlineLevel="0" collapsed="false">
      <c r="A11013" s="293" t="n">
        <v>104374</v>
      </c>
      <c r="B11013" s="294" t="s">
        <v>11309</v>
      </c>
      <c r="C11013" s="293" t="s">
        <v>10855</v>
      </c>
      <c r="D11013" s="295" t="s">
        <v>1832</v>
      </c>
    </row>
    <row r="11014" customFormat="false" ht="12.8" hidden="false" customHeight="false" outlineLevel="0" collapsed="false">
      <c r="A11014" s="293" t="n">
        <v>105529</v>
      </c>
      <c r="B11014" s="294" t="s">
        <v>11310</v>
      </c>
      <c r="C11014" s="293" t="s">
        <v>1914</v>
      </c>
      <c r="D11014" s="295" t="n">
        <v>234.22</v>
      </c>
    </row>
    <row r="11015" customFormat="false" ht="12.8" hidden="false" customHeight="false" outlineLevel="0" collapsed="false">
      <c r="A11015" s="293" t="n">
        <v>105530</v>
      </c>
      <c r="B11015" s="294" t="s">
        <v>11311</v>
      </c>
      <c r="C11015" s="293" t="s">
        <v>1914</v>
      </c>
      <c r="D11015" s="295" t="n">
        <v>257.96</v>
      </c>
    </row>
    <row r="11016" customFormat="false" ht="12.8" hidden="false" customHeight="false" outlineLevel="0" collapsed="false">
      <c r="A11016" s="293" t="n">
        <v>105531</v>
      </c>
      <c r="B11016" s="294" t="s">
        <v>11312</v>
      </c>
      <c r="C11016" s="293" t="s">
        <v>1914</v>
      </c>
      <c r="D11016" s="295" t="n">
        <v>281.7</v>
      </c>
    </row>
    <row r="11017" customFormat="false" ht="12.8" hidden="false" customHeight="false" outlineLevel="0" collapsed="false">
      <c r="A11017" s="293" t="n">
        <v>105527</v>
      </c>
      <c r="B11017" s="294" t="s">
        <v>11313</v>
      </c>
      <c r="C11017" s="293" t="s">
        <v>1914</v>
      </c>
      <c r="D11017" s="295" t="n">
        <v>186.75</v>
      </c>
    </row>
    <row r="11018" customFormat="false" ht="12.8" hidden="false" customHeight="false" outlineLevel="0" collapsed="false">
      <c r="A11018" s="293" t="n">
        <v>105532</v>
      </c>
      <c r="B11018" s="294" t="s">
        <v>11314</v>
      </c>
      <c r="C11018" s="293" t="s">
        <v>1914</v>
      </c>
      <c r="D11018" s="295" t="n">
        <v>205.86</v>
      </c>
    </row>
    <row r="11019" customFormat="false" ht="12.8" hidden="false" customHeight="false" outlineLevel="0" collapsed="false">
      <c r="A11019" s="293" t="n">
        <v>105533</v>
      </c>
      <c r="B11019" s="294" t="s">
        <v>11315</v>
      </c>
      <c r="C11019" s="293" t="s">
        <v>1914</v>
      </c>
      <c r="D11019" s="295" t="n">
        <v>230.2</v>
      </c>
    </row>
    <row r="11020" customFormat="false" ht="12.8" hidden="false" customHeight="false" outlineLevel="0" collapsed="false">
      <c r="A11020" s="293" t="n">
        <v>105534</v>
      </c>
      <c r="B11020" s="294" t="s">
        <v>11316</v>
      </c>
      <c r="C11020" s="293" t="s">
        <v>1914</v>
      </c>
      <c r="D11020" s="295" t="n">
        <v>254.52</v>
      </c>
    </row>
    <row r="11021" customFormat="false" ht="12.8" hidden="false" customHeight="false" outlineLevel="0" collapsed="false">
      <c r="A11021" s="293" t="n">
        <v>105528</v>
      </c>
      <c r="B11021" s="294" t="s">
        <v>11317</v>
      </c>
      <c r="C11021" s="293" t="s">
        <v>1914</v>
      </c>
      <c r="D11021" s="295" t="n">
        <v>157.21</v>
      </c>
    </row>
    <row r="11022" customFormat="false" ht="12.8" hidden="false" customHeight="false" outlineLevel="0" collapsed="false">
      <c r="A11022" s="293" t="n">
        <v>105523</v>
      </c>
      <c r="B11022" s="294" t="s">
        <v>11318</v>
      </c>
      <c r="C11022" s="293" t="s">
        <v>1914</v>
      </c>
      <c r="D11022" s="295" t="n">
        <v>36.79</v>
      </c>
    </row>
    <row r="11023" customFormat="false" ht="12.8" hidden="false" customHeight="false" outlineLevel="0" collapsed="false">
      <c r="A11023" s="293" t="n">
        <v>105759</v>
      </c>
      <c r="B11023" s="294" t="s">
        <v>11319</v>
      </c>
      <c r="C11023" s="293" t="s">
        <v>1914</v>
      </c>
      <c r="D11023" s="295" t="n">
        <v>50.43</v>
      </c>
    </row>
    <row r="11024" customFormat="false" ht="12.8" hidden="false" customHeight="false" outlineLevel="0" collapsed="false">
      <c r="A11024" s="293" t="n">
        <v>105524</v>
      </c>
      <c r="B11024" s="294" t="s">
        <v>11320</v>
      </c>
      <c r="C11024" s="293" t="s">
        <v>1914</v>
      </c>
      <c r="D11024" s="295" t="n">
        <v>64.07</v>
      </c>
    </row>
    <row r="11025" customFormat="false" ht="12.8" hidden="false" customHeight="false" outlineLevel="0" collapsed="false">
      <c r="A11025" s="293" t="n">
        <v>105525</v>
      </c>
      <c r="B11025" s="294" t="s">
        <v>11321</v>
      </c>
      <c r="C11025" s="293" t="s">
        <v>1914</v>
      </c>
      <c r="D11025" s="295" t="n">
        <v>91.35</v>
      </c>
    </row>
    <row r="11026" customFormat="false" ht="12.8" hidden="false" customHeight="false" outlineLevel="0" collapsed="false">
      <c r="A11026" s="293" t="n">
        <v>105526</v>
      </c>
      <c r="B11026" s="294" t="s">
        <v>11322</v>
      </c>
      <c r="C11026" s="293" t="s">
        <v>1914</v>
      </c>
      <c r="D11026" s="295" t="n">
        <v>118.63</v>
      </c>
    </row>
    <row r="11027" customFormat="false" ht="12.8" hidden="false" customHeight="false" outlineLevel="0" collapsed="false">
      <c r="A11027" s="293" t="n">
        <v>105034</v>
      </c>
      <c r="B11027" s="294" t="s">
        <v>11323</v>
      </c>
      <c r="C11027" s="293" t="s">
        <v>1835</v>
      </c>
      <c r="D11027" s="295" t="n">
        <v>44.29</v>
      </c>
    </row>
    <row r="11028" customFormat="false" ht="12.8" hidden="false" customHeight="false" outlineLevel="0" collapsed="false">
      <c r="A11028" s="293" t="n">
        <v>105033</v>
      </c>
      <c r="B11028" s="294" t="s">
        <v>11324</v>
      </c>
      <c r="C11028" s="293" t="s">
        <v>1835</v>
      </c>
      <c r="D11028" s="295" t="n">
        <v>61.12</v>
      </c>
    </row>
    <row r="11029" customFormat="false" ht="12.8" hidden="false" customHeight="false" outlineLevel="0" collapsed="false">
      <c r="A11029" s="293" t="n">
        <v>93205</v>
      </c>
      <c r="B11029" s="294" t="s">
        <v>11325</v>
      </c>
      <c r="C11029" s="293" t="s">
        <v>1835</v>
      </c>
      <c r="D11029" s="295" t="n">
        <v>73.41</v>
      </c>
    </row>
    <row r="11030" customFormat="false" ht="12.8" hidden="false" customHeight="false" outlineLevel="0" collapsed="false">
      <c r="A11030" s="293" t="n">
        <v>105032</v>
      </c>
      <c r="B11030" s="294" t="s">
        <v>11326</v>
      </c>
      <c r="C11030" s="293" t="s">
        <v>1835</v>
      </c>
      <c r="D11030" s="295" t="n">
        <v>34.18</v>
      </c>
    </row>
    <row r="11031" customFormat="false" ht="12.8" hidden="false" customHeight="false" outlineLevel="0" collapsed="false">
      <c r="A11031" s="293" t="n">
        <v>105031</v>
      </c>
      <c r="B11031" s="294" t="s">
        <v>11327</v>
      </c>
      <c r="C11031" s="293" t="s">
        <v>1835</v>
      </c>
      <c r="D11031" s="295" t="n">
        <v>49.64</v>
      </c>
    </row>
    <row r="11032" customFormat="false" ht="12.8" hidden="false" customHeight="false" outlineLevel="0" collapsed="false">
      <c r="A11032" s="293" t="n">
        <v>93199</v>
      </c>
      <c r="B11032" s="294" t="s">
        <v>11328</v>
      </c>
      <c r="C11032" s="293" t="s">
        <v>1835</v>
      </c>
      <c r="D11032" s="295" t="n">
        <v>52.62</v>
      </c>
    </row>
    <row r="11033" customFormat="false" ht="12.8" hidden="false" customHeight="false" outlineLevel="0" collapsed="false">
      <c r="A11033" s="293" t="n">
        <v>105030</v>
      </c>
      <c r="B11033" s="294" t="s">
        <v>11329</v>
      </c>
      <c r="C11033" s="293" t="s">
        <v>1835</v>
      </c>
      <c r="D11033" s="295" t="n">
        <v>43.8</v>
      </c>
    </row>
    <row r="11034" customFormat="false" ht="12.8" hidden="false" customHeight="false" outlineLevel="0" collapsed="false">
      <c r="A11034" s="293" t="n">
        <v>105029</v>
      </c>
      <c r="B11034" s="294" t="s">
        <v>11330</v>
      </c>
      <c r="C11034" s="293" t="s">
        <v>1835</v>
      </c>
      <c r="D11034" s="295" t="n">
        <v>51.94</v>
      </c>
    </row>
    <row r="11035" customFormat="false" ht="12.8" hidden="false" customHeight="false" outlineLevel="0" collapsed="false">
      <c r="A11035" s="293" t="n">
        <v>93197</v>
      </c>
      <c r="B11035" s="294" t="s">
        <v>11331</v>
      </c>
      <c r="C11035" s="293" t="s">
        <v>1835</v>
      </c>
      <c r="D11035" s="295" t="n">
        <v>60.11</v>
      </c>
    </row>
    <row r="11036" customFormat="false" ht="12.8" hidden="false" customHeight="false" outlineLevel="0" collapsed="false">
      <c r="A11036" s="293" t="n">
        <v>105040</v>
      </c>
      <c r="B11036" s="294" t="s">
        <v>11332</v>
      </c>
      <c r="C11036" s="293" t="s">
        <v>1835</v>
      </c>
      <c r="D11036" s="295" t="n">
        <v>36.52</v>
      </c>
    </row>
    <row r="11037" customFormat="false" ht="12.8" hidden="false" customHeight="false" outlineLevel="0" collapsed="false">
      <c r="A11037" s="293" t="n">
        <v>105039</v>
      </c>
      <c r="B11037" s="294" t="s">
        <v>11333</v>
      </c>
      <c r="C11037" s="293" t="s">
        <v>1835</v>
      </c>
      <c r="D11037" s="295" t="n">
        <v>53.98</v>
      </c>
    </row>
    <row r="11038" customFormat="false" ht="12.8" hidden="false" customHeight="false" outlineLevel="0" collapsed="false">
      <c r="A11038" s="293" t="n">
        <v>105038</v>
      </c>
      <c r="B11038" s="294" t="s">
        <v>11334</v>
      </c>
      <c r="C11038" s="293" t="s">
        <v>1835</v>
      </c>
      <c r="D11038" s="295" t="n">
        <v>74.99</v>
      </c>
    </row>
    <row r="11039" customFormat="false" ht="12.8" hidden="false" customHeight="false" outlineLevel="0" collapsed="false">
      <c r="A11039" s="293" t="n">
        <v>105028</v>
      </c>
      <c r="B11039" s="294" t="s">
        <v>11335</v>
      </c>
      <c r="C11039" s="293" t="s">
        <v>1835</v>
      </c>
      <c r="D11039" s="295" t="n">
        <v>22.35</v>
      </c>
    </row>
    <row r="11040" customFormat="false" ht="12.8" hidden="false" customHeight="false" outlineLevel="0" collapsed="false">
      <c r="A11040" s="293" t="n">
        <v>105027</v>
      </c>
      <c r="B11040" s="294" t="s">
        <v>11336</v>
      </c>
      <c r="C11040" s="293" t="s">
        <v>1835</v>
      </c>
      <c r="D11040" s="295" t="n">
        <v>25.39</v>
      </c>
    </row>
    <row r="11041" customFormat="false" ht="12.8" hidden="false" customHeight="false" outlineLevel="0" collapsed="false">
      <c r="A11041" s="293" t="n">
        <v>93194</v>
      </c>
      <c r="B11041" s="294" t="s">
        <v>11337</v>
      </c>
      <c r="C11041" s="293" t="s">
        <v>1835</v>
      </c>
      <c r="D11041" s="295" t="n">
        <v>28.83</v>
      </c>
    </row>
    <row r="11042" customFormat="false" ht="12.8" hidden="false" customHeight="false" outlineLevel="0" collapsed="false">
      <c r="A11042" s="293" t="n">
        <v>93200</v>
      </c>
      <c r="B11042" s="294" t="s">
        <v>11338</v>
      </c>
      <c r="C11042" s="293" t="s">
        <v>1835</v>
      </c>
      <c r="D11042" s="295" t="n">
        <v>13.42</v>
      </c>
    </row>
    <row r="11043" customFormat="false" ht="12.8" hidden="false" customHeight="false" outlineLevel="0" collapsed="false">
      <c r="A11043" s="293" t="n">
        <v>93203</v>
      </c>
      <c r="B11043" s="294" t="s">
        <v>11339</v>
      </c>
      <c r="C11043" s="293" t="s">
        <v>1835</v>
      </c>
      <c r="D11043" s="295" t="n">
        <v>12.99</v>
      </c>
    </row>
    <row r="11044" customFormat="false" ht="12.8" hidden="false" customHeight="false" outlineLevel="0" collapsed="false">
      <c r="A11044" s="293" t="n">
        <v>93202</v>
      </c>
      <c r="B11044" s="294" t="s">
        <v>11340</v>
      </c>
      <c r="C11044" s="293" t="s">
        <v>1835</v>
      </c>
      <c r="D11044" s="295" t="n">
        <v>29.51</v>
      </c>
    </row>
    <row r="11045" customFormat="false" ht="12.8" hidden="false" customHeight="false" outlineLevel="0" collapsed="false">
      <c r="A11045" s="293" t="n">
        <v>105026</v>
      </c>
      <c r="B11045" s="294" t="s">
        <v>11341</v>
      </c>
      <c r="C11045" s="293" t="s">
        <v>1835</v>
      </c>
      <c r="D11045" s="295" t="n">
        <v>43.78</v>
      </c>
    </row>
    <row r="11046" customFormat="false" ht="12.8" hidden="false" customHeight="false" outlineLevel="0" collapsed="false">
      <c r="A11046" s="293" t="n">
        <v>105025</v>
      </c>
      <c r="B11046" s="294" t="s">
        <v>11342</v>
      </c>
      <c r="C11046" s="293" t="s">
        <v>1835</v>
      </c>
      <c r="D11046" s="295" t="n">
        <v>61.54</v>
      </c>
    </row>
    <row r="11047" customFormat="false" ht="12.8" hidden="false" customHeight="false" outlineLevel="0" collapsed="false">
      <c r="A11047" s="293" t="n">
        <v>93191</v>
      </c>
      <c r="B11047" s="294" t="s">
        <v>11343</v>
      </c>
      <c r="C11047" s="293" t="s">
        <v>1835</v>
      </c>
      <c r="D11047" s="295" t="n">
        <v>74.33</v>
      </c>
    </row>
    <row r="11048" customFormat="false" ht="12.8" hidden="false" customHeight="false" outlineLevel="0" collapsed="false">
      <c r="A11048" s="293" t="n">
        <v>105024</v>
      </c>
      <c r="B11048" s="294" t="s">
        <v>11344</v>
      </c>
      <c r="C11048" s="293" t="s">
        <v>1835</v>
      </c>
      <c r="D11048" s="295" t="n">
        <v>56.97</v>
      </c>
    </row>
    <row r="11049" customFormat="false" ht="12.8" hidden="false" customHeight="false" outlineLevel="0" collapsed="false">
      <c r="A11049" s="293" t="n">
        <v>105023</v>
      </c>
      <c r="B11049" s="294" t="s">
        <v>11345</v>
      </c>
      <c r="C11049" s="293" t="s">
        <v>1835</v>
      </c>
      <c r="D11049" s="295" t="n">
        <v>69.31</v>
      </c>
    </row>
    <row r="11050" customFormat="false" ht="12.8" hidden="false" customHeight="false" outlineLevel="0" collapsed="false">
      <c r="A11050" s="293" t="n">
        <v>93187</v>
      </c>
      <c r="B11050" s="294" t="s">
        <v>11346</v>
      </c>
      <c r="C11050" s="293" t="s">
        <v>1835</v>
      </c>
      <c r="D11050" s="295" t="n">
        <v>81.61</v>
      </c>
    </row>
    <row r="11051" customFormat="false" ht="12.8" hidden="false" customHeight="false" outlineLevel="0" collapsed="false">
      <c r="A11051" s="293" t="n">
        <v>105037</v>
      </c>
      <c r="B11051" s="294" t="s">
        <v>11347</v>
      </c>
      <c r="C11051" s="293" t="s">
        <v>1835</v>
      </c>
      <c r="D11051" s="295" t="n">
        <v>36.71</v>
      </c>
    </row>
    <row r="11052" customFormat="false" ht="12.8" hidden="false" customHeight="false" outlineLevel="0" collapsed="false">
      <c r="A11052" s="293" t="n">
        <v>105036</v>
      </c>
      <c r="B11052" s="294" t="s">
        <v>11348</v>
      </c>
      <c r="C11052" s="293" t="s">
        <v>1835</v>
      </c>
      <c r="D11052" s="295" t="n">
        <v>54.23</v>
      </c>
    </row>
    <row r="11053" customFormat="false" ht="12.8" hidden="false" customHeight="false" outlineLevel="0" collapsed="false">
      <c r="A11053" s="293" t="n">
        <v>105035</v>
      </c>
      <c r="B11053" s="294" t="s">
        <v>11349</v>
      </c>
      <c r="C11053" s="293" t="s">
        <v>1835</v>
      </c>
      <c r="D11053" s="295" t="n">
        <v>75.21</v>
      </c>
    </row>
    <row r="11054" customFormat="false" ht="12.8" hidden="false" customHeight="false" outlineLevel="0" collapsed="false">
      <c r="A11054" s="293" t="n">
        <v>105022</v>
      </c>
      <c r="B11054" s="294" t="s">
        <v>11350</v>
      </c>
      <c r="C11054" s="293" t="s">
        <v>1835</v>
      </c>
      <c r="D11054" s="295" t="n">
        <v>22.71</v>
      </c>
    </row>
    <row r="11055" customFormat="false" ht="12.8" hidden="false" customHeight="false" outlineLevel="0" collapsed="false">
      <c r="A11055" s="293" t="n">
        <v>105021</v>
      </c>
      <c r="B11055" s="294" t="s">
        <v>11351</v>
      </c>
      <c r="C11055" s="293" t="s">
        <v>1835</v>
      </c>
      <c r="D11055" s="295" t="n">
        <v>25.79</v>
      </c>
    </row>
    <row r="11056" customFormat="false" ht="12.8" hidden="false" customHeight="false" outlineLevel="0" collapsed="false">
      <c r="A11056" s="293" t="n">
        <v>93184</v>
      </c>
      <c r="B11056" s="294" t="s">
        <v>11352</v>
      </c>
      <c r="C11056" s="293" t="s">
        <v>1835</v>
      </c>
      <c r="D11056" s="295" t="n">
        <v>29.63</v>
      </c>
    </row>
    <row r="11057" customFormat="false" ht="12.8" hidden="false" customHeight="false" outlineLevel="0" collapsed="false">
      <c r="A11057" s="293" t="n">
        <v>102237</v>
      </c>
      <c r="B11057" s="294" t="s">
        <v>11353</v>
      </c>
      <c r="C11057" s="293" t="s">
        <v>1826</v>
      </c>
      <c r="D11057" s="295" t="s">
        <v>1832</v>
      </c>
    </row>
    <row r="11058" customFormat="false" ht="12.8" hidden="false" customHeight="false" outlineLevel="0" collapsed="false">
      <c r="A11058" s="293" t="n">
        <v>102149</v>
      </c>
      <c r="B11058" s="294" t="s">
        <v>11354</v>
      </c>
      <c r="C11058" s="293" t="s">
        <v>1826</v>
      </c>
      <c r="D11058" s="295" t="s">
        <v>1832</v>
      </c>
    </row>
    <row r="11059" customFormat="false" ht="12.8" hidden="false" customHeight="false" outlineLevel="0" collapsed="false">
      <c r="A11059" s="293" t="n">
        <v>102150</v>
      </c>
      <c r="B11059" s="294" t="s">
        <v>11355</v>
      </c>
      <c r="C11059" s="293" t="s">
        <v>1826</v>
      </c>
      <c r="D11059" s="295" t="s">
        <v>1832</v>
      </c>
    </row>
    <row r="11060" customFormat="false" ht="12.8" hidden="false" customHeight="false" outlineLevel="0" collapsed="false">
      <c r="A11060" s="293" t="n">
        <v>102145</v>
      </c>
      <c r="B11060" s="294" t="s">
        <v>11356</v>
      </c>
      <c r="C11060" s="293" t="s">
        <v>1826</v>
      </c>
      <c r="D11060" s="295" t="s">
        <v>1832</v>
      </c>
    </row>
    <row r="11061" customFormat="false" ht="12.8" hidden="false" customHeight="false" outlineLevel="0" collapsed="false">
      <c r="A11061" s="293" t="n">
        <v>102146</v>
      </c>
      <c r="B11061" s="294" t="s">
        <v>11357</v>
      </c>
      <c r="C11061" s="293" t="s">
        <v>1826</v>
      </c>
      <c r="D11061" s="295" t="s">
        <v>1832</v>
      </c>
    </row>
    <row r="11062" customFormat="false" ht="12.8" hidden="false" customHeight="false" outlineLevel="0" collapsed="false">
      <c r="A11062" s="293" t="n">
        <v>102147</v>
      </c>
      <c r="B11062" s="294" t="s">
        <v>11358</v>
      </c>
      <c r="C11062" s="293" t="s">
        <v>1826</v>
      </c>
      <c r="D11062" s="295" t="s">
        <v>1832</v>
      </c>
    </row>
    <row r="11063" customFormat="false" ht="12.8" hidden="false" customHeight="false" outlineLevel="0" collapsed="false">
      <c r="A11063" s="293" t="n">
        <v>102148</v>
      </c>
      <c r="B11063" s="294" t="s">
        <v>11359</v>
      </c>
      <c r="C11063" s="293" t="s">
        <v>1826</v>
      </c>
      <c r="D11063" s="295" t="s">
        <v>1832</v>
      </c>
    </row>
    <row r="11064" customFormat="false" ht="12.8" hidden="false" customHeight="false" outlineLevel="0" collapsed="false">
      <c r="A11064" s="293" t="n">
        <v>102143</v>
      </c>
      <c r="B11064" s="294" t="s">
        <v>11360</v>
      </c>
      <c r="C11064" s="293" t="s">
        <v>1826</v>
      </c>
      <c r="D11064" s="295" t="s">
        <v>1832</v>
      </c>
    </row>
    <row r="11065" customFormat="false" ht="12.8" hidden="false" customHeight="false" outlineLevel="0" collapsed="false">
      <c r="A11065" s="293" t="n">
        <v>102144</v>
      </c>
      <c r="B11065" s="294" t="s">
        <v>11361</v>
      </c>
      <c r="C11065" s="293" t="s">
        <v>1826</v>
      </c>
      <c r="D11065" s="295" t="s">
        <v>1832</v>
      </c>
    </row>
    <row r="11066" customFormat="false" ht="12.8" hidden="false" customHeight="false" outlineLevel="0" collapsed="false">
      <c r="A11066" s="293" t="n">
        <v>102171</v>
      </c>
      <c r="B11066" s="294" t="s">
        <v>11362</v>
      </c>
      <c r="C11066" s="293" t="s">
        <v>1826</v>
      </c>
      <c r="D11066" s="295" t="n">
        <v>503</v>
      </c>
    </row>
    <row r="11067" customFormat="false" ht="12.8" hidden="false" customHeight="false" outlineLevel="0" collapsed="false">
      <c r="A11067" s="293" t="n">
        <v>102172</v>
      </c>
      <c r="B11067" s="294" t="s">
        <v>11363</v>
      </c>
      <c r="C11067" s="293" t="s">
        <v>1826</v>
      </c>
      <c r="D11067" s="295" t="n">
        <v>485.64</v>
      </c>
    </row>
    <row r="11068" customFormat="false" ht="12.8" hidden="false" customHeight="false" outlineLevel="0" collapsed="false">
      <c r="A11068" s="293" t="n">
        <v>102170</v>
      </c>
      <c r="B11068" s="294" t="s">
        <v>11364</v>
      </c>
      <c r="C11068" s="293" t="s">
        <v>1826</v>
      </c>
      <c r="D11068" s="295" t="n">
        <v>284.84</v>
      </c>
    </row>
    <row r="11069" customFormat="false" ht="12.8" hidden="false" customHeight="false" outlineLevel="0" collapsed="false">
      <c r="A11069" s="293" t="n">
        <v>102160</v>
      </c>
      <c r="B11069" s="294" t="s">
        <v>11365</v>
      </c>
      <c r="C11069" s="293" t="s">
        <v>1826</v>
      </c>
      <c r="D11069" s="295" t="n">
        <v>171.62</v>
      </c>
    </row>
    <row r="11070" customFormat="false" ht="12.8" hidden="false" customHeight="false" outlineLevel="0" collapsed="false">
      <c r="A11070" s="293" t="n">
        <v>102177</v>
      </c>
      <c r="B11070" s="294" t="s">
        <v>11366</v>
      </c>
      <c r="C11070" s="293" t="s">
        <v>1826</v>
      </c>
      <c r="D11070" s="295" t="n">
        <v>1782.34</v>
      </c>
    </row>
    <row r="11071" customFormat="false" ht="12.8" hidden="false" customHeight="false" outlineLevel="0" collapsed="false">
      <c r="A11071" s="293" t="n">
        <v>102174</v>
      </c>
      <c r="B11071" s="294" t="s">
        <v>11367</v>
      </c>
      <c r="C11071" s="293" t="s">
        <v>1826</v>
      </c>
      <c r="D11071" s="295" t="s">
        <v>1832</v>
      </c>
    </row>
    <row r="11072" customFormat="false" ht="12.8" hidden="false" customHeight="false" outlineLevel="0" collapsed="false">
      <c r="A11072" s="293" t="n">
        <v>102178</v>
      </c>
      <c r="B11072" s="294" t="s">
        <v>11368</v>
      </c>
      <c r="C11072" s="293" t="s">
        <v>1826</v>
      </c>
      <c r="D11072" s="295" t="n">
        <v>2039.31</v>
      </c>
    </row>
    <row r="11073" customFormat="false" ht="12.8" hidden="false" customHeight="false" outlineLevel="0" collapsed="false">
      <c r="A11073" s="293" t="n">
        <v>102175</v>
      </c>
      <c r="B11073" s="294" t="s">
        <v>11369</v>
      </c>
      <c r="C11073" s="293" t="s">
        <v>1826</v>
      </c>
      <c r="D11073" s="295" t="s">
        <v>1832</v>
      </c>
    </row>
    <row r="11074" customFormat="false" ht="12.8" hidden="false" customHeight="false" outlineLevel="0" collapsed="false">
      <c r="A11074" s="293" t="n">
        <v>102176</v>
      </c>
      <c r="B11074" s="294" t="s">
        <v>11370</v>
      </c>
      <c r="C11074" s="293" t="s">
        <v>1826</v>
      </c>
      <c r="D11074" s="295" t="n">
        <v>902.39</v>
      </c>
    </row>
    <row r="11075" customFormat="false" ht="12.8" hidden="false" customHeight="false" outlineLevel="0" collapsed="false">
      <c r="A11075" s="293" t="n">
        <v>102173</v>
      </c>
      <c r="B11075" s="294" t="s">
        <v>11371</v>
      </c>
      <c r="C11075" s="293" t="s">
        <v>1826</v>
      </c>
      <c r="D11075" s="295" t="s">
        <v>1832</v>
      </c>
    </row>
    <row r="11076" customFormat="false" ht="12.8" hidden="false" customHeight="false" outlineLevel="0" collapsed="false">
      <c r="A11076" s="293" t="n">
        <v>102163</v>
      </c>
      <c r="B11076" s="294" t="s">
        <v>11372</v>
      </c>
      <c r="C11076" s="293" t="s">
        <v>1826</v>
      </c>
      <c r="D11076" s="295" t="n">
        <v>359.34</v>
      </c>
    </row>
    <row r="11077" customFormat="false" ht="12.8" hidden="false" customHeight="false" outlineLevel="0" collapsed="false">
      <c r="A11077" s="293" t="n">
        <v>102153</v>
      </c>
      <c r="B11077" s="294" t="s">
        <v>11373</v>
      </c>
      <c r="C11077" s="293" t="s">
        <v>1826</v>
      </c>
      <c r="D11077" s="295" t="n">
        <v>246.12</v>
      </c>
    </row>
    <row r="11078" customFormat="false" ht="12.8" hidden="false" customHeight="false" outlineLevel="0" collapsed="false">
      <c r="A11078" s="293" t="n">
        <v>102165</v>
      </c>
      <c r="B11078" s="294" t="s">
        <v>11374</v>
      </c>
      <c r="C11078" s="293" t="s">
        <v>1826</v>
      </c>
      <c r="D11078" s="295" t="n">
        <v>344.96</v>
      </c>
    </row>
    <row r="11079" customFormat="false" ht="12.8" hidden="false" customHeight="false" outlineLevel="0" collapsed="false">
      <c r="A11079" s="293" t="n">
        <v>102155</v>
      </c>
      <c r="B11079" s="294" t="s">
        <v>11375</v>
      </c>
      <c r="C11079" s="293" t="s">
        <v>1826</v>
      </c>
      <c r="D11079" s="295" t="n">
        <v>252.58</v>
      </c>
    </row>
    <row r="11080" customFormat="false" ht="12.8" hidden="false" customHeight="false" outlineLevel="0" collapsed="false">
      <c r="A11080" s="293" t="n">
        <v>102167</v>
      </c>
      <c r="B11080" s="294" t="s">
        <v>11376</v>
      </c>
      <c r="C11080" s="293" t="s">
        <v>1826</v>
      </c>
      <c r="D11080" s="295" t="n">
        <v>398.73</v>
      </c>
    </row>
    <row r="11081" customFormat="false" ht="12.8" hidden="false" customHeight="false" outlineLevel="0" collapsed="false">
      <c r="A11081" s="293" t="n">
        <v>102157</v>
      </c>
      <c r="B11081" s="294" t="s">
        <v>11377</v>
      </c>
      <c r="C11081" s="293" t="s">
        <v>1826</v>
      </c>
      <c r="D11081" s="295" t="n">
        <v>327.2</v>
      </c>
    </row>
    <row r="11082" customFormat="false" ht="12.8" hidden="false" customHeight="false" outlineLevel="0" collapsed="false">
      <c r="A11082" s="293" t="n">
        <v>102169</v>
      </c>
      <c r="B11082" s="294" t="s">
        <v>11378</v>
      </c>
      <c r="C11082" s="293" t="s">
        <v>1826</v>
      </c>
      <c r="D11082" s="295" t="n">
        <v>437.65</v>
      </c>
    </row>
    <row r="11083" customFormat="false" ht="12.8" hidden="false" customHeight="false" outlineLevel="0" collapsed="false">
      <c r="A11083" s="293" t="n">
        <v>102159</v>
      </c>
      <c r="B11083" s="294" t="s">
        <v>11379</v>
      </c>
      <c r="C11083" s="293" t="s">
        <v>1826</v>
      </c>
      <c r="D11083" s="295" t="n">
        <v>391.49</v>
      </c>
    </row>
    <row r="11084" customFormat="false" ht="12.8" hidden="false" customHeight="false" outlineLevel="0" collapsed="false">
      <c r="A11084" s="293" t="n">
        <v>102161</v>
      </c>
      <c r="B11084" s="294" t="s">
        <v>11380</v>
      </c>
      <c r="C11084" s="293" t="s">
        <v>1826</v>
      </c>
      <c r="D11084" s="295" t="n">
        <v>291.05</v>
      </c>
    </row>
    <row r="11085" customFormat="false" ht="12.8" hidden="false" customHeight="false" outlineLevel="0" collapsed="false">
      <c r="A11085" s="293" t="n">
        <v>102151</v>
      </c>
      <c r="B11085" s="294" t="s">
        <v>11381</v>
      </c>
      <c r="C11085" s="293" t="s">
        <v>1826</v>
      </c>
      <c r="D11085" s="295" t="n">
        <v>177.83</v>
      </c>
    </row>
    <row r="11086" customFormat="false" ht="12.8" hidden="false" customHeight="false" outlineLevel="0" collapsed="false">
      <c r="A11086" s="293" t="n">
        <v>102162</v>
      </c>
      <c r="B11086" s="294" t="s">
        <v>11382</v>
      </c>
      <c r="C11086" s="293" t="s">
        <v>1826</v>
      </c>
      <c r="D11086" s="295" t="n">
        <v>309.68</v>
      </c>
    </row>
    <row r="11087" customFormat="false" ht="12.8" hidden="false" customHeight="false" outlineLevel="0" collapsed="false">
      <c r="A11087" s="293" t="n">
        <v>102164</v>
      </c>
      <c r="B11087" s="294" t="s">
        <v>11383</v>
      </c>
      <c r="C11087" s="293" t="s">
        <v>1826</v>
      </c>
      <c r="D11087" s="295" t="n">
        <v>304.33</v>
      </c>
    </row>
    <row r="11088" customFormat="false" ht="12.8" hidden="false" customHeight="false" outlineLevel="0" collapsed="false">
      <c r="A11088" s="293" t="n">
        <v>102154</v>
      </c>
      <c r="B11088" s="294" t="s">
        <v>11384</v>
      </c>
      <c r="C11088" s="293" t="s">
        <v>1826</v>
      </c>
      <c r="D11088" s="295" t="n">
        <v>211.95</v>
      </c>
    </row>
    <row r="11089" customFormat="false" ht="12.8" hidden="false" customHeight="false" outlineLevel="0" collapsed="false">
      <c r="A11089" s="293" t="n">
        <v>102166</v>
      </c>
      <c r="B11089" s="294" t="s">
        <v>11385</v>
      </c>
      <c r="C11089" s="293" t="s">
        <v>1826</v>
      </c>
      <c r="D11089" s="295" t="n">
        <v>311.81</v>
      </c>
    </row>
    <row r="11090" customFormat="false" ht="12.8" hidden="false" customHeight="false" outlineLevel="0" collapsed="false">
      <c r="A11090" s="293" t="n">
        <v>102156</v>
      </c>
      <c r="B11090" s="294" t="s">
        <v>11386</v>
      </c>
      <c r="C11090" s="293" t="s">
        <v>1826</v>
      </c>
      <c r="D11090" s="295" t="n">
        <v>240.28</v>
      </c>
    </row>
    <row r="11091" customFormat="false" ht="12.8" hidden="false" customHeight="false" outlineLevel="0" collapsed="false">
      <c r="A11091" s="293" t="n">
        <v>102168</v>
      </c>
      <c r="B11091" s="294" t="s">
        <v>11387</v>
      </c>
      <c r="C11091" s="293" t="s">
        <v>1826</v>
      </c>
      <c r="D11091" s="295" t="n">
        <v>382.62</v>
      </c>
    </row>
    <row r="11092" customFormat="false" ht="12.8" hidden="false" customHeight="false" outlineLevel="0" collapsed="false">
      <c r="A11092" s="293" t="n">
        <v>102158</v>
      </c>
      <c r="B11092" s="294" t="s">
        <v>11388</v>
      </c>
      <c r="C11092" s="293" t="s">
        <v>1826</v>
      </c>
      <c r="D11092" s="295" t="n">
        <v>329.62</v>
      </c>
    </row>
    <row r="11093" customFormat="false" ht="12.8" hidden="false" customHeight="false" outlineLevel="0" collapsed="false">
      <c r="A11093" s="293" t="n">
        <v>102152</v>
      </c>
      <c r="B11093" s="294" t="s">
        <v>11389</v>
      </c>
      <c r="C11093" s="293" t="s">
        <v>1826</v>
      </c>
      <c r="D11093" s="295" t="n">
        <v>196.46</v>
      </c>
    </row>
    <row r="11094" customFormat="false" ht="12.8" hidden="false" customHeight="false" outlineLevel="0" collapsed="false">
      <c r="A11094" s="293" t="n">
        <v>102181</v>
      </c>
      <c r="B11094" s="294" t="s">
        <v>11390</v>
      </c>
      <c r="C11094" s="293" t="s">
        <v>1826</v>
      </c>
      <c r="D11094" s="295" t="n">
        <v>605.94</v>
      </c>
    </row>
    <row r="11095" customFormat="false" ht="12.8" hidden="false" customHeight="false" outlineLevel="0" collapsed="false">
      <c r="A11095" s="293" t="n">
        <v>102179</v>
      </c>
      <c r="B11095" s="294" t="s">
        <v>11391</v>
      </c>
      <c r="C11095" s="293" t="s">
        <v>1826</v>
      </c>
      <c r="D11095" s="295" t="n">
        <v>430.38</v>
      </c>
    </row>
    <row r="11096" customFormat="false" ht="12.8" hidden="false" customHeight="false" outlineLevel="0" collapsed="false">
      <c r="A11096" s="293" t="n">
        <v>102180</v>
      </c>
      <c r="B11096" s="294" t="s">
        <v>11392</v>
      </c>
      <c r="C11096" s="293" t="s">
        <v>1826</v>
      </c>
      <c r="D11096" s="295" t="n">
        <v>505.7</v>
      </c>
    </row>
    <row r="11097" customFormat="false" ht="12.8" hidden="false" customHeight="false" outlineLevel="0" collapsed="false">
      <c r="A11097" s="293" t="n">
        <v>102189</v>
      </c>
      <c r="B11097" s="294" t="s">
        <v>11393</v>
      </c>
      <c r="C11097" s="293" t="s">
        <v>307</v>
      </c>
      <c r="D11097" s="295" t="n">
        <v>240.15</v>
      </c>
    </row>
    <row r="11098" customFormat="false" ht="12.8" hidden="false" customHeight="false" outlineLevel="0" collapsed="false">
      <c r="A11098" s="293" t="n">
        <v>102188</v>
      </c>
      <c r="B11098" s="294" t="s">
        <v>11394</v>
      </c>
      <c r="C11098" s="293" t="s">
        <v>307</v>
      </c>
      <c r="D11098" s="295" t="n">
        <v>792.88</v>
      </c>
    </row>
    <row r="11099" customFormat="false" ht="12.8" hidden="false" customHeight="false" outlineLevel="0" collapsed="false">
      <c r="A11099" s="293" t="n">
        <v>102185</v>
      </c>
      <c r="B11099" s="294" t="s">
        <v>11395</v>
      </c>
      <c r="C11099" s="293" t="s">
        <v>307</v>
      </c>
      <c r="D11099" s="295" t="n">
        <v>3988.48</v>
      </c>
    </row>
    <row r="11100" customFormat="false" ht="12.8" hidden="false" customHeight="false" outlineLevel="0" collapsed="false">
      <c r="A11100" s="293" t="n">
        <v>102184</v>
      </c>
      <c r="B11100" s="294" t="s">
        <v>11396</v>
      </c>
      <c r="C11100" s="293" t="s">
        <v>307</v>
      </c>
      <c r="D11100" s="295" t="n">
        <v>1987.23</v>
      </c>
    </row>
    <row r="11101" customFormat="false" ht="12.8" hidden="false" customHeight="false" outlineLevel="0" collapsed="false">
      <c r="A11101" s="293" t="n">
        <v>102187</v>
      </c>
      <c r="B11101" s="294" t="s">
        <v>11397</v>
      </c>
      <c r="C11101" s="293" t="s">
        <v>307</v>
      </c>
      <c r="D11101" s="295" t="s">
        <v>1832</v>
      </c>
    </row>
    <row r="11102" customFormat="false" ht="12.8" hidden="false" customHeight="false" outlineLevel="0" collapsed="false">
      <c r="A11102" s="293" t="n">
        <v>102186</v>
      </c>
      <c r="B11102" s="294" t="s">
        <v>11398</v>
      </c>
      <c r="C11102" s="293" t="s">
        <v>307</v>
      </c>
      <c r="D11102" s="295" t="s">
        <v>1832</v>
      </c>
    </row>
    <row r="11103" customFormat="false" ht="12.8" hidden="false" customHeight="false" outlineLevel="0" collapsed="false">
      <c r="A11103" s="293" t="n">
        <v>102183</v>
      </c>
      <c r="B11103" s="294" t="s">
        <v>11399</v>
      </c>
      <c r="C11103" s="293" t="s">
        <v>307</v>
      </c>
      <c r="D11103" s="295" t="n">
        <v>2456.69</v>
      </c>
    </row>
    <row r="11104" customFormat="false" ht="12.8" hidden="false" customHeight="false" outlineLevel="0" collapsed="false">
      <c r="A11104" s="293" t="n">
        <v>102182</v>
      </c>
      <c r="B11104" s="294" t="s">
        <v>11400</v>
      </c>
      <c r="C11104" s="293" t="s">
        <v>307</v>
      </c>
      <c r="D11104" s="295" t="n">
        <v>1221.15</v>
      </c>
    </row>
    <row r="11105" customFormat="false" ht="12.8" hidden="false" customHeight="false" outlineLevel="0" collapsed="false">
      <c r="A11105" s="293" t="n">
        <v>102191</v>
      </c>
      <c r="B11105" s="294" t="s">
        <v>11401</v>
      </c>
      <c r="C11105" s="293" t="s">
        <v>1826</v>
      </c>
      <c r="D11105" s="295" t="n">
        <v>26.9</v>
      </c>
    </row>
    <row r="11106" customFormat="false" ht="12.8" hidden="false" customHeight="false" outlineLevel="0" collapsed="false">
      <c r="A11106" s="293" t="n">
        <v>102190</v>
      </c>
      <c r="B11106" s="294" t="s">
        <v>11402</v>
      </c>
      <c r="C11106" s="293" t="s">
        <v>1826</v>
      </c>
      <c r="D11106" s="295" t="n">
        <v>22.15</v>
      </c>
    </row>
    <row r="11107" customFormat="false" ht="12.8" hidden="false" customHeight="false" outlineLevel="0" collapsed="false">
      <c r="A11107" s="293" t="n">
        <v>102192</v>
      </c>
      <c r="B11107" s="294" t="s">
        <v>11403</v>
      </c>
      <c r="C11107" s="293" t="s">
        <v>1826</v>
      </c>
      <c r="D11107" s="295" t="n">
        <v>19.21</v>
      </c>
    </row>
    <row r="11108" customFormat="false" ht="12.8" hidden="false" customHeight="false" outlineLevel="0" collapsed="false">
      <c r="A11108" s="293" t="n">
        <v>89354</v>
      </c>
      <c r="B11108" s="294" t="s">
        <v>11404</v>
      </c>
      <c r="C11108" s="293" t="s">
        <v>307</v>
      </c>
      <c r="D11108" s="295" t="n">
        <v>440.34</v>
      </c>
    </row>
    <row r="11109" customFormat="false" ht="12.8" hidden="false" customHeight="false" outlineLevel="0" collapsed="false">
      <c r="A11109" s="293" t="n">
        <v>103041</v>
      </c>
      <c r="B11109" s="294" t="s">
        <v>11405</v>
      </c>
      <c r="C11109" s="293" t="s">
        <v>307</v>
      </c>
      <c r="D11109" s="295" t="n">
        <v>25.64</v>
      </c>
    </row>
    <row r="11110" customFormat="false" ht="12.8" hidden="false" customHeight="false" outlineLevel="0" collapsed="false">
      <c r="A11110" s="293" t="n">
        <v>103042</v>
      </c>
      <c r="B11110" s="294" t="s">
        <v>11406</v>
      </c>
      <c r="C11110" s="293" t="s">
        <v>307</v>
      </c>
      <c r="D11110" s="295" t="n">
        <v>31.69</v>
      </c>
    </row>
    <row r="11111" customFormat="false" ht="12.8" hidden="false" customHeight="false" outlineLevel="0" collapsed="false">
      <c r="A11111" s="293" t="n">
        <v>103043</v>
      </c>
      <c r="B11111" s="294" t="s">
        <v>11407</v>
      </c>
      <c r="C11111" s="293" t="s">
        <v>307</v>
      </c>
      <c r="D11111" s="295" t="n">
        <v>29.61</v>
      </c>
    </row>
    <row r="11112" customFormat="false" ht="12.8" hidden="false" customHeight="false" outlineLevel="0" collapsed="false">
      <c r="A11112" s="293" t="n">
        <v>103044</v>
      </c>
      <c r="B11112" s="294" t="s">
        <v>11408</v>
      </c>
      <c r="C11112" s="293" t="s">
        <v>307</v>
      </c>
      <c r="D11112" s="295" t="n">
        <v>39.95</v>
      </c>
    </row>
    <row r="11113" customFormat="false" ht="12.8" hidden="false" customHeight="false" outlineLevel="0" collapsed="false">
      <c r="A11113" s="293" t="n">
        <v>103039</v>
      </c>
      <c r="B11113" s="294" t="s">
        <v>11409</v>
      </c>
      <c r="C11113" s="293" t="s">
        <v>307</v>
      </c>
      <c r="D11113" s="295" t="n">
        <v>88.27</v>
      </c>
    </row>
    <row r="11114" customFormat="false" ht="12.8" hidden="false" customHeight="false" outlineLevel="0" collapsed="false">
      <c r="A11114" s="293" t="n">
        <v>103038</v>
      </c>
      <c r="B11114" s="294" t="s">
        <v>11410</v>
      </c>
      <c r="C11114" s="293" t="s">
        <v>307</v>
      </c>
      <c r="D11114" s="295" t="n">
        <v>81.09</v>
      </c>
    </row>
    <row r="11115" customFormat="false" ht="12.8" hidden="false" customHeight="false" outlineLevel="0" collapsed="false">
      <c r="A11115" s="293" t="n">
        <v>103037</v>
      </c>
      <c r="B11115" s="294" t="s">
        <v>11411</v>
      </c>
      <c r="C11115" s="293" t="s">
        <v>307</v>
      </c>
      <c r="D11115" s="295" t="n">
        <v>60.57</v>
      </c>
    </row>
    <row r="11116" customFormat="false" ht="12.8" hidden="false" customHeight="false" outlineLevel="0" collapsed="false">
      <c r="A11116" s="293" t="n">
        <v>103036</v>
      </c>
      <c r="B11116" s="294" t="s">
        <v>11412</v>
      </c>
      <c r="C11116" s="293" t="s">
        <v>307</v>
      </c>
      <c r="D11116" s="295" t="n">
        <v>30.77</v>
      </c>
    </row>
    <row r="11117" customFormat="false" ht="12.8" hidden="false" customHeight="false" outlineLevel="0" collapsed="false">
      <c r="A11117" s="293" t="n">
        <v>103040</v>
      </c>
      <c r="B11117" s="294" t="s">
        <v>11413</v>
      </c>
      <c r="C11117" s="293" t="s">
        <v>307</v>
      </c>
      <c r="D11117" s="295" t="n">
        <v>131.19</v>
      </c>
    </row>
    <row r="11118" customFormat="false" ht="12.8" hidden="false" customHeight="false" outlineLevel="0" collapsed="false">
      <c r="A11118" s="293" t="n">
        <v>90371</v>
      </c>
      <c r="B11118" s="294" t="s">
        <v>11414</v>
      </c>
      <c r="C11118" s="293" t="s">
        <v>307</v>
      </c>
      <c r="D11118" s="295" t="n">
        <v>38.32</v>
      </c>
    </row>
    <row r="11119" customFormat="false" ht="12.8" hidden="false" customHeight="false" outlineLevel="0" collapsed="false">
      <c r="A11119" s="293" t="n">
        <v>103047</v>
      </c>
      <c r="B11119" s="294" t="s">
        <v>11415</v>
      </c>
      <c r="C11119" s="293" t="s">
        <v>307</v>
      </c>
      <c r="D11119" s="295" t="n">
        <v>31.27</v>
      </c>
    </row>
    <row r="11120" customFormat="false" ht="12.8" hidden="false" customHeight="false" outlineLevel="0" collapsed="false">
      <c r="A11120" s="293" t="n">
        <v>94489</v>
      </c>
      <c r="B11120" s="294" t="s">
        <v>11416</v>
      </c>
      <c r="C11120" s="293" t="s">
        <v>307</v>
      </c>
      <c r="D11120" s="295" t="n">
        <v>38.51</v>
      </c>
    </row>
    <row r="11121" customFormat="false" ht="12.8" hidden="false" customHeight="false" outlineLevel="0" collapsed="false">
      <c r="A11121" s="293" t="n">
        <v>94490</v>
      </c>
      <c r="B11121" s="294" t="s">
        <v>11417</v>
      </c>
      <c r="C11121" s="293" t="s">
        <v>307</v>
      </c>
      <c r="D11121" s="295" t="n">
        <v>57.28</v>
      </c>
    </row>
    <row r="11122" customFormat="false" ht="12.8" hidden="false" customHeight="false" outlineLevel="0" collapsed="false">
      <c r="A11122" s="293" t="n">
        <v>94491</v>
      </c>
      <c r="B11122" s="294" t="s">
        <v>11418</v>
      </c>
      <c r="C11122" s="293" t="s">
        <v>307</v>
      </c>
      <c r="D11122" s="295" t="n">
        <v>77.93</v>
      </c>
    </row>
    <row r="11123" customFormat="false" ht="12.8" hidden="false" customHeight="false" outlineLevel="0" collapsed="false">
      <c r="A11123" s="293" t="n">
        <v>94492</v>
      </c>
      <c r="B11123" s="294" t="s">
        <v>11419</v>
      </c>
      <c r="C11123" s="293" t="s">
        <v>307</v>
      </c>
      <c r="D11123" s="295" t="n">
        <v>80.16</v>
      </c>
    </row>
    <row r="11124" customFormat="false" ht="12.8" hidden="false" customHeight="false" outlineLevel="0" collapsed="false">
      <c r="A11124" s="293" t="n">
        <v>94493</v>
      </c>
      <c r="B11124" s="294" t="s">
        <v>11420</v>
      </c>
      <c r="C11124" s="293" t="s">
        <v>307</v>
      </c>
      <c r="D11124" s="295" t="n">
        <v>146.65</v>
      </c>
    </row>
    <row r="11125" customFormat="false" ht="12.8" hidden="false" customHeight="false" outlineLevel="0" collapsed="false">
      <c r="A11125" s="293" t="n">
        <v>94497</v>
      </c>
      <c r="B11125" s="294" t="s">
        <v>11421</v>
      </c>
      <c r="C11125" s="293" t="s">
        <v>307</v>
      </c>
      <c r="D11125" s="295" t="n">
        <v>138.56</v>
      </c>
    </row>
    <row r="11126" customFormat="false" ht="12.8" hidden="false" customHeight="false" outlineLevel="0" collapsed="false">
      <c r="A11126" s="293" t="n">
        <v>94794</v>
      </c>
      <c r="B11126" s="294" t="s">
        <v>11422</v>
      </c>
      <c r="C11126" s="293" t="s">
        <v>307</v>
      </c>
      <c r="D11126" s="295" t="n">
        <v>218.54</v>
      </c>
    </row>
    <row r="11127" customFormat="false" ht="12.8" hidden="false" customHeight="false" outlineLevel="0" collapsed="false">
      <c r="A11127" s="293" t="n">
        <v>94496</v>
      </c>
      <c r="B11127" s="294" t="s">
        <v>11423</v>
      </c>
      <c r="C11127" s="293" t="s">
        <v>307</v>
      </c>
      <c r="D11127" s="295" t="n">
        <v>109.38</v>
      </c>
    </row>
    <row r="11128" customFormat="false" ht="12.8" hidden="false" customHeight="false" outlineLevel="0" collapsed="false">
      <c r="A11128" s="293" t="n">
        <v>94793</v>
      </c>
      <c r="B11128" s="294" t="s">
        <v>11424</v>
      </c>
      <c r="C11128" s="293" t="s">
        <v>307</v>
      </c>
      <c r="D11128" s="295" t="n">
        <v>206.21</v>
      </c>
    </row>
    <row r="11129" customFormat="false" ht="12.8" hidden="false" customHeight="false" outlineLevel="0" collapsed="false">
      <c r="A11129" s="293" t="n">
        <v>94495</v>
      </c>
      <c r="B11129" s="294" t="s">
        <v>11425</v>
      </c>
      <c r="C11129" s="293" t="s">
        <v>307</v>
      </c>
      <c r="D11129" s="295" t="n">
        <v>80.29</v>
      </c>
    </row>
    <row r="11130" customFormat="false" ht="12.8" hidden="false" customHeight="false" outlineLevel="0" collapsed="false">
      <c r="A11130" s="293" t="n">
        <v>94792</v>
      </c>
      <c r="B11130" s="294" t="s">
        <v>11426</v>
      </c>
      <c r="C11130" s="293" t="s">
        <v>307</v>
      </c>
      <c r="D11130" s="295" t="n">
        <v>150.39</v>
      </c>
    </row>
    <row r="11131" customFormat="false" ht="12.8" hidden="false" customHeight="false" outlineLevel="0" collapsed="false">
      <c r="A11131" s="293" t="n">
        <v>89352</v>
      </c>
      <c r="B11131" s="294" t="s">
        <v>11427</v>
      </c>
      <c r="C11131" s="293" t="s">
        <v>307</v>
      </c>
      <c r="D11131" s="295" t="n">
        <v>47.19</v>
      </c>
    </row>
    <row r="11132" customFormat="false" ht="12.8" hidden="false" customHeight="false" outlineLevel="0" collapsed="false">
      <c r="A11132" s="293" t="n">
        <v>89986</v>
      </c>
      <c r="B11132" s="294" t="s">
        <v>11428</v>
      </c>
      <c r="C11132" s="293" t="s">
        <v>307</v>
      </c>
      <c r="D11132" s="295" t="n">
        <v>108.58</v>
      </c>
    </row>
    <row r="11133" customFormat="false" ht="12.8" hidden="false" customHeight="false" outlineLevel="0" collapsed="false">
      <c r="A11133" s="293" t="n">
        <v>94499</v>
      </c>
      <c r="B11133" s="294" t="s">
        <v>11429</v>
      </c>
      <c r="C11133" s="293" t="s">
        <v>307</v>
      </c>
      <c r="D11133" s="295" t="n">
        <v>381.36</v>
      </c>
    </row>
    <row r="11134" customFormat="false" ht="12.8" hidden="false" customHeight="false" outlineLevel="0" collapsed="false">
      <c r="A11134" s="293" t="n">
        <v>94498</v>
      </c>
      <c r="B11134" s="294" t="s">
        <v>11430</v>
      </c>
      <c r="C11134" s="293" t="s">
        <v>307</v>
      </c>
      <c r="D11134" s="295" t="n">
        <v>191.32</v>
      </c>
    </row>
    <row r="11135" customFormat="false" ht="12.8" hidden="false" customHeight="false" outlineLevel="0" collapsed="false">
      <c r="A11135" s="293" t="n">
        <v>94500</v>
      </c>
      <c r="B11135" s="294" t="s">
        <v>11431</v>
      </c>
      <c r="C11135" s="293" t="s">
        <v>307</v>
      </c>
      <c r="D11135" s="295" t="n">
        <v>462.84</v>
      </c>
    </row>
    <row r="11136" customFormat="false" ht="12.8" hidden="false" customHeight="false" outlineLevel="0" collapsed="false">
      <c r="A11136" s="293" t="n">
        <v>89353</v>
      </c>
      <c r="B11136" s="294" t="s">
        <v>11432</v>
      </c>
      <c r="C11136" s="293" t="s">
        <v>307</v>
      </c>
      <c r="D11136" s="295" t="n">
        <v>51.87</v>
      </c>
    </row>
    <row r="11137" customFormat="false" ht="12.8" hidden="false" customHeight="false" outlineLevel="0" collapsed="false">
      <c r="A11137" s="293" t="n">
        <v>89987</v>
      </c>
      <c r="B11137" s="294" t="s">
        <v>11433</v>
      </c>
      <c r="C11137" s="293" t="s">
        <v>307</v>
      </c>
      <c r="D11137" s="295" t="n">
        <v>123.41</v>
      </c>
    </row>
    <row r="11138" customFormat="false" ht="12.8" hidden="false" customHeight="false" outlineLevel="0" collapsed="false">
      <c r="A11138" s="293" t="n">
        <v>94501</v>
      </c>
      <c r="B11138" s="294" t="s">
        <v>11434</v>
      </c>
      <c r="C11138" s="293" t="s">
        <v>307</v>
      </c>
      <c r="D11138" s="295" t="n">
        <v>935.9</v>
      </c>
    </row>
    <row r="11139" customFormat="false" ht="12.8" hidden="false" customHeight="false" outlineLevel="0" collapsed="false">
      <c r="A11139" s="293" t="n">
        <v>89349</v>
      </c>
      <c r="B11139" s="294" t="s">
        <v>11435</v>
      </c>
      <c r="C11139" s="293" t="s">
        <v>307</v>
      </c>
      <c r="D11139" s="295" t="n">
        <v>34.75</v>
      </c>
    </row>
    <row r="11140" customFormat="false" ht="12.8" hidden="false" customHeight="false" outlineLevel="0" collapsed="false">
      <c r="A11140" s="293" t="n">
        <v>89984</v>
      </c>
      <c r="B11140" s="294" t="s">
        <v>11436</v>
      </c>
      <c r="C11140" s="293" t="s">
        <v>307</v>
      </c>
      <c r="D11140" s="295" t="n">
        <v>111.44</v>
      </c>
    </row>
    <row r="11141" customFormat="false" ht="12.8" hidden="false" customHeight="false" outlineLevel="0" collapsed="false">
      <c r="A11141" s="293" t="n">
        <v>89985</v>
      </c>
      <c r="B11141" s="294" t="s">
        <v>11437</v>
      </c>
      <c r="C11141" s="293" t="s">
        <v>307</v>
      </c>
      <c r="D11141" s="295" t="n">
        <v>117.16</v>
      </c>
    </row>
    <row r="11142" customFormat="false" ht="12.8" hidden="false" customHeight="false" outlineLevel="0" collapsed="false">
      <c r="A11142" s="293" t="n">
        <v>89351</v>
      </c>
      <c r="B11142" s="294" t="s">
        <v>11438</v>
      </c>
      <c r="C11142" s="293" t="s">
        <v>307</v>
      </c>
      <c r="D11142" s="295" t="n">
        <v>42.95</v>
      </c>
    </row>
    <row r="11143" customFormat="false" ht="12.8" hidden="false" customHeight="false" outlineLevel="0" collapsed="false">
      <c r="A11143" s="293" t="n">
        <v>103045</v>
      </c>
      <c r="B11143" s="294" t="s">
        <v>11439</v>
      </c>
      <c r="C11143" s="293" t="s">
        <v>307</v>
      </c>
      <c r="D11143" s="295" t="n">
        <v>12.62</v>
      </c>
    </row>
    <row r="11144" customFormat="false" ht="12.8" hidden="false" customHeight="false" outlineLevel="0" collapsed="false">
      <c r="A11144" s="293" t="n">
        <v>103046</v>
      </c>
      <c r="B11144" s="294" t="s">
        <v>11440</v>
      </c>
      <c r="C11144" s="293" t="s">
        <v>307</v>
      </c>
      <c r="D11144" s="295" t="n">
        <v>30.03</v>
      </c>
    </row>
    <row r="11145" customFormat="false" ht="12.8" hidden="false" customHeight="false" outlineLevel="0" collapsed="false">
      <c r="A11145" s="293" t="n">
        <v>103048</v>
      </c>
      <c r="B11145" s="294" t="s">
        <v>11441</v>
      </c>
      <c r="C11145" s="293" t="s">
        <v>307</v>
      </c>
      <c r="D11145" s="295" t="n">
        <v>23.39</v>
      </c>
    </row>
    <row r="11146" customFormat="false" ht="12.8" hidden="false" customHeight="false" outlineLevel="0" collapsed="false">
      <c r="A11146" s="293" t="n">
        <v>103049</v>
      </c>
      <c r="B11146" s="294" t="s">
        <v>11442</v>
      </c>
      <c r="C11146" s="293" t="s">
        <v>307</v>
      </c>
      <c r="D11146" s="295" t="n">
        <v>25.4</v>
      </c>
    </row>
    <row r="11147" customFormat="false" ht="12.8" hidden="false" customHeight="false" outlineLevel="0" collapsed="false">
      <c r="A11147" s="293" t="n">
        <v>103029</v>
      </c>
      <c r="B11147" s="294" t="s">
        <v>11443</v>
      </c>
      <c r="C11147" s="293" t="s">
        <v>307</v>
      </c>
      <c r="D11147" s="295" t="n">
        <v>59.31</v>
      </c>
    </row>
    <row r="11148" customFormat="false" ht="12.8" hidden="false" customHeight="false" outlineLevel="0" collapsed="false">
      <c r="A11148" s="293" t="n">
        <v>103019</v>
      </c>
      <c r="B11148" s="294" t="s">
        <v>11444</v>
      </c>
      <c r="C11148" s="293" t="s">
        <v>307</v>
      </c>
      <c r="D11148" s="295" t="n">
        <v>217.94</v>
      </c>
    </row>
    <row r="11149" customFormat="false" ht="12.8" hidden="false" customHeight="false" outlineLevel="0" collapsed="false">
      <c r="A11149" s="293" t="n">
        <v>103050</v>
      </c>
      <c r="B11149" s="294" t="s">
        <v>11445</v>
      </c>
      <c r="C11149" s="293" t="s">
        <v>307</v>
      </c>
      <c r="D11149" s="295" t="n">
        <v>30.2</v>
      </c>
    </row>
    <row r="11150" customFormat="false" ht="12.8" hidden="false" customHeight="false" outlineLevel="0" collapsed="false">
      <c r="A11150" s="293" t="n">
        <v>103051</v>
      </c>
      <c r="B11150" s="294" t="s">
        <v>11446</v>
      </c>
      <c r="C11150" s="293" t="s">
        <v>307</v>
      </c>
      <c r="D11150" s="295" t="n">
        <v>36.45</v>
      </c>
    </row>
    <row r="11151" customFormat="false" ht="12.8" hidden="false" customHeight="false" outlineLevel="0" collapsed="false">
      <c r="A11151" s="293" t="n">
        <v>103052</v>
      </c>
      <c r="B11151" s="294" t="s">
        <v>11447</v>
      </c>
      <c r="C11151" s="293" t="s">
        <v>307</v>
      </c>
      <c r="D11151" s="295" t="n">
        <v>49.27</v>
      </c>
    </row>
    <row r="11152" customFormat="false" ht="12.8" hidden="false" customHeight="false" outlineLevel="0" collapsed="false">
      <c r="A11152" s="293" t="n">
        <v>94799</v>
      </c>
      <c r="B11152" s="294" t="s">
        <v>11448</v>
      </c>
      <c r="C11152" s="293" t="s">
        <v>307</v>
      </c>
      <c r="D11152" s="295" t="n">
        <v>180.37</v>
      </c>
    </row>
    <row r="11153" customFormat="false" ht="12.8" hidden="false" customHeight="false" outlineLevel="0" collapsed="false">
      <c r="A11153" s="293" t="n">
        <v>94798</v>
      </c>
      <c r="B11153" s="294" t="s">
        <v>11449</v>
      </c>
      <c r="C11153" s="293" t="s">
        <v>307</v>
      </c>
      <c r="D11153" s="295" t="n">
        <v>146.54</v>
      </c>
    </row>
    <row r="11154" customFormat="false" ht="12.8" hidden="false" customHeight="false" outlineLevel="0" collapsed="false">
      <c r="A11154" s="293" t="n">
        <v>94797</v>
      </c>
      <c r="B11154" s="294" t="s">
        <v>11450</v>
      </c>
      <c r="C11154" s="293" t="s">
        <v>307</v>
      </c>
      <c r="D11154" s="295" t="n">
        <v>89.17</v>
      </c>
    </row>
    <row r="11155" customFormat="false" ht="12.8" hidden="false" customHeight="false" outlineLevel="0" collapsed="false">
      <c r="A11155" s="293" t="n">
        <v>94795</v>
      </c>
      <c r="B11155" s="294" t="s">
        <v>11451</v>
      </c>
      <c r="C11155" s="293" t="s">
        <v>307</v>
      </c>
      <c r="D11155" s="295" t="n">
        <v>37.84</v>
      </c>
    </row>
    <row r="11156" customFormat="false" ht="12.8" hidden="false" customHeight="false" outlineLevel="0" collapsed="false">
      <c r="A11156" s="293" t="n">
        <v>94800</v>
      </c>
      <c r="B11156" s="294" t="s">
        <v>11452</v>
      </c>
      <c r="C11156" s="293" t="s">
        <v>307</v>
      </c>
      <c r="D11156" s="295" t="n">
        <v>231.64</v>
      </c>
    </row>
    <row r="11157" customFormat="false" ht="12.8" hidden="false" customHeight="false" outlineLevel="0" collapsed="false">
      <c r="A11157" s="293" t="n">
        <v>94796</v>
      </c>
      <c r="B11157" s="294" t="s">
        <v>11453</v>
      </c>
      <c r="C11157" s="293" t="s">
        <v>307</v>
      </c>
      <c r="D11157" s="295" t="n">
        <v>44.27</v>
      </c>
    </row>
    <row r="11158" customFormat="false" ht="12.8" hidden="false" customHeight="false" outlineLevel="0" collapsed="false">
      <c r="A11158" s="293" t="n">
        <v>99635</v>
      </c>
      <c r="B11158" s="294" t="s">
        <v>11454</v>
      </c>
      <c r="C11158" s="293" t="s">
        <v>307</v>
      </c>
      <c r="D11158" s="295" t="n">
        <v>360.68</v>
      </c>
    </row>
    <row r="11159" customFormat="false" ht="12.8" hidden="false" customHeight="false" outlineLevel="0" collapsed="false">
      <c r="A11159" s="293" t="n">
        <v>103018</v>
      </c>
      <c r="B11159" s="294" t="s">
        <v>11455</v>
      </c>
      <c r="C11159" s="293" t="s">
        <v>307</v>
      </c>
      <c r="D11159" s="295" t="n">
        <v>295.4</v>
      </c>
    </row>
    <row r="11160" customFormat="false" ht="12.8" hidden="false" customHeight="false" outlineLevel="0" collapsed="false">
      <c r="A11160" s="293" t="n">
        <v>95252</v>
      </c>
      <c r="B11160" s="294" t="s">
        <v>11456</v>
      </c>
      <c r="C11160" s="293" t="s">
        <v>307</v>
      </c>
      <c r="D11160" s="295" t="n">
        <v>195.39</v>
      </c>
    </row>
    <row r="11161" customFormat="false" ht="12.8" hidden="false" customHeight="false" outlineLevel="0" collapsed="false">
      <c r="A11161" s="293" t="n">
        <v>95251</v>
      </c>
      <c r="B11161" s="294" t="s">
        <v>11457</v>
      </c>
      <c r="C11161" s="293" t="s">
        <v>307</v>
      </c>
      <c r="D11161" s="295" t="n">
        <v>161.16</v>
      </c>
    </row>
    <row r="11162" customFormat="false" ht="12.8" hidden="false" customHeight="false" outlineLevel="0" collapsed="false">
      <c r="A11162" s="293" t="n">
        <v>95250</v>
      </c>
      <c r="B11162" s="294" t="s">
        <v>11458</v>
      </c>
      <c r="C11162" s="293" t="s">
        <v>307</v>
      </c>
      <c r="D11162" s="295" t="n">
        <v>108.94</v>
      </c>
    </row>
    <row r="11163" customFormat="false" ht="12.8" hidden="false" customHeight="false" outlineLevel="0" collapsed="false">
      <c r="A11163" s="293" t="n">
        <v>95248</v>
      </c>
      <c r="B11163" s="294" t="s">
        <v>11459</v>
      </c>
      <c r="C11163" s="293" t="s">
        <v>307</v>
      </c>
      <c r="D11163" s="295" t="n">
        <v>68.5</v>
      </c>
    </row>
    <row r="11164" customFormat="false" ht="12.8" hidden="false" customHeight="false" outlineLevel="0" collapsed="false">
      <c r="A11164" s="293" t="n">
        <v>95253</v>
      </c>
      <c r="B11164" s="294" t="s">
        <v>11460</v>
      </c>
      <c r="C11164" s="293" t="s">
        <v>307</v>
      </c>
      <c r="D11164" s="295" t="n">
        <v>297.2</v>
      </c>
    </row>
    <row r="11165" customFormat="false" ht="12.8" hidden="false" customHeight="false" outlineLevel="0" collapsed="false">
      <c r="A11165" s="293" t="n">
        <v>95249</v>
      </c>
      <c r="B11165" s="294" t="s">
        <v>11461</v>
      </c>
      <c r="C11165" s="293" t="s">
        <v>307</v>
      </c>
      <c r="D11165" s="295" t="n">
        <v>80.72</v>
      </c>
    </row>
    <row r="11166" customFormat="false" ht="12.8" hidden="false" customHeight="false" outlineLevel="0" collapsed="false">
      <c r="A11166" s="293" t="n">
        <v>99622</v>
      </c>
      <c r="B11166" s="294" t="s">
        <v>11462</v>
      </c>
      <c r="C11166" s="293" t="s">
        <v>307</v>
      </c>
      <c r="D11166" s="295" t="n">
        <v>219.66</v>
      </c>
    </row>
    <row r="11167" customFormat="false" ht="12.8" hidden="false" customHeight="false" outlineLevel="0" collapsed="false">
      <c r="A11167" s="293" t="n">
        <v>99621</v>
      </c>
      <c r="B11167" s="294" t="s">
        <v>11463</v>
      </c>
      <c r="C11167" s="293" t="s">
        <v>307</v>
      </c>
      <c r="D11167" s="295" t="n">
        <v>194.52</v>
      </c>
    </row>
    <row r="11168" customFormat="false" ht="12.8" hidden="false" customHeight="false" outlineLevel="0" collapsed="false">
      <c r="A11168" s="293" t="n">
        <v>99620</v>
      </c>
      <c r="B11168" s="294" t="s">
        <v>11464</v>
      </c>
      <c r="C11168" s="293" t="s">
        <v>307</v>
      </c>
      <c r="D11168" s="295" t="n">
        <v>130.79</v>
      </c>
    </row>
    <row r="11169" customFormat="false" ht="12.8" hidden="false" customHeight="false" outlineLevel="0" collapsed="false">
      <c r="A11169" s="293" t="n">
        <v>103008</v>
      </c>
      <c r="B11169" s="294" t="s">
        <v>11465</v>
      </c>
      <c r="C11169" s="293" t="s">
        <v>307</v>
      </c>
      <c r="D11169" s="295" t="n">
        <v>78.31</v>
      </c>
    </row>
    <row r="11170" customFormat="false" ht="12.8" hidden="false" customHeight="false" outlineLevel="0" collapsed="false">
      <c r="A11170" s="293" t="n">
        <v>99624</v>
      </c>
      <c r="B11170" s="294" t="s">
        <v>11466</v>
      </c>
      <c r="C11170" s="293" t="s">
        <v>307</v>
      </c>
      <c r="D11170" s="295" t="n">
        <v>435.56</v>
      </c>
    </row>
    <row r="11171" customFormat="false" ht="12.8" hidden="false" customHeight="false" outlineLevel="0" collapsed="false">
      <c r="A11171" s="293" t="n">
        <v>99623</v>
      </c>
      <c r="B11171" s="294" t="s">
        <v>11467</v>
      </c>
      <c r="C11171" s="293" t="s">
        <v>307</v>
      </c>
      <c r="D11171" s="295" t="n">
        <v>305.95</v>
      </c>
    </row>
    <row r="11172" customFormat="false" ht="12.8" hidden="false" customHeight="false" outlineLevel="0" collapsed="false">
      <c r="A11172" s="293" t="n">
        <v>99625</v>
      </c>
      <c r="B11172" s="294" t="s">
        <v>11468</v>
      </c>
      <c r="C11172" s="293" t="s">
        <v>307</v>
      </c>
      <c r="D11172" s="295" t="n">
        <v>597.97</v>
      </c>
    </row>
    <row r="11173" customFormat="false" ht="12.8" hidden="false" customHeight="false" outlineLevel="0" collapsed="false">
      <c r="A11173" s="293" t="n">
        <v>99619</v>
      </c>
      <c r="B11173" s="294" t="s">
        <v>11469</v>
      </c>
      <c r="C11173" s="293" t="s">
        <v>307</v>
      </c>
      <c r="D11173" s="295" t="n">
        <v>96.29</v>
      </c>
    </row>
    <row r="11174" customFormat="false" ht="12.8" hidden="false" customHeight="false" outlineLevel="0" collapsed="false">
      <c r="A11174" s="293" t="n">
        <v>99626</v>
      </c>
      <c r="B11174" s="294" t="s">
        <v>11470</v>
      </c>
      <c r="C11174" s="293" t="s">
        <v>307</v>
      </c>
      <c r="D11174" s="295" t="n">
        <v>917.58</v>
      </c>
    </row>
    <row r="11175" customFormat="false" ht="12.8" hidden="false" customHeight="false" outlineLevel="0" collapsed="false">
      <c r="A11175" s="293" t="n">
        <v>99631</v>
      </c>
      <c r="B11175" s="294" t="s">
        <v>11471</v>
      </c>
      <c r="C11175" s="293" t="s">
        <v>307</v>
      </c>
      <c r="D11175" s="295" t="n">
        <v>124.52</v>
      </c>
    </row>
    <row r="11176" customFormat="false" ht="12.8" hidden="false" customHeight="false" outlineLevel="0" collapsed="false">
      <c r="A11176" s="293" t="n">
        <v>99630</v>
      </c>
      <c r="B11176" s="294" t="s">
        <v>11472</v>
      </c>
      <c r="C11176" s="293" t="s">
        <v>307</v>
      </c>
      <c r="D11176" s="295" t="n">
        <v>106.48</v>
      </c>
    </row>
    <row r="11177" customFormat="false" ht="12.8" hidden="false" customHeight="false" outlineLevel="0" collapsed="false">
      <c r="A11177" s="293" t="n">
        <v>99629</v>
      </c>
      <c r="B11177" s="294" t="s">
        <v>11473</v>
      </c>
      <c r="C11177" s="293" t="s">
        <v>307</v>
      </c>
      <c r="D11177" s="295" t="n">
        <v>71.85</v>
      </c>
    </row>
    <row r="11178" customFormat="false" ht="12.8" hidden="false" customHeight="false" outlineLevel="0" collapsed="false">
      <c r="A11178" s="293" t="n">
        <v>99627</v>
      </c>
      <c r="B11178" s="294" t="s">
        <v>11474</v>
      </c>
      <c r="C11178" s="293" t="s">
        <v>307</v>
      </c>
      <c r="D11178" s="295" t="n">
        <v>58.23</v>
      </c>
    </row>
    <row r="11179" customFormat="false" ht="12.8" hidden="false" customHeight="false" outlineLevel="0" collapsed="false">
      <c r="A11179" s="293" t="n">
        <v>103009</v>
      </c>
      <c r="B11179" s="294" t="s">
        <v>11475</v>
      </c>
      <c r="C11179" s="293" t="s">
        <v>307</v>
      </c>
      <c r="D11179" s="295" t="n">
        <v>280.83</v>
      </c>
    </row>
    <row r="11180" customFormat="false" ht="12.8" hidden="false" customHeight="false" outlineLevel="0" collapsed="false">
      <c r="A11180" s="293" t="n">
        <v>99632</v>
      </c>
      <c r="B11180" s="294" t="s">
        <v>11476</v>
      </c>
      <c r="C11180" s="293" t="s">
        <v>307</v>
      </c>
      <c r="D11180" s="295" t="n">
        <v>178.73</v>
      </c>
    </row>
    <row r="11181" customFormat="false" ht="12.8" hidden="false" customHeight="false" outlineLevel="0" collapsed="false">
      <c r="A11181" s="293" t="n">
        <v>99633</v>
      </c>
      <c r="B11181" s="294" t="s">
        <v>11477</v>
      </c>
      <c r="C11181" s="293" t="s">
        <v>307</v>
      </c>
      <c r="D11181" s="295" t="n">
        <v>380.3</v>
      </c>
    </row>
    <row r="11182" customFormat="false" ht="12.8" hidden="false" customHeight="false" outlineLevel="0" collapsed="false">
      <c r="A11182" s="293" t="n">
        <v>99628</v>
      </c>
      <c r="B11182" s="294" t="s">
        <v>11478</v>
      </c>
      <c r="C11182" s="293" t="s">
        <v>307</v>
      </c>
      <c r="D11182" s="295" t="n">
        <v>64.18</v>
      </c>
    </row>
    <row r="11183" customFormat="false" ht="12.8" hidden="false" customHeight="false" outlineLevel="0" collapsed="false">
      <c r="A11183" s="293" t="n">
        <v>99634</v>
      </c>
      <c r="B11183" s="294" t="s">
        <v>11479</v>
      </c>
      <c r="C11183" s="293" t="s">
        <v>307</v>
      </c>
      <c r="D11183" s="295" t="n">
        <v>643.7</v>
      </c>
    </row>
    <row r="11184" customFormat="false" ht="12.8" hidden="false" customHeight="false" outlineLevel="0" collapsed="false">
      <c r="A11184" s="293" t="n">
        <v>103013</v>
      </c>
      <c r="B11184" s="294" t="s">
        <v>11480</v>
      </c>
      <c r="C11184" s="293" t="s">
        <v>307</v>
      </c>
      <c r="D11184" s="295" t="n">
        <v>112.95</v>
      </c>
    </row>
    <row r="11185" customFormat="false" ht="12.8" hidden="false" customHeight="false" outlineLevel="0" collapsed="false">
      <c r="A11185" s="293" t="n">
        <v>103012</v>
      </c>
      <c r="B11185" s="294" t="s">
        <v>11481</v>
      </c>
      <c r="C11185" s="293" t="s">
        <v>307</v>
      </c>
      <c r="D11185" s="295" t="n">
        <v>104.49</v>
      </c>
    </row>
    <row r="11186" customFormat="false" ht="12.8" hidden="false" customHeight="false" outlineLevel="0" collapsed="false">
      <c r="A11186" s="293" t="n">
        <v>103011</v>
      </c>
      <c r="B11186" s="294" t="s">
        <v>11482</v>
      </c>
      <c r="C11186" s="293" t="s">
        <v>307</v>
      </c>
      <c r="D11186" s="295" t="n">
        <v>66.47</v>
      </c>
    </row>
    <row r="11187" customFormat="false" ht="12.8" hidden="false" customHeight="false" outlineLevel="0" collapsed="false">
      <c r="A11187" s="293" t="n">
        <v>103015</v>
      </c>
      <c r="B11187" s="294" t="s">
        <v>11483</v>
      </c>
      <c r="C11187" s="293" t="s">
        <v>307</v>
      </c>
      <c r="D11187" s="295" t="n">
        <v>297.81</v>
      </c>
    </row>
    <row r="11188" customFormat="false" ht="12.8" hidden="false" customHeight="false" outlineLevel="0" collapsed="false">
      <c r="A11188" s="293" t="n">
        <v>103014</v>
      </c>
      <c r="B11188" s="294" t="s">
        <v>11484</v>
      </c>
      <c r="C11188" s="293" t="s">
        <v>307</v>
      </c>
      <c r="D11188" s="295" t="n">
        <v>169.29</v>
      </c>
    </row>
    <row r="11189" customFormat="false" ht="12.8" hidden="false" customHeight="false" outlineLevel="0" collapsed="false">
      <c r="A11189" s="293" t="n">
        <v>103016</v>
      </c>
      <c r="B11189" s="294" t="s">
        <v>11485</v>
      </c>
      <c r="C11189" s="293" t="s">
        <v>307</v>
      </c>
      <c r="D11189" s="295" t="n">
        <v>406.6</v>
      </c>
    </row>
    <row r="11190" customFormat="false" ht="12.8" hidden="false" customHeight="false" outlineLevel="0" collapsed="false">
      <c r="A11190" s="293" t="n">
        <v>103010</v>
      </c>
      <c r="B11190" s="294" t="s">
        <v>11486</v>
      </c>
      <c r="C11190" s="293" t="s">
        <v>307</v>
      </c>
      <c r="D11190" s="295" t="n">
        <v>59.39</v>
      </c>
    </row>
    <row r="11191" customFormat="false" ht="12.8" hidden="false" customHeight="false" outlineLevel="0" collapsed="false">
      <c r="A11191" s="293" t="n">
        <v>103017</v>
      </c>
      <c r="B11191" s="294" t="s">
        <v>11487</v>
      </c>
      <c r="C11191" s="293" t="s">
        <v>307</v>
      </c>
      <c r="D11191" s="295" t="n">
        <v>707</v>
      </c>
    </row>
    <row r="11192" customFormat="false" ht="12.8" hidden="false" customHeight="false" outlineLevel="0" collapsed="false">
      <c r="A11192" s="293" t="n">
        <v>103033</v>
      </c>
      <c r="B11192" s="294" t="s">
        <v>11488</v>
      </c>
      <c r="C11192" s="293" t="s">
        <v>307</v>
      </c>
      <c r="D11192" s="295" t="s">
        <v>1832</v>
      </c>
    </row>
    <row r="11193" customFormat="false" ht="12.8" hidden="false" customHeight="false" outlineLevel="0" collapsed="false">
      <c r="A11193" s="293" t="n">
        <v>103032</v>
      </c>
      <c r="B11193" s="294" t="s">
        <v>11489</v>
      </c>
      <c r="C11193" s="293" t="s">
        <v>307</v>
      </c>
      <c r="D11193" s="295" t="s">
        <v>1832</v>
      </c>
    </row>
    <row r="11194" customFormat="false" ht="12.8" hidden="false" customHeight="false" outlineLevel="0" collapsed="false">
      <c r="A11194" s="293" t="n">
        <v>103030</v>
      </c>
      <c r="B11194" s="294" t="s">
        <v>11490</v>
      </c>
      <c r="C11194" s="293" t="s">
        <v>307</v>
      </c>
      <c r="D11194" s="295" t="s">
        <v>1832</v>
      </c>
    </row>
    <row r="11195" customFormat="false" ht="12.8" hidden="false" customHeight="false" outlineLevel="0" collapsed="false">
      <c r="A11195" s="293" t="n">
        <v>103031</v>
      </c>
      <c r="B11195" s="294" t="s">
        <v>11491</v>
      </c>
      <c r="C11195" s="293" t="s">
        <v>307</v>
      </c>
      <c r="D11195" s="295" t="s">
        <v>1832</v>
      </c>
    </row>
    <row r="11196" customFormat="false" ht="12.8" hidden="false" customHeight="false" outlineLevel="0" collapsed="false">
      <c r="A11196" s="293" t="n">
        <v>103035</v>
      </c>
      <c r="B11196" s="294" t="s">
        <v>11492</v>
      </c>
      <c r="C11196" s="293" t="s">
        <v>307</v>
      </c>
      <c r="D11196" s="295" t="s">
        <v>1832</v>
      </c>
    </row>
    <row r="11197" customFormat="false" ht="12.8" hidden="false" customHeight="false" outlineLevel="0" collapsed="false">
      <c r="A11197" s="293" t="n">
        <v>103034</v>
      </c>
      <c r="B11197" s="294" t="s">
        <v>11493</v>
      </c>
      <c r="C11197" s="293" t="s">
        <v>307</v>
      </c>
      <c r="D11197" s="295" t="s">
        <v>1832</v>
      </c>
    </row>
    <row r="11198" customFormat="false" ht="12.8" hidden="false" customHeight="false" outlineLevel="0" collapsed="false">
      <c r="A11198" s="293" t="n">
        <v>103024</v>
      </c>
      <c r="B11198" s="294" t="s">
        <v>11494</v>
      </c>
      <c r="C11198" s="293" t="s">
        <v>307</v>
      </c>
      <c r="D11198" s="295" t="s">
        <v>1832</v>
      </c>
    </row>
    <row r="11199" customFormat="false" ht="12.8" hidden="false" customHeight="false" outlineLevel="0" collapsed="false">
      <c r="A11199" s="293" t="n">
        <v>103023</v>
      </c>
      <c r="B11199" s="294" t="s">
        <v>11495</v>
      </c>
      <c r="C11199" s="293" t="s">
        <v>307</v>
      </c>
      <c r="D11199" s="295" t="s">
        <v>1832</v>
      </c>
    </row>
    <row r="11200" customFormat="false" ht="12.8" hidden="false" customHeight="false" outlineLevel="0" collapsed="false">
      <c r="A11200" s="293" t="n">
        <v>103022</v>
      </c>
      <c r="B11200" s="294" t="s">
        <v>11496</v>
      </c>
      <c r="C11200" s="293" t="s">
        <v>307</v>
      </c>
      <c r="D11200" s="295" t="s">
        <v>1832</v>
      </c>
    </row>
    <row r="11201" customFormat="false" ht="12.8" hidden="false" customHeight="false" outlineLevel="0" collapsed="false">
      <c r="A11201" s="293" t="n">
        <v>103020</v>
      </c>
      <c r="B11201" s="294" t="s">
        <v>11497</v>
      </c>
      <c r="C11201" s="293" t="s">
        <v>307</v>
      </c>
      <c r="D11201" s="295" t="s">
        <v>1832</v>
      </c>
    </row>
    <row r="11202" customFormat="false" ht="12.8" hidden="false" customHeight="false" outlineLevel="0" collapsed="false">
      <c r="A11202" s="293" t="n">
        <v>103026</v>
      </c>
      <c r="B11202" s="294" t="s">
        <v>11498</v>
      </c>
      <c r="C11202" s="293" t="s">
        <v>307</v>
      </c>
      <c r="D11202" s="295" t="s">
        <v>1832</v>
      </c>
    </row>
    <row r="11203" customFormat="false" ht="12.8" hidden="false" customHeight="false" outlineLevel="0" collapsed="false">
      <c r="A11203" s="293" t="n">
        <v>103025</v>
      </c>
      <c r="B11203" s="294" t="s">
        <v>11499</v>
      </c>
      <c r="C11203" s="293" t="s">
        <v>307</v>
      </c>
      <c r="D11203" s="295" t="s">
        <v>1832</v>
      </c>
    </row>
    <row r="11204" customFormat="false" ht="12.8" hidden="false" customHeight="false" outlineLevel="0" collapsed="false">
      <c r="A11204" s="293" t="n">
        <v>103021</v>
      </c>
      <c r="B11204" s="294" t="s">
        <v>11500</v>
      </c>
      <c r="C11204" s="293" t="s">
        <v>307</v>
      </c>
      <c r="D11204" s="295" t="s">
        <v>1832</v>
      </c>
    </row>
    <row r="11205" customFormat="false" ht="12.8" hidden="false" customHeight="false" outlineLevel="0" collapsed="false">
      <c r="A11205" s="293" t="n">
        <v>103027</v>
      </c>
      <c r="B11205" s="294" t="s">
        <v>11501</v>
      </c>
      <c r="C11205" s="293" t="s">
        <v>307</v>
      </c>
      <c r="D11205" s="295" t="s">
        <v>1832</v>
      </c>
    </row>
    <row r="11206" customFormat="false" ht="12.8" hidden="false" customHeight="false" outlineLevel="0" collapsed="false">
      <c r="A11206" s="293" t="n">
        <v>103028</v>
      </c>
      <c r="B11206" s="294" t="s">
        <v>11502</v>
      </c>
      <c r="C11206" s="293" t="s">
        <v>307</v>
      </c>
      <c r="D11206" s="295" t="s">
        <v>1832</v>
      </c>
    </row>
    <row r="11207" customFormat="false" ht="12.8" hidden="false" customHeight="false" outlineLevel="0" collapsed="false">
      <c r="A11207" s="293" t="n">
        <v>103563</v>
      </c>
      <c r="B11207" s="294" t="s">
        <v>11503</v>
      </c>
      <c r="C11207" s="293" t="s">
        <v>307</v>
      </c>
      <c r="D11207" s="295" t="s">
        <v>1832</v>
      </c>
    </row>
    <row r="11208" customFormat="false" ht="12.8" hidden="false" customHeight="false" outlineLevel="0" collapsed="false">
      <c r="A11208" s="293" t="n">
        <v>103564</v>
      </c>
      <c r="B11208" s="294" t="s">
        <v>11504</v>
      </c>
      <c r="C11208" s="293" t="s">
        <v>307</v>
      </c>
      <c r="D11208" s="295" t="s">
        <v>1832</v>
      </c>
    </row>
    <row r="11209" customFormat="false" ht="12.8" hidden="false" customHeight="false" outlineLevel="0" collapsed="false">
      <c r="A11209" s="293" t="n">
        <v>103565</v>
      </c>
      <c r="B11209" s="294" t="s">
        <v>11505</v>
      </c>
      <c r="C11209" s="293" t="s">
        <v>307</v>
      </c>
      <c r="D11209" s="295" t="s">
        <v>1832</v>
      </c>
    </row>
    <row r="11210" customFormat="false" ht="12.8" hidden="false" customHeight="false" outlineLevel="0" collapsed="false">
      <c r="A11210" s="293" t="n">
        <v>103566</v>
      </c>
      <c r="B11210" s="294" t="s">
        <v>11506</v>
      </c>
      <c r="C11210" s="293" t="s">
        <v>307</v>
      </c>
      <c r="D11210" s="295" t="s">
        <v>1832</v>
      </c>
    </row>
    <row r="11211" customFormat="false" ht="12.8" hidden="false" customHeight="false" outlineLevel="0" collapsed="false">
      <c r="A11211" s="293" t="n">
        <v>103567</v>
      </c>
      <c r="B11211" s="294" t="s">
        <v>11507</v>
      </c>
      <c r="C11211" s="293" t="s">
        <v>307</v>
      </c>
      <c r="D11211" s="295" t="s">
        <v>1832</v>
      </c>
    </row>
    <row r="11212" customFormat="false" ht="12.8" hidden="false" customHeight="false" outlineLevel="0" collapsed="false">
      <c r="A11212" s="293" t="n">
        <v>103568</v>
      </c>
      <c r="B11212" s="294" t="s">
        <v>11508</v>
      </c>
      <c r="C11212" s="293" t="s">
        <v>307</v>
      </c>
      <c r="D11212" s="295" t="s">
        <v>1832</v>
      </c>
    </row>
    <row r="11213" customFormat="false" ht="12.8" hidden="false" customHeight="false" outlineLevel="0" collapsed="false">
      <c r="A11213" s="293" t="n">
        <v>103569</v>
      </c>
      <c r="B11213" s="294" t="s">
        <v>11509</v>
      </c>
      <c r="C11213" s="293" t="s">
        <v>307</v>
      </c>
      <c r="D11213" s="295" t="s">
        <v>1832</v>
      </c>
    </row>
    <row r="11214" customFormat="false" ht="12.8" hidden="false" customHeight="false" outlineLevel="0" collapsed="false">
      <c r="A11214" s="293" t="n">
        <v>103570</v>
      </c>
      <c r="B11214" s="294" t="s">
        <v>11510</v>
      </c>
      <c r="C11214" s="293" t="s">
        <v>307</v>
      </c>
      <c r="D11214" s="295" t="s">
        <v>1832</v>
      </c>
    </row>
    <row r="11215" customFormat="false" ht="12.8" hidden="false" customHeight="false" outlineLevel="0" collapsed="false">
      <c r="A11215" s="293" t="n">
        <v>103571</v>
      </c>
      <c r="B11215" s="294" t="s">
        <v>11511</v>
      </c>
      <c r="C11215" s="293" t="s">
        <v>307</v>
      </c>
      <c r="D11215" s="295" t="s">
        <v>1832</v>
      </c>
    </row>
    <row r="11216" customFormat="false" ht="12.8" hidden="false" customHeight="false" outlineLevel="0" collapsed="false">
      <c r="A11216" s="293" t="n">
        <v>103562</v>
      </c>
      <c r="B11216" s="294" t="s">
        <v>11512</v>
      </c>
      <c r="C11216" s="293" t="s">
        <v>307</v>
      </c>
      <c r="D11216" s="295" t="s">
        <v>1832</v>
      </c>
    </row>
    <row r="11217" customFormat="false" ht="12.8" hidden="false" customHeight="false" outlineLevel="0" collapsed="false">
      <c r="A11217" s="293" t="n">
        <v>103573</v>
      </c>
      <c r="B11217" s="294" t="s">
        <v>11513</v>
      </c>
      <c r="C11217" s="293" t="s">
        <v>307</v>
      </c>
      <c r="D11217" s="295" t="s">
        <v>1832</v>
      </c>
    </row>
    <row r="11218" customFormat="false" ht="12.8" hidden="false" customHeight="false" outlineLevel="0" collapsed="false">
      <c r="A11218" s="293" t="n">
        <v>103585</v>
      </c>
      <c r="B11218" s="294" t="s">
        <v>11514</v>
      </c>
      <c r="C11218" s="293" t="s">
        <v>307</v>
      </c>
      <c r="D11218" s="295" t="s">
        <v>1832</v>
      </c>
    </row>
    <row r="11219" customFormat="false" ht="12.8" hidden="false" customHeight="false" outlineLevel="0" collapsed="false">
      <c r="A11219" s="293" t="n">
        <v>103586</v>
      </c>
      <c r="B11219" s="294" t="s">
        <v>11515</v>
      </c>
      <c r="C11219" s="293" t="s">
        <v>307</v>
      </c>
      <c r="D11219" s="295" t="s">
        <v>1832</v>
      </c>
    </row>
    <row r="11220" customFormat="false" ht="12.8" hidden="false" customHeight="false" outlineLevel="0" collapsed="false">
      <c r="A11220" s="293" t="n">
        <v>103574</v>
      </c>
      <c r="B11220" s="294" t="s">
        <v>11516</v>
      </c>
      <c r="C11220" s="293" t="s">
        <v>307</v>
      </c>
      <c r="D11220" s="295" t="s">
        <v>1832</v>
      </c>
    </row>
    <row r="11221" customFormat="false" ht="12.8" hidden="false" customHeight="false" outlineLevel="0" collapsed="false">
      <c r="A11221" s="293" t="n">
        <v>103575</v>
      </c>
      <c r="B11221" s="294" t="s">
        <v>11517</v>
      </c>
      <c r="C11221" s="293" t="s">
        <v>307</v>
      </c>
      <c r="D11221" s="295" t="s">
        <v>1832</v>
      </c>
    </row>
    <row r="11222" customFormat="false" ht="12.8" hidden="false" customHeight="false" outlineLevel="0" collapsed="false">
      <c r="A11222" s="293" t="n">
        <v>103576</v>
      </c>
      <c r="B11222" s="294" t="s">
        <v>11518</v>
      </c>
      <c r="C11222" s="293" t="s">
        <v>307</v>
      </c>
      <c r="D11222" s="295" t="s">
        <v>1832</v>
      </c>
    </row>
    <row r="11223" customFormat="false" ht="12.8" hidden="false" customHeight="false" outlineLevel="0" collapsed="false">
      <c r="A11223" s="293" t="n">
        <v>103577</v>
      </c>
      <c r="B11223" s="294" t="s">
        <v>11519</v>
      </c>
      <c r="C11223" s="293" t="s">
        <v>307</v>
      </c>
      <c r="D11223" s="295" t="s">
        <v>1832</v>
      </c>
    </row>
    <row r="11224" customFormat="false" ht="12.8" hidden="false" customHeight="false" outlineLevel="0" collapsed="false">
      <c r="A11224" s="293" t="n">
        <v>103578</v>
      </c>
      <c r="B11224" s="294" t="s">
        <v>11520</v>
      </c>
      <c r="C11224" s="293" t="s">
        <v>307</v>
      </c>
      <c r="D11224" s="295" t="s">
        <v>1832</v>
      </c>
    </row>
    <row r="11225" customFormat="false" ht="12.8" hidden="false" customHeight="false" outlineLevel="0" collapsed="false">
      <c r="A11225" s="293" t="n">
        <v>103579</v>
      </c>
      <c r="B11225" s="294" t="s">
        <v>11521</v>
      </c>
      <c r="C11225" s="293" t="s">
        <v>307</v>
      </c>
      <c r="D11225" s="295" t="s">
        <v>1832</v>
      </c>
    </row>
    <row r="11226" customFormat="false" ht="12.8" hidden="false" customHeight="false" outlineLevel="0" collapsed="false">
      <c r="A11226" s="293" t="n">
        <v>103580</v>
      </c>
      <c r="B11226" s="294" t="s">
        <v>11522</v>
      </c>
      <c r="C11226" s="293" t="s">
        <v>307</v>
      </c>
      <c r="D11226" s="295" t="s">
        <v>1832</v>
      </c>
    </row>
    <row r="11227" customFormat="false" ht="12.8" hidden="false" customHeight="false" outlineLevel="0" collapsed="false">
      <c r="A11227" s="293" t="n">
        <v>103581</v>
      </c>
      <c r="B11227" s="294" t="s">
        <v>11523</v>
      </c>
      <c r="C11227" s="293" t="s">
        <v>307</v>
      </c>
      <c r="D11227" s="295" t="s">
        <v>1832</v>
      </c>
    </row>
    <row r="11228" customFormat="false" ht="12.8" hidden="false" customHeight="false" outlineLevel="0" collapsed="false">
      <c r="A11228" s="293" t="n">
        <v>103582</v>
      </c>
      <c r="B11228" s="294" t="s">
        <v>11524</v>
      </c>
      <c r="C11228" s="293" t="s">
        <v>307</v>
      </c>
      <c r="D11228" s="295" t="s">
        <v>1832</v>
      </c>
    </row>
    <row r="11229" customFormat="false" ht="12.8" hidden="false" customHeight="false" outlineLevel="0" collapsed="false">
      <c r="A11229" s="293" t="n">
        <v>103572</v>
      </c>
      <c r="B11229" s="294" t="s">
        <v>11525</v>
      </c>
      <c r="C11229" s="293" t="s">
        <v>307</v>
      </c>
      <c r="D11229" s="295" t="s">
        <v>1832</v>
      </c>
    </row>
    <row r="11230" customFormat="false" ht="12.8" hidden="false" customHeight="false" outlineLevel="0" collapsed="false">
      <c r="A11230" s="293" t="n">
        <v>103583</v>
      </c>
      <c r="B11230" s="294" t="s">
        <v>11526</v>
      </c>
      <c r="C11230" s="293" t="s">
        <v>307</v>
      </c>
      <c r="D11230" s="295" t="s">
        <v>1832</v>
      </c>
    </row>
    <row r="11231" customFormat="false" ht="12.8" hidden="false" customHeight="false" outlineLevel="0" collapsed="false">
      <c r="A11231" s="293" t="n">
        <v>103584</v>
      </c>
      <c r="B11231" s="294" t="s">
        <v>11527</v>
      </c>
      <c r="C11231" s="293" t="s">
        <v>307</v>
      </c>
      <c r="D11231" s="295" t="s">
        <v>1832</v>
      </c>
    </row>
    <row r="11232" customFormat="false" ht="12.8" hidden="false" customHeight="false" outlineLevel="0" collapsed="false">
      <c r="A11232" s="293" t="n">
        <v>103557</v>
      </c>
      <c r="B11232" s="294" t="s">
        <v>11528</v>
      </c>
      <c r="C11232" s="293" t="s">
        <v>307</v>
      </c>
      <c r="D11232" s="295" t="s">
        <v>1832</v>
      </c>
    </row>
    <row r="11233" customFormat="false" ht="12.8" hidden="false" customHeight="false" outlineLevel="0" collapsed="false">
      <c r="A11233" s="293" t="n">
        <v>103558</v>
      </c>
      <c r="B11233" s="294" t="s">
        <v>11529</v>
      </c>
      <c r="C11233" s="293" t="s">
        <v>307</v>
      </c>
      <c r="D11233" s="295" t="s">
        <v>1832</v>
      </c>
    </row>
    <row r="11234" customFormat="false" ht="12.8" hidden="false" customHeight="false" outlineLevel="0" collapsed="false">
      <c r="A11234" s="293" t="n">
        <v>103559</v>
      </c>
      <c r="B11234" s="294" t="s">
        <v>11530</v>
      </c>
      <c r="C11234" s="293" t="s">
        <v>307</v>
      </c>
      <c r="D11234" s="295" t="s">
        <v>1832</v>
      </c>
    </row>
    <row r="11235" customFormat="false" ht="12.8" hidden="false" customHeight="false" outlineLevel="0" collapsed="false">
      <c r="A11235" s="293" t="n">
        <v>103560</v>
      </c>
      <c r="B11235" s="294" t="s">
        <v>11531</v>
      </c>
      <c r="C11235" s="293" t="s">
        <v>307</v>
      </c>
      <c r="D11235" s="295" t="s">
        <v>1832</v>
      </c>
    </row>
    <row r="11236" customFormat="false" ht="12.8" hidden="false" customHeight="false" outlineLevel="0" collapsed="false">
      <c r="A11236" s="293" t="n">
        <v>103561</v>
      </c>
      <c r="B11236" s="294" t="s">
        <v>11532</v>
      </c>
      <c r="C11236" s="293" t="s">
        <v>307</v>
      </c>
      <c r="D11236" s="295" t="s">
        <v>1832</v>
      </c>
    </row>
    <row r="11237" customFormat="false" ht="12.8" hidden="false" customHeight="false" outlineLevel="0" collapsed="false">
      <c r="A11237" s="293" t="n">
        <v>103529</v>
      </c>
      <c r="B11237" s="294" t="s">
        <v>11533</v>
      </c>
      <c r="C11237" s="293" t="s">
        <v>307</v>
      </c>
      <c r="D11237" s="295" t="s">
        <v>1832</v>
      </c>
    </row>
    <row r="11238" customFormat="false" ht="12.8" hidden="false" customHeight="false" outlineLevel="0" collapsed="false">
      <c r="A11238" s="293" t="n">
        <v>103530</v>
      </c>
      <c r="B11238" s="294" t="s">
        <v>11534</v>
      </c>
      <c r="C11238" s="293" t="s">
        <v>307</v>
      </c>
      <c r="D11238" s="295" t="s">
        <v>1832</v>
      </c>
    </row>
    <row r="11239" customFormat="false" ht="12.8" hidden="false" customHeight="false" outlineLevel="0" collapsed="false">
      <c r="A11239" s="293" t="n">
        <v>103531</v>
      </c>
      <c r="B11239" s="294" t="s">
        <v>11535</v>
      </c>
      <c r="C11239" s="293" t="s">
        <v>307</v>
      </c>
      <c r="D11239" s="295" t="s">
        <v>1832</v>
      </c>
    </row>
    <row r="11240" customFormat="false" ht="12.8" hidden="false" customHeight="false" outlineLevel="0" collapsed="false">
      <c r="A11240" s="293" t="n">
        <v>103532</v>
      </c>
      <c r="B11240" s="294" t="s">
        <v>11536</v>
      </c>
      <c r="C11240" s="293" t="s">
        <v>307</v>
      </c>
      <c r="D11240" s="295" t="s">
        <v>1832</v>
      </c>
    </row>
    <row r="11241" customFormat="false" ht="12.8" hidden="false" customHeight="false" outlineLevel="0" collapsed="false">
      <c r="A11241" s="293" t="n">
        <v>103533</v>
      </c>
      <c r="B11241" s="294" t="s">
        <v>11537</v>
      </c>
      <c r="C11241" s="293" t="s">
        <v>307</v>
      </c>
      <c r="D11241" s="295" t="s">
        <v>1832</v>
      </c>
    </row>
    <row r="11242" customFormat="false" ht="12.8" hidden="false" customHeight="false" outlineLevel="0" collapsed="false">
      <c r="A11242" s="293" t="n">
        <v>103534</v>
      </c>
      <c r="B11242" s="294" t="s">
        <v>11538</v>
      </c>
      <c r="C11242" s="293" t="s">
        <v>307</v>
      </c>
      <c r="D11242" s="295" t="s">
        <v>1832</v>
      </c>
    </row>
    <row r="11243" customFormat="false" ht="12.8" hidden="false" customHeight="false" outlineLevel="0" collapsed="false">
      <c r="A11243" s="293" t="n">
        <v>103535</v>
      </c>
      <c r="B11243" s="294" t="s">
        <v>11539</v>
      </c>
      <c r="C11243" s="293" t="s">
        <v>307</v>
      </c>
      <c r="D11243" s="295" t="s">
        <v>1832</v>
      </c>
    </row>
    <row r="11244" customFormat="false" ht="12.8" hidden="false" customHeight="false" outlineLevel="0" collapsed="false">
      <c r="A11244" s="293" t="n">
        <v>103527</v>
      </c>
      <c r="B11244" s="294" t="s">
        <v>11540</v>
      </c>
      <c r="C11244" s="293" t="s">
        <v>307</v>
      </c>
      <c r="D11244" s="295" t="s">
        <v>1832</v>
      </c>
    </row>
    <row r="11245" customFormat="false" ht="12.8" hidden="false" customHeight="false" outlineLevel="0" collapsed="false">
      <c r="A11245" s="293" t="n">
        <v>103536</v>
      </c>
      <c r="B11245" s="294" t="s">
        <v>11541</v>
      </c>
      <c r="C11245" s="293" t="s">
        <v>307</v>
      </c>
      <c r="D11245" s="295" t="s">
        <v>1832</v>
      </c>
    </row>
    <row r="11246" customFormat="false" ht="12.8" hidden="false" customHeight="false" outlineLevel="0" collapsed="false">
      <c r="A11246" s="293" t="n">
        <v>103528</v>
      </c>
      <c r="B11246" s="294" t="s">
        <v>11542</v>
      </c>
      <c r="C11246" s="293" t="s">
        <v>307</v>
      </c>
      <c r="D11246" s="295" t="s">
        <v>1832</v>
      </c>
    </row>
    <row r="11247" customFormat="false" ht="12.8" hidden="false" customHeight="false" outlineLevel="0" collapsed="false">
      <c r="A11247" s="293" t="n">
        <v>103541</v>
      </c>
      <c r="B11247" s="294" t="s">
        <v>11543</v>
      </c>
      <c r="C11247" s="293" t="s">
        <v>307</v>
      </c>
      <c r="D11247" s="295" t="s">
        <v>1832</v>
      </c>
    </row>
    <row r="11248" customFormat="false" ht="12.8" hidden="false" customHeight="false" outlineLevel="0" collapsed="false">
      <c r="A11248" s="293" t="n">
        <v>103539</v>
      </c>
      <c r="B11248" s="294" t="s">
        <v>11544</v>
      </c>
      <c r="C11248" s="293" t="s">
        <v>307</v>
      </c>
      <c r="D11248" s="295" t="s">
        <v>1832</v>
      </c>
    </row>
    <row r="11249" customFormat="false" ht="12.8" hidden="false" customHeight="false" outlineLevel="0" collapsed="false">
      <c r="A11249" s="293" t="n">
        <v>103540</v>
      </c>
      <c r="B11249" s="294" t="s">
        <v>11545</v>
      </c>
      <c r="C11249" s="293" t="s">
        <v>307</v>
      </c>
      <c r="D11249" s="295" t="s">
        <v>1832</v>
      </c>
    </row>
    <row r="11250" customFormat="false" ht="12.8" hidden="false" customHeight="false" outlineLevel="0" collapsed="false">
      <c r="A11250" s="293" t="n">
        <v>103542</v>
      </c>
      <c r="B11250" s="294" t="s">
        <v>11546</v>
      </c>
      <c r="C11250" s="293" t="s">
        <v>307</v>
      </c>
      <c r="D11250" s="295" t="s">
        <v>1832</v>
      </c>
    </row>
    <row r="11251" customFormat="false" ht="12.8" hidden="false" customHeight="false" outlineLevel="0" collapsed="false">
      <c r="A11251" s="293" t="n">
        <v>103543</v>
      </c>
      <c r="B11251" s="294" t="s">
        <v>11547</v>
      </c>
      <c r="C11251" s="293" t="s">
        <v>307</v>
      </c>
      <c r="D11251" s="295" t="s">
        <v>1832</v>
      </c>
    </row>
    <row r="11252" customFormat="false" ht="12.8" hidden="false" customHeight="false" outlineLevel="0" collapsed="false">
      <c r="A11252" s="293" t="n">
        <v>103544</v>
      </c>
      <c r="B11252" s="294" t="s">
        <v>11548</v>
      </c>
      <c r="C11252" s="293" t="s">
        <v>307</v>
      </c>
      <c r="D11252" s="295" t="s">
        <v>1832</v>
      </c>
    </row>
    <row r="11253" customFormat="false" ht="12.8" hidden="false" customHeight="false" outlineLevel="0" collapsed="false">
      <c r="A11253" s="293" t="n">
        <v>103545</v>
      </c>
      <c r="B11253" s="294" t="s">
        <v>11549</v>
      </c>
      <c r="C11253" s="293" t="s">
        <v>307</v>
      </c>
      <c r="D11253" s="295" t="s">
        <v>1832</v>
      </c>
    </row>
    <row r="11254" customFormat="false" ht="12.8" hidden="false" customHeight="false" outlineLevel="0" collapsed="false">
      <c r="A11254" s="293" t="n">
        <v>103537</v>
      </c>
      <c r="B11254" s="294" t="s">
        <v>11550</v>
      </c>
      <c r="C11254" s="293" t="s">
        <v>307</v>
      </c>
      <c r="D11254" s="295" t="s">
        <v>1832</v>
      </c>
    </row>
    <row r="11255" customFormat="false" ht="12.8" hidden="false" customHeight="false" outlineLevel="0" collapsed="false">
      <c r="A11255" s="293" t="n">
        <v>103546</v>
      </c>
      <c r="B11255" s="294" t="s">
        <v>11551</v>
      </c>
      <c r="C11255" s="293" t="s">
        <v>307</v>
      </c>
      <c r="D11255" s="295" t="s">
        <v>1832</v>
      </c>
    </row>
    <row r="11256" customFormat="false" ht="12.8" hidden="false" customHeight="false" outlineLevel="0" collapsed="false">
      <c r="A11256" s="293" t="n">
        <v>103538</v>
      </c>
      <c r="B11256" s="294" t="s">
        <v>11552</v>
      </c>
      <c r="C11256" s="293" t="s">
        <v>307</v>
      </c>
      <c r="D11256" s="295" t="s">
        <v>1832</v>
      </c>
    </row>
    <row r="11257" customFormat="false" ht="12.8" hidden="false" customHeight="false" outlineLevel="0" collapsed="false">
      <c r="A11257" s="293" t="n">
        <v>103549</v>
      </c>
      <c r="B11257" s="294" t="s">
        <v>11553</v>
      </c>
      <c r="C11257" s="293" t="s">
        <v>307</v>
      </c>
      <c r="D11257" s="295" t="s">
        <v>1832</v>
      </c>
    </row>
    <row r="11258" customFormat="false" ht="12.8" hidden="false" customHeight="false" outlineLevel="0" collapsed="false">
      <c r="A11258" s="293" t="n">
        <v>103550</v>
      </c>
      <c r="B11258" s="294" t="s">
        <v>11554</v>
      </c>
      <c r="C11258" s="293" t="s">
        <v>307</v>
      </c>
      <c r="D11258" s="295" t="s">
        <v>1832</v>
      </c>
    </row>
    <row r="11259" customFormat="false" ht="12.8" hidden="false" customHeight="false" outlineLevel="0" collapsed="false">
      <c r="A11259" s="293" t="n">
        <v>103551</v>
      </c>
      <c r="B11259" s="294" t="s">
        <v>11555</v>
      </c>
      <c r="C11259" s="293" t="s">
        <v>307</v>
      </c>
      <c r="D11259" s="295" t="s">
        <v>1832</v>
      </c>
    </row>
    <row r="11260" customFormat="false" ht="12.8" hidden="false" customHeight="false" outlineLevel="0" collapsed="false">
      <c r="A11260" s="293" t="n">
        <v>103552</v>
      </c>
      <c r="B11260" s="294" t="s">
        <v>11556</v>
      </c>
      <c r="C11260" s="293" t="s">
        <v>307</v>
      </c>
      <c r="D11260" s="295" t="s">
        <v>1832</v>
      </c>
    </row>
    <row r="11261" customFormat="false" ht="12.8" hidden="false" customHeight="false" outlineLevel="0" collapsed="false">
      <c r="A11261" s="293" t="n">
        <v>103553</v>
      </c>
      <c r="B11261" s="294" t="s">
        <v>11557</v>
      </c>
      <c r="C11261" s="293" t="s">
        <v>307</v>
      </c>
      <c r="D11261" s="295" t="s">
        <v>1832</v>
      </c>
    </row>
    <row r="11262" customFormat="false" ht="12.8" hidden="false" customHeight="false" outlineLevel="0" collapsed="false">
      <c r="A11262" s="293" t="n">
        <v>103554</v>
      </c>
      <c r="B11262" s="294" t="s">
        <v>11558</v>
      </c>
      <c r="C11262" s="293" t="s">
        <v>307</v>
      </c>
      <c r="D11262" s="295" t="s">
        <v>1832</v>
      </c>
    </row>
    <row r="11263" customFormat="false" ht="12.8" hidden="false" customHeight="false" outlineLevel="0" collapsed="false">
      <c r="A11263" s="293" t="n">
        <v>103555</v>
      </c>
      <c r="B11263" s="294" t="s">
        <v>11559</v>
      </c>
      <c r="C11263" s="293" t="s">
        <v>307</v>
      </c>
      <c r="D11263" s="295" t="s">
        <v>1832</v>
      </c>
    </row>
    <row r="11264" customFormat="false" ht="12.8" hidden="false" customHeight="false" outlineLevel="0" collapsed="false">
      <c r="A11264" s="293" t="n">
        <v>103547</v>
      </c>
      <c r="B11264" s="294" t="s">
        <v>11560</v>
      </c>
      <c r="C11264" s="293" t="s">
        <v>307</v>
      </c>
      <c r="D11264" s="295" t="s">
        <v>1832</v>
      </c>
    </row>
    <row r="11265" customFormat="false" ht="12.8" hidden="false" customHeight="false" outlineLevel="0" collapsed="false">
      <c r="A11265" s="293" t="n">
        <v>103556</v>
      </c>
      <c r="B11265" s="294" t="s">
        <v>11561</v>
      </c>
      <c r="C11265" s="293" t="s">
        <v>307</v>
      </c>
      <c r="D11265" s="295" t="s">
        <v>1832</v>
      </c>
    </row>
    <row r="11266" customFormat="false" ht="12.8" hidden="false" customHeight="false" outlineLevel="0" collapsed="false">
      <c r="A11266" s="293" t="n">
        <v>103548</v>
      </c>
      <c r="B11266" s="294" t="s">
        <v>11562</v>
      </c>
      <c r="C11266" s="293" t="s">
        <v>307</v>
      </c>
      <c r="D11266" s="295" t="s">
        <v>1832</v>
      </c>
    </row>
  </sheetData>
  <printOptions headings="false" gridLines="false" gridLinesSet="true" horizontalCentered="true" verticalCentered="false"/>
  <pageMargins left="0.196527777777778" right="0.196527777777778" top="0.196527777777778" bottom="0.196527777777778" header="0.511811023622047" footer="0.511811023622047"/>
  <pageSetup paperSize="9" scale="100" fitToWidth="1" fitToHeight="6"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5906</TotalTime>
  <Application>LibreOffice/7.2.7.2$Windows_X86_64 LibreOffice_project/8d71d29d553c0f7dcbfa38fbfda25ee34cce99a2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2022-02-24T09:12:39Z</dcterms:created>
  <dc:creator/>
  <dc:description/>
  <dc:language>pt-BR</dc:language>
  <cp:lastModifiedBy/>
  <cp:lastPrinted>2026-03-23T13:27:05Z</cp:lastPrinted>
  <dcterms:modified xsi:type="dcterms:W3CDTF">2026-03-23T13:48:27Z</dcterms:modified>
  <cp:revision>154</cp:revision>
  <dc:subject/>
  <dc:title/>
</cp:coreProperties>
</file>

<file path=docProps/custom.xml><?xml version="1.0" encoding="utf-8"?>
<Properties xmlns="http://schemas.openxmlformats.org/officeDocument/2006/custom-properties" xmlns:vt="http://schemas.openxmlformats.org/officeDocument/2006/docPropsVTypes"/>
</file>