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https://mprj.sharepoint.com/sites/gede/Documentos Compartilhados/General/GERÊNCIA DE DISPENSAS ELETRÔNICAS/DISPENSAS ELETRÔNICAS 2025/DISPENSA Nº 90054 - SEI 20.22.0001.0045165.2025-39 - AUTOMAÇÃO PORTÃO ACESSO/"/>
    </mc:Choice>
  </mc:AlternateContent>
  <xr:revisionPtr revIDLastSave="0" documentId="8_{C6F5DCED-963B-4363-B1A3-360261E849F6}" xr6:coauthVersionLast="47" xr6:coauthVersionMax="47" xr10:uidLastSave="{00000000-0000-0000-0000-000000000000}"/>
  <bookViews>
    <workbookView xWindow="-108" yWindow="-108" windowWidth="23256" windowHeight="12456" firstSheet="1" activeTab="1" xr2:uid="{00000000-000D-0000-FFFF-FFFF00000000}"/>
  </bookViews>
  <sheets>
    <sheet name="LOTE 1" sheetId="1" state="hidden" r:id="rId1"/>
    <sheet name="PLANILHA ORÇAMENTARIA" sheetId="2" r:id="rId2"/>
  </sheets>
  <definedNames>
    <definedName name="_xlnm.Print_Area" localSheetId="0">'LOTE 1'!$A$1:$L$48</definedName>
    <definedName name="_xlnm.Print_Area" localSheetId="1">'PLANILHA ORÇAMENTARIA'!$A$1:$F$32</definedName>
    <definedName name="_xlnm.Print_Titles" localSheetId="0">'LOTE 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2" l="1"/>
  <c r="F14" i="2"/>
  <c r="F15" i="2"/>
  <c r="F12" i="2"/>
  <c r="F16" i="2" l="1"/>
</calcChain>
</file>

<file path=xl/sharedStrings.xml><?xml version="1.0" encoding="utf-8"?>
<sst xmlns="http://schemas.openxmlformats.org/spreadsheetml/2006/main" count="91" uniqueCount="69">
  <si>
    <r>
      <rPr>
        <sz val="14"/>
        <color theme="1"/>
        <rFont val="Spranq eco sans"/>
        <family val="2"/>
      </rPr>
      <t xml:space="preserve"> </t>
    </r>
    <r>
      <rPr>
        <b/>
        <sz val="18"/>
        <color theme="1"/>
        <rFont val="Spranq eco sans"/>
        <family val="2"/>
      </rPr>
      <t>MINISTÉRIO PÚBLICO DO ESTADO DO RIO DE JANEIRO                                                                                                                  SECRETARIA DE ENGENHARIA E ARQUITETURA 
DIRETORIA DE OPERAÇÃO E MANUTENÇÃO
NÚCLEO DE AQUISIÇÃO E FISCALIZAÇÃO</t>
    </r>
    <r>
      <rPr>
        <sz val="14"/>
        <color theme="1"/>
        <rFont val="Calibri"/>
        <family val="2"/>
        <scheme val="minor"/>
      </rPr>
      <t xml:space="preserve"> </t>
    </r>
    <r>
      <rPr>
        <sz val="11"/>
        <color theme="1"/>
        <rFont val="Calibri"/>
        <family val="2"/>
        <scheme val="minor"/>
      </rPr>
      <t xml:space="preserve">                              
</t>
    </r>
    <r>
      <rPr>
        <sz val="9"/>
        <color theme="1"/>
        <rFont val="Spranq eco sans"/>
        <family val="2"/>
      </rPr>
      <t>Avenida Marechal Câmara, 350/10º andar – Centro – Rio de Janeiro/RJ   CEP: 20.020-080                                                                                                                                                                                                                                                                                                                                                                                                                                                                                                                                                                                                                                                                                                                                                                                                                                                                                                                                                                                Endereço Eletrônico: sea.nafisc@mprj.mp.br            Tel.: (21) 2240-3298</t>
    </r>
  </si>
  <si>
    <t>ANEXO II - LOTE 1</t>
  </si>
  <si>
    <t>PLANILHA ORÇAMENTÁRIA</t>
  </si>
  <si>
    <t>ITEM</t>
  </si>
  <si>
    <t>CÓDIGO ASI</t>
  </si>
  <si>
    <t xml:space="preserve">DADOS À SEREM REGISTRADOS  </t>
  </si>
  <si>
    <t>MATERIAL - LOTE 1</t>
  </si>
  <si>
    <t>DESCRIÇÃO</t>
  </si>
  <si>
    <t>REFERÊNCIA</t>
  </si>
  <si>
    <t>U.M.</t>
  </si>
  <si>
    <t>QTD. ESTIMADA</t>
  </si>
  <si>
    <t>FABRICANTE / MODELO</t>
  </si>
  <si>
    <t>PREÇO UNITÁRIO</t>
  </si>
  <si>
    <t>PREÇO TOTAL</t>
  </si>
  <si>
    <t>1.1</t>
  </si>
  <si>
    <t>200000287</t>
  </si>
  <si>
    <t>DOBRADIÇA COR CROMADA PARA DIVISÓRIA</t>
  </si>
  <si>
    <r>
      <rPr>
        <sz val="9"/>
        <rFont val="Spranq eco sans"/>
        <family val="2"/>
      </rPr>
      <t xml:space="preserve">DOBRADIÇA COR CROMADA PARA DIVISÓRIA                            </t>
    </r>
    <r>
      <rPr>
        <sz val="8"/>
        <rFont val="Spranq eco sans"/>
        <family val="2"/>
      </rPr>
      <t xml:space="preserve"> Dobradiça de aço 86 x 57 mm na cor CROMADA para divisória. </t>
    </r>
  </si>
  <si>
    <t xml:space="preserve">Lockwell, Vouga e Soprano ou de qualidade equivalente/superior </t>
  </si>
  <si>
    <t>un</t>
  </si>
  <si>
    <t>1.2</t>
  </si>
  <si>
    <t>200002127</t>
  </si>
  <si>
    <t>FECHADURA CROMADA PARA PORTA DIVISÓRIA</t>
  </si>
  <si>
    <r>
      <rPr>
        <sz val="9"/>
        <rFont val="Spranq eco sans"/>
        <family val="2"/>
      </rPr>
      <t>FECHADURA CROMADA PARA PORTA DIVISÓRIA</t>
    </r>
    <r>
      <rPr>
        <sz val="8"/>
        <rFont val="Spranq eco sans"/>
        <family val="2"/>
      </rPr>
      <t xml:space="preserve">                                               Fechadura para divisória tipo tulipa na cor cromado de 90 mm, com trinco reversível por pressão e destravamento externo com chave (quantidade mínima de 2 chaves).</t>
    </r>
  </si>
  <si>
    <t xml:space="preserve">Vouga e Soprano ou de qualidade equivalente/superior </t>
  </si>
  <si>
    <t>1.3</t>
  </si>
  <si>
    <t>S/C</t>
  </si>
  <si>
    <t>PAINEL DE DIVISÓRIA 35mm NA COR: CRISTAL</t>
  </si>
  <si>
    <r>
      <rPr>
        <sz val="9"/>
        <rFont val="Spranq eco sans"/>
        <family val="2"/>
      </rPr>
      <t>PAINEL DE DIVISÓRIA 35mm NA COR: CRISTAL</t>
    </r>
    <r>
      <rPr>
        <sz val="8"/>
        <rFont val="Spranq eco sans"/>
        <family val="2"/>
      </rPr>
      <t xml:space="preserve">                                                 Painel de divisória de 35mm, revestida em chapa dura de fibras de madeira prensada com acabamento em resina melamínica de baixa pressão, com encabeçamento em madeira, na cor CRISTAL, miolo do tipo colmeia, com medida aprox. de 1,20 x 2,11 m (com tolerância 2 cm ).</t>
    </r>
  </si>
  <si>
    <t>Eucatex ou de qualidade equivalente/superior para o material, e Eucatex ou similar para tonalidade de cor.</t>
  </si>
  <si>
    <t>1.4</t>
  </si>
  <si>
    <t>PERFIL DE AÇO TIPO "H" COR CINZA OCIDENTE</t>
  </si>
  <si>
    <r>
      <rPr>
        <sz val="9"/>
        <rFont val="Spranq eco sans"/>
        <family val="2"/>
      </rPr>
      <t>PERFIL DE AÇO TIPO "H" COR CINZA OCIDENTE</t>
    </r>
    <r>
      <rPr>
        <sz val="8"/>
        <rFont val="Spranq eco sans"/>
        <family val="2"/>
      </rPr>
      <t xml:space="preserve">                                          Estrutura de perfil de aço galvanizado tipo "H" para estruturação/trança de painel de divisórias de 35 mm, com pintura eletrostática epóxi em pó na cor CINZA OCIDENTE e 3 m de comprimento. </t>
    </r>
  </si>
  <si>
    <t>Eucatex ou de qualidade equivalente/superior para o material, e Rolifor ou similar para tonalidade de cor.</t>
  </si>
  <si>
    <t>1.5</t>
  </si>
  <si>
    <t xml:space="preserve">PERFIL DE AÇO TIPO "U" COR CINZA OCIDENTE </t>
  </si>
  <si>
    <r>
      <rPr>
        <sz val="9"/>
        <rFont val="Spranq eco sans"/>
        <family val="2"/>
      </rPr>
      <t>PERFIL DE AÇO TIPO "U" COR CINZA OCIDENTE</t>
    </r>
    <r>
      <rPr>
        <sz val="8"/>
        <rFont val="Spranq eco sans"/>
        <family val="2"/>
      </rPr>
      <t xml:space="preserve">                               Estrutura de perfil de aço galvanizado tipo "U" raso para guia ou leito de painel de divisórias de 35 mm, com pintura eletrostática epóxi em pó na cor CINZA OCIDENTE e 3 m de comprimento. </t>
    </r>
  </si>
  <si>
    <t>1.6</t>
  </si>
  <si>
    <t>PERFIL DE AÇO TIPO BATENTE DE PORTA NA COR CINZA OCIDENTE</t>
  </si>
  <si>
    <r>
      <rPr>
        <sz val="9"/>
        <rFont val="Spranq eco sans"/>
        <family val="2"/>
      </rPr>
      <t>PERFIL DE AÇO TIPO BATENTE DE PORTA NA COR CINZA OCIDENTE</t>
    </r>
    <r>
      <rPr>
        <sz val="8"/>
        <rFont val="Spranq eco sans"/>
        <family val="2"/>
      </rPr>
      <t xml:space="preserve">                        Estrutura de perfil de aço galvanizado tipo batente porta para porta de 0,90 m, para painel de divisória de 35 mm, com pintura eletrostática epóxi em pó na cor CINZA OCIDENTE.</t>
    </r>
  </si>
  <si>
    <t>jg</t>
  </si>
  <si>
    <t>1.7</t>
  </si>
  <si>
    <t>PERFIL DE AÇO TIPO GUARNIÇÃO NA COR CINZA OCIDENTE COM BAGUETE PARA VIDRO</t>
  </si>
  <si>
    <r>
      <rPr>
        <sz val="9"/>
        <rFont val="Spranq eco sans"/>
        <family val="2"/>
      </rPr>
      <t>PERFIL DE AÇO TIPO GUARNIÇÃO NA COR CINZA OCIDENTE COM BAGUETE PARA VIDRO</t>
    </r>
    <r>
      <rPr>
        <sz val="8"/>
        <rFont val="Spranq eco sans"/>
        <family val="2"/>
      </rPr>
      <t xml:space="preserve">                                                                    Estrutura de perfil de aço galvanizado tipo guarnição com baguete para vidro em divisórias de 35 mm, com pintura eletrostática epóxi em pó na cor  CINZA OCIDENTE e 2,40 m de comprimento, no mínimo.</t>
    </r>
  </si>
  <si>
    <t>1.8</t>
  </si>
  <si>
    <t xml:space="preserve">PORTA PARA DIVISÓRIA 35mm NA COR: CRISTAL </t>
  </si>
  <si>
    <r>
      <rPr>
        <sz val="9"/>
        <rFont val="Spranq eco sans"/>
        <family val="2"/>
      </rPr>
      <t>PORTA PARA DIVISÓRIA</t>
    </r>
    <r>
      <rPr>
        <sz val="8"/>
        <rFont val="Spranq eco sans"/>
        <family val="2"/>
      </rPr>
      <t xml:space="preserve">                                                                       Porta para divisória de 35 mm, revestida em chapa dura de fibras de madeira prensada com acabamento em resina melamínica de baixa pressão, com encabeçamento em madeira, na cor CRISTAL, miolo do tipo colmeia, com medida aprox. de 0,90 m x 2,10 m (com tolerância 2 cm).</t>
    </r>
  </si>
  <si>
    <t>1.9</t>
  </si>
  <si>
    <t>200003315</t>
  </si>
  <si>
    <t>TARUGO DE POLIETILENO COR CINZA</t>
  </si>
  <si>
    <r>
      <rPr>
        <sz val="9"/>
        <rFont val="Spranq eco sans"/>
        <family val="2"/>
      </rPr>
      <t>TARUGO DE POLIETILENO COR CINZA</t>
    </r>
    <r>
      <rPr>
        <sz val="8"/>
        <rFont val="Spranq eco sans"/>
        <family val="2"/>
      </rPr>
      <t xml:space="preserve">                                                  Tarugo flexível de polietileno na cor CINZA, célula fechada, de 10 mm, para instalação de vidros em divisórias. Embalagem: rolo com no mín. 100 metros de comprimento.</t>
    </r>
  </si>
  <si>
    <t>-</t>
  </si>
  <si>
    <t>rl</t>
  </si>
  <si>
    <t>TOTAL</t>
  </si>
  <si>
    <t>Ministério Público do Estado do Rio de Janeiro</t>
  </si>
  <si>
    <t>Centro - Rio de Janeiro, RJ - Brasil</t>
  </si>
  <si>
    <t>UN</t>
  </si>
  <si>
    <t>Av. Franklin Roosevelt, nº 137, 8º Andar</t>
  </si>
  <si>
    <t xml:space="preserve">                  E-mail: sea.dom.gmee@mprj.mp.br</t>
  </si>
  <si>
    <t>CEP 20021-120 - Telefone: (21) 2550-9106</t>
  </si>
  <si>
    <t>ANEXO II - PLANILHA ORÇAMENTÁRIA</t>
  </si>
  <si>
    <t>Automação do portão pivotante de acesso de veículos ao estacionamento térreo da sede do MPRJ de Bangu, localizada na Rua Doze de Fevereiro n.º 408, Bangu, Rio de Janeiro.</t>
  </si>
  <si>
    <t>QTD.</t>
  </si>
  <si>
    <t>Automação do portão pivotante de acesso de veículos ao estacionamento subterrâneo da sede do MPRJ de Bangu, localizada na Rua Doze de Fevereiro n.º 408, Bangu, Rio de Janeiro.</t>
  </si>
  <si>
    <t>Automação do portão deslizante de acesso de pedestres da sede do MPRJ de Bangu, localizada na Rua Doze de Fevereiro n.º 408, Bangu, Rio de Janeiro.</t>
  </si>
  <si>
    <t>Automação do portão deslizante de acesso de veículos do galpão da Diretoria de Operação e Manutenção do MPRJ de Bangu, localizada na Rua Capitão Félix n.º 256, Benfica, Rio de Janeiro.</t>
  </si>
  <si>
    <t>PREÇO UNITÁRIO.</t>
  </si>
  <si>
    <t>AUTOMAÇÃO DOS PORTÕES DE ACESSO DE VEÍCULOS E PEDESTRES DAS SEDES DE BANGU E BENFICA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</si>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</sst>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 &quot;#,##0.00;[Red]&quot;R$ &quot;#,##0.00"/>
    <numFmt numFmtId="165" formatCode="&quot;R$&quot;\ #,##0.00"/>
    <numFmt numFmtId="166" formatCode="00"/>
  </numFmts>
  <fonts count="26">
    <font>
      <sz val="11"/>
      <color theme="1"/>
      <name val="Calibri"/>
      <family val="2"/>
      <scheme val="minor"/>
    </font>
    <font>
      <sz val="10"/>
      <name val="Arial"/>
      <family val="2"/>
    </font>
    <font>
      <sz val="10"/>
      <name val="Arial"/>
      <family val="2"/>
    </font>
    <font>
      <sz val="10"/>
      <name val="Spranq eco sans"/>
      <family val="2"/>
    </font>
    <font>
      <sz val="10"/>
      <color theme="1"/>
      <name val="Spranq eco sans"/>
      <family val="2"/>
    </font>
    <font>
      <sz val="11"/>
      <color theme="1"/>
      <name val="Spranq eco sans"/>
      <family val="2"/>
    </font>
    <font>
      <sz val="16"/>
      <color theme="1"/>
      <name val="Spranq eco sans"/>
      <family val="2"/>
    </font>
    <font>
      <sz val="14"/>
      <color theme="1"/>
      <name val="Spranq eco sans"/>
      <family val="2"/>
    </font>
    <font>
      <sz val="14"/>
      <color theme="1"/>
      <name val="Calibri"/>
      <family val="2"/>
      <scheme val="minor"/>
    </font>
    <font>
      <sz val="9"/>
      <color theme="1"/>
      <name val="Spranq eco sans"/>
      <family val="2"/>
    </font>
    <font>
      <sz val="8"/>
      <name val="Spranq eco sans"/>
      <family val="2"/>
    </font>
    <font>
      <b/>
      <sz val="8"/>
      <color theme="1"/>
      <name val="Arial"/>
      <family val="2"/>
    </font>
    <font>
      <b/>
      <sz val="8"/>
      <name val="Arial"/>
      <family val="2"/>
    </font>
    <font>
      <sz val="11"/>
      <name val="Spranq eco sans"/>
      <family val="2"/>
    </font>
    <font>
      <sz val="9"/>
      <name val="Spranq eco sans"/>
      <family val="2"/>
    </font>
    <font>
      <sz val="7"/>
      <color rgb="FF000000"/>
      <name val="Spranq eco sans"/>
      <family val="2"/>
    </font>
    <font>
      <sz val="7"/>
      <name val="Spranq eco sans"/>
      <family val="2"/>
    </font>
    <font>
      <b/>
      <sz val="18"/>
      <color theme="1"/>
      <name val="Spranq eco sans"/>
      <family val="2"/>
    </font>
    <font>
      <sz val="18"/>
      <color theme="1"/>
      <name val="Spranq eco sans"/>
      <family val="2"/>
    </font>
    <font>
      <b/>
      <sz val="7"/>
      <color rgb="FF000000"/>
      <name val="Spranq eco sans"/>
      <family val="2"/>
    </font>
    <font>
      <b/>
      <sz val="7"/>
      <name val="Spranq eco sans"/>
      <family val="2"/>
    </font>
    <font>
      <b/>
      <sz val="10"/>
      <color rgb="FF000000"/>
      <name val="Arial"/>
      <family val="2"/>
    </font>
    <font>
      <b/>
      <sz val="10"/>
      <color rgb="FF7F7F7F"/>
      <name val="Spranq eco sans"/>
      <family val="2"/>
    </font>
    <font>
      <b/>
      <sz val="10"/>
      <color theme="1"/>
      <name val="Spranq eco sans"/>
      <family val="2"/>
    </font>
    <font>
      <b/>
      <sz val="18"/>
      <color theme="1"/>
      <name val="Spranq eco sans"/>
    </font>
    <font>
      <b/>
      <i/>
      <sz val="12"/>
      <name val="Spranq eco sans"/>
    </font>
  </fonts>
  <fills count="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0" fontId="1" fillId="0" borderId="0"/>
    <xf numFmtId="0" fontId="2" fillId="0" borderId="0"/>
  </cellStyleXfs>
  <cellXfs count="89">
    <xf numFmtId="0" fontId="0" fillId="0" borderId="0" xfId="0"/>
    <xf numFmtId="49" fontId="0" fillId="0" borderId="0" xfId="0" applyNumberFormat="1"/>
    <xf numFmtId="0" fontId="5"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164" fontId="3" fillId="0" borderId="1" xfId="1" applyNumberFormat="1" applyFont="1" applyBorder="1" applyAlignment="1">
      <alignment horizontal="center" vertical="center"/>
    </xf>
    <xf numFmtId="0" fontId="5" fillId="0" borderId="1" xfId="0" applyFont="1" applyBorder="1"/>
    <xf numFmtId="3" fontId="11" fillId="3" borderId="1" xfId="2" applyNumberFormat="1" applyFont="1" applyFill="1" applyBorder="1" applyAlignment="1">
      <alignment horizontal="center" vertical="center" wrapText="1"/>
    </xf>
    <xf numFmtId="3" fontId="12" fillId="3" borderId="1" xfId="2" applyNumberFormat="1" applyFont="1" applyFill="1" applyBorder="1" applyAlignment="1">
      <alignment horizontal="center" vertical="center" wrapText="1"/>
    </xf>
    <xf numFmtId="0" fontId="0" fillId="0" borderId="0" xfId="0" applyAlignment="1">
      <alignment horizontal="center" vertical="top" wrapText="1"/>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0" fillId="0" borderId="0" xfId="0" applyAlignment="1">
      <alignment horizontal="center" vertical="center"/>
    </xf>
    <xf numFmtId="0" fontId="13" fillId="0" borderId="0" xfId="0" applyFont="1" applyAlignment="1">
      <alignment horizontal="center" vertical="center" wrapText="1"/>
    </xf>
    <xf numFmtId="0" fontId="10" fillId="0" borderId="0" xfId="0" applyFont="1" applyAlignment="1">
      <alignment vertical="center" wrapText="1"/>
    </xf>
    <xf numFmtId="0" fontId="10" fillId="0" borderId="0" xfId="2" applyFont="1" applyAlignment="1" applyProtection="1">
      <alignment horizontal="center" vertical="center" wrapText="1"/>
      <protection locked="0"/>
    </xf>
    <xf numFmtId="3" fontId="11" fillId="4" borderId="0" xfId="2" applyNumberFormat="1" applyFont="1" applyFill="1" applyAlignment="1">
      <alignment horizontal="center" vertical="center" wrapText="1"/>
    </xf>
    <xf numFmtId="0" fontId="4" fillId="4" borderId="0" xfId="0" applyFont="1" applyFill="1" applyAlignment="1">
      <alignment horizontal="center" vertical="center"/>
    </xf>
    <xf numFmtId="164" fontId="3" fillId="4" borderId="0" xfId="1" applyNumberFormat="1" applyFont="1" applyFill="1" applyAlignment="1">
      <alignment horizontal="center" vertical="center"/>
    </xf>
    <xf numFmtId="0" fontId="5" fillId="4" borderId="0" xfId="0" applyFont="1" applyFill="1"/>
    <xf numFmtId="3" fontId="12" fillId="4" borderId="0" xfId="2" applyNumberFormat="1" applyFont="1" applyFill="1" applyAlignment="1">
      <alignment horizontal="center" vertical="center" wrapText="1"/>
    </xf>
    <xf numFmtId="0" fontId="0" fillId="4" borderId="0" xfId="0" applyFill="1"/>
    <xf numFmtId="3" fontId="11" fillId="3" borderId="1" xfId="2" quotePrefix="1" applyNumberFormat="1" applyFont="1" applyFill="1" applyBorder="1" applyAlignment="1">
      <alignment horizontal="center" vertical="center" wrapText="1"/>
    </xf>
    <xf numFmtId="1" fontId="10" fillId="0" borderId="1" xfId="0" applyNumberFormat="1"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5" fillId="4" borderId="1" xfId="0" applyFont="1" applyFill="1" applyBorder="1" applyAlignment="1" applyProtection="1">
      <alignment horizontal="center" vertical="center" wrapText="1"/>
      <protection locked="0"/>
    </xf>
    <xf numFmtId="49" fontId="16" fillId="0" borderId="1" xfId="0" applyNumberFormat="1" applyFont="1" applyBorder="1" applyAlignment="1">
      <alignment horizontal="center" vertical="center"/>
    </xf>
    <xf numFmtId="0" fontId="19" fillId="4" borderId="1" xfId="0" applyFont="1" applyFill="1" applyBorder="1" applyAlignment="1" applyProtection="1">
      <alignment horizontal="center" vertical="center" wrapText="1"/>
      <protection locked="0"/>
    </xf>
    <xf numFmtId="1" fontId="20"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49" fontId="0" fillId="4" borderId="0" xfId="0" applyNumberFormat="1" applyFill="1"/>
    <xf numFmtId="49" fontId="6" fillId="4" borderId="0" xfId="0" applyNumberFormat="1" applyFont="1" applyFill="1" applyAlignment="1">
      <alignment horizontal="center"/>
    </xf>
    <xf numFmtId="0" fontId="0" fillId="4" borderId="0" xfId="0" applyFill="1" applyAlignment="1">
      <alignment horizontal="center" vertical="top" wrapText="1"/>
    </xf>
    <xf numFmtId="0" fontId="10" fillId="4" borderId="0" xfId="0" applyFont="1" applyFill="1" applyAlignment="1">
      <alignment horizontal="justify" vertical="center" wrapText="1"/>
    </xf>
    <xf numFmtId="0" fontId="0" fillId="4" borderId="0" xfId="0" applyFill="1" applyAlignment="1">
      <alignment horizontal="center" vertical="center"/>
    </xf>
    <xf numFmtId="165" fontId="0" fillId="4" borderId="0" xfId="0" applyNumberFormat="1" applyFill="1"/>
    <xf numFmtId="165" fontId="5" fillId="4" borderId="0" xfId="0" applyNumberFormat="1" applyFont="1" applyFill="1"/>
    <xf numFmtId="165" fontId="3" fillId="4" borderId="0" xfId="1" applyNumberFormat="1" applyFont="1" applyFill="1" applyAlignment="1">
      <alignment horizontal="center" vertical="center"/>
    </xf>
    <xf numFmtId="165" fontId="0" fillId="0" borderId="0" xfId="0" applyNumberFormat="1"/>
    <xf numFmtId="166" fontId="0" fillId="4" borderId="0" xfId="0" applyNumberFormat="1" applyFill="1"/>
    <xf numFmtId="166" fontId="6" fillId="4" borderId="0" xfId="0" applyNumberFormat="1" applyFont="1" applyFill="1" applyAlignment="1">
      <alignment horizontal="center"/>
    </xf>
    <xf numFmtId="166" fontId="11" fillId="4" borderId="0" xfId="2" applyNumberFormat="1" applyFont="1" applyFill="1" applyAlignment="1">
      <alignment horizontal="center" vertical="center" wrapText="1"/>
    </xf>
    <xf numFmtId="166" fontId="0" fillId="0" borderId="0" xfId="0" applyNumberFormat="1"/>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166" fontId="4" fillId="2" borderId="8" xfId="0" applyNumberFormat="1" applyFont="1" applyFill="1" applyBorder="1" applyAlignment="1">
      <alignment horizontal="center" vertical="center" wrapText="1"/>
    </xf>
    <xf numFmtId="165" fontId="4" fillId="2" borderId="9" xfId="0" applyNumberFormat="1" applyFont="1" applyFill="1" applyBorder="1" applyAlignment="1">
      <alignment horizontal="center" vertical="center" wrapText="1"/>
    </xf>
    <xf numFmtId="0" fontId="3" fillId="0" borderId="6" xfId="2" applyFont="1" applyBorder="1" applyAlignment="1" applyProtection="1">
      <alignment horizontal="center" vertical="center"/>
      <protection locked="0"/>
    </xf>
    <xf numFmtId="0" fontId="3" fillId="4" borderId="3" xfId="0" applyFont="1" applyFill="1" applyBorder="1" applyAlignment="1">
      <alignment horizontal="center" vertical="center" wrapText="1"/>
    </xf>
    <xf numFmtId="165" fontId="3" fillId="0" borderId="11" xfId="1" applyNumberFormat="1" applyFont="1" applyBorder="1" applyAlignment="1">
      <alignment horizontal="center" vertical="center"/>
    </xf>
    <xf numFmtId="0" fontId="3" fillId="0" borderId="12" xfId="2" applyFont="1" applyBorder="1" applyAlignment="1" applyProtection="1">
      <alignment horizontal="center" vertical="center"/>
      <protection locked="0"/>
    </xf>
    <xf numFmtId="0" fontId="3" fillId="4" borderId="1" xfId="0" applyFont="1" applyFill="1" applyBorder="1" applyAlignment="1">
      <alignment horizontal="center" vertical="center" wrapText="1"/>
    </xf>
    <xf numFmtId="165" fontId="3" fillId="0" borderId="13" xfId="1" applyNumberFormat="1" applyFont="1" applyBorder="1" applyAlignment="1">
      <alignment horizontal="center" vertical="center"/>
    </xf>
    <xf numFmtId="3" fontId="21" fillId="5" borderId="3" xfId="2" quotePrefix="1" applyNumberFormat="1" applyFont="1" applyFill="1" applyBorder="1" applyAlignment="1">
      <alignment horizontal="center" vertical="center" wrapText="1"/>
    </xf>
    <xf numFmtId="3" fontId="21" fillId="5" borderId="1" xfId="2" quotePrefix="1" applyNumberFormat="1" applyFont="1" applyFill="1" applyBorder="1" applyAlignment="1">
      <alignment horizontal="center" vertical="center" wrapText="1"/>
    </xf>
    <xf numFmtId="0" fontId="0" fillId="4" borderId="0" xfId="0" applyFill="1" applyAlignment="1">
      <alignment horizontal="center" vertical="center" wrapText="1"/>
    </xf>
    <xf numFmtId="1" fontId="3" fillId="4" borderId="1" xfId="0" applyNumberFormat="1" applyFont="1" applyFill="1" applyBorder="1" applyAlignment="1">
      <alignment horizontal="justify" vertical="center" wrapText="1"/>
    </xf>
    <xf numFmtId="0" fontId="3" fillId="0" borderId="0" xfId="2" applyFont="1" applyAlignment="1" applyProtection="1">
      <alignment horizontal="center" vertical="center"/>
      <protection locked="0"/>
    </xf>
    <xf numFmtId="1" fontId="3" fillId="4" borderId="0" xfId="0" applyNumberFormat="1" applyFont="1" applyFill="1" applyAlignment="1">
      <alignment horizontal="justify" vertical="center" wrapText="1"/>
    </xf>
    <xf numFmtId="0" fontId="3" fillId="4" borderId="0" xfId="0" applyFont="1" applyFill="1" applyAlignment="1">
      <alignment horizontal="center" vertical="center" wrapText="1"/>
    </xf>
    <xf numFmtId="165" fontId="3" fillId="0" borderId="0" xfId="1" applyNumberFormat="1" applyFont="1" applyAlignment="1">
      <alignment horizontal="center" vertical="center"/>
    </xf>
    <xf numFmtId="3" fontId="21" fillId="0" borderId="0" xfId="2" quotePrefix="1" applyNumberFormat="1" applyFont="1" applyAlignment="1">
      <alignment horizontal="center" vertical="center" wrapText="1"/>
    </xf>
    <xf numFmtId="0" fontId="3" fillId="0" borderId="15" xfId="2" applyFont="1" applyBorder="1" applyAlignment="1" applyProtection="1">
      <alignment horizontal="center" vertical="center"/>
      <protection locked="0"/>
    </xf>
    <xf numFmtId="1" fontId="3" fillId="4" borderId="2" xfId="0" applyNumberFormat="1" applyFont="1" applyFill="1" applyBorder="1" applyAlignment="1">
      <alignment horizontal="justify" vertical="center" wrapText="1"/>
    </xf>
    <xf numFmtId="0" fontId="3" fillId="4" borderId="2" xfId="0" applyFont="1" applyFill="1" applyBorder="1" applyAlignment="1">
      <alignment horizontal="center" vertical="center" wrapText="1"/>
    </xf>
    <xf numFmtId="3" fontId="21" fillId="5" borderId="2" xfId="2" quotePrefix="1" applyNumberFormat="1" applyFont="1" applyFill="1" applyBorder="1" applyAlignment="1">
      <alignment horizontal="center" vertical="center" wrapText="1"/>
    </xf>
    <xf numFmtId="165" fontId="3" fillId="0" borderId="16" xfId="1" applyNumberFormat="1" applyFont="1" applyBorder="1" applyAlignment="1">
      <alignment horizontal="center" vertical="center"/>
    </xf>
    <xf numFmtId="165" fontId="3" fillId="0" borderId="17" xfId="1" applyNumberFormat="1" applyFont="1" applyBorder="1" applyAlignment="1">
      <alignment horizontal="center" vertical="center"/>
    </xf>
    <xf numFmtId="165" fontId="25" fillId="0" borderId="14" xfId="1" applyNumberFormat="1" applyFont="1" applyBorder="1" applyAlignment="1">
      <alignment horizontal="righ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0" fillId="0" borderId="0" xfId="0" applyAlignment="1">
      <alignment horizontal="center" vertical="center" wrapText="1"/>
    </xf>
    <xf numFmtId="49" fontId="18" fillId="0" borderId="0" xfId="0" applyNumberFormat="1" applyFont="1" applyAlignment="1">
      <alignment horizontal="center" vertical="center"/>
    </xf>
    <xf numFmtId="0" fontId="25" fillId="0" borderId="14" xfId="2" applyFont="1" applyBorder="1" applyAlignment="1" applyProtection="1">
      <alignment horizontal="right" vertical="center"/>
      <protection locked="0"/>
    </xf>
    <xf numFmtId="0" fontId="0" fillId="4" borderId="0" xfId="0" applyFill="1" applyAlignment="1">
      <alignment horizontal="center" vertical="center" wrapText="1"/>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23" fillId="2" borderId="4" xfId="0" applyFont="1" applyFill="1" applyBorder="1" applyAlignment="1">
      <alignment horizontal="center" vertical="center"/>
    </xf>
    <xf numFmtId="0" fontId="23" fillId="2" borderId="5" xfId="0" applyFont="1" applyFill="1" applyBorder="1" applyAlignment="1">
      <alignment horizontal="center" vertical="center"/>
    </xf>
    <xf numFmtId="49" fontId="24" fillId="4" borderId="0" xfId="0" applyNumberFormat="1" applyFont="1" applyFill="1" applyAlignment="1">
      <alignment horizontal="center" vertical="center"/>
    </xf>
    <xf numFmtId="49" fontId="6" fillId="4" borderId="0" xfId="0" applyNumberFormat="1" applyFont="1" applyFill="1" applyAlignment="1">
      <alignment horizontal="center"/>
    </xf>
    <xf numFmtId="0" fontId="22" fillId="4" borderId="0" xfId="0" applyFont="1" applyFill="1" applyAlignment="1">
      <alignment horizontal="right" vertical="center"/>
    </xf>
    <xf numFmtId="0" fontId="22" fillId="4" borderId="0" xfId="0" applyFont="1" applyFill="1" applyAlignment="1">
      <alignment horizontal="right"/>
    </xf>
  </cellXfs>
  <cellStyles count="3">
    <cellStyle name="Normal" xfId="0" builtinId="0"/>
    <cellStyle name="Normal 2" xfId="1" xr:uid="{00000000-0005-0000-0000-000001000000}"/>
    <cellStyle name="Normal 4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537128</xdr:colOff>
      <xdr:row>1</xdr:row>
      <xdr:rowOff>47625</xdr:rowOff>
    </xdr:to>
    <xdr:pic>
      <xdr:nvPicPr>
        <xdr:cNvPr id="4" name="Imagem 3" descr="C:\Users\FERNAN~1.PAI\AppData\Local\Temp\7zO8D20A47B\DOM-MPRJ-vert-neg.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04" y="331304"/>
          <a:ext cx="2085976" cy="17240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26</xdr:row>
      <xdr:rowOff>57149</xdr:rowOff>
    </xdr:from>
    <xdr:to>
      <xdr:col>1</xdr:col>
      <xdr:colOff>2714625</xdr:colOff>
      <xdr:row>32</xdr:row>
      <xdr:rowOff>28574</xdr:rowOff>
    </xdr:to>
    <xdr:pic>
      <xdr:nvPicPr>
        <xdr:cNvPr id="4" name="Imagem 3">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810249"/>
          <a:ext cx="3333750" cy="1114425"/>
        </a:xfrm>
        <a:prstGeom prst="rect">
          <a:avLst/>
        </a:prstGeom>
        <a:noFill/>
        <a:ln>
          <a:noFill/>
        </a:ln>
      </xdr:spPr>
    </xdr:pic>
    <xdr:clientData/>
  </xdr:twoCellAnchor>
  <xdr:twoCellAnchor editAs="oneCell">
    <xdr:from>
      <xdr:col>0</xdr:col>
      <xdr:colOff>0</xdr:colOff>
      <xdr:row>1</xdr:row>
      <xdr:rowOff>0</xdr:rowOff>
    </xdr:from>
    <xdr:to>
      <xdr:col>3</xdr:col>
      <xdr:colOff>127907</xdr:colOff>
      <xdr:row>1</xdr:row>
      <xdr:rowOff>1207226</xdr:rowOff>
    </xdr:to>
    <xdr:pic>
      <xdr:nvPicPr>
        <xdr:cNvPr id="5" name="Imagem 4">
          <a:extLst>
            <a:ext uri="{FF2B5EF4-FFF2-40B4-BE49-F238E27FC236}">
              <a16:creationId xmlns:a16="http://schemas.microsoft.com/office/drawing/2014/main" id="{C3D0ED23-5B94-4461-969F-ACCF080C014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42875" y="66675"/>
          <a:ext cx="7633607" cy="120722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5"/>
  <sheetViews>
    <sheetView view="pageBreakPreview" topLeftCell="A13" zoomScaleSheetLayoutView="100" workbookViewId="0">
      <selection activeCell="H17" sqref="H17"/>
    </sheetView>
  </sheetViews>
  <sheetFormatPr defaultRowHeight="14.4"/>
  <cols>
    <col min="1" max="1" width="2.109375" customWidth="1"/>
    <col min="3" max="3" width="14" customWidth="1"/>
    <col min="4" max="4" width="24.5546875" customWidth="1"/>
    <col min="5" max="5" width="61.5546875" customWidth="1"/>
    <col min="6" max="6" width="23.6640625" style="1" customWidth="1"/>
    <col min="7" max="7" width="6.5546875" style="1" customWidth="1"/>
    <col min="8" max="8" width="11.33203125" customWidth="1"/>
    <col min="9" max="9" width="28.109375" customWidth="1"/>
    <col min="10" max="10" width="10.88671875" customWidth="1"/>
    <col min="11" max="11" width="10.5546875" customWidth="1"/>
  </cols>
  <sheetData>
    <row r="1" spans="1:12" ht="132" customHeight="1">
      <c r="B1" s="77" t="s">
        <v>0</v>
      </c>
      <c r="C1" s="77"/>
      <c r="D1" s="77"/>
      <c r="E1" s="77"/>
      <c r="F1" s="77"/>
      <c r="G1" s="77"/>
      <c r="H1" s="77"/>
      <c r="I1" s="77"/>
      <c r="J1" s="77"/>
      <c r="K1" s="77"/>
    </row>
    <row r="2" spans="1:12" s="2" customFormat="1" ht="20.25" customHeight="1">
      <c r="D2" s="78" t="s">
        <v>1</v>
      </c>
      <c r="E2" s="78"/>
      <c r="F2" s="78"/>
      <c r="G2" s="78"/>
      <c r="H2" s="78"/>
      <c r="I2" s="78"/>
    </row>
    <row r="3" spans="1:12" s="2" customFormat="1" ht="18.75" customHeight="1">
      <c r="D3" s="78" t="s">
        <v>2</v>
      </c>
      <c r="E3" s="78"/>
      <c r="F3" s="78"/>
      <c r="G3" s="78"/>
      <c r="H3" s="78"/>
      <c r="I3" s="78"/>
    </row>
    <row r="4" spans="1:12" s="2" customFormat="1" ht="13.8">
      <c r="A4" s="3"/>
      <c r="B4" s="74" t="s">
        <v>3</v>
      </c>
      <c r="C4" s="74" t="s">
        <v>4</v>
      </c>
      <c r="D4" s="76" t="s">
        <v>5</v>
      </c>
      <c r="E4" s="76"/>
      <c r="F4" s="76"/>
      <c r="G4" s="76"/>
      <c r="H4" s="76"/>
      <c r="I4" s="76"/>
      <c r="J4" s="76"/>
      <c r="K4" s="76"/>
    </row>
    <row r="5" spans="1:12" s="2" customFormat="1" ht="26.4">
      <c r="A5" s="3"/>
      <c r="B5" s="75"/>
      <c r="C5" s="75"/>
      <c r="D5" s="4" t="s">
        <v>6</v>
      </c>
      <c r="E5" s="4" t="s">
        <v>7</v>
      </c>
      <c r="F5" s="5" t="s">
        <v>8</v>
      </c>
      <c r="G5" s="5" t="s">
        <v>9</v>
      </c>
      <c r="H5" s="4" t="s">
        <v>10</v>
      </c>
      <c r="I5" s="4" t="s">
        <v>11</v>
      </c>
      <c r="J5" s="4" t="s">
        <v>12</v>
      </c>
      <c r="K5" s="4" t="s">
        <v>13</v>
      </c>
    </row>
    <row r="6" spans="1:12" s="2" customFormat="1" ht="32.25" customHeight="1">
      <c r="A6" s="3"/>
      <c r="B6" s="32" t="s">
        <v>14</v>
      </c>
      <c r="C6" s="29" t="s">
        <v>15</v>
      </c>
      <c r="D6" s="30" t="s">
        <v>16</v>
      </c>
      <c r="E6" s="25" t="s">
        <v>17</v>
      </c>
      <c r="F6" s="25" t="s">
        <v>18</v>
      </c>
      <c r="G6" s="33" t="s">
        <v>19</v>
      </c>
      <c r="H6" s="24">
        <v>1051</v>
      </c>
      <c r="I6" s="6"/>
      <c r="J6" s="7">
        <v>0</v>
      </c>
      <c r="K6" s="7">
        <v>0</v>
      </c>
    </row>
    <row r="7" spans="1:12" s="2" customFormat="1" ht="44.25" customHeight="1">
      <c r="B7" s="32" t="s">
        <v>20</v>
      </c>
      <c r="C7" s="29" t="s">
        <v>21</v>
      </c>
      <c r="D7" s="31" t="s">
        <v>22</v>
      </c>
      <c r="E7" s="26" t="s">
        <v>23</v>
      </c>
      <c r="F7" s="26" t="s">
        <v>24</v>
      </c>
      <c r="G7" s="34" t="s">
        <v>19</v>
      </c>
      <c r="H7" s="9">
        <v>614</v>
      </c>
      <c r="I7" s="6"/>
      <c r="J7" s="7">
        <v>0</v>
      </c>
      <c r="K7" s="7">
        <v>0</v>
      </c>
    </row>
    <row r="8" spans="1:12" s="2" customFormat="1" ht="60.75" customHeight="1">
      <c r="B8" s="32" t="s">
        <v>25</v>
      </c>
      <c r="C8" s="28" t="s">
        <v>26</v>
      </c>
      <c r="D8" s="30" t="s">
        <v>27</v>
      </c>
      <c r="E8" s="25" t="s">
        <v>28</v>
      </c>
      <c r="F8" s="26" t="s">
        <v>29</v>
      </c>
      <c r="G8" s="33" t="s">
        <v>19</v>
      </c>
      <c r="H8" s="9">
        <v>4042</v>
      </c>
      <c r="I8" s="6"/>
      <c r="J8" s="7">
        <v>0</v>
      </c>
      <c r="K8" s="7">
        <v>0</v>
      </c>
    </row>
    <row r="9" spans="1:12" s="2" customFormat="1" ht="44.25" customHeight="1">
      <c r="B9" s="32" t="s">
        <v>30</v>
      </c>
      <c r="C9" s="28" t="s">
        <v>26</v>
      </c>
      <c r="D9" s="30" t="s">
        <v>31</v>
      </c>
      <c r="E9" s="25" t="s">
        <v>32</v>
      </c>
      <c r="F9" s="26" t="s">
        <v>33</v>
      </c>
      <c r="G9" s="33" t="s">
        <v>19</v>
      </c>
      <c r="H9" s="9">
        <v>4190</v>
      </c>
      <c r="I9" s="6"/>
      <c r="J9" s="7">
        <v>0</v>
      </c>
      <c r="K9" s="7">
        <v>0</v>
      </c>
    </row>
    <row r="10" spans="1:12" s="2" customFormat="1" ht="54" customHeight="1">
      <c r="B10" s="32" t="s">
        <v>34</v>
      </c>
      <c r="C10" s="28" t="s">
        <v>26</v>
      </c>
      <c r="D10" s="30" t="s">
        <v>35</v>
      </c>
      <c r="E10" s="25" t="s">
        <v>36</v>
      </c>
      <c r="F10" s="26" t="s">
        <v>33</v>
      </c>
      <c r="G10" s="33" t="s">
        <v>19</v>
      </c>
      <c r="H10" s="9">
        <v>9128</v>
      </c>
      <c r="I10" s="6"/>
      <c r="J10" s="7">
        <v>0</v>
      </c>
      <c r="K10" s="7">
        <v>0</v>
      </c>
    </row>
    <row r="11" spans="1:12" s="2" customFormat="1" ht="55.5" customHeight="1">
      <c r="B11" s="32" t="s">
        <v>37</v>
      </c>
      <c r="C11" s="28" t="s">
        <v>26</v>
      </c>
      <c r="D11" s="30" t="s">
        <v>38</v>
      </c>
      <c r="E11" s="25" t="s">
        <v>39</v>
      </c>
      <c r="F11" s="26" t="s">
        <v>33</v>
      </c>
      <c r="G11" s="33" t="s">
        <v>40</v>
      </c>
      <c r="H11" s="9">
        <v>436</v>
      </c>
      <c r="I11" s="6"/>
      <c r="J11" s="7">
        <v>0</v>
      </c>
      <c r="K11" s="7">
        <v>0</v>
      </c>
    </row>
    <row r="12" spans="1:12" s="2" customFormat="1" ht="60" customHeight="1">
      <c r="B12" s="32" t="s">
        <v>41</v>
      </c>
      <c r="C12" s="28" t="s">
        <v>26</v>
      </c>
      <c r="D12" s="30" t="s">
        <v>42</v>
      </c>
      <c r="E12" s="25" t="s">
        <v>43</v>
      </c>
      <c r="F12" s="26" t="s">
        <v>33</v>
      </c>
      <c r="G12" s="33" t="s">
        <v>19</v>
      </c>
      <c r="H12" s="9">
        <v>449</v>
      </c>
      <c r="I12" s="6"/>
      <c r="J12" s="7">
        <v>0</v>
      </c>
      <c r="K12" s="7">
        <v>0</v>
      </c>
    </row>
    <row r="13" spans="1:12" s="2" customFormat="1" ht="53.25" customHeight="1">
      <c r="B13" s="32" t="s">
        <v>44</v>
      </c>
      <c r="C13" s="28" t="s">
        <v>26</v>
      </c>
      <c r="D13" s="30" t="s">
        <v>45</v>
      </c>
      <c r="E13" s="25" t="s">
        <v>46</v>
      </c>
      <c r="F13" s="26" t="s">
        <v>29</v>
      </c>
      <c r="G13" s="33" t="s">
        <v>19</v>
      </c>
      <c r="H13" s="10">
        <v>348</v>
      </c>
      <c r="I13" s="6"/>
      <c r="J13" s="7">
        <v>0</v>
      </c>
      <c r="K13" s="7">
        <v>0</v>
      </c>
    </row>
    <row r="14" spans="1:12" s="2" customFormat="1" ht="45" customHeight="1">
      <c r="B14" s="32" t="s">
        <v>47</v>
      </c>
      <c r="C14" s="29" t="s">
        <v>48</v>
      </c>
      <c r="D14" s="31" t="s">
        <v>49</v>
      </c>
      <c r="E14" s="26" t="s">
        <v>50</v>
      </c>
      <c r="F14" s="27" t="s">
        <v>51</v>
      </c>
      <c r="G14" s="34" t="s">
        <v>52</v>
      </c>
      <c r="H14" s="10">
        <v>16</v>
      </c>
      <c r="I14" s="6"/>
      <c r="J14" s="7">
        <v>0</v>
      </c>
      <c r="K14" s="7">
        <v>0</v>
      </c>
    </row>
    <row r="15" spans="1:12" s="2" customFormat="1">
      <c r="B15" s="11"/>
      <c r="C15" s="12"/>
      <c r="D15" s="13"/>
      <c r="E15" s="13"/>
      <c r="F15" s="14"/>
      <c r="G15" s="14"/>
      <c r="H15" s="18"/>
      <c r="I15" s="19"/>
      <c r="J15" s="8" t="s">
        <v>53</v>
      </c>
      <c r="K15" s="7">
        <v>0</v>
      </c>
      <c r="L15" s="21"/>
    </row>
    <row r="16" spans="1:12" s="2" customFormat="1">
      <c r="B16" s="11"/>
      <c r="C16" s="12"/>
      <c r="D16" s="13"/>
      <c r="E16" s="13"/>
      <c r="F16" s="14"/>
      <c r="G16" s="14"/>
      <c r="H16" s="18"/>
      <c r="I16" s="19"/>
      <c r="J16" s="20"/>
      <c r="K16" s="20"/>
      <c r="L16" s="21"/>
    </row>
    <row r="17" spans="2:12" s="2" customFormat="1">
      <c r="B17" s="11"/>
      <c r="C17" s="12"/>
      <c r="D17" s="13"/>
      <c r="E17" s="13"/>
      <c r="F17" s="14"/>
      <c r="G17" s="14"/>
      <c r="H17" s="18"/>
      <c r="I17" s="19"/>
      <c r="J17" s="20"/>
      <c r="K17" s="20"/>
      <c r="L17" s="21"/>
    </row>
    <row r="18" spans="2:12" s="2" customFormat="1">
      <c r="B18" s="11"/>
      <c r="C18" s="12"/>
      <c r="D18" s="13"/>
      <c r="E18" s="13"/>
      <c r="F18" s="14"/>
      <c r="G18" s="14"/>
      <c r="H18" s="18"/>
      <c r="I18" s="19"/>
      <c r="J18" s="20"/>
      <c r="K18" s="20"/>
      <c r="L18" s="21"/>
    </row>
    <row r="19" spans="2:12" s="2" customFormat="1">
      <c r="B19" s="11"/>
      <c r="C19" s="12"/>
      <c r="D19" s="13"/>
      <c r="E19" s="13"/>
      <c r="F19" s="14"/>
      <c r="G19" s="14"/>
      <c r="H19" s="18"/>
      <c r="I19" s="19"/>
      <c r="J19" s="20"/>
      <c r="K19" s="20"/>
      <c r="L19" s="21"/>
    </row>
    <row r="20" spans="2:12" s="2" customFormat="1">
      <c r="B20" s="11"/>
      <c r="C20" s="12"/>
      <c r="D20" s="13"/>
      <c r="E20" s="13"/>
      <c r="F20" s="14"/>
      <c r="G20" s="14"/>
      <c r="H20" s="18"/>
      <c r="I20" s="19"/>
      <c r="J20" s="20"/>
      <c r="K20" s="20"/>
      <c r="L20" s="21"/>
    </row>
    <row r="21" spans="2:12" s="2" customFormat="1">
      <c r="B21" s="11"/>
      <c r="C21" s="12"/>
      <c r="D21" s="13"/>
      <c r="E21" s="13"/>
      <c r="F21" s="14"/>
      <c r="G21" s="14"/>
      <c r="H21" s="18"/>
      <c r="I21" s="19"/>
      <c r="J21" s="20"/>
      <c r="K21" s="20"/>
      <c r="L21" s="21"/>
    </row>
    <row r="22" spans="2:12" s="2" customFormat="1">
      <c r="B22" s="11"/>
      <c r="C22" s="12"/>
      <c r="D22" s="13"/>
      <c r="E22" s="13"/>
      <c r="F22" s="14"/>
      <c r="G22" s="14"/>
      <c r="H22" s="18"/>
      <c r="I22" s="19"/>
      <c r="J22" s="20"/>
      <c r="K22" s="20"/>
      <c r="L22" s="21"/>
    </row>
    <row r="23" spans="2:12" s="2" customFormat="1">
      <c r="B23" s="11"/>
      <c r="C23" s="12"/>
      <c r="D23" s="13"/>
      <c r="E23" s="13"/>
      <c r="F23" s="14"/>
      <c r="G23" s="14"/>
      <c r="H23" s="18"/>
      <c r="I23" s="19"/>
      <c r="J23" s="20"/>
      <c r="K23" s="20"/>
      <c r="L23" s="21"/>
    </row>
    <row r="24" spans="2:12" s="2" customFormat="1">
      <c r="B24" s="11"/>
      <c r="C24" s="12"/>
      <c r="D24" s="13"/>
      <c r="E24" s="13"/>
      <c r="F24" s="14"/>
      <c r="G24" s="14"/>
      <c r="H24" s="18"/>
      <c r="I24" s="19"/>
      <c r="J24" s="20"/>
      <c r="K24" s="20"/>
      <c r="L24" s="21"/>
    </row>
    <row r="25" spans="2:12" s="2" customFormat="1">
      <c r="B25" s="11"/>
      <c r="C25" s="12"/>
      <c r="D25" s="13"/>
      <c r="E25" s="13"/>
      <c r="F25" s="14"/>
      <c r="G25" s="14"/>
      <c r="H25" s="18"/>
      <c r="I25" s="19"/>
      <c r="J25" s="20"/>
      <c r="K25" s="20"/>
      <c r="L25" s="21"/>
    </row>
    <row r="26" spans="2:12" s="2" customFormat="1">
      <c r="B26" s="11"/>
      <c r="C26" s="12"/>
      <c r="D26" s="13"/>
      <c r="E26" s="13"/>
      <c r="F26" s="14"/>
      <c r="G26" s="14"/>
      <c r="H26" s="18"/>
      <c r="I26" s="19"/>
      <c r="J26" s="20"/>
      <c r="K26" s="20"/>
      <c r="L26" s="21"/>
    </row>
    <row r="27" spans="2:12" s="2" customFormat="1">
      <c r="B27" s="11"/>
      <c r="C27" s="12"/>
      <c r="D27" s="13"/>
      <c r="E27" s="13"/>
      <c r="F27" s="14"/>
      <c r="G27" s="14"/>
      <c r="H27" s="18"/>
      <c r="I27" s="19"/>
      <c r="J27" s="20"/>
      <c r="K27" s="20"/>
      <c r="L27" s="21"/>
    </row>
    <row r="28" spans="2:12" s="2" customFormat="1">
      <c r="B28" s="11"/>
      <c r="C28" s="12"/>
      <c r="D28" s="13"/>
      <c r="E28" s="13"/>
      <c r="F28" s="15"/>
      <c r="G28" s="15"/>
      <c r="H28" s="18"/>
      <c r="I28" s="19"/>
      <c r="J28" s="20"/>
      <c r="K28" s="20"/>
      <c r="L28" s="21"/>
    </row>
    <row r="29" spans="2:12" s="2" customFormat="1">
      <c r="B29" s="11"/>
      <c r="C29" s="12"/>
      <c r="D29" s="13"/>
      <c r="E29" s="13"/>
      <c r="F29" s="15"/>
      <c r="G29" s="15"/>
      <c r="H29" s="22"/>
      <c r="I29" s="19"/>
      <c r="J29" s="20"/>
      <c r="K29" s="20"/>
      <c r="L29" s="21"/>
    </row>
    <row r="30" spans="2:12" s="2" customFormat="1">
      <c r="B30" s="11"/>
      <c r="C30" s="12"/>
      <c r="D30" s="13"/>
      <c r="E30" s="13"/>
      <c r="F30" s="15"/>
      <c r="G30" s="15"/>
      <c r="H30" s="18"/>
      <c r="I30" s="19"/>
      <c r="J30" s="20"/>
      <c r="K30" s="20"/>
      <c r="L30" s="21"/>
    </row>
    <row r="31" spans="2:12" s="2" customFormat="1">
      <c r="B31" s="11"/>
      <c r="C31" s="12"/>
      <c r="D31" s="13"/>
      <c r="E31" s="13"/>
      <c r="F31" s="15"/>
      <c r="G31" s="15"/>
      <c r="H31" s="18"/>
      <c r="I31" s="19"/>
      <c r="J31" s="20"/>
      <c r="K31" s="20"/>
      <c r="L31" s="21"/>
    </row>
    <row r="32" spans="2:12" s="2" customFormat="1">
      <c r="B32" s="11"/>
      <c r="C32" s="12"/>
      <c r="D32" s="13"/>
      <c r="E32" s="13"/>
      <c r="F32" s="15"/>
      <c r="G32" s="15"/>
      <c r="H32" s="18"/>
      <c r="I32" s="19"/>
      <c r="J32" s="20"/>
      <c r="K32" s="20"/>
      <c r="L32" s="21"/>
    </row>
    <row r="33" spans="2:12" s="2" customFormat="1">
      <c r="B33" s="11"/>
      <c r="C33" s="12"/>
      <c r="D33" s="13"/>
      <c r="E33" s="13"/>
      <c r="F33" s="15"/>
      <c r="G33" s="15"/>
      <c r="H33" s="18"/>
      <c r="I33" s="19"/>
      <c r="J33" s="20"/>
      <c r="K33" s="20"/>
      <c r="L33" s="21"/>
    </row>
    <row r="34" spans="2:12" s="2" customFormat="1">
      <c r="B34" s="11"/>
      <c r="C34" s="12"/>
      <c r="D34" s="13"/>
      <c r="E34" s="13"/>
      <c r="F34" s="14"/>
      <c r="G34" s="14"/>
      <c r="H34" s="22"/>
      <c r="I34" s="19"/>
      <c r="J34" s="20"/>
      <c r="K34" s="20"/>
      <c r="L34" s="21"/>
    </row>
    <row r="35" spans="2:12" s="2" customFormat="1" hidden="1">
      <c r="B35" s="11"/>
      <c r="C35" s="12"/>
      <c r="D35" s="13"/>
      <c r="E35" s="13"/>
      <c r="F35" s="15"/>
      <c r="G35" s="15"/>
      <c r="H35" s="22"/>
      <c r="I35" s="19"/>
      <c r="J35" s="20"/>
      <c r="K35" s="20"/>
      <c r="L35" s="21"/>
    </row>
    <row r="36" spans="2:12" s="2" customFormat="1">
      <c r="B36" s="11"/>
      <c r="C36" s="12"/>
      <c r="D36" s="13"/>
      <c r="E36" s="13"/>
      <c r="F36" s="15"/>
      <c r="G36" s="15"/>
      <c r="H36" s="22"/>
      <c r="I36" s="19"/>
      <c r="J36" s="20"/>
      <c r="K36" s="20"/>
      <c r="L36" s="21"/>
    </row>
    <row r="37" spans="2:12" s="2" customFormat="1" hidden="1">
      <c r="B37" s="11"/>
      <c r="C37" s="12"/>
      <c r="D37" s="13"/>
      <c r="E37" s="13"/>
      <c r="F37" s="15"/>
      <c r="G37" s="15"/>
      <c r="H37" s="18"/>
      <c r="I37" s="19"/>
      <c r="J37" s="20"/>
      <c r="K37" s="20"/>
      <c r="L37" s="21"/>
    </row>
    <row r="38" spans="2:12" s="2" customFormat="1">
      <c r="B38" s="11"/>
      <c r="C38" s="12"/>
      <c r="D38" s="13"/>
      <c r="E38" s="13"/>
      <c r="F38" s="14"/>
      <c r="G38" s="14"/>
      <c r="H38" s="22"/>
      <c r="I38" s="19"/>
      <c r="J38" s="20"/>
      <c r="K38" s="20"/>
      <c r="L38" s="21"/>
    </row>
    <row r="39" spans="2:12" s="2" customFormat="1">
      <c r="B39" s="11"/>
      <c r="C39" s="12"/>
      <c r="D39" s="13"/>
      <c r="E39" s="13"/>
      <c r="F39" s="14"/>
      <c r="G39" s="14"/>
      <c r="H39" s="18"/>
      <c r="I39" s="19"/>
      <c r="J39" s="20"/>
      <c r="K39" s="20"/>
      <c r="L39" s="21"/>
    </row>
    <row r="40" spans="2:12" s="2" customFormat="1">
      <c r="B40" s="11"/>
      <c r="C40" s="12"/>
      <c r="D40" s="16"/>
      <c r="E40" s="16"/>
      <c r="F40" s="14"/>
      <c r="G40" s="14"/>
      <c r="H40" s="22"/>
      <c r="I40" s="19"/>
      <c r="J40" s="20"/>
      <c r="K40" s="20"/>
      <c r="L40" s="21"/>
    </row>
    <row r="41" spans="2:12" s="2" customFormat="1">
      <c r="B41" s="11"/>
      <c r="C41" s="12"/>
      <c r="D41" s="13"/>
      <c r="E41" s="13"/>
      <c r="F41" s="14"/>
      <c r="G41" s="14"/>
      <c r="H41" s="18"/>
      <c r="I41" s="19"/>
      <c r="J41" s="20"/>
      <c r="K41" s="20"/>
      <c r="L41" s="21"/>
    </row>
    <row r="42" spans="2:12" s="2" customFormat="1">
      <c r="B42" s="11"/>
      <c r="C42" s="12"/>
      <c r="D42" s="13"/>
      <c r="E42" s="13"/>
      <c r="F42" s="14"/>
      <c r="G42" s="14"/>
      <c r="H42" s="18"/>
      <c r="I42" s="19"/>
      <c r="J42" s="20"/>
      <c r="K42" s="20"/>
      <c r="L42" s="21"/>
    </row>
    <row r="43" spans="2:12" s="2" customFormat="1">
      <c r="B43" s="11"/>
      <c r="C43" s="12"/>
      <c r="D43" s="13"/>
      <c r="E43" s="13"/>
      <c r="F43" s="14"/>
      <c r="G43" s="14"/>
      <c r="H43" s="18"/>
      <c r="I43" s="19"/>
      <c r="J43" s="20"/>
      <c r="K43" s="20"/>
      <c r="L43" s="21"/>
    </row>
    <row r="44" spans="2:12" s="2" customFormat="1">
      <c r="B44" s="11"/>
      <c r="C44" s="12"/>
      <c r="D44" s="13"/>
      <c r="E44" s="13"/>
      <c r="F44" s="14"/>
      <c r="G44" s="14"/>
      <c r="H44" s="18"/>
      <c r="I44" s="19"/>
      <c r="J44" s="20"/>
      <c r="K44" s="20"/>
      <c r="L44" s="21"/>
    </row>
    <row r="45" spans="2:12" s="2" customFormat="1">
      <c r="B45" s="11"/>
      <c r="C45" s="12"/>
      <c r="D45" s="13"/>
      <c r="E45" s="13"/>
      <c r="F45" s="14"/>
      <c r="G45" s="14"/>
      <c r="H45" s="22"/>
      <c r="I45" s="19"/>
      <c r="J45" s="20"/>
      <c r="K45" s="20"/>
      <c r="L45" s="21"/>
    </row>
    <row r="46" spans="2:12">
      <c r="B46" s="11"/>
      <c r="C46" s="12"/>
      <c r="D46" s="13"/>
      <c r="E46" s="13"/>
      <c r="F46" s="14"/>
      <c r="G46" s="14"/>
      <c r="H46" s="18"/>
      <c r="I46" s="19"/>
      <c r="J46" s="20"/>
      <c r="K46" s="20"/>
      <c r="L46" s="23"/>
    </row>
    <row r="47" spans="2:12">
      <c r="B47" s="11"/>
      <c r="C47" s="12"/>
      <c r="D47" s="13"/>
      <c r="E47" s="13"/>
      <c r="F47" s="14"/>
      <c r="G47" s="14"/>
      <c r="H47" s="18"/>
      <c r="I47" s="19"/>
      <c r="J47" s="20"/>
      <c r="K47" s="20"/>
      <c r="L47" s="23"/>
    </row>
    <row r="48" spans="2:12">
      <c r="B48" s="11"/>
      <c r="C48" s="12"/>
      <c r="D48" s="13"/>
      <c r="E48" s="13"/>
      <c r="F48" s="14"/>
      <c r="G48" s="14"/>
      <c r="H48" s="22"/>
      <c r="I48" s="19"/>
      <c r="J48" s="20"/>
      <c r="K48" s="20"/>
      <c r="L48" s="23"/>
    </row>
    <row r="49" spans="2:12">
      <c r="B49" s="11"/>
      <c r="C49" s="12"/>
      <c r="D49" s="13"/>
      <c r="E49" s="13"/>
      <c r="F49" s="14"/>
      <c r="G49" s="14"/>
      <c r="H49" s="22"/>
      <c r="I49" s="19"/>
      <c r="J49" s="20"/>
      <c r="K49" s="20"/>
      <c r="L49" s="23"/>
    </row>
    <row r="50" spans="2:12">
      <c r="B50" s="11"/>
      <c r="C50" s="12"/>
      <c r="D50" s="13"/>
      <c r="E50" s="13"/>
      <c r="F50" s="14"/>
      <c r="G50" s="14"/>
      <c r="H50" s="22"/>
      <c r="I50" s="19"/>
      <c r="J50" s="20"/>
      <c r="K50" s="20"/>
      <c r="L50" s="23"/>
    </row>
    <row r="51" spans="2:12">
      <c r="B51" s="11"/>
      <c r="C51" s="12"/>
      <c r="D51" s="13"/>
      <c r="E51" s="13"/>
      <c r="F51" s="14"/>
      <c r="G51" s="14"/>
      <c r="H51" s="22"/>
      <c r="I51" s="19"/>
      <c r="J51" s="20"/>
      <c r="K51" s="20"/>
      <c r="L51" s="23"/>
    </row>
    <row r="52" spans="2:12">
      <c r="B52" s="11"/>
      <c r="C52" s="12"/>
      <c r="D52" s="13"/>
      <c r="E52" s="13"/>
      <c r="F52" s="14"/>
      <c r="G52" s="14"/>
      <c r="H52" s="18"/>
      <c r="I52" s="19"/>
      <c r="J52" s="20"/>
      <c r="K52" s="20"/>
      <c r="L52" s="23"/>
    </row>
    <row r="53" spans="2:12">
      <c r="B53" s="11"/>
      <c r="C53" s="12"/>
      <c r="D53" s="13"/>
      <c r="E53" s="13"/>
      <c r="F53" s="14"/>
      <c r="G53" s="14"/>
      <c r="H53" s="18"/>
      <c r="I53" s="19"/>
      <c r="J53" s="20"/>
      <c r="K53" s="20"/>
      <c r="L53" s="23"/>
    </row>
    <row r="54" spans="2:12">
      <c r="B54" s="11"/>
      <c r="C54" s="12"/>
      <c r="D54" s="13"/>
      <c r="E54" s="13"/>
      <c r="F54" s="14"/>
      <c r="G54" s="14"/>
      <c r="H54" s="18"/>
      <c r="I54" s="19"/>
      <c r="J54" s="20"/>
      <c r="K54" s="20"/>
      <c r="L54" s="23"/>
    </row>
    <row r="55" spans="2:12">
      <c r="B55" s="11"/>
      <c r="C55" s="17"/>
      <c r="D55" s="16"/>
      <c r="E55" s="16"/>
      <c r="F55" s="14"/>
      <c r="G55" s="14"/>
      <c r="H55" s="18"/>
      <c r="I55" s="19"/>
      <c r="J55" s="20"/>
      <c r="K55" s="20"/>
      <c r="L55" s="23"/>
    </row>
  </sheetData>
  <mergeCells count="6">
    <mergeCell ref="B4:B5"/>
    <mergeCell ref="C4:C5"/>
    <mergeCell ref="D4:K4"/>
    <mergeCell ref="B1:K1"/>
    <mergeCell ref="D2:I2"/>
    <mergeCell ref="D3:I3"/>
  </mergeCells>
  <printOptions horizontalCentered="1"/>
  <pageMargins left="0.23622047244094491" right="0.23622047244094491" top="0.74803149606299213" bottom="0.74803149606299213" header="0.31496062992125984" footer="0.31496062992125984"/>
  <pageSetup paperSize="8" scale="97" fitToHeight="0" orientation="landscape" r:id="rId1"/>
  <rowBreaks count="1" manualBreakCount="1">
    <brk id="14"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O240"/>
  <sheetViews>
    <sheetView tabSelected="1" zoomScaleNormal="100" workbookViewId="0">
      <selection activeCell="C17" sqref="C17"/>
    </sheetView>
  </sheetViews>
  <sheetFormatPr defaultRowHeight="14.4"/>
  <cols>
    <col min="1" max="1" width="10.5546875" customWidth="1"/>
    <col min="2" max="2" width="86.33203125" customWidth="1"/>
    <col min="3" max="4" width="15.6640625" style="1" customWidth="1"/>
    <col min="5" max="5" width="16.109375" style="47" customWidth="1"/>
    <col min="6" max="6" width="15.6640625" style="43" customWidth="1"/>
    <col min="7" max="59" width="9.109375" style="23"/>
  </cols>
  <sheetData>
    <row r="1" spans="1:67">
      <c r="A1" s="23"/>
      <c r="B1" s="23"/>
      <c r="C1" s="35"/>
      <c r="D1" s="35"/>
      <c r="E1" s="44"/>
      <c r="F1" s="40"/>
      <c r="BH1" s="23"/>
      <c r="BI1" s="23"/>
      <c r="BJ1" s="23"/>
      <c r="BK1" s="23"/>
      <c r="BL1" s="23"/>
      <c r="BM1" s="23"/>
      <c r="BN1" s="23"/>
      <c r="BO1" s="23"/>
    </row>
    <row r="2" spans="1:67" ht="131.25" customHeight="1">
      <c r="A2" s="80"/>
      <c r="B2" s="80"/>
      <c r="C2" s="80"/>
      <c r="D2" s="80"/>
      <c r="E2" s="80"/>
      <c r="F2" s="80"/>
      <c r="BH2" s="23"/>
      <c r="BI2" s="23"/>
      <c r="BJ2" s="23"/>
      <c r="BK2" s="23"/>
      <c r="BL2" s="23"/>
      <c r="BM2" s="23"/>
      <c r="BN2" s="23"/>
      <c r="BO2" s="23"/>
    </row>
    <row r="3" spans="1:67">
      <c r="A3" s="60"/>
      <c r="B3" s="60"/>
      <c r="C3" s="60"/>
      <c r="D3" s="60"/>
      <c r="E3" s="60"/>
      <c r="F3" s="60"/>
      <c r="BH3" s="23"/>
      <c r="BI3" s="23"/>
      <c r="BJ3" s="23"/>
      <c r="BK3" s="23"/>
      <c r="BL3" s="23"/>
      <c r="BM3" s="23"/>
      <c r="BN3" s="23"/>
      <c r="BO3" s="23"/>
    </row>
    <row r="4" spans="1:67">
      <c r="A4" s="60"/>
      <c r="B4" s="60"/>
      <c r="C4" s="60"/>
      <c r="D4" s="60"/>
      <c r="E4" s="60"/>
      <c r="F4" s="60"/>
      <c r="BH4" s="23"/>
      <c r="BI4" s="23"/>
      <c r="BJ4" s="23"/>
      <c r="BK4" s="23"/>
      <c r="BL4" s="23"/>
      <c r="BM4" s="23"/>
      <c r="BN4" s="23"/>
      <c r="BO4" s="23"/>
    </row>
    <row r="5" spans="1:67">
      <c r="A5" s="60"/>
      <c r="B5" s="60"/>
      <c r="C5" s="60"/>
      <c r="D5" s="60"/>
      <c r="E5" s="60"/>
      <c r="F5" s="60"/>
      <c r="BH5" s="23"/>
      <c r="BI5" s="23"/>
      <c r="BJ5" s="23"/>
      <c r="BK5" s="23"/>
      <c r="BL5" s="23"/>
      <c r="BM5" s="23"/>
      <c r="BN5" s="23"/>
      <c r="BO5" s="23"/>
    </row>
    <row r="6" spans="1:67" s="2" customFormat="1" ht="24.75" customHeight="1">
      <c r="A6" s="85" t="s">
        <v>60</v>
      </c>
      <c r="B6" s="85"/>
      <c r="C6" s="85"/>
      <c r="D6" s="85"/>
      <c r="E6" s="85"/>
      <c r="F6" s="85"/>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row>
    <row r="7" spans="1:67" s="2" customFormat="1" ht="5.25" customHeight="1">
      <c r="A7" s="21"/>
      <c r="B7" s="36"/>
      <c r="C7" s="36"/>
      <c r="D7" s="36"/>
      <c r="E7" s="45"/>
      <c r="F7" s="4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row>
    <row r="8" spans="1:67" s="2" customFormat="1" ht="21.75" customHeight="1">
      <c r="A8" s="86"/>
      <c r="B8" s="86"/>
      <c r="C8" s="86"/>
      <c r="D8" s="86"/>
      <c r="E8" s="86"/>
      <c r="F8" s="86"/>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ht="15" customHeight="1" thickBot="1">
      <c r="A9" s="21"/>
      <c r="B9" s="36"/>
      <c r="C9" s="36"/>
      <c r="D9" s="36"/>
      <c r="E9" s="45"/>
      <c r="F9" s="4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30" customHeight="1">
      <c r="A10" s="81" t="s">
        <v>3</v>
      </c>
      <c r="B10" s="83" t="s">
        <v>67</v>
      </c>
      <c r="C10" s="83"/>
      <c r="D10" s="83"/>
      <c r="E10" s="83"/>
      <c r="F10" s="84"/>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row>
    <row r="11" spans="1:67" s="2" customFormat="1" ht="30" customHeight="1" thickBot="1">
      <c r="A11" s="82"/>
      <c r="B11" s="48" t="s">
        <v>7</v>
      </c>
      <c r="C11" s="49" t="s">
        <v>9</v>
      </c>
      <c r="D11" s="50" t="s">
        <v>62</v>
      </c>
      <c r="E11" s="50" t="s">
        <v>66</v>
      </c>
      <c r="F11" s="51" t="s">
        <v>13</v>
      </c>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row>
    <row r="12" spans="1:67" s="2" customFormat="1" ht="45" customHeight="1">
      <c r="A12" s="52">
        <v>1</v>
      </c>
      <c r="B12" s="61" t="s">
        <v>61</v>
      </c>
      <c r="C12" s="53" t="s">
        <v>56</v>
      </c>
      <c r="D12" s="58">
        <v>1</v>
      </c>
      <c r="E12" s="54">
        <v>3457</v>
      </c>
      <c r="F12" s="54">
        <f>E12*D12</f>
        <v>3457</v>
      </c>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row>
    <row r="13" spans="1:67" s="2" customFormat="1" ht="45" customHeight="1">
      <c r="A13" s="55">
        <v>2</v>
      </c>
      <c r="B13" s="61" t="s">
        <v>63</v>
      </c>
      <c r="C13" s="56" t="s">
        <v>56</v>
      </c>
      <c r="D13" s="59">
        <v>1</v>
      </c>
      <c r="E13" s="57">
        <v>3457</v>
      </c>
      <c r="F13" s="54">
        <f t="shared" ref="F13:F15" si="0">E13*D13</f>
        <v>3457</v>
      </c>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row>
    <row r="14" spans="1:67" s="2" customFormat="1" ht="45" customHeight="1">
      <c r="A14" s="55">
        <v>3</v>
      </c>
      <c r="B14" s="61" t="s">
        <v>64</v>
      </c>
      <c r="C14" s="56" t="s">
        <v>56</v>
      </c>
      <c r="D14" s="59">
        <v>1</v>
      </c>
      <c r="E14" s="57">
        <v>2356</v>
      </c>
      <c r="F14" s="54">
        <f t="shared" si="0"/>
        <v>2356</v>
      </c>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row>
    <row r="15" spans="1:67" s="2" customFormat="1" ht="45" customHeight="1">
      <c r="A15" s="67">
        <v>4</v>
      </c>
      <c r="B15" s="68" t="s">
        <v>65</v>
      </c>
      <c r="C15" s="69" t="s">
        <v>56</v>
      </c>
      <c r="D15" s="70">
        <v>1</v>
      </c>
      <c r="E15" s="71">
        <v>2356</v>
      </c>
      <c r="F15" s="72">
        <f t="shared" si="0"/>
        <v>2356</v>
      </c>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row>
    <row r="16" spans="1:67" s="2" customFormat="1" ht="45" customHeight="1" thickBot="1">
      <c r="A16" s="79" t="s">
        <v>68</v>
      </c>
      <c r="B16" s="79"/>
      <c r="C16" s="79"/>
      <c r="D16" s="79"/>
      <c r="E16" s="79"/>
      <c r="F16" s="73">
        <f>SUM(F12:F15)</f>
        <v>11626</v>
      </c>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row>
    <row r="17" spans="1:59" s="2" customFormat="1" ht="45" customHeight="1" thickTop="1">
      <c r="A17" s="62"/>
      <c r="B17" s="63"/>
      <c r="C17" s="64"/>
      <c r="D17" s="64"/>
      <c r="E17" s="66"/>
      <c r="F17" s="65"/>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row>
    <row r="18" spans="1:59" s="2" customFormat="1" ht="45" customHeight="1">
      <c r="A18" s="62"/>
      <c r="B18" s="63"/>
      <c r="C18" s="64"/>
      <c r="D18" s="64"/>
      <c r="E18" s="66"/>
      <c r="F18" s="65"/>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row>
    <row r="19" spans="1:59" s="2" customFormat="1" ht="45" customHeight="1">
      <c r="A19" s="62"/>
      <c r="B19" s="63"/>
      <c r="C19" s="64"/>
      <c r="D19" s="64"/>
      <c r="E19" s="66"/>
      <c r="F19" s="65"/>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row>
    <row r="20" spans="1:59" s="2" customFormat="1" ht="45" customHeight="1">
      <c r="A20" s="62"/>
      <c r="B20" s="63"/>
      <c r="C20" s="64"/>
      <c r="D20" s="64"/>
      <c r="E20" s="66"/>
      <c r="F20" s="65"/>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row>
    <row r="21" spans="1:59" s="2" customFormat="1" ht="45" customHeight="1">
      <c r="A21" s="62"/>
      <c r="B21" s="63"/>
      <c r="C21" s="64"/>
      <c r="D21" s="64"/>
      <c r="E21" s="66"/>
      <c r="F21" s="65"/>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row>
    <row r="22" spans="1:59" s="2" customFormat="1" ht="45" customHeight="1">
      <c r="A22" s="62"/>
      <c r="B22" s="63"/>
      <c r="C22" s="64"/>
      <c r="D22" s="64"/>
      <c r="E22" s="66"/>
      <c r="F22" s="65"/>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row>
    <row r="23" spans="1:59" s="2" customFormat="1" ht="45" customHeight="1">
      <c r="A23" s="62"/>
      <c r="B23" s="63"/>
      <c r="C23" s="64"/>
      <c r="D23" s="64"/>
      <c r="E23" s="66"/>
      <c r="F23" s="65"/>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row>
    <row r="24" spans="1:59" s="2" customFormat="1" ht="45" customHeight="1">
      <c r="A24" s="62"/>
      <c r="B24" s="63"/>
      <c r="C24" s="64"/>
      <c r="D24" s="64"/>
      <c r="E24" s="66"/>
      <c r="F24" s="65"/>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row>
    <row r="25" spans="1:59" s="2" customFormat="1" ht="45" customHeight="1">
      <c r="A25" s="62"/>
      <c r="B25" s="63"/>
      <c r="C25" s="64"/>
      <c r="D25" s="64"/>
      <c r="E25" s="66"/>
      <c r="F25" s="65"/>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row>
    <row r="26" spans="1:59" s="2" customFormat="1" ht="45" customHeight="1">
      <c r="A26" s="62"/>
      <c r="B26" s="63"/>
      <c r="C26" s="64"/>
      <c r="D26" s="64"/>
      <c r="E26" s="66"/>
      <c r="F26" s="65"/>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row>
    <row r="27" spans="1:59" s="21" customFormat="1">
      <c r="A27" s="37"/>
      <c r="B27" s="38"/>
      <c r="C27" s="39"/>
      <c r="D27" s="39"/>
      <c r="E27" s="46"/>
      <c r="F27" s="42"/>
    </row>
    <row r="28" spans="1:59" s="21" customFormat="1">
      <c r="A28" s="37"/>
      <c r="B28" s="38"/>
      <c r="C28" s="87" t="s">
        <v>54</v>
      </c>
      <c r="D28" s="87"/>
      <c r="E28" s="87"/>
      <c r="F28" s="87"/>
    </row>
    <row r="29" spans="1:59" s="21" customFormat="1">
      <c r="A29" s="37"/>
      <c r="B29" s="38"/>
      <c r="C29" s="87" t="s">
        <v>57</v>
      </c>
      <c r="D29" s="87"/>
      <c r="E29" s="87"/>
      <c r="F29" s="87"/>
    </row>
    <row r="30" spans="1:59" s="21" customFormat="1">
      <c r="A30" s="37"/>
      <c r="B30" s="38"/>
      <c r="C30" s="87" t="s">
        <v>55</v>
      </c>
      <c r="D30" s="87"/>
      <c r="E30" s="87"/>
      <c r="F30" s="87"/>
    </row>
    <row r="31" spans="1:59" s="21" customFormat="1">
      <c r="A31" s="37"/>
      <c r="B31" s="38"/>
      <c r="C31" s="87" t="s">
        <v>59</v>
      </c>
      <c r="D31" s="87"/>
      <c r="E31" s="87"/>
      <c r="F31" s="87"/>
    </row>
    <row r="32" spans="1:59" s="21" customFormat="1">
      <c r="A32" s="37"/>
      <c r="B32" s="38"/>
      <c r="C32" s="88" t="s">
        <v>58</v>
      </c>
      <c r="D32" s="88"/>
      <c r="E32" s="88"/>
      <c r="F32" s="88"/>
    </row>
    <row r="33" spans="1:6">
      <c r="A33" s="23"/>
      <c r="B33" s="23"/>
      <c r="C33" s="35"/>
      <c r="D33" s="35"/>
      <c r="E33" s="44"/>
      <c r="F33" s="40"/>
    </row>
    <row r="34" spans="1:6">
      <c r="A34" s="23"/>
      <c r="B34" s="23"/>
      <c r="C34" s="35"/>
      <c r="D34" s="35"/>
      <c r="E34" s="44"/>
      <c r="F34" s="40"/>
    </row>
    <row r="35" spans="1:6">
      <c r="A35" s="23"/>
      <c r="B35" s="23"/>
      <c r="C35" s="35"/>
      <c r="D35" s="35"/>
      <c r="E35" s="44"/>
      <c r="F35" s="40"/>
    </row>
    <row r="36" spans="1:6">
      <c r="A36" s="23"/>
      <c r="B36" s="23"/>
      <c r="C36" s="35"/>
      <c r="D36" s="35"/>
      <c r="E36" s="44"/>
      <c r="F36" s="40"/>
    </row>
    <row r="37" spans="1:6">
      <c r="A37" s="23"/>
      <c r="B37" s="23"/>
      <c r="C37" s="35"/>
      <c r="D37" s="35"/>
      <c r="E37" s="44"/>
      <c r="F37" s="40"/>
    </row>
    <row r="38" spans="1:6">
      <c r="A38" s="23"/>
      <c r="B38" s="23"/>
      <c r="C38" s="35"/>
      <c r="D38" s="35"/>
      <c r="E38" s="44"/>
      <c r="F38" s="40"/>
    </row>
    <row r="39" spans="1:6">
      <c r="A39" s="23"/>
      <c r="B39" s="23"/>
      <c r="C39" s="35"/>
      <c r="D39" s="35"/>
      <c r="E39" s="44"/>
      <c r="F39" s="40"/>
    </row>
    <row r="40" spans="1:6">
      <c r="A40" s="23"/>
      <c r="B40" s="23"/>
      <c r="C40" s="35"/>
      <c r="D40" s="35"/>
      <c r="E40" s="44"/>
      <c r="F40" s="40"/>
    </row>
    <row r="41" spans="1:6">
      <c r="A41" s="23"/>
      <c r="B41" s="23"/>
      <c r="C41" s="35"/>
      <c r="D41" s="35"/>
      <c r="E41" s="44"/>
      <c r="F41" s="40"/>
    </row>
    <row r="42" spans="1:6">
      <c r="A42" s="23"/>
      <c r="B42" s="23"/>
      <c r="C42" s="35"/>
      <c r="D42" s="35"/>
      <c r="E42" s="44"/>
      <c r="F42" s="40"/>
    </row>
    <row r="43" spans="1:6">
      <c r="A43" s="23"/>
      <c r="B43" s="23"/>
      <c r="C43" s="35"/>
      <c r="D43" s="35"/>
      <c r="E43" s="44"/>
      <c r="F43" s="40"/>
    </row>
    <row r="44" spans="1:6">
      <c r="A44" s="23"/>
      <c r="B44" s="23"/>
      <c r="C44" s="35"/>
      <c r="D44" s="35"/>
      <c r="E44" s="44"/>
      <c r="F44" s="40"/>
    </row>
    <row r="45" spans="1:6">
      <c r="A45" s="23"/>
      <c r="B45" s="23"/>
      <c r="C45" s="35"/>
      <c r="D45" s="35"/>
      <c r="E45" s="44"/>
      <c r="F45" s="40"/>
    </row>
    <row r="46" spans="1:6">
      <c r="A46" s="23"/>
      <c r="B46" s="23"/>
      <c r="C46" s="35"/>
      <c r="D46" s="35"/>
      <c r="E46" s="44"/>
      <c r="F46" s="40"/>
    </row>
    <row r="47" spans="1:6">
      <c r="A47" s="23"/>
      <c r="B47" s="23"/>
      <c r="C47" s="35"/>
      <c r="D47" s="35"/>
      <c r="E47" s="44"/>
      <c r="F47" s="40"/>
    </row>
    <row r="48" spans="1:6">
      <c r="A48" s="23"/>
      <c r="B48" s="23"/>
      <c r="C48" s="35"/>
      <c r="D48" s="35"/>
      <c r="E48" s="44"/>
      <c r="F48" s="40"/>
    </row>
    <row r="49" spans="1:6">
      <c r="A49" s="23"/>
      <c r="B49" s="23"/>
      <c r="C49" s="35"/>
      <c r="D49" s="35"/>
      <c r="E49" s="44"/>
      <c r="F49" s="40"/>
    </row>
    <row r="50" spans="1:6">
      <c r="A50" s="23"/>
      <c r="B50" s="23"/>
      <c r="C50" s="35"/>
      <c r="D50" s="35"/>
      <c r="E50" s="44"/>
      <c r="F50" s="40"/>
    </row>
    <row r="51" spans="1:6">
      <c r="A51" s="23"/>
      <c r="B51" s="23"/>
      <c r="C51" s="35"/>
      <c r="D51" s="35"/>
      <c r="E51" s="44"/>
      <c r="F51" s="40"/>
    </row>
    <row r="52" spans="1:6">
      <c r="A52" s="23"/>
      <c r="B52" s="23"/>
      <c r="C52" s="35"/>
      <c r="D52" s="35"/>
      <c r="E52" s="44"/>
      <c r="F52" s="40"/>
    </row>
    <row r="53" spans="1:6">
      <c r="A53" s="23"/>
      <c r="B53" s="23"/>
      <c r="C53" s="35"/>
      <c r="D53" s="35"/>
      <c r="E53" s="44"/>
      <c r="F53" s="40"/>
    </row>
    <row r="54" spans="1:6">
      <c r="A54" s="23"/>
      <c r="B54" s="23"/>
      <c r="C54" s="35"/>
      <c r="D54" s="35"/>
      <c r="E54" s="44"/>
      <c r="F54" s="40"/>
    </row>
    <row r="55" spans="1:6">
      <c r="A55" s="23"/>
      <c r="B55" s="23"/>
      <c r="C55" s="35"/>
      <c r="D55" s="35"/>
      <c r="E55" s="44"/>
      <c r="F55" s="40"/>
    </row>
    <row r="56" spans="1:6">
      <c r="A56" s="23"/>
      <c r="B56" s="23"/>
      <c r="C56" s="35"/>
      <c r="D56" s="35"/>
      <c r="E56" s="44"/>
      <c r="F56" s="40"/>
    </row>
    <row r="57" spans="1:6">
      <c r="A57" s="23"/>
      <c r="B57" s="23"/>
      <c r="C57" s="35"/>
      <c r="D57" s="35"/>
      <c r="E57" s="44"/>
      <c r="F57" s="40"/>
    </row>
    <row r="58" spans="1:6">
      <c r="A58" s="23"/>
      <c r="B58" s="23"/>
      <c r="C58" s="35"/>
      <c r="D58" s="35"/>
      <c r="E58" s="44"/>
      <c r="F58" s="40"/>
    </row>
    <row r="59" spans="1:6">
      <c r="A59" s="23"/>
      <c r="B59" s="23"/>
      <c r="C59" s="35"/>
      <c r="D59" s="35"/>
      <c r="E59" s="44"/>
      <c r="F59" s="40"/>
    </row>
    <row r="60" spans="1:6">
      <c r="A60" s="23"/>
      <c r="B60" s="23"/>
      <c r="C60" s="35"/>
      <c r="D60" s="35"/>
      <c r="E60" s="44"/>
      <c r="F60" s="40"/>
    </row>
    <row r="61" spans="1:6">
      <c r="A61" s="23"/>
      <c r="B61" s="23"/>
      <c r="C61" s="35"/>
      <c r="D61" s="35"/>
      <c r="E61" s="44"/>
      <c r="F61" s="40"/>
    </row>
    <row r="62" spans="1:6">
      <c r="A62" s="23"/>
      <c r="B62" s="23"/>
      <c r="C62" s="35"/>
      <c r="D62" s="35"/>
      <c r="E62" s="44"/>
      <c r="F62" s="40"/>
    </row>
    <row r="63" spans="1:6">
      <c r="A63" s="23"/>
      <c r="B63" s="23"/>
      <c r="C63" s="35"/>
      <c r="D63" s="35"/>
      <c r="E63" s="44"/>
      <c r="F63" s="40"/>
    </row>
    <row r="64" spans="1:6">
      <c r="A64" s="23"/>
      <c r="B64" s="23"/>
      <c r="C64" s="35"/>
      <c r="D64" s="35"/>
      <c r="E64" s="44"/>
      <c r="F64" s="40"/>
    </row>
    <row r="65" spans="1:6">
      <c r="A65" s="23"/>
      <c r="B65" s="23"/>
      <c r="C65" s="35"/>
      <c r="D65" s="35"/>
      <c r="E65" s="44"/>
      <c r="F65" s="40"/>
    </row>
    <row r="66" spans="1:6">
      <c r="A66" s="23"/>
      <c r="B66" s="23"/>
      <c r="C66" s="35"/>
      <c r="D66" s="35"/>
      <c r="E66" s="44"/>
      <c r="F66" s="40"/>
    </row>
    <row r="67" spans="1:6">
      <c r="A67" s="23"/>
      <c r="B67" s="23"/>
      <c r="C67" s="35"/>
      <c r="D67" s="35"/>
      <c r="E67" s="44"/>
      <c r="F67" s="40"/>
    </row>
    <row r="68" spans="1:6">
      <c r="A68" s="23"/>
      <c r="B68" s="23"/>
      <c r="C68" s="35"/>
      <c r="D68" s="35"/>
      <c r="E68" s="44"/>
      <c r="F68" s="40"/>
    </row>
    <row r="69" spans="1:6">
      <c r="A69" s="23"/>
      <c r="B69" s="23"/>
      <c r="C69" s="35"/>
      <c r="D69" s="35"/>
      <c r="E69" s="44"/>
      <c r="F69" s="40"/>
    </row>
    <row r="70" spans="1:6">
      <c r="A70" s="23"/>
      <c r="B70" s="23"/>
      <c r="C70" s="35"/>
      <c r="D70" s="35"/>
      <c r="E70" s="44"/>
      <c r="F70" s="40"/>
    </row>
    <row r="71" spans="1:6">
      <c r="A71" s="23"/>
      <c r="B71" s="23"/>
      <c r="C71" s="35"/>
      <c r="D71" s="35"/>
      <c r="E71" s="44"/>
      <c r="F71" s="40"/>
    </row>
    <row r="72" spans="1:6">
      <c r="A72" s="23"/>
      <c r="B72" s="23"/>
      <c r="C72" s="35"/>
      <c r="D72" s="35"/>
      <c r="E72" s="44"/>
      <c r="F72" s="40"/>
    </row>
    <row r="73" spans="1:6">
      <c r="A73" s="23"/>
      <c r="B73" s="23"/>
      <c r="C73" s="35"/>
      <c r="D73" s="35"/>
      <c r="E73" s="44"/>
      <c r="F73" s="40"/>
    </row>
    <row r="74" spans="1:6">
      <c r="A74" s="23"/>
      <c r="B74" s="23"/>
      <c r="C74" s="35"/>
      <c r="D74" s="35"/>
      <c r="E74" s="44"/>
      <c r="F74" s="40"/>
    </row>
    <row r="75" spans="1:6">
      <c r="A75" s="23"/>
      <c r="B75" s="23"/>
      <c r="C75" s="35"/>
      <c r="D75" s="35"/>
      <c r="E75" s="44"/>
      <c r="F75" s="40"/>
    </row>
    <row r="76" spans="1:6">
      <c r="A76" s="23"/>
      <c r="B76" s="23"/>
      <c r="C76" s="35"/>
      <c r="D76" s="35"/>
      <c r="E76" s="44"/>
      <c r="F76" s="40"/>
    </row>
    <row r="77" spans="1:6">
      <c r="A77" s="23"/>
      <c r="B77" s="23"/>
      <c r="C77" s="35"/>
      <c r="D77" s="35"/>
      <c r="E77" s="44"/>
      <c r="F77" s="40"/>
    </row>
    <row r="78" spans="1:6">
      <c r="A78" s="23"/>
      <c r="B78" s="23"/>
      <c r="C78" s="35"/>
      <c r="D78" s="35"/>
      <c r="E78" s="44"/>
      <c r="F78" s="40"/>
    </row>
    <row r="79" spans="1:6">
      <c r="A79" s="23"/>
      <c r="B79" s="23"/>
      <c r="C79" s="35"/>
      <c r="D79" s="35"/>
      <c r="E79" s="44"/>
      <c r="F79" s="40"/>
    </row>
    <row r="80" spans="1:6">
      <c r="A80" s="23"/>
      <c r="B80" s="23"/>
      <c r="C80" s="35"/>
      <c r="D80" s="35"/>
      <c r="E80" s="44"/>
      <c r="F80" s="40"/>
    </row>
    <row r="81" spans="1:6">
      <c r="A81" s="23"/>
      <c r="B81" s="23"/>
      <c r="C81" s="35"/>
      <c r="D81" s="35"/>
      <c r="E81" s="44"/>
      <c r="F81" s="40"/>
    </row>
    <row r="82" spans="1:6">
      <c r="A82" s="23"/>
      <c r="B82" s="23"/>
      <c r="C82" s="35"/>
      <c r="D82" s="35"/>
      <c r="E82" s="44"/>
      <c r="F82" s="40"/>
    </row>
    <row r="83" spans="1:6">
      <c r="A83" s="23"/>
      <c r="B83" s="23"/>
      <c r="C83" s="35"/>
      <c r="D83" s="35"/>
      <c r="E83" s="44"/>
      <c r="F83" s="40"/>
    </row>
    <row r="84" spans="1:6">
      <c r="A84" s="23"/>
      <c r="B84" s="23"/>
      <c r="C84" s="35"/>
      <c r="D84" s="35"/>
      <c r="E84" s="44"/>
      <c r="F84" s="40"/>
    </row>
    <row r="85" spans="1:6">
      <c r="A85" s="23"/>
      <c r="B85" s="23"/>
      <c r="C85" s="35"/>
      <c r="D85" s="35"/>
      <c r="E85" s="44"/>
      <c r="F85" s="40"/>
    </row>
    <row r="86" spans="1:6">
      <c r="A86" s="23"/>
      <c r="B86" s="23"/>
      <c r="C86" s="35"/>
      <c r="D86" s="35"/>
      <c r="E86" s="44"/>
      <c r="F86" s="40"/>
    </row>
    <row r="87" spans="1:6">
      <c r="A87" s="23"/>
      <c r="B87" s="23"/>
      <c r="C87" s="35"/>
      <c r="D87" s="35"/>
      <c r="E87" s="44"/>
      <c r="F87" s="40"/>
    </row>
    <row r="88" spans="1:6">
      <c r="A88" s="23"/>
      <c r="B88" s="23"/>
      <c r="C88" s="35"/>
      <c r="D88" s="35"/>
      <c r="E88" s="44"/>
      <c r="F88" s="40"/>
    </row>
    <row r="89" spans="1:6">
      <c r="A89" s="23"/>
      <c r="B89" s="23"/>
      <c r="C89" s="35"/>
      <c r="D89" s="35"/>
      <c r="E89" s="44"/>
      <c r="F89" s="40"/>
    </row>
    <row r="90" spans="1:6">
      <c r="A90" s="23"/>
      <c r="B90" s="23"/>
      <c r="C90" s="35"/>
      <c r="D90" s="35"/>
      <c r="E90" s="44"/>
      <c r="F90" s="40"/>
    </row>
    <row r="91" spans="1:6">
      <c r="A91" s="23"/>
      <c r="B91" s="23"/>
      <c r="C91" s="35"/>
      <c r="D91" s="35"/>
      <c r="E91" s="44"/>
      <c r="F91" s="40"/>
    </row>
    <row r="92" spans="1:6">
      <c r="A92" s="23"/>
      <c r="B92" s="23"/>
      <c r="C92" s="35"/>
      <c r="D92" s="35"/>
      <c r="E92" s="44"/>
      <c r="F92" s="40"/>
    </row>
    <row r="93" spans="1:6">
      <c r="A93" s="23"/>
      <c r="B93" s="23"/>
      <c r="C93" s="35"/>
      <c r="D93" s="35"/>
      <c r="E93" s="44"/>
      <c r="F93" s="40"/>
    </row>
    <row r="94" spans="1:6">
      <c r="A94" s="23"/>
      <c r="B94" s="23"/>
      <c r="C94" s="35"/>
      <c r="D94" s="35"/>
      <c r="E94" s="44"/>
      <c r="F94" s="40"/>
    </row>
    <row r="95" spans="1:6">
      <c r="A95" s="23"/>
      <c r="B95" s="23"/>
      <c r="C95" s="35"/>
      <c r="D95" s="35"/>
      <c r="E95" s="44"/>
      <c r="F95" s="40"/>
    </row>
    <row r="96" spans="1:6">
      <c r="A96" s="23"/>
      <c r="B96" s="23"/>
      <c r="C96" s="35"/>
      <c r="D96" s="35"/>
      <c r="E96" s="44"/>
      <c r="F96" s="40"/>
    </row>
    <row r="97" spans="1:6">
      <c r="A97" s="23"/>
      <c r="B97" s="23"/>
      <c r="C97" s="35"/>
      <c r="D97" s="35"/>
      <c r="E97" s="44"/>
      <c r="F97" s="40"/>
    </row>
    <row r="98" spans="1:6">
      <c r="A98" s="23"/>
      <c r="B98" s="23"/>
      <c r="C98" s="35"/>
      <c r="D98" s="35"/>
      <c r="E98" s="44"/>
      <c r="F98" s="40"/>
    </row>
    <row r="99" spans="1:6">
      <c r="A99" s="23"/>
      <c r="B99" s="23"/>
      <c r="C99" s="35"/>
      <c r="D99" s="35"/>
      <c r="E99" s="44"/>
      <c r="F99" s="40"/>
    </row>
    <row r="100" spans="1:6">
      <c r="A100" s="23"/>
      <c r="B100" s="23"/>
      <c r="C100" s="35"/>
      <c r="D100" s="35"/>
      <c r="E100" s="44"/>
      <c r="F100" s="40"/>
    </row>
    <row r="101" spans="1:6">
      <c r="A101" s="23"/>
      <c r="B101" s="23"/>
      <c r="C101" s="35"/>
      <c r="D101" s="35"/>
      <c r="E101" s="44"/>
      <c r="F101" s="40"/>
    </row>
    <row r="102" spans="1:6">
      <c r="A102" s="23"/>
      <c r="B102" s="23"/>
      <c r="C102" s="35"/>
      <c r="D102" s="35"/>
      <c r="E102" s="44"/>
      <c r="F102" s="40"/>
    </row>
    <row r="103" spans="1:6">
      <c r="A103" s="23"/>
      <c r="B103" s="23"/>
      <c r="C103" s="35"/>
      <c r="D103" s="35"/>
      <c r="E103" s="44"/>
      <c r="F103" s="40"/>
    </row>
    <row r="104" spans="1:6">
      <c r="A104" s="23"/>
      <c r="B104" s="23"/>
      <c r="C104" s="35"/>
      <c r="D104" s="35"/>
      <c r="E104" s="44"/>
      <c r="F104" s="40"/>
    </row>
    <row r="105" spans="1:6">
      <c r="A105" s="23"/>
      <c r="B105" s="23"/>
      <c r="C105" s="35"/>
      <c r="D105" s="35"/>
      <c r="E105" s="44"/>
      <c r="F105" s="40"/>
    </row>
    <row r="106" spans="1:6">
      <c r="A106" s="23"/>
      <c r="B106" s="23"/>
      <c r="C106" s="35"/>
      <c r="D106" s="35"/>
      <c r="E106" s="44"/>
      <c r="F106" s="40"/>
    </row>
    <row r="107" spans="1:6">
      <c r="A107" s="23"/>
      <c r="B107" s="23"/>
      <c r="C107" s="35"/>
      <c r="D107" s="35"/>
      <c r="E107" s="44"/>
      <c r="F107" s="40"/>
    </row>
    <row r="108" spans="1:6">
      <c r="A108" s="23"/>
      <c r="B108" s="23"/>
      <c r="C108" s="35"/>
      <c r="D108" s="35"/>
      <c r="E108" s="44"/>
      <c r="F108" s="40"/>
    </row>
    <row r="109" spans="1:6">
      <c r="A109" s="23"/>
      <c r="B109" s="23"/>
      <c r="C109" s="35"/>
      <c r="D109" s="35"/>
      <c r="E109" s="44"/>
      <c r="F109" s="40"/>
    </row>
    <row r="110" spans="1:6">
      <c r="A110" s="23"/>
      <c r="B110" s="23"/>
      <c r="C110" s="35"/>
      <c r="D110" s="35"/>
      <c r="E110" s="44"/>
      <c r="F110" s="40"/>
    </row>
    <row r="111" spans="1:6">
      <c r="A111" s="23"/>
      <c r="B111" s="23"/>
      <c r="C111" s="35"/>
      <c r="D111" s="35"/>
      <c r="E111" s="44"/>
      <c r="F111" s="40"/>
    </row>
    <row r="112" spans="1:6">
      <c r="A112" s="23"/>
      <c r="B112" s="23"/>
      <c r="C112" s="35"/>
      <c r="D112" s="35"/>
      <c r="E112" s="44"/>
      <c r="F112" s="40"/>
    </row>
    <row r="113" spans="1:6">
      <c r="A113" s="23"/>
      <c r="B113" s="23"/>
      <c r="C113" s="35"/>
      <c r="D113" s="35"/>
      <c r="E113" s="44"/>
      <c r="F113" s="40"/>
    </row>
    <row r="114" spans="1:6">
      <c r="A114" s="23"/>
      <c r="B114" s="23"/>
      <c r="C114" s="35"/>
      <c r="D114" s="35"/>
      <c r="E114" s="44"/>
      <c r="F114" s="40"/>
    </row>
    <row r="115" spans="1:6">
      <c r="A115" s="23"/>
      <c r="B115" s="23"/>
      <c r="C115" s="35"/>
      <c r="D115" s="35"/>
      <c r="E115" s="44"/>
      <c r="F115" s="40"/>
    </row>
    <row r="116" spans="1:6">
      <c r="A116" s="23"/>
      <c r="B116" s="23"/>
      <c r="C116" s="35"/>
      <c r="D116" s="35"/>
      <c r="E116" s="44"/>
      <c r="F116" s="40"/>
    </row>
    <row r="117" spans="1:6">
      <c r="A117" s="23"/>
      <c r="B117" s="23"/>
      <c r="C117" s="35"/>
      <c r="D117" s="35"/>
      <c r="E117" s="44"/>
      <c r="F117" s="40"/>
    </row>
    <row r="118" spans="1:6">
      <c r="A118" s="23"/>
      <c r="B118" s="23"/>
      <c r="C118" s="35"/>
      <c r="D118" s="35"/>
      <c r="E118" s="44"/>
      <c r="F118" s="40"/>
    </row>
    <row r="119" spans="1:6">
      <c r="A119" s="23"/>
      <c r="B119" s="23"/>
      <c r="C119" s="35"/>
      <c r="D119" s="35"/>
      <c r="E119" s="44"/>
      <c r="F119" s="40"/>
    </row>
    <row r="120" spans="1:6">
      <c r="A120" s="23"/>
      <c r="B120" s="23"/>
      <c r="C120" s="35"/>
      <c r="D120" s="35"/>
      <c r="E120" s="44"/>
      <c r="F120" s="40"/>
    </row>
    <row r="121" spans="1:6">
      <c r="A121" s="23"/>
      <c r="B121" s="23"/>
      <c r="C121" s="35"/>
      <c r="D121" s="35"/>
      <c r="E121" s="44"/>
      <c r="F121" s="40"/>
    </row>
    <row r="122" spans="1:6">
      <c r="A122" s="23"/>
      <c r="B122" s="23"/>
      <c r="C122" s="35"/>
      <c r="D122" s="35"/>
      <c r="E122" s="44"/>
      <c r="F122" s="40"/>
    </row>
    <row r="123" spans="1:6">
      <c r="A123" s="23"/>
      <c r="B123" s="23"/>
      <c r="C123" s="35"/>
      <c r="D123" s="35"/>
      <c r="E123" s="44"/>
      <c r="F123" s="40"/>
    </row>
    <row r="124" spans="1:6">
      <c r="A124" s="23"/>
      <c r="B124" s="23"/>
      <c r="C124" s="35"/>
      <c r="D124" s="35"/>
      <c r="E124" s="44"/>
      <c r="F124" s="40"/>
    </row>
    <row r="125" spans="1:6">
      <c r="A125" s="23"/>
      <c r="B125" s="23"/>
      <c r="C125" s="35"/>
      <c r="D125" s="35"/>
      <c r="E125" s="44"/>
      <c r="F125" s="40"/>
    </row>
    <row r="126" spans="1:6">
      <c r="A126" s="23"/>
      <c r="B126" s="23"/>
      <c r="C126" s="35"/>
      <c r="D126" s="35"/>
      <c r="E126" s="44"/>
      <c r="F126" s="40"/>
    </row>
    <row r="127" spans="1:6">
      <c r="A127" s="23"/>
      <c r="B127" s="23"/>
      <c r="C127" s="35"/>
      <c r="D127" s="35"/>
      <c r="E127" s="44"/>
      <c r="F127" s="40"/>
    </row>
    <row r="128" spans="1:6">
      <c r="A128" s="23"/>
      <c r="B128" s="23"/>
      <c r="C128" s="35"/>
      <c r="D128" s="35"/>
      <c r="E128" s="44"/>
      <c r="F128" s="40"/>
    </row>
    <row r="129" spans="1:6">
      <c r="A129" s="23"/>
      <c r="B129" s="23"/>
      <c r="C129" s="35"/>
      <c r="D129" s="35"/>
      <c r="E129" s="44"/>
      <c r="F129" s="40"/>
    </row>
    <row r="130" spans="1:6">
      <c r="A130" s="23"/>
      <c r="B130" s="23"/>
      <c r="C130" s="35"/>
      <c r="D130" s="35"/>
      <c r="E130" s="44"/>
      <c r="F130" s="40"/>
    </row>
    <row r="131" spans="1:6">
      <c r="A131" s="23"/>
      <c r="B131" s="23"/>
      <c r="C131" s="35"/>
      <c r="D131" s="35"/>
      <c r="E131" s="44"/>
      <c r="F131" s="40"/>
    </row>
    <row r="132" spans="1:6">
      <c r="A132" s="23"/>
      <c r="B132" s="23"/>
      <c r="C132" s="35"/>
      <c r="D132" s="35"/>
      <c r="E132" s="44"/>
      <c r="F132" s="40"/>
    </row>
    <row r="133" spans="1:6">
      <c r="A133" s="23"/>
      <c r="B133" s="23"/>
      <c r="C133" s="35"/>
      <c r="D133" s="35"/>
      <c r="E133" s="44"/>
      <c r="F133" s="40"/>
    </row>
    <row r="134" spans="1:6">
      <c r="A134" s="23"/>
      <c r="B134" s="23"/>
      <c r="C134" s="35"/>
      <c r="D134" s="35"/>
      <c r="E134" s="44"/>
      <c r="F134" s="40"/>
    </row>
    <row r="135" spans="1:6">
      <c r="A135" s="23"/>
      <c r="B135" s="23"/>
      <c r="C135" s="35"/>
      <c r="D135" s="35"/>
      <c r="E135" s="44"/>
      <c r="F135" s="40"/>
    </row>
    <row r="136" spans="1:6">
      <c r="A136" s="23"/>
      <c r="B136" s="23"/>
      <c r="C136" s="35"/>
      <c r="D136" s="35"/>
      <c r="E136" s="44"/>
      <c r="F136" s="40"/>
    </row>
    <row r="137" spans="1:6">
      <c r="A137" s="23"/>
      <c r="B137" s="23"/>
      <c r="C137" s="35"/>
      <c r="D137" s="35"/>
      <c r="E137" s="44"/>
      <c r="F137" s="40"/>
    </row>
    <row r="138" spans="1:6">
      <c r="A138" s="23"/>
      <c r="B138" s="23"/>
      <c r="C138" s="35"/>
      <c r="D138" s="35"/>
      <c r="E138" s="44"/>
      <c r="F138" s="40"/>
    </row>
    <row r="139" spans="1:6">
      <c r="A139" s="23"/>
      <c r="B139" s="23"/>
      <c r="C139" s="35"/>
      <c r="D139" s="35"/>
      <c r="E139" s="44"/>
      <c r="F139" s="40"/>
    </row>
    <row r="140" spans="1:6">
      <c r="A140" s="23"/>
      <c r="B140" s="23"/>
      <c r="C140" s="35"/>
      <c r="D140" s="35"/>
      <c r="E140" s="44"/>
      <c r="F140" s="40"/>
    </row>
    <row r="141" spans="1:6">
      <c r="A141" s="23"/>
      <c r="B141" s="23"/>
      <c r="C141" s="35"/>
      <c r="D141" s="35"/>
      <c r="E141" s="44"/>
      <c r="F141" s="40"/>
    </row>
    <row r="142" spans="1:6">
      <c r="A142" s="23"/>
      <c r="B142" s="23"/>
      <c r="C142" s="35"/>
      <c r="D142" s="35"/>
      <c r="E142" s="44"/>
      <c r="F142" s="40"/>
    </row>
    <row r="143" spans="1:6">
      <c r="A143" s="23"/>
      <c r="B143" s="23"/>
      <c r="C143" s="35"/>
      <c r="D143" s="35"/>
      <c r="E143" s="44"/>
      <c r="F143" s="40"/>
    </row>
    <row r="144" spans="1:6">
      <c r="A144" s="23"/>
      <c r="B144" s="23"/>
      <c r="C144" s="35"/>
      <c r="D144" s="35"/>
      <c r="E144" s="44"/>
      <c r="F144" s="40"/>
    </row>
    <row r="145" spans="1:6">
      <c r="A145" s="23"/>
      <c r="B145" s="23"/>
      <c r="C145" s="35"/>
      <c r="D145" s="35"/>
      <c r="E145" s="44"/>
      <c r="F145" s="40"/>
    </row>
    <row r="146" spans="1:6">
      <c r="A146" s="23"/>
      <c r="B146" s="23"/>
      <c r="C146" s="35"/>
      <c r="D146" s="35"/>
      <c r="E146" s="44"/>
      <c r="F146" s="40"/>
    </row>
    <row r="147" spans="1:6">
      <c r="A147" s="23"/>
      <c r="B147" s="23"/>
      <c r="C147" s="35"/>
      <c r="D147" s="35"/>
      <c r="E147" s="44"/>
      <c r="F147" s="40"/>
    </row>
    <row r="148" spans="1:6">
      <c r="A148" s="23"/>
      <c r="B148" s="23"/>
      <c r="C148" s="35"/>
      <c r="D148" s="35"/>
      <c r="E148" s="44"/>
      <c r="F148" s="40"/>
    </row>
    <row r="149" spans="1:6">
      <c r="A149" s="23"/>
      <c r="B149" s="23"/>
      <c r="C149" s="35"/>
      <c r="D149" s="35"/>
      <c r="E149" s="44"/>
      <c r="F149" s="40"/>
    </row>
    <row r="150" spans="1:6">
      <c r="A150" s="23"/>
      <c r="B150" s="23"/>
      <c r="C150" s="35"/>
      <c r="D150" s="35"/>
      <c r="E150" s="44"/>
      <c r="F150" s="40"/>
    </row>
    <row r="151" spans="1:6">
      <c r="A151" s="23"/>
      <c r="B151" s="23"/>
      <c r="C151" s="35"/>
      <c r="D151" s="35"/>
      <c r="E151" s="44"/>
      <c r="F151" s="40"/>
    </row>
    <row r="152" spans="1:6">
      <c r="A152" s="23"/>
      <c r="B152" s="23"/>
      <c r="C152" s="35"/>
      <c r="D152" s="35"/>
      <c r="E152" s="44"/>
      <c r="F152" s="40"/>
    </row>
    <row r="153" spans="1:6">
      <c r="A153" s="23"/>
      <c r="B153" s="23"/>
      <c r="C153" s="35"/>
      <c r="D153" s="35"/>
      <c r="E153" s="44"/>
      <c r="F153" s="40"/>
    </row>
    <row r="154" spans="1:6">
      <c r="A154" s="23"/>
      <c r="B154" s="23"/>
      <c r="C154" s="35"/>
      <c r="D154" s="35"/>
      <c r="E154" s="44"/>
      <c r="F154" s="40"/>
    </row>
    <row r="155" spans="1:6">
      <c r="A155" s="23"/>
      <c r="B155" s="23"/>
      <c r="C155" s="35"/>
      <c r="D155" s="35"/>
      <c r="E155" s="44"/>
      <c r="F155" s="40"/>
    </row>
    <row r="156" spans="1:6">
      <c r="A156" s="23"/>
      <c r="B156" s="23"/>
      <c r="C156" s="35"/>
      <c r="D156" s="35"/>
      <c r="E156" s="44"/>
      <c r="F156" s="40"/>
    </row>
    <row r="157" spans="1:6">
      <c r="A157" s="23"/>
      <c r="B157" s="23"/>
      <c r="C157" s="35"/>
      <c r="D157" s="35"/>
      <c r="E157" s="44"/>
      <c r="F157" s="40"/>
    </row>
    <row r="158" spans="1:6">
      <c r="A158" s="23"/>
      <c r="B158" s="23"/>
      <c r="C158" s="35"/>
      <c r="D158" s="35"/>
      <c r="E158" s="44"/>
      <c r="F158" s="40"/>
    </row>
    <row r="159" spans="1:6">
      <c r="A159" s="23"/>
      <c r="B159" s="23"/>
      <c r="C159" s="35"/>
      <c r="D159" s="35"/>
      <c r="E159" s="44"/>
      <c r="F159" s="40"/>
    </row>
    <row r="160" spans="1:6">
      <c r="A160" s="23"/>
      <c r="B160" s="23"/>
      <c r="C160" s="35"/>
      <c r="D160" s="35"/>
      <c r="E160" s="44"/>
      <c r="F160" s="40"/>
    </row>
    <row r="161" spans="1:6">
      <c r="A161" s="23"/>
      <c r="B161" s="23"/>
      <c r="C161" s="35"/>
      <c r="D161" s="35"/>
      <c r="E161" s="44"/>
      <c r="F161" s="40"/>
    </row>
    <row r="162" spans="1:6">
      <c r="A162" s="23"/>
      <c r="B162" s="23"/>
      <c r="C162" s="35"/>
      <c r="D162" s="35"/>
      <c r="E162" s="44"/>
      <c r="F162" s="40"/>
    </row>
    <row r="163" spans="1:6">
      <c r="A163" s="23"/>
      <c r="B163" s="23"/>
      <c r="C163" s="35"/>
      <c r="D163" s="35"/>
      <c r="E163" s="44"/>
      <c r="F163" s="40"/>
    </row>
    <row r="164" spans="1:6">
      <c r="A164" s="23"/>
      <c r="B164" s="23"/>
      <c r="C164" s="35"/>
      <c r="D164" s="35"/>
      <c r="E164" s="44"/>
      <c r="F164" s="40"/>
    </row>
    <row r="165" spans="1:6">
      <c r="A165" s="23"/>
      <c r="B165" s="23"/>
      <c r="C165" s="35"/>
      <c r="D165" s="35"/>
      <c r="E165" s="44"/>
      <c r="F165" s="40"/>
    </row>
    <row r="166" spans="1:6">
      <c r="A166" s="23"/>
      <c r="B166" s="23"/>
      <c r="C166" s="35"/>
      <c r="D166" s="35"/>
      <c r="E166" s="44"/>
      <c r="F166" s="40"/>
    </row>
    <row r="167" spans="1:6">
      <c r="A167" s="23"/>
      <c r="B167" s="23"/>
      <c r="C167" s="35"/>
      <c r="D167" s="35"/>
      <c r="E167" s="44"/>
      <c r="F167" s="40"/>
    </row>
    <row r="168" spans="1:6">
      <c r="A168" s="23"/>
      <c r="B168" s="23"/>
      <c r="C168" s="35"/>
      <c r="D168" s="35"/>
      <c r="E168" s="44"/>
      <c r="F168" s="40"/>
    </row>
    <row r="169" spans="1:6">
      <c r="A169" s="23"/>
      <c r="B169" s="23"/>
      <c r="C169" s="35"/>
      <c r="D169" s="35"/>
      <c r="E169" s="44"/>
      <c r="F169" s="40"/>
    </row>
    <row r="170" spans="1:6">
      <c r="A170" s="23"/>
      <c r="B170" s="23"/>
      <c r="C170" s="35"/>
      <c r="D170" s="35"/>
      <c r="E170" s="44"/>
      <c r="F170" s="40"/>
    </row>
    <row r="171" spans="1:6">
      <c r="A171" s="23"/>
      <c r="B171" s="23"/>
      <c r="C171" s="35"/>
      <c r="D171" s="35"/>
      <c r="E171" s="44"/>
      <c r="F171" s="40"/>
    </row>
    <row r="172" spans="1:6">
      <c r="A172" s="23"/>
      <c r="B172" s="23"/>
      <c r="C172" s="35"/>
      <c r="D172" s="35"/>
      <c r="E172" s="44"/>
      <c r="F172" s="40"/>
    </row>
    <row r="173" spans="1:6">
      <c r="A173" s="23"/>
      <c r="B173" s="23"/>
      <c r="C173" s="35"/>
      <c r="D173" s="35"/>
      <c r="E173" s="44"/>
      <c r="F173" s="40"/>
    </row>
    <row r="174" spans="1:6">
      <c r="A174" s="23"/>
      <c r="B174" s="23"/>
      <c r="C174" s="35"/>
      <c r="D174" s="35"/>
      <c r="E174" s="44"/>
      <c r="F174" s="40"/>
    </row>
    <row r="175" spans="1:6">
      <c r="A175" s="23"/>
      <c r="B175" s="23"/>
      <c r="C175" s="35"/>
      <c r="D175" s="35"/>
      <c r="E175" s="44"/>
      <c r="F175" s="40"/>
    </row>
    <row r="176" spans="1:6">
      <c r="A176" s="23"/>
      <c r="B176" s="23"/>
      <c r="C176" s="35"/>
      <c r="D176" s="35"/>
      <c r="E176" s="44"/>
      <c r="F176" s="40"/>
    </row>
    <row r="177" spans="1:6">
      <c r="A177" s="23"/>
      <c r="B177" s="23"/>
      <c r="C177" s="35"/>
      <c r="D177" s="35"/>
      <c r="E177" s="44"/>
      <c r="F177" s="40"/>
    </row>
    <row r="178" spans="1:6">
      <c r="A178" s="23"/>
      <c r="B178" s="23"/>
      <c r="C178" s="35"/>
      <c r="D178" s="35"/>
      <c r="E178" s="44"/>
      <c r="F178" s="40"/>
    </row>
    <row r="179" spans="1:6">
      <c r="A179" s="23"/>
      <c r="B179" s="23"/>
      <c r="C179" s="35"/>
      <c r="D179" s="35"/>
      <c r="E179" s="44"/>
      <c r="F179" s="40"/>
    </row>
    <row r="180" spans="1:6">
      <c r="A180" s="23"/>
      <c r="B180" s="23"/>
      <c r="C180" s="35"/>
      <c r="D180" s="35"/>
      <c r="E180" s="44"/>
      <c r="F180" s="40"/>
    </row>
    <row r="181" spans="1:6">
      <c r="A181" s="23"/>
      <c r="B181" s="23"/>
      <c r="C181" s="35"/>
      <c r="D181" s="35"/>
      <c r="E181" s="44"/>
      <c r="F181" s="40"/>
    </row>
    <row r="182" spans="1:6">
      <c r="A182" s="23"/>
      <c r="B182" s="23"/>
      <c r="C182" s="35"/>
      <c r="D182" s="35"/>
      <c r="E182" s="44"/>
      <c r="F182" s="40"/>
    </row>
    <row r="183" spans="1:6">
      <c r="A183" s="23"/>
      <c r="B183" s="23"/>
      <c r="C183" s="35"/>
      <c r="D183" s="35"/>
      <c r="E183" s="44"/>
      <c r="F183" s="40"/>
    </row>
    <row r="184" spans="1:6">
      <c r="A184" s="23"/>
      <c r="B184" s="23"/>
      <c r="C184" s="35"/>
      <c r="D184" s="35"/>
      <c r="E184" s="44"/>
      <c r="F184" s="40"/>
    </row>
    <row r="185" spans="1:6">
      <c r="A185" s="23"/>
      <c r="B185" s="23"/>
      <c r="C185" s="35"/>
      <c r="D185" s="35"/>
      <c r="E185" s="44"/>
      <c r="F185" s="40"/>
    </row>
    <row r="186" spans="1:6">
      <c r="A186" s="23"/>
      <c r="B186" s="23"/>
      <c r="C186" s="35"/>
      <c r="D186" s="35"/>
      <c r="E186" s="44"/>
      <c r="F186" s="40"/>
    </row>
    <row r="187" spans="1:6">
      <c r="A187" s="23"/>
      <c r="B187" s="23"/>
      <c r="C187" s="35"/>
      <c r="D187" s="35"/>
      <c r="E187" s="44"/>
      <c r="F187" s="40"/>
    </row>
    <row r="188" spans="1:6">
      <c r="A188" s="23"/>
      <c r="B188" s="23"/>
      <c r="C188" s="35"/>
      <c r="D188" s="35"/>
      <c r="E188" s="44"/>
      <c r="F188" s="40"/>
    </row>
    <row r="189" spans="1:6">
      <c r="A189" s="23"/>
      <c r="B189" s="23"/>
      <c r="C189" s="35"/>
      <c r="D189" s="35"/>
      <c r="E189" s="44"/>
      <c r="F189" s="40"/>
    </row>
    <row r="190" spans="1:6">
      <c r="A190" s="23"/>
      <c r="B190" s="23"/>
      <c r="C190" s="35"/>
      <c r="D190" s="35"/>
      <c r="E190" s="44"/>
      <c r="F190" s="40"/>
    </row>
    <row r="191" spans="1:6">
      <c r="A191" s="23"/>
      <c r="B191" s="23"/>
      <c r="C191" s="35"/>
      <c r="D191" s="35"/>
      <c r="E191" s="44"/>
      <c r="F191" s="40"/>
    </row>
    <row r="192" spans="1:6">
      <c r="A192" s="23"/>
      <c r="B192" s="23"/>
      <c r="C192" s="35"/>
      <c r="D192" s="35"/>
      <c r="E192" s="44"/>
      <c r="F192" s="40"/>
    </row>
    <row r="193" spans="1:6">
      <c r="A193" s="23"/>
      <c r="B193" s="23"/>
      <c r="C193" s="35"/>
      <c r="D193" s="35"/>
      <c r="E193" s="44"/>
      <c r="F193" s="40"/>
    </row>
    <row r="194" spans="1:6">
      <c r="A194" s="23"/>
      <c r="B194" s="23"/>
      <c r="C194" s="35"/>
      <c r="D194" s="35"/>
      <c r="E194" s="44"/>
      <c r="F194" s="40"/>
    </row>
    <row r="195" spans="1:6">
      <c r="A195" s="23"/>
      <c r="B195" s="23"/>
      <c r="C195" s="35"/>
      <c r="D195" s="35"/>
      <c r="E195" s="44"/>
      <c r="F195" s="40"/>
    </row>
    <row r="196" spans="1:6">
      <c r="A196" s="23"/>
      <c r="B196" s="23"/>
      <c r="C196" s="35"/>
      <c r="D196" s="35"/>
      <c r="E196" s="44"/>
      <c r="F196" s="40"/>
    </row>
    <row r="197" spans="1:6">
      <c r="A197" s="23"/>
      <c r="B197" s="23"/>
      <c r="C197" s="35"/>
      <c r="D197" s="35"/>
      <c r="E197" s="44"/>
      <c r="F197" s="40"/>
    </row>
    <row r="198" spans="1:6">
      <c r="A198" s="23"/>
      <c r="B198" s="23"/>
      <c r="C198" s="35"/>
      <c r="D198" s="35"/>
      <c r="E198" s="44"/>
      <c r="F198" s="40"/>
    </row>
    <row r="199" spans="1:6">
      <c r="A199" s="23"/>
      <c r="B199" s="23"/>
      <c r="C199" s="35"/>
      <c r="D199" s="35"/>
      <c r="E199" s="44"/>
      <c r="F199" s="40"/>
    </row>
    <row r="200" spans="1:6">
      <c r="A200" s="23"/>
      <c r="B200" s="23"/>
      <c r="C200" s="35"/>
      <c r="D200" s="35"/>
      <c r="E200" s="44"/>
      <c r="F200" s="40"/>
    </row>
    <row r="201" spans="1:6">
      <c r="A201" s="23"/>
      <c r="B201" s="23"/>
      <c r="C201" s="35"/>
      <c r="D201" s="35"/>
      <c r="E201" s="44"/>
      <c r="F201" s="40"/>
    </row>
    <row r="202" spans="1:6">
      <c r="A202" s="23"/>
      <c r="B202" s="23"/>
      <c r="C202" s="35"/>
      <c r="D202" s="35"/>
      <c r="E202" s="44"/>
      <c r="F202" s="40"/>
    </row>
    <row r="203" spans="1:6">
      <c r="A203" s="23"/>
      <c r="B203" s="23"/>
      <c r="C203" s="35"/>
      <c r="D203" s="35"/>
      <c r="E203" s="44"/>
      <c r="F203" s="40"/>
    </row>
    <row r="204" spans="1:6">
      <c r="A204" s="23"/>
      <c r="B204" s="23"/>
      <c r="C204" s="35"/>
      <c r="D204" s="35"/>
      <c r="E204" s="44"/>
      <c r="F204" s="40"/>
    </row>
    <row r="205" spans="1:6">
      <c r="A205" s="23"/>
      <c r="B205" s="23"/>
      <c r="C205" s="35"/>
      <c r="D205" s="35"/>
      <c r="E205" s="44"/>
      <c r="F205" s="40"/>
    </row>
    <row r="206" spans="1:6">
      <c r="A206" s="23"/>
      <c r="B206" s="23"/>
      <c r="C206" s="35"/>
      <c r="D206" s="35"/>
      <c r="E206" s="44"/>
      <c r="F206" s="40"/>
    </row>
    <row r="207" spans="1:6">
      <c r="A207" s="23"/>
      <c r="B207" s="23"/>
      <c r="C207" s="35"/>
      <c r="D207" s="35"/>
      <c r="E207" s="44"/>
      <c r="F207" s="40"/>
    </row>
    <row r="208" spans="1:6">
      <c r="A208" s="23"/>
      <c r="B208" s="23"/>
      <c r="C208" s="35"/>
      <c r="D208" s="35"/>
      <c r="E208" s="44"/>
      <c r="F208" s="40"/>
    </row>
    <row r="209" spans="1:6">
      <c r="A209" s="23"/>
      <c r="B209" s="23"/>
      <c r="C209" s="35"/>
      <c r="D209" s="35"/>
      <c r="E209" s="44"/>
      <c r="F209" s="40"/>
    </row>
    <row r="210" spans="1:6">
      <c r="A210" s="23"/>
      <c r="B210" s="23"/>
      <c r="C210" s="35"/>
      <c r="D210" s="35"/>
      <c r="E210" s="44"/>
      <c r="F210" s="40"/>
    </row>
    <row r="211" spans="1:6">
      <c r="A211" s="23"/>
      <c r="B211" s="23"/>
      <c r="C211" s="35"/>
      <c r="D211" s="35"/>
      <c r="E211" s="44"/>
      <c r="F211" s="40"/>
    </row>
    <row r="212" spans="1:6">
      <c r="A212" s="23"/>
      <c r="B212" s="23"/>
      <c r="C212" s="35"/>
      <c r="D212" s="35"/>
      <c r="E212" s="44"/>
      <c r="F212" s="40"/>
    </row>
    <row r="213" spans="1:6">
      <c r="A213" s="23"/>
      <c r="B213" s="23"/>
      <c r="C213" s="35"/>
      <c r="D213" s="35"/>
      <c r="E213" s="44"/>
      <c r="F213" s="40"/>
    </row>
    <row r="214" spans="1:6">
      <c r="A214" s="23"/>
      <c r="B214" s="23"/>
      <c r="C214" s="35"/>
      <c r="D214" s="35"/>
      <c r="E214" s="44"/>
      <c r="F214" s="40"/>
    </row>
    <row r="215" spans="1:6">
      <c r="A215" s="23"/>
      <c r="B215" s="23"/>
      <c r="C215" s="35"/>
      <c r="D215" s="35"/>
      <c r="E215" s="44"/>
      <c r="F215" s="40"/>
    </row>
    <row r="216" spans="1:6">
      <c r="A216" s="23"/>
      <c r="B216" s="23"/>
      <c r="C216" s="35"/>
      <c r="D216" s="35"/>
      <c r="E216" s="44"/>
      <c r="F216" s="40"/>
    </row>
    <row r="217" spans="1:6">
      <c r="A217" s="23"/>
      <c r="B217" s="23"/>
      <c r="C217" s="35"/>
      <c r="D217" s="35"/>
      <c r="E217" s="44"/>
      <c r="F217" s="40"/>
    </row>
    <row r="218" spans="1:6">
      <c r="A218" s="23"/>
      <c r="B218" s="23"/>
      <c r="C218" s="35"/>
      <c r="D218" s="35"/>
      <c r="E218" s="44"/>
      <c r="F218" s="40"/>
    </row>
    <row r="219" spans="1:6">
      <c r="A219" s="23"/>
      <c r="B219" s="23"/>
      <c r="C219" s="35"/>
      <c r="D219" s="35"/>
      <c r="E219" s="44"/>
      <c r="F219" s="40"/>
    </row>
    <row r="220" spans="1:6">
      <c r="A220" s="23"/>
      <c r="B220" s="23"/>
      <c r="C220" s="35"/>
      <c r="D220" s="35"/>
      <c r="E220" s="44"/>
      <c r="F220" s="40"/>
    </row>
    <row r="221" spans="1:6">
      <c r="A221" s="23"/>
      <c r="B221" s="23"/>
      <c r="C221" s="35"/>
      <c r="D221" s="35"/>
      <c r="E221" s="44"/>
      <c r="F221" s="40"/>
    </row>
    <row r="222" spans="1:6">
      <c r="A222" s="23"/>
      <c r="B222" s="23"/>
      <c r="C222" s="35"/>
      <c r="D222" s="35"/>
      <c r="E222" s="44"/>
      <c r="F222" s="40"/>
    </row>
    <row r="223" spans="1:6">
      <c r="A223" s="23"/>
      <c r="B223" s="23"/>
      <c r="C223" s="35"/>
      <c r="D223" s="35"/>
      <c r="E223" s="44"/>
      <c r="F223" s="40"/>
    </row>
    <row r="224" spans="1:6">
      <c r="A224" s="23"/>
      <c r="B224" s="23"/>
      <c r="C224" s="35"/>
      <c r="D224" s="35"/>
      <c r="E224" s="44"/>
      <c r="F224" s="40"/>
    </row>
    <row r="225" spans="1:6">
      <c r="A225" s="23"/>
      <c r="B225" s="23"/>
      <c r="C225" s="35"/>
      <c r="D225" s="35"/>
      <c r="E225" s="44"/>
      <c r="F225" s="40"/>
    </row>
    <row r="226" spans="1:6">
      <c r="A226" s="23"/>
      <c r="B226" s="23"/>
      <c r="C226" s="35"/>
      <c r="D226" s="35"/>
      <c r="E226" s="44"/>
      <c r="F226" s="40"/>
    </row>
    <row r="227" spans="1:6">
      <c r="A227" s="23"/>
      <c r="B227" s="23"/>
      <c r="C227" s="35"/>
      <c r="D227" s="35"/>
      <c r="E227" s="44"/>
      <c r="F227" s="40"/>
    </row>
    <row r="228" spans="1:6">
      <c r="A228" s="23"/>
      <c r="B228" s="23"/>
      <c r="C228" s="35"/>
      <c r="D228" s="35"/>
      <c r="E228" s="44"/>
      <c r="F228" s="40"/>
    </row>
    <row r="229" spans="1:6">
      <c r="A229" s="23"/>
      <c r="B229" s="23"/>
      <c r="C229" s="35"/>
      <c r="D229" s="35"/>
      <c r="E229" s="44"/>
      <c r="F229" s="40"/>
    </row>
    <row r="230" spans="1:6">
      <c r="A230" s="23"/>
      <c r="B230" s="23"/>
      <c r="C230" s="35"/>
      <c r="D230" s="35"/>
      <c r="E230" s="44"/>
      <c r="F230" s="40"/>
    </row>
    <row r="231" spans="1:6">
      <c r="A231" s="23"/>
      <c r="B231" s="23"/>
      <c r="C231" s="35"/>
      <c r="D231" s="35"/>
      <c r="E231" s="44"/>
      <c r="F231" s="40"/>
    </row>
    <row r="232" spans="1:6">
      <c r="A232" s="23"/>
      <c r="B232" s="23"/>
      <c r="C232" s="35"/>
      <c r="D232" s="35"/>
      <c r="E232" s="44"/>
      <c r="F232" s="40"/>
    </row>
    <row r="233" spans="1:6">
      <c r="A233" s="23"/>
      <c r="B233" s="23"/>
      <c r="C233" s="35"/>
      <c r="D233" s="35"/>
      <c r="E233" s="44"/>
      <c r="F233" s="40"/>
    </row>
    <row r="234" spans="1:6">
      <c r="A234" s="23"/>
      <c r="B234" s="23"/>
      <c r="C234" s="35"/>
      <c r="D234" s="35"/>
      <c r="E234" s="44"/>
      <c r="F234" s="40"/>
    </row>
    <row r="235" spans="1:6">
      <c r="A235" s="23"/>
      <c r="B235" s="23"/>
      <c r="C235" s="35"/>
      <c r="D235" s="35"/>
      <c r="E235" s="44"/>
      <c r="F235" s="40"/>
    </row>
    <row r="236" spans="1:6">
      <c r="A236" s="23"/>
      <c r="B236" s="23"/>
      <c r="C236" s="35"/>
      <c r="D236" s="35"/>
      <c r="E236" s="44"/>
      <c r="F236" s="40"/>
    </row>
    <row r="237" spans="1:6">
      <c r="A237" s="23"/>
      <c r="B237" s="23"/>
      <c r="C237" s="35"/>
      <c r="D237" s="35"/>
      <c r="E237" s="44"/>
      <c r="F237" s="40"/>
    </row>
    <row r="238" spans="1:6">
      <c r="A238" s="23"/>
      <c r="B238" s="23"/>
      <c r="C238" s="35"/>
      <c r="D238" s="35"/>
      <c r="E238" s="44"/>
      <c r="F238" s="40"/>
    </row>
    <row r="239" spans="1:6">
      <c r="A239" s="23"/>
      <c r="B239" s="23"/>
      <c r="C239" s="35"/>
      <c r="D239" s="35"/>
      <c r="E239" s="44"/>
      <c r="F239" s="40"/>
    </row>
    <row r="240" spans="1:6">
      <c r="A240" s="23"/>
      <c r="B240" s="23"/>
      <c r="C240" s="35"/>
      <c r="D240" s="35"/>
      <c r="E240" s="44"/>
      <c r="F240" s="40"/>
    </row>
  </sheetData>
  <mergeCells count="11">
    <mergeCell ref="C28:F28"/>
    <mergeCell ref="C29:F29"/>
    <mergeCell ref="C30:F30"/>
    <mergeCell ref="C31:F31"/>
    <mergeCell ref="C32:F32"/>
    <mergeCell ref="A16:E16"/>
    <mergeCell ref="A2:F2"/>
    <mergeCell ref="A10:A11"/>
    <mergeCell ref="B10:F10"/>
    <mergeCell ref="A6:F6"/>
    <mergeCell ref="A8:F8"/>
  </mergeCells>
  <printOptions horizontalCentered="1"/>
  <pageMargins left="0.51181102362204722" right="0.51181102362204722" top="0.78740157480314965" bottom="0.78740157480314965" header="0.31496062992125984" footer="0.31496062992125984"/>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11e64d-10ac-4afc-b930-5d18290ac185" xsi:nil="true"/>
    <lcf76f155ced4ddcb4097134ff3c332f xmlns="7dd41548-86ed-4777-b6c9-4407eb5eb46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3B52C10DAC7984E91DE662833313E99" ma:contentTypeVersion="13" ma:contentTypeDescription="Crie um novo documento." ma:contentTypeScope="" ma:versionID="362383a6db8346034d3aecb35e93330d">
  <xsd:schema xmlns:xsd="http://www.w3.org/2001/XMLSchema" xmlns:xs="http://www.w3.org/2001/XMLSchema" xmlns:p="http://schemas.microsoft.com/office/2006/metadata/properties" xmlns:ns2="7dd41548-86ed-4777-b6c9-4407eb5eb461" xmlns:ns3="3311e64d-10ac-4afc-b930-5d18290ac185" targetNamespace="http://schemas.microsoft.com/office/2006/metadata/properties" ma:root="true" ma:fieldsID="fcf2ac54fd14747421d43b360fd472af" ns2:_="" ns3:_="">
    <xsd:import namespace="7dd41548-86ed-4777-b6c9-4407eb5eb461"/>
    <xsd:import namespace="3311e64d-10ac-4afc-b930-5d18290ac1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41548-86ed-4777-b6c9-4407eb5eb4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11e64d-10ac-4afc-b930-5d18290ac18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c5b92dd-c47d-405a-96da-cbfd8c37d862}" ma:internalName="TaxCatchAll" ma:showField="CatchAllData" ma:web="3311e64d-10ac-4afc-b930-5d18290ac1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55B978-845E-40AC-86BC-AB578D1F4CD2}">
  <ds:schemaRefs>
    <ds:schemaRef ds:uri="http://schemas.microsoft.com/sharepoint/v3/contenttype/forms"/>
  </ds:schemaRefs>
</ds:datastoreItem>
</file>

<file path=customXml/itemProps2.xml><?xml version="1.0" encoding="utf-8"?>
<ds:datastoreItem xmlns:ds="http://schemas.openxmlformats.org/officeDocument/2006/customXml" ds:itemID="{6D2E90A4-902D-4F02-981E-D0FB629033BE}">
  <ds:schemaRefs>
    <ds:schemaRef ds:uri="http://schemas.microsoft.com/office/infopath/2007/PartnerControls"/>
    <ds:schemaRef ds:uri="http://purl.org/dc/elements/1.1/"/>
    <ds:schemaRef ds:uri="http://schemas.microsoft.com/office/2006/metadata/properties"/>
    <ds:schemaRef ds:uri="e461758b-926b-44e9-b618-2ebbf9c7904c"/>
    <ds:schemaRef ds:uri="http://purl.org/dc/terms/"/>
    <ds:schemaRef ds:uri="http://schemas.openxmlformats.org/package/2006/metadata/core-properties"/>
    <ds:schemaRef ds:uri="http://schemas.microsoft.com/office/2006/documentManagement/types"/>
    <ds:schemaRef ds:uri="5b029b56-3411-473c-8dc4-47702cfa7f09"/>
    <ds:schemaRef ds:uri="http://www.w3.org/XML/1998/namespace"/>
    <ds:schemaRef ds:uri="http://purl.org/dc/dcmitype/"/>
  </ds:schemaRefs>
</ds:datastoreItem>
</file>

<file path=customXml/itemProps3.xml><?xml version="1.0" encoding="utf-8"?>
<ds:datastoreItem xmlns:ds="http://schemas.openxmlformats.org/officeDocument/2006/customXml" ds:itemID="{43558F4B-D288-49B8-87CB-B296B57921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LOTE 1</vt:lpstr>
      <vt:lpstr>PLANILHA ORÇAMENTARIA</vt:lpstr>
      <vt:lpstr>'LOTE 1'!Area_de_impressao</vt:lpstr>
      <vt:lpstr>'PLANILHA ORÇAMENTARIA'!Area_de_impressao</vt:lpstr>
      <vt:lpstr>'LOTE 1'!Titulos_de_impressao</vt:lpstr>
    </vt:vector>
  </TitlesOfParts>
  <Company>Ministério Público do Est.do Rio de Janeiro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Bruno Pereira De Farias</cp:lastModifiedBy>
  <cp:revision/>
  <cp:lastPrinted>2025-06-27T21:35:08Z</cp:lastPrinted>
  <dcterms:created xsi:type="dcterms:W3CDTF">2018-02-01T16:41:37Z</dcterms:created>
  <dcterms:modified xsi:type="dcterms:W3CDTF">2025-08-14T12:40:50Z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0x01010053B52C10DAC7984E91DE662833313E99</vt:lpwstr>
  </property>
</Properties>
</file>