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LIC-DOUGLAS\Google Drive\DOCUMENTOS 2026\LICITAÇÃO\EDITAL\DISPENSA ELETRÔNICA\MINUTA DE DISPENSA ELETRONICA\TR SEGURO VEICULAR\"/>
    </mc:Choice>
  </mc:AlternateContent>
  <xr:revisionPtr revIDLastSave="0" documentId="8_{1538D00C-4344-4040-ADC5-42E1393AF7A7}" xr6:coauthVersionLast="47" xr6:coauthVersionMax="47" xr10:uidLastSave="{00000000-0000-0000-0000-000000000000}"/>
  <bookViews>
    <workbookView xWindow="-120" yWindow="-120" windowWidth="21840" windowHeight="13020" xr2:uid="{9EFE8F49-4DF4-4174-9D25-0C4F3F3B4C1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" i="1" l="1"/>
  <c r="Q10" i="1"/>
  <c r="Q9" i="1"/>
  <c r="Q8" i="1"/>
  <c r="Q7" i="1"/>
  <c r="Q6" i="1"/>
  <c r="Q5" i="1"/>
  <c r="Q4" i="1"/>
  <c r="Q3" i="1"/>
  <c r="Q2" i="1"/>
  <c r="Q12" i="1" l="1"/>
</calcChain>
</file>

<file path=xl/sharedStrings.xml><?xml version="1.0" encoding="utf-8"?>
<sst xmlns="http://schemas.openxmlformats.org/spreadsheetml/2006/main" count="126" uniqueCount="57">
  <si>
    <t>Item</t>
  </si>
  <si>
    <t>CATSER</t>
  </si>
  <si>
    <t>Especificação</t>
  </si>
  <si>
    <t>Equipamento</t>
  </si>
  <si>
    <t>Marca</t>
  </si>
  <si>
    <t>Modelo</t>
  </si>
  <si>
    <t>Ano</t>
  </si>
  <si>
    <t>Placa</t>
  </si>
  <si>
    <t>RENAVAM</t>
  </si>
  <si>
    <t>CHASSI</t>
  </si>
  <si>
    <t>CRLV</t>
  </si>
  <si>
    <t>COR</t>
  </si>
  <si>
    <t>Combustível</t>
  </si>
  <si>
    <t>Unidade</t>
  </si>
  <si>
    <t>Quantidade</t>
  </si>
  <si>
    <t>Valor mensal</t>
  </si>
  <si>
    <t>Valor anual</t>
  </si>
  <si>
    <t>Seguro Veicular</t>
  </si>
  <si>
    <t>Veículo Pick up</t>
  </si>
  <si>
    <t>Volkswagen</t>
  </si>
  <si>
    <t>Saveiro CD RB MF</t>
  </si>
  <si>
    <t>2026/2026</t>
  </si>
  <si>
    <t>TTW9F99</t>
  </si>
  <si>
    <t>01475987304</t>
  </si>
  <si>
    <t>9BWJL4509TP066353</t>
  </si>
  <si>
    <t>BRANCO</t>
  </si>
  <si>
    <t>Flex</t>
  </si>
  <si>
    <t>UND</t>
  </si>
  <si>
    <t>Veículo Passeio</t>
  </si>
  <si>
    <t>VW Virtus CL AC</t>
  </si>
  <si>
    <t>TTZ9C09</t>
  </si>
  <si>
    <t>01475985093</t>
  </si>
  <si>
    <t>9BWDH6BZOT4024116</t>
  </si>
  <si>
    <t>TUB4G06</t>
  </si>
  <si>
    <t>01475982523</t>
  </si>
  <si>
    <t>9BWDH6BZXT4023992</t>
  </si>
  <si>
    <t>TUA5J97</t>
  </si>
  <si>
    <t>01475985166</t>
  </si>
  <si>
    <t>9BWDH6BZ3T4024109</t>
  </si>
  <si>
    <t>TUC4B41</t>
  </si>
  <si>
    <t>01475981837</t>
  </si>
  <si>
    <t>9BWDH6BZXT4023930</t>
  </si>
  <si>
    <t>TTY9D23</t>
  </si>
  <si>
    <t>01475982906</t>
  </si>
  <si>
    <t>9BWDH6BX7T4022833</t>
  </si>
  <si>
    <t>TTX9D61</t>
  </si>
  <si>
    <t>01475980423</t>
  </si>
  <si>
    <t>9BWDH6BZ8T4024090</t>
  </si>
  <si>
    <t>TTX9D64</t>
  </si>
  <si>
    <t>01475981667</t>
  </si>
  <si>
    <t>9BWDH6BZ8T4023716</t>
  </si>
  <si>
    <t>VW Polo Track MA</t>
  </si>
  <si>
    <t>TTY 9D22</t>
  </si>
  <si>
    <t>9BWAG5R14TT028997</t>
  </si>
  <si>
    <t>TVB4G09</t>
  </si>
  <si>
    <t>9BWJL45U2TP066386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</si>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</sst>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3" x14ac:knownFonts="1"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4" xfId="0" applyFont="1" applyBorder="1" applyAlignment="1">
      <alignment horizontal="center" vertical="center" textRotation="90" wrapText="1"/>
    </xf>
    <xf numFmtId="0" fontId="0" fillId="0" borderId="0" xfId="0" applyAlignment="1">
      <alignment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/>
    </xf>
    <xf numFmtId="49" fontId="2" fillId="0" borderId="0" xfId="0" applyNumberFormat="1" applyFont="1" applyAlignment="1">
      <alignment horizontal="center" vertical="center" textRotation="90"/>
    </xf>
    <xf numFmtId="49" fontId="2" fillId="0" borderId="6" xfId="0" applyNumberFormat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D17B5-587C-4C35-8B1D-D0AA7B2C3481}">
  <dimension ref="A1:S12"/>
  <sheetViews>
    <sheetView tabSelected="1" workbookViewId="0">
      <selection activeCell="Y10" sqref="Y10"/>
    </sheetView>
  </sheetViews>
  <sheetFormatPr defaultRowHeight="15" x14ac:dyDescent="0.25"/>
  <cols>
    <col min="1" max="1" width="4.5703125" bestFit="1" customWidth="1"/>
    <col min="2" max="2" width="7.5703125" bestFit="1" customWidth="1"/>
    <col min="3" max="3" width="8.42578125" customWidth="1"/>
    <col min="4" max="4" width="8.28515625" customWidth="1"/>
    <col min="5" max="5" width="5.42578125" style="10" bestFit="1" customWidth="1"/>
    <col min="7" max="7" width="5.42578125" style="10" bestFit="1" customWidth="1"/>
    <col min="8" max="8" width="3.140625" style="10" bestFit="1" customWidth="1"/>
    <col min="9" max="9" width="5.42578125" style="10" bestFit="1" customWidth="1"/>
    <col min="10" max="10" width="3.140625" style="10" bestFit="1" customWidth="1"/>
    <col min="11" max="11" width="3.140625" bestFit="1" customWidth="1"/>
    <col min="12" max="12" width="3.140625" style="10" bestFit="1" customWidth="1"/>
    <col min="13" max="15" width="3.140625" bestFit="1" customWidth="1"/>
    <col min="16" max="16" width="10" style="7" bestFit="1" customWidth="1"/>
    <col min="17" max="17" width="13.42578125" style="7" customWidth="1"/>
  </cols>
  <sheetData>
    <row r="1" spans="1:19" ht="65.25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</row>
    <row r="2" spans="1:19" ht="107.25" customHeight="1" x14ac:dyDescent="0.25">
      <c r="A2" s="3">
        <v>1</v>
      </c>
      <c r="B2" s="3">
        <v>22764</v>
      </c>
      <c r="C2" s="3" t="s">
        <v>17</v>
      </c>
      <c r="D2" s="3" t="s">
        <v>18</v>
      </c>
      <c r="E2" s="4" t="s">
        <v>19</v>
      </c>
      <c r="F2" s="3" t="s">
        <v>20</v>
      </c>
      <c r="G2" s="4" t="s">
        <v>21</v>
      </c>
      <c r="H2" s="4" t="s">
        <v>22</v>
      </c>
      <c r="I2" s="14" t="s">
        <v>23</v>
      </c>
      <c r="J2" s="4" t="s">
        <v>24</v>
      </c>
      <c r="K2" s="4">
        <v>2026</v>
      </c>
      <c r="L2" s="4" t="s">
        <v>25</v>
      </c>
      <c r="M2" s="4" t="s">
        <v>26</v>
      </c>
      <c r="N2" s="4" t="s">
        <v>27</v>
      </c>
      <c r="O2" s="3">
        <v>1</v>
      </c>
      <c r="P2" s="6">
        <v>277.44</v>
      </c>
      <c r="Q2" s="6">
        <f>P2*12</f>
        <v>3329.2799999999997</v>
      </c>
    </row>
    <row r="3" spans="1:19" ht="104.25" customHeight="1" x14ac:dyDescent="0.25">
      <c r="A3" s="3">
        <v>2</v>
      </c>
      <c r="B3" s="3">
        <v>22764</v>
      </c>
      <c r="C3" s="3" t="s">
        <v>17</v>
      </c>
      <c r="D3" s="3" t="s">
        <v>28</v>
      </c>
      <c r="E3" s="4" t="s">
        <v>19</v>
      </c>
      <c r="F3" s="3" t="s">
        <v>29</v>
      </c>
      <c r="G3" s="4" t="s">
        <v>21</v>
      </c>
      <c r="H3" s="11" t="s">
        <v>30</v>
      </c>
      <c r="I3" s="15" t="s">
        <v>31</v>
      </c>
      <c r="J3" s="18" t="s">
        <v>32</v>
      </c>
      <c r="K3" s="4">
        <v>2026</v>
      </c>
      <c r="L3" s="4" t="s">
        <v>25</v>
      </c>
      <c r="M3" s="4" t="s">
        <v>26</v>
      </c>
      <c r="N3" s="4" t="s">
        <v>27</v>
      </c>
      <c r="O3" s="3">
        <v>1</v>
      </c>
      <c r="P3" s="6">
        <v>263.08</v>
      </c>
      <c r="Q3" s="6">
        <f t="shared" ref="Q3:Q11" si="0">P3*12</f>
        <v>3156.96</v>
      </c>
    </row>
    <row r="4" spans="1:19" ht="108.75" customHeight="1" x14ac:dyDescent="0.25">
      <c r="A4" s="3">
        <v>3</v>
      </c>
      <c r="B4" s="3">
        <v>22764</v>
      </c>
      <c r="C4" s="3" t="s">
        <v>17</v>
      </c>
      <c r="D4" s="3" t="s">
        <v>28</v>
      </c>
      <c r="E4" s="4" t="s">
        <v>19</v>
      </c>
      <c r="F4" s="3" t="s">
        <v>29</v>
      </c>
      <c r="G4" s="4" t="s">
        <v>21</v>
      </c>
      <c r="H4" s="11" t="s">
        <v>33</v>
      </c>
      <c r="I4" s="16" t="s">
        <v>34</v>
      </c>
      <c r="J4" s="4" t="s">
        <v>35</v>
      </c>
      <c r="K4" s="4">
        <v>2026</v>
      </c>
      <c r="L4" s="4" t="s">
        <v>25</v>
      </c>
      <c r="M4" s="4" t="s">
        <v>26</v>
      </c>
      <c r="N4" s="4" t="s">
        <v>27</v>
      </c>
      <c r="O4" s="3">
        <v>1</v>
      </c>
      <c r="P4" s="6">
        <v>263.08</v>
      </c>
      <c r="Q4" s="6">
        <f t="shared" si="0"/>
        <v>3156.96</v>
      </c>
      <c r="S4" t="s">
        <v>56</v>
      </c>
    </row>
    <row r="5" spans="1:19" ht="110.25" customHeight="1" x14ac:dyDescent="0.25">
      <c r="A5" s="3">
        <v>4</v>
      </c>
      <c r="B5" s="3">
        <v>22764</v>
      </c>
      <c r="C5" s="3" t="s">
        <v>17</v>
      </c>
      <c r="D5" s="3" t="s">
        <v>28</v>
      </c>
      <c r="E5" s="4" t="s">
        <v>19</v>
      </c>
      <c r="F5" s="3" t="s">
        <v>29</v>
      </c>
      <c r="G5" s="4" t="s">
        <v>21</v>
      </c>
      <c r="H5" s="11" t="s">
        <v>36</v>
      </c>
      <c r="I5" s="15" t="s">
        <v>37</v>
      </c>
      <c r="J5" s="18" t="s">
        <v>38</v>
      </c>
      <c r="K5" s="4">
        <v>2026</v>
      </c>
      <c r="L5" s="4" t="s">
        <v>25</v>
      </c>
      <c r="M5" s="4" t="s">
        <v>26</v>
      </c>
      <c r="N5" s="4" t="s">
        <v>27</v>
      </c>
      <c r="O5" s="3">
        <v>1</v>
      </c>
      <c r="P5" s="6">
        <v>263.08</v>
      </c>
      <c r="Q5" s="6">
        <f t="shared" si="0"/>
        <v>3156.96</v>
      </c>
    </row>
    <row r="6" spans="1:19" ht="112.5" customHeight="1" x14ac:dyDescent="0.25">
      <c r="A6" s="3">
        <v>5</v>
      </c>
      <c r="B6" s="3">
        <v>22764</v>
      </c>
      <c r="C6" s="3" t="s">
        <v>17</v>
      </c>
      <c r="D6" s="3" t="s">
        <v>28</v>
      </c>
      <c r="E6" s="4" t="s">
        <v>19</v>
      </c>
      <c r="F6" s="3" t="s">
        <v>29</v>
      </c>
      <c r="G6" s="4" t="s">
        <v>21</v>
      </c>
      <c r="H6" s="11" t="s">
        <v>39</v>
      </c>
      <c r="I6" s="14" t="s">
        <v>40</v>
      </c>
      <c r="J6" s="4" t="s">
        <v>41</v>
      </c>
      <c r="K6" s="4">
        <v>2026</v>
      </c>
      <c r="L6" s="4" t="s">
        <v>25</v>
      </c>
      <c r="M6" s="4" t="s">
        <v>26</v>
      </c>
      <c r="N6" s="4" t="s">
        <v>27</v>
      </c>
      <c r="O6" s="3">
        <v>1</v>
      </c>
      <c r="P6" s="6">
        <v>263.08</v>
      </c>
      <c r="Q6" s="6">
        <f t="shared" si="0"/>
        <v>3156.96</v>
      </c>
    </row>
    <row r="7" spans="1:19" ht="114" customHeight="1" x14ac:dyDescent="0.25">
      <c r="A7" s="3">
        <v>6</v>
      </c>
      <c r="B7" s="3">
        <v>22764</v>
      </c>
      <c r="C7" s="3" t="s">
        <v>17</v>
      </c>
      <c r="D7" s="3" t="s">
        <v>28</v>
      </c>
      <c r="E7" s="4" t="s">
        <v>19</v>
      </c>
      <c r="F7" s="3" t="s">
        <v>29</v>
      </c>
      <c r="G7" s="4" t="s">
        <v>21</v>
      </c>
      <c r="H7" s="11" t="s">
        <v>42</v>
      </c>
      <c r="I7" s="14" t="s">
        <v>43</v>
      </c>
      <c r="J7" s="4" t="s">
        <v>44</v>
      </c>
      <c r="K7" s="4">
        <v>2026</v>
      </c>
      <c r="L7" s="4" t="s">
        <v>25</v>
      </c>
      <c r="M7" s="4" t="s">
        <v>26</v>
      </c>
      <c r="N7" s="4" t="s">
        <v>27</v>
      </c>
      <c r="O7" s="3">
        <v>1</v>
      </c>
      <c r="P7" s="6">
        <v>263.08</v>
      </c>
      <c r="Q7" s="6">
        <f t="shared" si="0"/>
        <v>3156.96</v>
      </c>
    </row>
    <row r="8" spans="1:19" ht="106.5" customHeight="1" x14ac:dyDescent="0.25">
      <c r="A8" s="3">
        <v>7</v>
      </c>
      <c r="B8" s="3">
        <v>22764</v>
      </c>
      <c r="C8" s="3" t="s">
        <v>17</v>
      </c>
      <c r="D8" s="3" t="s">
        <v>28</v>
      </c>
      <c r="E8" s="4" t="s">
        <v>19</v>
      </c>
      <c r="F8" s="3" t="s">
        <v>29</v>
      </c>
      <c r="G8" s="4" t="s">
        <v>21</v>
      </c>
      <c r="H8" s="11" t="s">
        <v>45</v>
      </c>
      <c r="I8" s="14" t="s">
        <v>46</v>
      </c>
      <c r="J8" s="4" t="s">
        <v>47</v>
      </c>
      <c r="K8" s="4">
        <v>2026</v>
      </c>
      <c r="L8" s="4" t="s">
        <v>25</v>
      </c>
      <c r="M8" s="4" t="s">
        <v>26</v>
      </c>
      <c r="N8" s="4" t="s">
        <v>27</v>
      </c>
      <c r="O8" s="3">
        <v>1</v>
      </c>
      <c r="P8" s="6">
        <v>263.08</v>
      </c>
      <c r="Q8" s="6">
        <f t="shared" si="0"/>
        <v>3156.96</v>
      </c>
    </row>
    <row r="9" spans="1:19" ht="108.75" customHeight="1" x14ac:dyDescent="0.25">
      <c r="A9" s="3">
        <v>8</v>
      </c>
      <c r="B9" s="3">
        <v>22764</v>
      </c>
      <c r="C9" s="3" t="s">
        <v>17</v>
      </c>
      <c r="D9" s="3" t="s">
        <v>28</v>
      </c>
      <c r="E9" s="4" t="s">
        <v>19</v>
      </c>
      <c r="F9" s="3" t="s">
        <v>29</v>
      </c>
      <c r="G9" s="4" t="s">
        <v>21</v>
      </c>
      <c r="H9" s="12" t="s">
        <v>48</v>
      </c>
      <c r="I9" s="14" t="s">
        <v>49</v>
      </c>
      <c r="J9" s="4" t="s">
        <v>50</v>
      </c>
      <c r="K9" s="4">
        <v>2026</v>
      </c>
      <c r="L9" s="4" t="s">
        <v>25</v>
      </c>
      <c r="M9" s="4" t="s">
        <v>26</v>
      </c>
      <c r="N9" s="4" t="s">
        <v>27</v>
      </c>
      <c r="O9" s="3">
        <v>1</v>
      </c>
      <c r="P9" s="6">
        <v>263.08</v>
      </c>
      <c r="Q9" s="6">
        <f t="shared" si="0"/>
        <v>3156.96</v>
      </c>
    </row>
    <row r="10" spans="1:19" ht="102.75" customHeight="1" x14ac:dyDescent="0.25">
      <c r="A10" s="3">
        <v>9</v>
      </c>
      <c r="B10" s="3">
        <v>22764</v>
      </c>
      <c r="C10" s="3" t="s">
        <v>17</v>
      </c>
      <c r="D10" s="3" t="s">
        <v>28</v>
      </c>
      <c r="E10" s="4" t="s">
        <v>19</v>
      </c>
      <c r="F10" s="5" t="s">
        <v>51</v>
      </c>
      <c r="G10" s="9" t="s">
        <v>21</v>
      </c>
      <c r="H10" s="13" t="s">
        <v>52</v>
      </c>
      <c r="I10" s="17">
        <v>1475981861</v>
      </c>
      <c r="J10" s="18" t="s">
        <v>53</v>
      </c>
      <c r="K10" s="4">
        <v>2026</v>
      </c>
      <c r="L10" s="4" t="s">
        <v>25</v>
      </c>
      <c r="M10" s="4" t="s">
        <v>26</v>
      </c>
      <c r="N10" s="4" t="s">
        <v>27</v>
      </c>
      <c r="O10" s="3">
        <v>1</v>
      </c>
      <c r="P10" s="6">
        <v>216.17</v>
      </c>
      <c r="Q10" s="6">
        <f t="shared" si="0"/>
        <v>2594.04</v>
      </c>
    </row>
    <row r="11" spans="1:19" ht="105" customHeight="1" x14ac:dyDescent="0.25">
      <c r="A11" s="3">
        <v>10</v>
      </c>
      <c r="B11" s="3">
        <v>22764</v>
      </c>
      <c r="C11" s="3" t="s">
        <v>17</v>
      </c>
      <c r="D11" s="3" t="s">
        <v>18</v>
      </c>
      <c r="E11" s="4" t="s">
        <v>19</v>
      </c>
      <c r="F11" s="3" t="s">
        <v>20</v>
      </c>
      <c r="G11" s="9" t="s">
        <v>21</v>
      </c>
      <c r="H11" s="13" t="s">
        <v>54</v>
      </c>
      <c r="I11" s="17">
        <v>1475986243</v>
      </c>
      <c r="J11" s="4" t="s">
        <v>55</v>
      </c>
      <c r="K11" s="4">
        <v>2026</v>
      </c>
      <c r="L11" s="4" t="s">
        <v>25</v>
      </c>
      <c r="M11" s="4" t="s">
        <v>26</v>
      </c>
      <c r="N11" s="4" t="s">
        <v>27</v>
      </c>
      <c r="O11" s="3">
        <v>1</v>
      </c>
      <c r="P11" s="6">
        <v>277.44</v>
      </c>
      <c r="Q11" s="6">
        <f t="shared" si="0"/>
        <v>3329.2799999999997</v>
      </c>
    </row>
    <row r="12" spans="1:19" x14ac:dyDescent="0.25">
      <c r="Q12" s="8">
        <f>SUM(Q2:Q11)</f>
        <v>31351.319999999996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</dc:creator>
  <cp:lastModifiedBy>Livia</cp:lastModifiedBy>
  <dcterms:created xsi:type="dcterms:W3CDTF">2026-02-26T17:52:46Z</dcterms:created>
  <dcterms:modified xsi:type="dcterms:W3CDTF">2026-02-26T19:00:32Z</dcterms:modified>
</cp:coreProperties>
</file>