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88375C18-33F7-4047-B876-C9BE49255518}" xr6:coauthVersionLast="47" xr6:coauthVersionMax="47" xr10:uidLastSave="{00000000-0000-0000-0000-000000000000}"/>
  <bookViews>
    <workbookView xWindow="28680" yWindow="-120" windowWidth="29040" windowHeight="15720" tabRatio="605" xr2:uid="{00000000-000D-0000-FFFF-FFFF00000000}"/>
  </bookViews>
  <sheets>
    <sheet name="Areas (m²)" sheetId="3" r:id="rId1"/>
    <sheet name="Parâmetros" sheetId="4" state="hidden" r:id="rId2"/>
  </sheets>
  <definedNames>
    <definedName name="_xlnm.Print_Titles" localSheetId="0">'Areas (m²)'!$1:$1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7" i="3" l="1"/>
  <c r="J77" i="3" l="1"/>
  <c r="K77" i="3" s="1"/>
  <c r="J78" i="3"/>
  <c r="K78" i="3" s="1"/>
  <c r="J79" i="3"/>
  <c r="K79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80" i="3"/>
  <c r="K80" i="3" s="1"/>
  <c r="J81" i="3"/>
  <c r="K81" i="3" s="1"/>
  <c r="J82" i="3"/>
  <c r="K82" i="3" s="1"/>
  <c r="J83" i="3"/>
  <c r="K83" i="3" s="1"/>
  <c r="J84" i="3"/>
  <c r="K84" i="3" s="1"/>
  <c r="J85" i="3"/>
  <c r="K85" i="3" s="1"/>
  <c r="J86" i="3"/>
  <c r="K86" i="3" s="1"/>
  <c r="J87" i="3"/>
  <c r="K87" i="3" s="1"/>
  <c r="J88" i="3"/>
  <c r="K88" i="3" s="1"/>
  <c r="J89" i="3"/>
  <c r="K89" i="3" s="1"/>
  <c r="J90" i="3"/>
  <c r="K90" i="3" s="1"/>
  <c r="J91" i="3"/>
  <c r="K91" i="3" s="1"/>
  <c r="J92" i="3"/>
  <c r="K92" i="3" s="1"/>
  <c r="J93" i="3"/>
  <c r="K93" i="3" s="1"/>
  <c r="J94" i="3"/>
  <c r="K94" i="3" s="1"/>
  <c r="J95" i="3"/>
  <c r="K95" i="3" s="1"/>
  <c r="J96" i="3"/>
  <c r="K96" i="3" s="1"/>
  <c r="J97" i="3"/>
  <c r="K97" i="3" s="1"/>
  <c r="J98" i="3"/>
  <c r="K98" i="3" s="1"/>
  <c r="J99" i="3"/>
  <c r="K99" i="3" s="1"/>
  <c r="J100" i="3"/>
  <c r="K100" i="3" s="1"/>
  <c r="J101" i="3"/>
  <c r="K101" i="3" s="1"/>
  <c r="J102" i="3"/>
  <c r="K102" i="3" s="1"/>
  <c r="J103" i="3"/>
  <c r="K103" i="3" s="1"/>
  <c r="J104" i="3"/>
  <c r="K104" i="3" s="1"/>
  <c r="J105" i="3"/>
  <c r="K105" i="3" s="1"/>
  <c r="J106" i="3"/>
  <c r="K106" i="3" s="1"/>
  <c r="J107" i="3"/>
  <c r="K107" i="3" s="1"/>
  <c r="J108" i="3"/>
  <c r="K108" i="3" s="1"/>
  <c r="J109" i="3"/>
  <c r="K109" i="3" s="1"/>
  <c r="J110" i="3"/>
  <c r="K110" i="3" s="1"/>
  <c r="J111" i="3"/>
  <c r="K111" i="3" s="1"/>
  <c r="J112" i="3"/>
  <c r="K112" i="3" s="1"/>
  <c r="J113" i="3"/>
  <c r="K113" i="3" s="1"/>
  <c r="J114" i="3"/>
  <c r="K114" i="3" s="1"/>
  <c r="J115" i="3"/>
  <c r="K115" i="3" s="1"/>
  <c r="J116" i="3"/>
  <c r="K116" i="3" s="1"/>
  <c r="J117" i="3"/>
  <c r="K117" i="3" s="1"/>
  <c r="J118" i="3"/>
  <c r="K118" i="3" s="1"/>
  <c r="J119" i="3"/>
  <c r="K119" i="3" s="1"/>
  <c r="J120" i="3"/>
  <c r="K120" i="3" s="1"/>
  <c r="J121" i="3"/>
  <c r="K121" i="3" s="1"/>
  <c r="J122" i="3"/>
  <c r="K122" i="3" s="1"/>
  <c r="J123" i="3"/>
  <c r="K123" i="3" s="1"/>
  <c r="J124" i="3"/>
  <c r="K124" i="3" s="1"/>
  <c r="C186" i="3"/>
  <c r="D188" i="3"/>
  <c r="D133" i="3" l="1"/>
  <c r="D135" i="3"/>
  <c r="J135" i="3" s="1"/>
  <c r="D134" i="3"/>
  <c r="J134" i="3" s="1"/>
  <c r="I132" i="3"/>
  <c r="J132" i="3" s="1"/>
  <c r="K132" i="3" s="1"/>
  <c r="E185" i="3" s="1"/>
  <c r="J129" i="3"/>
  <c r="K129" i="3" s="1"/>
  <c r="D130" i="3"/>
  <c r="J130" i="3" s="1"/>
  <c r="K130" i="3" s="1"/>
  <c r="D131" i="3"/>
  <c r="J131" i="3" s="1"/>
  <c r="K131" i="3" s="1"/>
  <c r="K135" i="3" l="1"/>
  <c r="E186" i="3" s="1"/>
  <c r="E188" i="3" s="1"/>
  <c r="J133" i="3"/>
  <c r="C178" i="3" l="1"/>
  <c r="A178" i="3"/>
  <c r="C171" i="3"/>
  <c r="C170" i="3"/>
  <c r="C169" i="3"/>
  <c r="A171" i="3"/>
  <c r="A170" i="3"/>
  <c r="A169" i="3"/>
  <c r="C162" i="3"/>
  <c r="C161" i="3"/>
  <c r="C160" i="3"/>
  <c r="C159" i="3"/>
  <c r="A162" i="3"/>
  <c r="A161" i="3"/>
  <c r="A160" i="3"/>
  <c r="A159" i="3"/>
  <c r="C152" i="3"/>
  <c r="C151" i="3"/>
  <c r="C150" i="3"/>
  <c r="C149" i="3"/>
  <c r="C148" i="3"/>
  <c r="C147" i="3"/>
  <c r="J10" i="3"/>
  <c r="K10" i="3" s="1"/>
  <c r="A151" i="3"/>
  <c r="A152" i="3"/>
  <c r="A148" i="3"/>
  <c r="A149" i="3"/>
  <c r="A150" i="3"/>
  <c r="A147" i="3"/>
  <c r="D128" i="3"/>
  <c r="J128" i="3" s="1"/>
  <c r="K128" i="3" s="1"/>
  <c r="D127" i="3"/>
  <c r="J127" i="3" s="1"/>
  <c r="K127" i="3" s="1"/>
  <c r="D126" i="3"/>
  <c r="J126" i="3" s="1"/>
  <c r="K126" i="3" s="1"/>
  <c r="D125" i="3"/>
  <c r="J125" i="3" s="1"/>
  <c r="K125" i="3" s="1"/>
  <c r="J11" i="3" l="1"/>
  <c r="K11" i="3" s="1"/>
  <c r="B178" i="3"/>
  <c r="D178" i="3" s="1"/>
  <c r="D180" i="3" s="1"/>
  <c r="B170" i="3"/>
  <c r="D170" i="3" s="1"/>
  <c r="B169" i="3"/>
  <c r="D169" i="3" s="1"/>
  <c r="B171" i="3"/>
  <c r="D171" i="3" s="1"/>
  <c r="B159" i="3"/>
  <c r="D159" i="3" s="1"/>
  <c r="B161" i="3"/>
  <c r="D161" i="3" s="1"/>
  <c r="B162" i="3"/>
  <c r="D162" i="3" s="1"/>
  <c r="B160" i="3"/>
  <c r="D160" i="3" s="1"/>
  <c r="B152" i="3"/>
  <c r="D152" i="3" s="1"/>
  <c r="B151" i="3"/>
  <c r="D151" i="3" s="1"/>
  <c r="B148" i="3"/>
  <c r="D148" i="3" s="1"/>
  <c r="B150" i="3"/>
  <c r="D150" i="3" s="1"/>
  <c r="E180" i="3" l="1"/>
  <c r="D173" i="3"/>
  <c r="E173" i="3" s="1"/>
  <c r="D164" i="3"/>
  <c r="E164" i="3" s="1"/>
  <c r="B149" i="3"/>
  <c r="D149" i="3" s="1"/>
  <c r="J9" i="3" l="1"/>
  <c r="K9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8" i="3"/>
  <c r="J5" i="3"/>
  <c r="K5" i="3" s="1"/>
  <c r="J6" i="3"/>
  <c r="K6" i="3" s="1"/>
  <c r="J7" i="3"/>
  <c r="K7" i="3" s="1"/>
  <c r="J12" i="3" l="1"/>
  <c r="K12" i="3" s="1"/>
  <c r="B213" i="3"/>
  <c r="E213" i="3" s="1"/>
  <c r="D137" i="3"/>
  <c r="B211" i="3"/>
  <c r="E211" i="3" s="1"/>
  <c r="J4" i="3"/>
  <c r="K8" i="3"/>
  <c r="J2" i="3"/>
  <c r="J3" i="3"/>
  <c r="K3" i="3" s="1"/>
  <c r="K4" i="3" l="1"/>
  <c r="J138" i="3"/>
  <c r="B147" i="3"/>
  <c r="D147" i="3" s="1"/>
  <c r="K2" i="3"/>
  <c r="K139" i="3" s="1"/>
  <c r="D154" i="3" l="1"/>
  <c r="E154" i="3" s="1"/>
  <c r="E190" i="3" s="1"/>
  <c r="E196" i="3" l="1"/>
  <c r="E205" i="3" s="1"/>
</calcChain>
</file>

<file path=xl/sharedStrings.xml><?xml version="1.0" encoding="utf-8"?>
<sst xmlns="http://schemas.openxmlformats.org/spreadsheetml/2006/main" count="226" uniqueCount="129">
  <si>
    <t>IDENTIFICAÇÃO DO AMBIENTE</t>
  </si>
  <si>
    <t>LARGURA (m)</t>
  </si>
  <si>
    <t>COMPRIMENTO (m)</t>
  </si>
  <si>
    <t>METROS QUADRADOS (m²)</t>
  </si>
  <si>
    <t>Tipo de área (IN 5/17)</t>
  </si>
  <si>
    <r>
      <t>Produtividade mínima de referência (m²)
(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>)</t>
    </r>
  </si>
  <si>
    <r>
      <t>Periodicidade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Selecione a opção</t>
    </r>
    <r>
      <rPr>
        <b/>
        <i/>
        <sz val="11"/>
        <color theme="1"/>
        <rFont val="Calibri"/>
        <family val="2"/>
        <scheme val="minor"/>
      </rPr>
      <t>)</t>
    </r>
  </si>
  <si>
    <r>
      <t>Frequência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1x, 2x, ...</t>
    </r>
    <r>
      <rPr>
        <b/>
        <i/>
        <sz val="11"/>
        <color theme="1"/>
        <rFont val="Calibri"/>
        <family val="2"/>
        <scheme val="minor"/>
      </rPr>
      <t>)</t>
    </r>
  </si>
  <si>
    <r>
      <t>Esforço Mensal 
(</t>
    </r>
    <r>
      <rPr>
        <i/>
        <sz val="11"/>
        <color theme="1"/>
        <rFont val="Calibri"/>
        <family val="2"/>
        <scheme val="minor"/>
      </rPr>
      <t>em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22 dias úteis</t>
    </r>
    <r>
      <rPr>
        <b/>
        <sz val="11"/>
        <color theme="1"/>
        <rFont val="Calibri"/>
        <family val="2"/>
        <scheme val="minor"/>
      </rPr>
      <t>)</t>
    </r>
  </si>
  <si>
    <r>
      <t>Área MENSAL</t>
    </r>
    <r>
      <rPr>
        <sz val="11"/>
        <color theme="1"/>
        <rFont val="Calibri"/>
        <family val="2"/>
        <scheme val="minor"/>
      </rPr>
      <t xml:space="preserve"> a ser limpa em função da </t>
    </r>
    <r>
      <rPr>
        <b/>
        <sz val="11"/>
        <color theme="1"/>
        <rFont val="Calibri"/>
        <family val="2"/>
        <scheme val="minor"/>
      </rPr>
      <t>Periodicidade</t>
    </r>
    <r>
      <rPr>
        <sz val="11"/>
        <color theme="1"/>
        <rFont val="Calibri"/>
        <family val="2"/>
        <scheme val="minor"/>
      </rPr>
      <t xml:space="preserve"> e da </t>
    </r>
    <r>
      <rPr>
        <b/>
        <sz val="11"/>
        <color theme="1"/>
        <rFont val="Calibri"/>
        <family val="2"/>
        <scheme val="minor"/>
      </rPr>
      <t>frequência (m²)</t>
    </r>
  </si>
  <si>
    <t>Mão de obra necessária (Mês)</t>
  </si>
  <si>
    <t>Recepção - Térreo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</si>
  <si>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-Pisos Frios &amp; Acarpetados</t>
    </r>
  </si>
  <si>
    <t>Diaria</t>
  </si>
  <si>
    <t>Sala 1 - Protocolo - Térreo</t>
  </si>
  <si>
    <t>Sala 2 - Atendimento Cidadão -Térreo</t>
  </si>
  <si>
    <t>Sala 3 - Acervo - Térreo</t>
  </si>
  <si>
    <t>Sala 4 - Manutenção Predial - Térreo</t>
  </si>
  <si>
    <t>Sala 5 - Data Center - Térreo</t>
  </si>
  <si>
    <t>Copa cozinha - Térreo</t>
  </si>
  <si>
    <t>Elevador</t>
  </si>
  <si>
    <t>Depósito de lixo - Térreo</t>
  </si>
  <si>
    <t>Sala 1 - Gabinete Gerência - 1º andar</t>
  </si>
  <si>
    <t>Sala 2 - Secretaria Gabinete - 1º andar</t>
  </si>
  <si>
    <t>Sala 3 - SEOFI - 1º andar</t>
  </si>
  <si>
    <t>Sala 4 - SEADM - 1º andar</t>
  </si>
  <si>
    <t>Sala 5 - SEFAM - 1º andar</t>
  </si>
  <si>
    <t>Sala 6 - PROFE - 1º andar</t>
  </si>
  <si>
    <t>Sala 7 - SEREM -1º andar</t>
  </si>
  <si>
    <t>Sala Reunião - 1° andar</t>
  </si>
  <si>
    <t>Sala 9 - Arquivo - 1º andar</t>
  </si>
  <si>
    <t>Sala 1 - Cedida - 2º andar</t>
  </si>
  <si>
    <t>Sala 2 - Cedida - 2º andar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</si>
  <si>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Laboratórios</t>
    </r>
  </si>
  <si>
    <t>Sala 8 - Almoxarifado - 1º andar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</si>
  <si>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Almoxarifado / Galpões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</si>
  <si>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Oficinas</t>
    </r>
  </si>
  <si>
    <t>Fosso Ventilação - Térreo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</si>
  <si>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Áreas com espaços livres - saguão, hall e salão</t>
    </r>
  </si>
  <si>
    <t>Semanal</t>
  </si>
  <si>
    <t>Escadaria - Térreo</t>
  </si>
  <si>
    <t>Circulação - Térreo</t>
  </si>
  <si>
    <t>Escadaria - 1º andar</t>
  </si>
  <si>
    <t>Circulação - 1º andar</t>
  </si>
  <si>
    <t>Escadaria - 2º andar</t>
  </si>
  <si>
    <t>Circulação - 2º andar</t>
  </si>
  <si>
    <t>Banheiro 1 - Térreo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</si>
  <si>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Banheiros</t>
    </r>
  </si>
  <si>
    <t>Banheiro 2 - Térreo</t>
  </si>
  <si>
    <t>Banheiro 3 - Térreo</t>
  </si>
  <si>
    <t>Banheiro 4 - Térreo</t>
  </si>
  <si>
    <t>Banheiro/Lavabo 1 - 1º andar</t>
  </si>
  <si>
    <t>Banheiro 2 - 1º andar</t>
  </si>
  <si>
    <t>Banheiro 3 - 1º andar</t>
  </si>
  <si>
    <t>Banheiro 4 - 1º andar</t>
  </si>
  <si>
    <t>Banheiro 5 - 1º andar</t>
  </si>
  <si>
    <t>Banheiro 1 - 2º andar</t>
  </si>
  <si>
    <t>Banheiro 2 - 2º andar</t>
  </si>
  <si>
    <t>Banheiro 3 - 2º andar</t>
  </si>
  <si>
    <t>Banheiro 4 - 2º andar</t>
  </si>
  <si>
    <t>Laje impermeabilizada - 2º andar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</si>
  <si>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Pisos pavimentados adjacentes / contíguos às edificações</t>
    </r>
  </si>
  <si>
    <t>Garagem - Estacionamento Interno</t>
  </si>
  <si>
    <t>Garagem - Circulação de Veículos</t>
  </si>
  <si>
    <t>Garagem - Estacionamento Visitante</t>
  </si>
  <si>
    <t>Jardins/Gramados/Cobograma</t>
  </si>
  <si>
    <t>Passeio Público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</si>
  <si>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Varriação de passeios e arruamentos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</si>
  <si>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Pátios e áreas verdes com alta, média ou baixa frequência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</si>
  <si>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Coleta de detritos em pátios e áreas verdes com frequência diária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</si>
  <si>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COM exposição a situação de risco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</si>
  <si>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SEM exposição a situação de risco</t>
    </r>
  </si>
  <si>
    <t>Esquadrias de Vidros (portas, janelas e fachada envidraçada interna)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</si>
  <si>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interna</t>
    </r>
  </si>
  <si>
    <t>Fachada envidraçada externa e brise lateral</t>
  </si>
  <si>
    <t>FACHADAS ENVIDRAÇADAS</t>
  </si>
  <si>
    <t>Quadrimestral</t>
  </si>
  <si>
    <t>Limpeza de caixa d'agua</t>
  </si>
  <si>
    <t>m³</t>
  </si>
  <si>
    <t>Outros serviços</t>
  </si>
  <si>
    <t>Semestral</t>
  </si>
  <si>
    <t xml:space="preserve">Abastecimento de água nos bebedouros, </t>
  </si>
  <si>
    <t>Área Física existente (m²) -----&gt;&gt;&gt;</t>
  </si>
  <si>
    <t>Área útil existente (m²) -----&gt;&gt;&gt;</t>
  </si>
  <si>
    <t>Área Física a ser limpa/mês (m²) -----&gt;&gt;&gt;</t>
  </si>
  <si>
    <t>Mão de obra necessária (nº serventes/mês) -----&gt;&gt;&gt;</t>
  </si>
  <si>
    <t>Conversão dos diversos tipos de áreas para a produtividade padrão</t>
  </si>
  <si>
    <t>SOMATÓRIO DAS QUANTIDADES A SEREM UTILIZADAS NO TERMO DE REFERÊNCIA DA LICITAÇÃO</t>
  </si>
  <si>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</si>
  <si>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Descrição da área</t>
  </si>
  <si>
    <t>Área física a ser limpa (mês/m²)</t>
  </si>
  <si>
    <r>
      <t xml:space="preserve">Produtividade mínima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</si>
  <si>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p/ produtividade 800m²/dia</t>
  </si>
  <si>
    <t>Mão de obra necessária</t>
  </si>
  <si>
    <r>
      <t xml:space="preserve">Somatório das </t>
    </r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convertidas para a produtividade 800m² (m²)</t>
    </r>
  </si>
  <si>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(produtividade 1800m²)</t>
    </r>
  </si>
  <si>
    <t>Área física (m²)</t>
  </si>
  <si>
    <r>
      <t xml:space="preserve">Produtividade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</si>
  <si>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para a produtividade 1800m²/dia</t>
  </si>
  <si>
    <r>
      <t xml:space="preserve">Somatório das </t>
    </r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convertidas para a produtividade 1800m² (m²)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</si>
  <si>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(produtividade 300m²)</t>
    </r>
  </si>
  <si>
    <t>Área convertida para a produtividade 300m²/dia</t>
  </si>
  <si>
    <r>
      <t xml:space="preserve">Somatório das áreas das </t>
    </r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convertidas para a produtividade 300m² (m²)</t>
    </r>
  </si>
  <si>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(produtividade 130m²)</t>
    </r>
  </si>
  <si>
    <t>Área convertida para a produtividade 130m²/dia</t>
  </si>
  <si>
    <r>
      <t xml:space="preserve">Somatório das áreas das </t>
    </r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convertidas para a produtividade 130m² (m²)</t>
    </r>
  </si>
  <si>
    <t>Mão de obra necessária (nº serventes)</t>
  </si>
  <si>
    <r>
      <rPr>
        <b/>
        <sz val="11"/>
        <color rgb="FFFF0000"/>
        <rFont val="Calibri"/>
        <family val="2"/>
        <scheme val="minor"/>
      </rPr>
      <t>CONVERSÃO DAS ÁREAS INTERNAS E EXTERNAS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</si>
  <si>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VALORES A SEREM UTILIZADOS PARA LICITAÇÃO E CONTRATAÇÃO</t>
  </si>
  <si>
    <t xml:space="preserve">Área convertida para a produtividade (m²/dia) </t>
  </si>
  <si>
    <t>I - Área Interna e Externa - Servente</t>
  </si>
  <si>
    <t>Considerando que a área a ser limpa é menor que a produtividade diária de 800m²/dia.</t>
  </si>
  <si>
    <t>Considerando os termos do ANEXO VI-B, item 9, da IN SEGES/MP nº 05, de 2017.</t>
  </si>
  <si>
    <t>Utilizaremos para contratação a área mínima, ou seja, 800m²</t>
  </si>
  <si>
    <t>SERVIÇO PAGO QUANDO REALIZADO</t>
  </si>
  <si>
    <t>Quantidade</t>
  </si>
  <si>
    <t>Total em 5 anos</t>
  </si>
  <si>
    <t>Quantidade Total em 60 meses</t>
  </si>
  <si>
    <t>Controle de pragas ( Desinsetização / Desratização / Dedetização)</t>
  </si>
  <si>
    <t>m²</t>
  </si>
  <si>
    <r>
      <t xml:space="preserve">Remanejamento de equipamento / mobiliário </t>
    </r>
    <r>
      <rPr>
        <sz val="10"/>
        <color rgb="FFFF0000"/>
        <rFont val="Arial"/>
        <family val="2"/>
      </rPr>
      <t>(sob  demanda)</t>
    </r>
  </si>
  <si>
    <t>DIA</t>
  </si>
  <si>
    <t>Previsão : 2 serventes para cada 800m² de área interna; por mês</t>
  </si>
  <si>
    <t>Quinzenal</t>
  </si>
  <si>
    <t>Mensal</t>
  </si>
  <si>
    <t>Bimestral</t>
  </si>
  <si>
    <t>Trimestral</t>
  </si>
  <si>
    <t>Anual</t>
  </si>
  <si>
    <t>Frequencia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</si>
</sst>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9900"/>
      <name val="Calibri"/>
      <family val="2"/>
      <scheme val="minor"/>
    </font>
    <font>
      <b/>
      <sz val="11"/>
      <color rgb="FFA50021"/>
      <name val="Calibri"/>
      <family val="2"/>
      <scheme val="minor"/>
    </font>
    <font>
      <b/>
      <sz val="10.5"/>
      <color rgb="FF00FF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2" borderId="10" xfId="1" applyFont="1" applyFill="1" applyBorder="1"/>
    <xf numFmtId="43" fontId="1" fillId="2" borderId="10" xfId="1" applyFont="1" applyFill="1" applyBorder="1"/>
    <xf numFmtId="43" fontId="0" fillId="2" borderId="16" xfId="1" applyFont="1" applyFill="1" applyBorder="1"/>
    <xf numFmtId="43" fontId="2" fillId="2" borderId="19" xfId="1" applyFont="1" applyFill="1" applyBorder="1" applyAlignment="1">
      <alignment horizontal="center" vertical="center"/>
    </xf>
    <xf numFmtId="43" fontId="0" fillId="2" borderId="10" xfId="0" applyNumberForma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0" fontId="0" fillId="0" borderId="18" xfId="0" quotePrefix="1" applyBorder="1"/>
    <xf numFmtId="43" fontId="0" fillId="0" borderId="0" xfId="1" applyFont="1" applyFill="1" applyBorder="1"/>
    <xf numFmtId="0" fontId="0" fillId="0" borderId="18" xfId="0" quotePrefix="1" applyBorder="1" applyAlignment="1">
      <alignment horizontal="left" vertical="center" wrapText="1"/>
    </xf>
    <xf numFmtId="0" fontId="0" fillId="0" borderId="18" xfId="0" quotePrefix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0" borderId="0" xfId="0" applyNumberFormat="1"/>
    <xf numFmtId="43" fontId="0" fillId="2" borderId="33" xfId="1" applyFont="1" applyFill="1" applyBorder="1"/>
    <xf numFmtId="43" fontId="0" fillId="2" borderId="34" xfId="1" applyFont="1" applyFill="1" applyBorder="1"/>
    <xf numFmtId="0" fontId="0" fillId="4" borderId="26" xfId="0" applyFill="1" applyBorder="1" applyAlignment="1">
      <alignment horizontal="left" vertical="center" wrapText="1"/>
    </xf>
    <xf numFmtId="43" fontId="0" fillId="4" borderId="27" xfId="1" applyFont="1" applyFill="1" applyBorder="1"/>
    <xf numFmtId="0" fontId="0" fillId="4" borderId="27" xfId="0" applyFill="1" applyBorder="1" applyAlignment="1">
      <alignment horizontal="center" vertical="center"/>
    </xf>
    <xf numFmtId="0" fontId="0" fillId="4" borderId="29" xfId="0" applyFill="1" applyBorder="1" applyAlignment="1">
      <alignment horizontal="left" vertical="center" wrapText="1"/>
    </xf>
    <xf numFmtId="43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23" xfId="0" applyFill="1" applyBorder="1" applyAlignment="1">
      <alignment horizontal="left" vertical="center" wrapText="1"/>
    </xf>
    <xf numFmtId="43" fontId="0" fillId="4" borderId="24" xfId="1" applyFont="1" applyFill="1" applyBorder="1"/>
    <xf numFmtId="0" fontId="0" fillId="4" borderId="24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2" borderId="35" xfId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4" borderId="27" xfId="0" applyNumberFormat="1" applyFill="1" applyBorder="1" applyAlignment="1">
      <alignment horizontal="center" vertical="center"/>
    </xf>
    <xf numFmtId="1" fontId="0" fillId="4" borderId="24" xfId="0" applyNumberFormat="1" applyFill="1" applyBorder="1" applyAlignment="1">
      <alignment horizontal="center" vertical="center"/>
    </xf>
    <xf numFmtId="0" fontId="0" fillId="6" borderId="26" xfId="0" applyFill="1" applyBorder="1" applyAlignment="1">
      <alignment horizontal="left" vertical="center" wrapText="1"/>
    </xf>
    <xf numFmtId="43" fontId="0" fillId="6" borderId="27" xfId="1" applyFont="1" applyFill="1" applyBorder="1"/>
    <xf numFmtId="0" fontId="0" fillId="6" borderId="27" xfId="0" applyFill="1" applyBorder="1" applyAlignment="1">
      <alignment horizontal="center" vertical="center"/>
    </xf>
    <xf numFmtId="1" fontId="0" fillId="6" borderId="27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left" vertical="center" wrapText="1"/>
    </xf>
    <xf numFmtId="43" fontId="0" fillId="6" borderId="1" xfId="1" applyFont="1" applyFill="1" applyBorder="1"/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43" fontId="0" fillId="6" borderId="24" xfId="1" applyFont="1" applyFill="1" applyBorder="1"/>
    <xf numFmtId="0" fontId="0" fillId="6" borderId="24" xfId="0" applyFill="1" applyBorder="1" applyAlignment="1">
      <alignment horizontal="center" vertical="center"/>
    </xf>
    <xf numFmtId="1" fontId="0" fillId="6" borderId="24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left" vertical="center" wrapText="1"/>
    </xf>
    <xf numFmtId="43" fontId="0" fillId="7" borderId="1" xfId="1" applyFont="1" applyFill="1" applyBorder="1"/>
    <xf numFmtId="0" fontId="0" fillId="7" borderId="1" xfId="0" applyFill="1" applyBorder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43" fontId="0" fillId="7" borderId="24" xfId="1" applyFont="1" applyFill="1" applyBorder="1"/>
    <xf numFmtId="0" fontId="0" fillId="7" borderId="24" xfId="0" applyFill="1" applyBorder="1" applyAlignment="1">
      <alignment horizontal="center" vertical="center"/>
    </xf>
    <xf numFmtId="0" fontId="0" fillId="8" borderId="29" xfId="0" applyFill="1" applyBorder="1" applyAlignment="1">
      <alignment horizontal="left" vertical="center" wrapText="1"/>
    </xf>
    <xf numFmtId="43" fontId="0" fillId="8" borderId="1" xfId="1" applyFont="1" applyFill="1" applyBorder="1"/>
    <xf numFmtId="0" fontId="0" fillId="8" borderId="1" xfId="0" applyFill="1" applyBorder="1" applyAlignment="1">
      <alignment horizontal="center" vertical="center"/>
    </xf>
    <xf numFmtId="0" fontId="0" fillId="8" borderId="23" xfId="0" applyFill="1" applyBorder="1" applyAlignment="1">
      <alignment horizontal="left" vertical="center" wrapText="1"/>
    </xf>
    <xf numFmtId="43" fontId="0" fillId="8" borderId="24" xfId="1" applyFont="1" applyFill="1" applyBorder="1"/>
    <xf numFmtId="0" fontId="0" fillId="8" borderId="24" xfId="0" applyFill="1" applyBorder="1" applyAlignment="1">
      <alignment horizontal="center" vertical="center"/>
    </xf>
    <xf numFmtId="0" fontId="0" fillId="9" borderId="29" xfId="0" applyFill="1" applyBorder="1" applyAlignment="1">
      <alignment horizontal="left" vertical="center" wrapText="1"/>
    </xf>
    <xf numFmtId="43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0" fontId="0" fillId="9" borderId="23" xfId="0" applyFill="1" applyBorder="1" applyAlignment="1">
      <alignment horizontal="left" vertical="center" wrapText="1"/>
    </xf>
    <xf numFmtId="43" fontId="0" fillId="9" borderId="24" xfId="1" applyFont="1" applyFill="1" applyBorder="1"/>
    <xf numFmtId="0" fontId="0" fillId="9" borderId="24" xfId="0" applyFill="1" applyBorder="1" applyAlignment="1">
      <alignment horizontal="center" vertical="center"/>
    </xf>
    <xf numFmtId="0" fontId="0" fillId="10" borderId="29" xfId="0" applyFill="1" applyBorder="1" applyAlignment="1">
      <alignment horizontal="left" vertical="center" wrapText="1"/>
    </xf>
    <xf numFmtId="43" fontId="0" fillId="10" borderId="1" xfId="1" applyFont="1" applyFill="1" applyBorder="1"/>
    <xf numFmtId="0" fontId="0" fillId="10" borderId="1" xfId="0" applyFill="1" applyBorder="1" applyAlignment="1">
      <alignment horizontal="center" vertical="center"/>
    </xf>
    <xf numFmtId="0" fontId="0" fillId="10" borderId="23" xfId="0" applyFill="1" applyBorder="1" applyAlignment="1">
      <alignment horizontal="left" vertical="center" wrapText="1"/>
    </xf>
    <xf numFmtId="43" fontId="0" fillId="10" borderId="24" xfId="1" applyFont="1" applyFill="1" applyBorder="1"/>
    <xf numFmtId="0" fontId="0" fillId="10" borderId="24" xfId="0" applyFill="1" applyBorder="1" applyAlignment="1">
      <alignment horizontal="center" vertical="center"/>
    </xf>
    <xf numFmtId="0" fontId="0" fillId="7" borderId="26" xfId="0" applyFill="1" applyBorder="1" applyAlignment="1">
      <alignment horizontal="left" vertical="center" wrapText="1"/>
    </xf>
    <xf numFmtId="43" fontId="0" fillId="7" borderId="27" xfId="1" applyFont="1" applyFill="1" applyBorder="1"/>
    <xf numFmtId="0" fontId="0" fillId="7" borderId="27" xfId="0" applyFill="1" applyBorder="1" applyAlignment="1">
      <alignment horizontal="center" vertical="center"/>
    </xf>
    <xf numFmtId="0" fontId="0" fillId="8" borderId="26" xfId="0" applyFill="1" applyBorder="1" applyAlignment="1">
      <alignment horizontal="left" vertical="center" wrapText="1"/>
    </xf>
    <xf numFmtId="43" fontId="0" fillId="8" borderId="27" xfId="1" applyFont="1" applyFill="1" applyBorder="1"/>
    <xf numFmtId="0" fontId="0" fillId="8" borderId="27" xfId="0" applyFill="1" applyBorder="1" applyAlignment="1">
      <alignment horizontal="center" vertical="center"/>
    </xf>
    <xf numFmtId="0" fontId="0" fillId="9" borderId="26" xfId="0" applyFill="1" applyBorder="1" applyAlignment="1">
      <alignment horizontal="left" vertical="center" wrapText="1"/>
    </xf>
    <xf numFmtId="43" fontId="0" fillId="9" borderId="27" xfId="1" applyFont="1" applyFill="1" applyBorder="1"/>
    <xf numFmtId="0" fontId="0" fillId="9" borderId="27" xfId="0" applyFill="1" applyBorder="1" applyAlignment="1">
      <alignment horizontal="center" vertical="center"/>
    </xf>
    <xf numFmtId="0" fontId="0" fillId="10" borderId="26" xfId="0" applyFill="1" applyBorder="1" applyAlignment="1">
      <alignment horizontal="left" vertical="center" wrapText="1"/>
    </xf>
    <xf numFmtId="43" fontId="0" fillId="10" borderId="27" xfId="1" applyFont="1" applyFill="1" applyBorder="1"/>
    <xf numFmtId="0" fontId="0" fillId="10" borderId="27" xfId="0" applyFill="1" applyBorder="1" applyAlignment="1">
      <alignment horizontal="center" vertical="center"/>
    </xf>
    <xf numFmtId="0" fontId="0" fillId="11" borderId="26" xfId="0" applyFill="1" applyBorder="1" applyAlignment="1">
      <alignment horizontal="left" vertical="center" wrapText="1"/>
    </xf>
    <xf numFmtId="43" fontId="0" fillId="11" borderId="27" xfId="1" applyFont="1" applyFill="1" applyBorder="1"/>
    <xf numFmtId="0" fontId="0" fillId="11" borderId="27" xfId="0" applyFill="1" applyBorder="1" applyAlignment="1">
      <alignment horizontal="center" vertical="center"/>
    </xf>
    <xf numFmtId="1" fontId="0" fillId="11" borderId="27" xfId="0" applyNumberFormat="1" applyFill="1" applyBorder="1" applyAlignment="1">
      <alignment horizontal="center" vertical="center"/>
    </xf>
    <xf numFmtId="0" fontId="0" fillId="11" borderId="29" xfId="0" applyFill="1" applyBorder="1" applyAlignment="1">
      <alignment horizontal="left" vertical="center" wrapText="1"/>
    </xf>
    <xf numFmtId="43" fontId="0" fillId="11" borderId="1" xfId="1" applyFont="1" applyFill="1" applyBorder="1"/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0" fontId="0" fillId="11" borderId="23" xfId="0" applyFill="1" applyBorder="1" applyAlignment="1">
      <alignment horizontal="left" vertical="center" wrapText="1"/>
    </xf>
    <xf numFmtId="43" fontId="0" fillId="11" borderId="24" xfId="1" applyFont="1" applyFill="1" applyBorder="1"/>
    <xf numFmtId="0" fontId="0" fillId="11" borderId="24" xfId="0" applyFill="1" applyBorder="1" applyAlignment="1">
      <alignment horizontal="center" vertical="center"/>
    </xf>
    <xf numFmtId="1" fontId="0" fillId="11" borderId="24" xfId="0" applyNumberFormat="1" applyFill="1" applyBorder="1" applyAlignment="1">
      <alignment horizontal="center" vertical="center"/>
    </xf>
    <xf numFmtId="1" fontId="0" fillId="7" borderId="27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7" borderId="24" xfId="0" applyNumberFormat="1" applyFill="1" applyBorder="1" applyAlignment="1">
      <alignment horizontal="center" vertical="center"/>
    </xf>
    <xf numFmtId="1" fontId="0" fillId="8" borderId="27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8" borderId="24" xfId="0" applyNumberFormat="1" applyFill="1" applyBorder="1" applyAlignment="1">
      <alignment horizontal="center" vertical="center"/>
    </xf>
    <xf numFmtId="1" fontId="0" fillId="9" borderId="27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9" borderId="24" xfId="0" applyNumberFormat="1" applyFill="1" applyBorder="1" applyAlignment="1">
      <alignment horizontal="center" vertical="center"/>
    </xf>
    <xf numFmtId="1" fontId="0" fillId="10" borderId="27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10" borderId="24" xfId="0" applyNumberFormat="1" applyFill="1" applyBorder="1" applyAlignment="1">
      <alignment horizontal="center" vertical="center"/>
    </xf>
    <xf numFmtId="43" fontId="0" fillId="0" borderId="0" xfId="1" applyFont="1" applyBorder="1" applyAlignment="1"/>
    <xf numFmtId="0" fontId="0" fillId="6" borderId="32" xfId="0" applyFill="1" applyBorder="1" applyAlignment="1">
      <alignment horizontal="left" vertical="center" wrapText="1"/>
    </xf>
    <xf numFmtId="43" fontId="0" fillId="6" borderId="14" xfId="1" applyFont="1" applyFill="1" applyBorder="1"/>
    <xf numFmtId="0" fontId="0" fillId="6" borderId="14" xfId="0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43" fontId="11" fillId="12" borderId="24" xfId="1" applyFont="1" applyFill="1" applyBorder="1" applyAlignment="1">
      <alignment horizontal="center" vertical="center"/>
    </xf>
    <xf numFmtId="43" fontId="0" fillId="4" borderId="38" xfId="1" applyFont="1" applyFill="1" applyBorder="1"/>
    <xf numFmtId="43" fontId="0" fillId="4" borderId="8" xfId="1" applyFont="1" applyFill="1" applyBorder="1"/>
    <xf numFmtId="43" fontId="0" fillId="4" borderId="39" xfId="1" applyFont="1" applyFill="1" applyBorder="1"/>
    <xf numFmtId="43" fontId="0" fillId="6" borderId="15" xfId="1" applyFont="1" applyFill="1" applyBorder="1"/>
    <xf numFmtId="43" fontId="0" fillId="6" borderId="8" xfId="1" applyFont="1" applyFill="1" applyBorder="1"/>
    <xf numFmtId="43" fontId="0" fillId="6" borderId="39" xfId="1" applyFont="1" applyFill="1" applyBorder="1"/>
    <xf numFmtId="43" fontId="0" fillId="7" borderId="38" xfId="1" applyFont="1" applyFill="1" applyBorder="1"/>
    <xf numFmtId="43" fontId="0" fillId="7" borderId="8" xfId="1" applyFont="1" applyFill="1" applyBorder="1"/>
    <xf numFmtId="43" fontId="0" fillId="7" borderId="39" xfId="1" applyFont="1" applyFill="1" applyBorder="1"/>
    <xf numFmtId="43" fontId="0" fillId="8" borderId="38" xfId="1" applyFont="1" applyFill="1" applyBorder="1"/>
    <xf numFmtId="43" fontId="0" fillId="8" borderId="8" xfId="1" applyFont="1" applyFill="1" applyBorder="1"/>
    <xf numFmtId="43" fontId="0" fillId="8" borderId="39" xfId="1" applyFont="1" applyFill="1" applyBorder="1"/>
    <xf numFmtId="43" fontId="0" fillId="9" borderId="38" xfId="1" applyFont="1" applyFill="1" applyBorder="1"/>
    <xf numFmtId="43" fontId="0" fillId="9" borderId="8" xfId="1" applyFont="1" applyFill="1" applyBorder="1"/>
    <xf numFmtId="43" fontId="0" fillId="9" borderId="39" xfId="1" applyFont="1" applyFill="1" applyBorder="1"/>
    <xf numFmtId="43" fontId="0" fillId="10" borderId="38" xfId="1" applyFont="1" applyFill="1" applyBorder="1"/>
    <xf numFmtId="43" fontId="0" fillId="10" borderId="8" xfId="1" applyFont="1" applyFill="1" applyBorder="1"/>
    <xf numFmtId="43" fontId="0" fillId="10" borderId="39" xfId="1" applyFont="1" applyFill="1" applyBorder="1"/>
    <xf numFmtId="43" fontId="0" fillId="11" borderId="38" xfId="1" applyFont="1" applyFill="1" applyBorder="1"/>
    <xf numFmtId="43" fontId="0" fillId="11" borderId="8" xfId="1" applyFont="1" applyFill="1" applyBorder="1"/>
    <xf numFmtId="43" fontId="0" fillId="11" borderId="39" xfId="1" applyFont="1" applyFill="1" applyBorder="1"/>
    <xf numFmtId="43" fontId="0" fillId="6" borderId="38" xfId="1" applyFont="1" applyFill="1" applyBorder="1"/>
    <xf numFmtId="43" fontId="1" fillId="2" borderId="34" xfId="1" applyFont="1" applyFill="1" applyBorder="1"/>
    <xf numFmtId="43" fontId="1" fillId="2" borderId="33" xfId="1" applyFont="1" applyFill="1" applyBorder="1"/>
    <xf numFmtId="43" fontId="2" fillId="2" borderId="2" xfId="1" applyFont="1" applyFill="1" applyBorder="1" applyAlignment="1">
      <alignment horizontal="center" vertical="center"/>
    </xf>
    <xf numFmtId="0" fontId="0" fillId="4" borderId="3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43" fontId="0" fillId="2" borderId="33" xfId="0" applyNumberFormat="1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43" fontId="2" fillId="5" borderId="5" xfId="0" applyNumberFormat="1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 wrapText="1"/>
    </xf>
    <xf numFmtId="0" fontId="0" fillId="13" borderId="32" xfId="0" applyFill="1" applyBorder="1"/>
    <xf numFmtId="43" fontId="0" fillId="13" borderId="14" xfId="1" applyFont="1" applyFill="1" applyBorder="1"/>
    <xf numFmtId="0" fontId="0" fillId="13" borderId="14" xfId="0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6" fontId="0" fillId="13" borderId="15" xfId="0" applyNumberFormat="1" applyFill="1" applyBorder="1" applyAlignment="1">
      <alignment horizontal="center"/>
    </xf>
    <xf numFmtId="43" fontId="0" fillId="13" borderId="16" xfId="0" applyNumberFormat="1" applyFill="1" applyBorder="1" applyAlignment="1">
      <alignment horizontal="center" vertical="center"/>
    </xf>
    <xf numFmtId="165" fontId="0" fillId="13" borderId="31" xfId="0" applyNumberFormat="1" applyFill="1" applyBorder="1" applyAlignment="1">
      <alignment horizontal="center" vertical="center"/>
    </xf>
    <xf numFmtId="0" fontId="0" fillId="13" borderId="29" xfId="0" applyFill="1" applyBorder="1"/>
    <xf numFmtId="43" fontId="0" fillId="13" borderId="1" xfId="1" applyFont="1" applyFill="1" applyBorder="1"/>
    <xf numFmtId="0" fontId="0" fillId="13" borderId="1" xfId="0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66" fontId="0" fillId="13" borderId="8" xfId="0" applyNumberFormat="1" applyFill="1" applyBorder="1" applyAlignment="1">
      <alignment horizontal="center"/>
    </xf>
    <xf numFmtId="43" fontId="0" fillId="13" borderId="10" xfId="0" applyNumberFormat="1" applyFill="1" applyBorder="1" applyAlignment="1">
      <alignment horizontal="center" vertical="center"/>
    </xf>
    <xf numFmtId="165" fontId="0" fillId="13" borderId="43" xfId="0" applyNumberFormat="1" applyFill="1" applyBorder="1" applyAlignment="1">
      <alignment horizontal="center" vertical="center"/>
    </xf>
    <xf numFmtId="43" fontId="0" fillId="13" borderId="1" xfId="1" applyFont="1" applyFill="1" applyBorder="1" applyAlignment="1">
      <alignment horizontal="center" vertical="center"/>
    </xf>
    <xf numFmtId="43" fontId="0" fillId="13" borderId="1" xfId="0" applyNumberFormat="1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23" xfId="0" applyFill="1" applyBorder="1" applyAlignment="1">
      <alignment wrapText="1"/>
    </xf>
    <xf numFmtId="43" fontId="0" fillId="13" borderId="24" xfId="1" applyFont="1" applyFill="1" applyBorder="1"/>
    <xf numFmtId="0" fontId="0" fillId="13" borderId="24" xfId="0" applyFill="1" applyBorder="1" applyAlignment="1">
      <alignment horizontal="center" vertical="center"/>
    </xf>
    <xf numFmtId="1" fontId="0" fillId="13" borderId="24" xfId="0" applyNumberFormat="1" applyFill="1" applyBorder="1" applyAlignment="1">
      <alignment horizontal="center" vertical="center"/>
    </xf>
    <xf numFmtId="0" fontId="0" fillId="13" borderId="39" xfId="0" applyFill="1" applyBorder="1" applyAlignment="1">
      <alignment horizontal="center"/>
    </xf>
    <xf numFmtId="43" fontId="0" fillId="13" borderId="34" xfId="0" applyNumberFormat="1" applyFill="1" applyBorder="1" applyAlignment="1">
      <alignment horizontal="center" vertical="center"/>
    </xf>
    <xf numFmtId="165" fontId="0" fillId="13" borderId="44" xfId="0" applyNumberFormat="1" applyFill="1" applyBorder="1" applyAlignment="1">
      <alignment horizontal="center" vertical="center"/>
    </xf>
    <xf numFmtId="43" fontId="0" fillId="2" borderId="43" xfId="0" applyNumberFormat="1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1" fontId="0" fillId="4" borderId="14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9" borderId="50" xfId="0" applyFill="1" applyBorder="1" applyAlignment="1">
      <alignment horizontal="left" vertical="center" wrapText="1"/>
    </xf>
    <xf numFmtId="43" fontId="0" fillId="9" borderId="48" xfId="1" applyFont="1" applyFill="1" applyBorder="1"/>
    <xf numFmtId="43" fontId="0" fillId="9" borderId="49" xfId="1" applyFont="1" applyFill="1" applyBorder="1"/>
    <xf numFmtId="43" fontId="1" fillId="2" borderId="51" xfId="1" applyFont="1" applyFill="1" applyBorder="1"/>
    <xf numFmtId="0" fontId="0" fillId="4" borderId="32" xfId="0" applyFill="1" applyBorder="1" applyAlignment="1">
      <alignment horizontal="left" vertical="center" wrapText="1"/>
    </xf>
    <xf numFmtId="43" fontId="0" fillId="4" borderId="14" xfId="1" applyFont="1" applyFill="1" applyBorder="1"/>
    <xf numFmtId="43" fontId="0" fillId="4" borderId="15" xfId="1" applyFont="1" applyFill="1" applyBorder="1"/>
    <xf numFmtId="0" fontId="0" fillId="10" borderId="27" xfId="0" applyFill="1" applyBorder="1" applyAlignment="1">
      <alignment horizontal="center"/>
    </xf>
    <xf numFmtId="0" fontId="0" fillId="10" borderId="24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43" fontId="2" fillId="0" borderId="30" xfId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3" fontId="0" fillId="0" borderId="25" xfId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43" fontId="2" fillId="9" borderId="30" xfId="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vertical="center"/>
    </xf>
    <xf numFmtId="0" fontId="0" fillId="0" borderId="18" xfId="0" applyBorder="1"/>
    <xf numFmtId="43" fontId="0" fillId="0" borderId="0" xfId="1" applyFont="1" applyBorder="1"/>
    <xf numFmtId="0" fontId="2" fillId="0" borderId="35" xfId="0" applyFont="1" applyBorder="1" applyAlignment="1">
      <alignment horizontal="center" vertical="center" wrapText="1"/>
    </xf>
    <xf numFmtId="0" fontId="0" fillId="15" borderId="26" xfId="0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0" fillId="15" borderId="27" xfId="0" applyFill="1" applyBorder="1" applyAlignment="1">
      <alignment horizontal="center" vertical="center" wrapText="1"/>
    </xf>
    <xf numFmtId="43" fontId="0" fillId="15" borderId="28" xfId="1" applyFont="1" applyFill="1" applyBorder="1" applyAlignment="1">
      <alignment vertical="center" wrapText="1"/>
    </xf>
    <xf numFmtId="0" fontId="0" fillId="15" borderId="29" xfId="0" applyFill="1" applyBorder="1" applyAlignment="1">
      <alignment horizontal="center"/>
    </xf>
    <xf numFmtId="43" fontId="0" fillId="15" borderId="1" xfId="1" applyFont="1" applyFill="1" applyBorder="1"/>
    <xf numFmtId="0" fontId="2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/>
    </xf>
    <xf numFmtId="43" fontId="0" fillId="15" borderId="30" xfId="0" applyNumberForma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 wrapText="1"/>
    </xf>
    <xf numFmtId="43" fontId="0" fillId="13" borderId="30" xfId="0" applyNumberFormat="1" applyFill="1" applyBorder="1" applyAlignment="1">
      <alignment horizontal="center" vertical="center"/>
    </xf>
    <xf numFmtId="43" fontId="0" fillId="16" borderId="62" xfId="0" applyNumberFormat="1" applyFill="1" applyBorder="1" applyAlignment="1">
      <alignment horizontal="center" vertical="center"/>
    </xf>
    <xf numFmtId="43" fontId="2" fillId="5" borderId="5" xfId="0" applyNumberFormat="1" applyFont="1" applyFill="1" applyBorder="1"/>
    <xf numFmtId="43" fontId="0" fillId="0" borderId="22" xfId="1" applyFont="1" applyBorder="1" applyAlignment="1">
      <alignment horizontal="center" vertical="center"/>
    </xf>
    <xf numFmtId="164" fontId="0" fillId="9" borderId="25" xfId="1" applyNumberFormat="1" applyFont="1" applyFill="1" applyBorder="1" applyAlignment="1">
      <alignment vertical="center"/>
    </xf>
    <xf numFmtId="43" fontId="0" fillId="15" borderId="27" xfId="1" applyFont="1" applyFill="1" applyBorder="1" applyAlignment="1">
      <alignment vertical="center" wrapText="1"/>
    </xf>
    <xf numFmtId="0" fontId="0" fillId="4" borderId="6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1" fontId="0" fillId="4" borderId="62" xfId="0" applyNumberFormat="1" applyFill="1" applyBorder="1" applyAlignment="1">
      <alignment horizontal="center" vertical="center"/>
    </xf>
    <xf numFmtId="0" fontId="0" fillId="4" borderId="62" xfId="0" applyFill="1" applyBorder="1" applyAlignment="1">
      <alignment horizontal="center"/>
    </xf>
    <xf numFmtId="0" fontId="0" fillId="4" borderId="63" xfId="0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/>
    </xf>
    <xf numFmtId="0" fontId="0" fillId="4" borderId="17" xfId="0" applyFill="1" applyBorder="1" applyAlignment="1">
      <alignment horizontal="center" vertical="center"/>
    </xf>
    <xf numFmtId="0" fontId="0" fillId="4" borderId="50" xfId="0" applyFill="1" applyBorder="1" applyAlignment="1">
      <alignment horizontal="left" vertical="center" wrapText="1"/>
    </xf>
    <xf numFmtId="43" fontId="0" fillId="4" borderId="48" xfId="1" applyFont="1" applyFill="1" applyBorder="1"/>
    <xf numFmtId="43" fontId="0" fillId="4" borderId="49" xfId="1" applyFont="1" applyFill="1" applyBorder="1"/>
    <xf numFmtId="0" fontId="0" fillId="4" borderId="52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/>
    </xf>
    <xf numFmtId="165" fontId="0" fillId="5" borderId="42" xfId="0" applyNumberFormat="1" applyFill="1" applyBorder="1" applyAlignment="1">
      <alignment horizontal="center" vertical="center"/>
    </xf>
    <xf numFmtId="165" fontId="0" fillId="5" borderId="43" xfId="0" applyNumberFormat="1" applyFill="1" applyBorder="1" applyAlignment="1">
      <alignment horizontal="center" vertical="center"/>
    </xf>
    <xf numFmtId="0" fontId="0" fillId="10" borderId="50" xfId="0" applyFill="1" applyBorder="1" applyAlignment="1">
      <alignment horizontal="left" vertical="center" wrapText="1"/>
    </xf>
    <xf numFmtId="43" fontId="0" fillId="10" borderId="48" xfId="1" applyFont="1" applyFill="1" applyBorder="1"/>
    <xf numFmtId="43" fontId="0" fillId="10" borderId="49" xfId="1" applyFont="1" applyFill="1" applyBorder="1"/>
    <xf numFmtId="0" fontId="0" fillId="10" borderId="48" xfId="0" applyFill="1" applyBorder="1" applyAlignment="1">
      <alignment horizontal="center" vertical="center"/>
    </xf>
    <xf numFmtId="0" fontId="0" fillId="10" borderId="48" xfId="0" applyFill="1" applyBorder="1" applyAlignment="1">
      <alignment horizontal="center"/>
    </xf>
    <xf numFmtId="0" fontId="0" fillId="10" borderId="38" xfId="0" applyFill="1" applyBorder="1" applyAlignment="1">
      <alignment horizontal="center" vertical="center"/>
    </xf>
    <xf numFmtId="43" fontId="0" fillId="2" borderId="33" xfId="1" applyFont="1" applyFill="1" applyBorder="1" applyAlignment="1">
      <alignment horizontal="right" vertical="center"/>
    </xf>
    <xf numFmtId="0" fontId="0" fillId="13" borderId="29" xfId="0" quotePrefix="1" applyFill="1" applyBorder="1" applyAlignment="1">
      <alignment horizontal="left" vertical="center" wrapText="1"/>
    </xf>
    <xf numFmtId="0" fontId="0" fillId="0" borderId="32" xfId="0" applyBorder="1"/>
    <xf numFmtId="0" fontId="0" fillId="0" borderId="0" xfId="0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 wrapText="1"/>
    </xf>
    <xf numFmtId="43" fontId="0" fillId="13" borderId="14" xfId="1" applyFont="1" applyFill="1" applyBorder="1" applyAlignment="1">
      <alignment horizontal="right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24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52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2" fillId="4" borderId="4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41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/>
    </xf>
    <xf numFmtId="0" fontId="0" fillId="13" borderId="56" xfId="0" applyFill="1" applyBorder="1" applyAlignment="1">
      <alignment horizontal="center"/>
    </xf>
    <xf numFmtId="0" fontId="0" fillId="13" borderId="43" xfId="0" applyFill="1" applyBorder="1" applyAlignment="1">
      <alignment horizontal="center"/>
    </xf>
    <xf numFmtId="0" fontId="0" fillId="0" borderId="6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" fillId="9" borderId="55" xfId="0" applyFont="1" applyFill="1" applyBorder="1" applyAlignment="1">
      <alignment horizontal="center" vertical="center" wrapText="1"/>
    </xf>
    <xf numFmtId="0" fontId="2" fillId="9" borderId="56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0" fillId="9" borderId="57" xfId="0" applyFill="1" applyBorder="1" applyAlignment="1">
      <alignment horizontal="center" vertical="center"/>
    </xf>
    <xf numFmtId="0" fontId="0" fillId="9" borderId="58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12" fillId="14" borderId="6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9" borderId="53" xfId="0" applyFont="1" applyFill="1" applyBorder="1" applyAlignment="1">
      <alignment horizontal="center" vertical="center" wrapText="1"/>
    </xf>
    <xf numFmtId="0" fontId="2" fillId="9" borderId="54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colors>
    <mruColors>
      <color rgb="FFA50021"/>
      <color rgb="FF009900"/>
      <color rgb="FF0000FF"/>
      <color rgb="FF00FF00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130</xdr:row>
      <xdr:rowOff>142875</xdr:rowOff>
    </xdr:from>
    <xdr:to>
      <xdr:col>17</xdr:col>
      <xdr:colOff>92075</xdr:colOff>
      <xdr:row>136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0F1C3A-E5B4-F156-FCA9-94F8CC838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24517350"/>
          <a:ext cx="35782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5"/>
  <sheetViews>
    <sheetView tabSelected="1" zoomScaleNormal="100" workbookViewId="0">
      <pane ySplit="1" topLeftCell="A184" activePane="bottomLeft" state="frozen"/>
      <selection pane="bottomLeft" activeCell="P141" sqref="P141"/>
    </sheetView>
  </sheetViews>
  <sheetFormatPr defaultRowHeight="15" x14ac:dyDescent="0.25"/>
  <cols>
    <col min="1" max="1" width="42.42578125" customWidth="1"/>
    <col min="2" max="2" width="10.7109375" customWidth="1"/>
    <col min="3" max="3" width="14.85546875" customWidth="1"/>
    <col min="4" max="4" width="13.42578125" style="2" customWidth="1"/>
    <col min="5" max="5" width="15.28515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0" t="s">
        <v>0</v>
      </c>
      <c r="B1" s="41" t="s">
        <v>1</v>
      </c>
      <c r="C1" s="39" t="s">
        <v>2</v>
      </c>
      <c r="D1" s="42" t="s">
        <v>3</v>
      </c>
      <c r="E1" s="43" t="s">
        <v>4</v>
      </c>
      <c r="F1" s="41" t="s">
        <v>5</v>
      </c>
      <c r="G1" s="39" t="s">
        <v>6</v>
      </c>
      <c r="H1" s="39" t="s">
        <v>7</v>
      </c>
      <c r="I1" s="39" t="s">
        <v>8</v>
      </c>
      <c r="J1" s="44" t="s">
        <v>9</v>
      </c>
      <c r="K1" s="45" t="s">
        <v>10</v>
      </c>
    </row>
    <row r="2" spans="1:13" ht="15" customHeight="1" x14ac:dyDescent="0.25">
      <c r="A2" s="178" t="s">
        <v>11</v>
      </c>
      <c r="B2" s="31"/>
      <c r="C2" s="127"/>
      <c r="D2" s="28">
        <v>22.01</v>
      </c>
      <c r="E2" s="312" t="s">
        <v>12</v>
      </c>
      <c r="F2" s="32">
        <v>800</v>
      </c>
      <c r="G2" s="249" t="s">
        <v>13</v>
      </c>
      <c r="H2" s="253">
        <v>2</v>
      </c>
      <c r="I2" s="254">
        <v>44</v>
      </c>
      <c r="J2" s="173">
        <f>D2*I2</f>
        <v>968.44</v>
      </c>
      <c r="K2" s="261">
        <f>J2/F2/22</f>
        <v>5.5024999999999998E-2</v>
      </c>
      <c r="M2" s="27"/>
    </row>
    <row r="3" spans="1:13" x14ac:dyDescent="0.25">
      <c r="A3" s="33" t="s">
        <v>14</v>
      </c>
      <c r="B3" s="34"/>
      <c r="C3" s="128"/>
      <c r="D3" s="6">
        <v>12</v>
      </c>
      <c r="E3" s="313"/>
      <c r="F3" s="247">
        <v>800</v>
      </c>
      <c r="G3" s="252" t="s">
        <v>13</v>
      </c>
      <c r="H3" s="250">
        <v>1</v>
      </c>
      <c r="I3" s="251">
        <v>22</v>
      </c>
      <c r="J3" s="203">
        <f t="shared" ref="J3:J5" si="0">D3*I3</f>
        <v>264</v>
      </c>
      <c r="K3" s="262">
        <f t="shared" ref="K3:K66" si="1">J3/F3/22</f>
        <v>1.5000000000000001E-2</v>
      </c>
    </row>
    <row r="4" spans="1:13" x14ac:dyDescent="0.25">
      <c r="A4" s="33" t="s">
        <v>15</v>
      </c>
      <c r="B4" s="34"/>
      <c r="C4" s="128"/>
      <c r="D4" s="6">
        <v>13.24</v>
      </c>
      <c r="E4" s="313"/>
      <c r="F4" s="247">
        <v>800</v>
      </c>
      <c r="G4" s="252" t="s">
        <v>13</v>
      </c>
      <c r="H4" s="250">
        <v>2</v>
      </c>
      <c r="I4" s="251">
        <v>44</v>
      </c>
      <c r="J4" s="203">
        <f t="shared" si="0"/>
        <v>582.56000000000006</v>
      </c>
      <c r="K4" s="262">
        <f t="shared" si="1"/>
        <v>3.3100000000000004E-2</v>
      </c>
    </row>
    <row r="5" spans="1:13" x14ac:dyDescent="0.25">
      <c r="A5" s="33" t="s">
        <v>16</v>
      </c>
      <c r="B5" s="34"/>
      <c r="C5" s="128"/>
      <c r="D5" s="6">
        <v>8.6</v>
      </c>
      <c r="E5" s="313"/>
      <c r="F5" s="247">
        <v>800</v>
      </c>
      <c r="G5" s="252" t="s">
        <v>13</v>
      </c>
      <c r="H5" s="250">
        <v>1</v>
      </c>
      <c r="I5" s="251">
        <v>22</v>
      </c>
      <c r="J5" s="203">
        <f t="shared" si="0"/>
        <v>189.2</v>
      </c>
      <c r="K5" s="262">
        <f t="shared" si="1"/>
        <v>1.0749999999999999E-2</v>
      </c>
    </row>
    <row r="6" spans="1:13" x14ac:dyDescent="0.25">
      <c r="A6" s="33" t="s">
        <v>17</v>
      </c>
      <c r="B6" s="34"/>
      <c r="C6" s="128"/>
      <c r="D6" s="6">
        <v>1.87</v>
      </c>
      <c r="E6" s="313"/>
      <c r="F6" s="247">
        <v>800</v>
      </c>
      <c r="G6" s="252" t="s">
        <v>13</v>
      </c>
      <c r="H6" s="250">
        <v>1</v>
      </c>
      <c r="I6" s="251">
        <v>22</v>
      </c>
      <c r="J6" s="203">
        <f>D6*I6</f>
        <v>41.14</v>
      </c>
      <c r="K6" s="262">
        <f t="shared" si="1"/>
        <v>2.3374999999999997E-3</v>
      </c>
    </row>
    <row r="7" spans="1:13" x14ac:dyDescent="0.25">
      <c r="A7" s="33" t="s">
        <v>18</v>
      </c>
      <c r="B7" s="34"/>
      <c r="C7" s="128"/>
      <c r="D7" s="6">
        <v>10.039999999999999</v>
      </c>
      <c r="E7" s="313"/>
      <c r="F7" s="247">
        <v>800</v>
      </c>
      <c r="G7" s="252" t="s">
        <v>13</v>
      </c>
      <c r="H7" s="250">
        <v>1</v>
      </c>
      <c r="I7" s="251">
        <v>22</v>
      </c>
      <c r="J7" s="203">
        <f>D7*I7</f>
        <v>220.88</v>
      </c>
      <c r="K7" s="262">
        <f t="shared" si="1"/>
        <v>1.255E-2</v>
      </c>
    </row>
    <row r="8" spans="1:13" x14ac:dyDescent="0.25">
      <c r="A8" s="33" t="s">
        <v>19</v>
      </c>
      <c r="B8" s="34"/>
      <c r="C8" s="128"/>
      <c r="D8" s="7">
        <v>11.87</v>
      </c>
      <c r="E8" s="313"/>
      <c r="F8" s="247">
        <v>800</v>
      </c>
      <c r="G8" s="252" t="s">
        <v>13</v>
      </c>
      <c r="H8" s="250">
        <v>2</v>
      </c>
      <c r="I8" s="251">
        <v>44</v>
      </c>
      <c r="J8" s="203">
        <f>D8*I8</f>
        <v>522.28</v>
      </c>
      <c r="K8" s="262">
        <f>J8/F8/22</f>
        <v>2.9674999999999997E-2</v>
      </c>
    </row>
    <row r="9" spans="1:13" x14ac:dyDescent="0.25">
      <c r="A9" s="33" t="s">
        <v>20</v>
      </c>
      <c r="B9" s="34"/>
      <c r="C9" s="128"/>
      <c r="D9" s="7">
        <v>2.88</v>
      </c>
      <c r="E9" s="313"/>
      <c r="F9" s="247">
        <v>800</v>
      </c>
      <c r="G9" s="252" t="s">
        <v>13</v>
      </c>
      <c r="H9" s="250">
        <v>2</v>
      </c>
      <c r="I9" s="251">
        <v>44</v>
      </c>
      <c r="J9" s="203">
        <f t="shared" ref="J9:J72" si="2">D9*I9</f>
        <v>126.72</v>
      </c>
      <c r="K9" s="262">
        <f t="shared" si="1"/>
        <v>7.1999999999999989E-3</v>
      </c>
    </row>
    <row r="10" spans="1:13" x14ac:dyDescent="0.25">
      <c r="A10" s="33" t="s">
        <v>21</v>
      </c>
      <c r="B10" s="34"/>
      <c r="C10" s="128"/>
      <c r="D10" s="7">
        <v>2.88</v>
      </c>
      <c r="E10" s="313"/>
      <c r="F10" s="247">
        <v>800</v>
      </c>
      <c r="G10" s="252" t="s">
        <v>13</v>
      </c>
      <c r="H10" s="250">
        <v>2</v>
      </c>
      <c r="I10" s="251">
        <v>44</v>
      </c>
      <c r="J10" s="203">
        <f t="shared" si="2"/>
        <v>126.72</v>
      </c>
      <c r="K10" s="262">
        <f t="shared" si="1"/>
        <v>7.1999999999999989E-3</v>
      </c>
    </row>
    <row r="11" spans="1:13" x14ac:dyDescent="0.25">
      <c r="A11" s="33" t="s">
        <v>22</v>
      </c>
      <c r="B11" s="34"/>
      <c r="C11" s="128"/>
      <c r="D11" s="7">
        <v>20.21</v>
      </c>
      <c r="E11" s="313"/>
      <c r="F11" s="247">
        <v>800</v>
      </c>
      <c r="G11" s="246" t="s">
        <v>13</v>
      </c>
      <c r="H11" s="255">
        <v>2</v>
      </c>
      <c r="I11" s="208">
        <v>44</v>
      </c>
      <c r="J11" s="10">
        <f t="shared" si="2"/>
        <v>889.24</v>
      </c>
      <c r="K11" s="262">
        <f t="shared" si="1"/>
        <v>5.0525E-2</v>
      </c>
    </row>
    <row r="12" spans="1:13" x14ac:dyDescent="0.25">
      <c r="A12" s="33" t="s">
        <v>23</v>
      </c>
      <c r="B12" s="34"/>
      <c r="C12" s="128"/>
      <c r="D12" s="7">
        <v>12.87</v>
      </c>
      <c r="E12" s="313"/>
      <c r="F12" s="247">
        <v>800</v>
      </c>
      <c r="G12" s="246" t="s">
        <v>13</v>
      </c>
      <c r="H12" s="248">
        <v>2</v>
      </c>
      <c r="I12" s="153">
        <v>44</v>
      </c>
      <c r="J12" s="10">
        <f t="shared" si="2"/>
        <v>566.28</v>
      </c>
      <c r="K12" s="262">
        <f t="shared" si="1"/>
        <v>3.2175000000000002E-2</v>
      </c>
    </row>
    <row r="13" spans="1:13" x14ac:dyDescent="0.25">
      <c r="A13" s="33" t="s">
        <v>24</v>
      </c>
      <c r="B13" s="34"/>
      <c r="C13" s="128"/>
      <c r="D13" s="7">
        <v>15.48</v>
      </c>
      <c r="E13" s="313"/>
      <c r="F13" s="247">
        <v>800</v>
      </c>
      <c r="G13" s="246" t="s">
        <v>13</v>
      </c>
      <c r="H13" s="248">
        <v>1</v>
      </c>
      <c r="I13" s="153">
        <v>22</v>
      </c>
      <c r="J13" s="10">
        <f t="shared" si="2"/>
        <v>340.56</v>
      </c>
      <c r="K13" s="262">
        <f t="shared" si="1"/>
        <v>1.9350000000000003E-2</v>
      </c>
    </row>
    <row r="14" spans="1:13" x14ac:dyDescent="0.25">
      <c r="A14" s="33" t="s">
        <v>25</v>
      </c>
      <c r="B14" s="34"/>
      <c r="C14" s="128"/>
      <c r="D14" s="7">
        <v>27.06</v>
      </c>
      <c r="E14" s="313"/>
      <c r="F14" s="247">
        <v>800</v>
      </c>
      <c r="G14" s="246" t="s">
        <v>13</v>
      </c>
      <c r="H14" s="248">
        <v>1</v>
      </c>
      <c r="I14" s="153">
        <v>22</v>
      </c>
      <c r="J14" s="10">
        <f t="shared" si="2"/>
        <v>595.31999999999994</v>
      </c>
      <c r="K14" s="262">
        <f t="shared" si="1"/>
        <v>3.3824999999999994E-2</v>
      </c>
    </row>
    <row r="15" spans="1:13" x14ac:dyDescent="0.25">
      <c r="A15" s="33" t="s">
        <v>26</v>
      </c>
      <c r="B15" s="34"/>
      <c r="C15" s="128"/>
      <c r="D15" s="7">
        <v>29.82</v>
      </c>
      <c r="E15" s="313"/>
      <c r="F15" s="247">
        <v>800</v>
      </c>
      <c r="G15" s="246" t="s">
        <v>13</v>
      </c>
      <c r="H15" s="248">
        <v>1</v>
      </c>
      <c r="I15" s="153">
        <v>22</v>
      </c>
      <c r="J15" s="10">
        <f t="shared" si="2"/>
        <v>656.04</v>
      </c>
      <c r="K15" s="262">
        <f t="shared" si="1"/>
        <v>3.7274999999999996E-2</v>
      </c>
    </row>
    <row r="16" spans="1:13" x14ac:dyDescent="0.25">
      <c r="A16" s="33" t="s">
        <v>27</v>
      </c>
      <c r="B16" s="34"/>
      <c r="C16" s="128"/>
      <c r="D16" s="7">
        <v>19.510000000000002</v>
      </c>
      <c r="E16" s="313"/>
      <c r="F16" s="247">
        <v>800</v>
      </c>
      <c r="G16" s="246" t="s">
        <v>13</v>
      </c>
      <c r="H16" s="248">
        <v>1</v>
      </c>
      <c r="I16" s="153">
        <v>22</v>
      </c>
      <c r="J16" s="10">
        <f t="shared" si="2"/>
        <v>429.22</v>
      </c>
      <c r="K16" s="262">
        <f t="shared" si="1"/>
        <v>2.4387500000000003E-2</v>
      </c>
    </row>
    <row r="17" spans="1:11" x14ac:dyDescent="0.25">
      <c r="A17" s="33" t="s">
        <v>28</v>
      </c>
      <c r="B17" s="34"/>
      <c r="C17" s="128"/>
      <c r="D17" s="7">
        <v>43.23</v>
      </c>
      <c r="E17" s="313"/>
      <c r="F17" s="247">
        <v>800</v>
      </c>
      <c r="G17" s="246" t="s">
        <v>13</v>
      </c>
      <c r="H17" s="248">
        <v>1</v>
      </c>
      <c r="I17" s="153">
        <v>22</v>
      </c>
      <c r="J17" s="10">
        <f t="shared" si="2"/>
        <v>951.06</v>
      </c>
      <c r="K17" s="262">
        <f t="shared" si="1"/>
        <v>5.4037500000000002E-2</v>
      </c>
    </row>
    <row r="18" spans="1:11" x14ac:dyDescent="0.25">
      <c r="A18" s="33" t="s">
        <v>29</v>
      </c>
      <c r="B18" s="34"/>
      <c r="C18" s="128"/>
      <c r="D18" s="7">
        <v>28.1</v>
      </c>
      <c r="E18" s="313"/>
      <c r="F18" s="247">
        <v>800</v>
      </c>
      <c r="G18" s="246" t="s">
        <v>13</v>
      </c>
      <c r="H18" s="248">
        <v>1</v>
      </c>
      <c r="I18" s="153">
        <v>22</v>
      </c>
      <c r="J18" s="10">
        <f t="shared" si="2"/>
        <v>618.20000000000005</v>
      </c>
      <c r="K18" s="262">
        <f t="shared" si="1"/>
        <v>3.5125000000000003E-2</v>
      </c>
    </row>
    <row r="19" spans="1:11" x14ac:dyDescent="0.25">
      <c r="A19" s="33" t="s">
        <v>30</v>
      </c>
      <c r="B19" s="34"/>
      <c r="C19" s="128"/>
      <c r="D19" s="7">
        <v>44.03</v>
      </c>
      <c r="E19" s="313"/>
      <c r="F19" s="247">
        <v>800</v>
      </c>
      <c r="G19" s="246" t="s">
        <v>13</v>
      </c>
      <c r="H19" s="248">
        <v>1</v>
      </c>
      <c r="I19" s="153">
        <v>22</v>
      </c>
      <c r="J19" s="10">
        <f t="shared" si="2"/>
        <v>968.66000000000008</v>
      </c>
      <c r="K19" s="262">
        <f t="shared" si="1"/>
        <v>5.5037500000000003E-2</v>
      </c>
    </row>
    <row r="20" spans="1:11" x14ac:dyDescent="0.25">
      <c r="A20" s="33" t="s">
        <v>31</v>
      </c>
      <c r="B20" s="34"/>
      <c r="C20" s="128"/>
      <c r="D20" s="7">
        <v>36.96</v>
      </c>
      <c r="E20" s="313"/>
      <c r="F20" s="247">
        <v>800</v>
      </c>
      <c r="G20" s="246" t="s">
        <v>13</v>
      </c>
      <c r="H20" s="248">
        <v>1</v>
      </c>
      <c r="I20" s="153">
        <v>22</v>
      </c>
      <c r="J20" s="10">
        <f t="shared" si="2"/>
        <v>813.12</v>
      </c>
      <c r="K20" s="262">
        <f t="shared" si="1"/>
        <v>4.6199999999999998E-2</v>
      </c>
    </row>
    <row r="21" spans="1:11" x14ac:dyDescent="0.25">
      <c r="A21" s="256" t="s">
        <v>32</v>
      </c>
      <c r="B21" s="257"/>
      <c r="C21" s="258"/>
      <c r="D21" s="213">
        <v>51.77</v>
      </c>
      <c r="E21" s="314"/>
      <c r="F21" s="247">
        <v>800</v>
      </c>
      <c r="G21" s="246" t="s">
        <v>13</v>
      </c>
      <c r="H21" s="259">
        <v>1</v>
      </c>
      <c r="I21" s="260">
        <v>22</v>
      </c>
      <c r="J21" s="10">
        <f t="shared" si="2"/>
        <v>1138.94</v>
      </c>
      <c r="K21" s="262">
        <f t="shared" si="1"/>
        <v>6.4712500000000006E-2</v>
      </c>
    </row>
    <row r="22" spans="1:11" x14ac:dyDescent="0.25">
      <c r="A22" s="256"/>
      <c r="B22" s="257"/>
      <c r="C22" s="258"/>
      <c r="D22" s="213"/>
      <c r="E22" s="314"/>
      <c r="F22" s="247">
        <v>800</v>
      </c>
      <c r="G22" s="246" t="s">
        <v>13</v>
      </c>
      <c r="H22" s="259"/>
      <c r="I22" s="260"/>
      <c r="J22" s="10">
        <f t="shared" si="2"/>
        <v>0</v>
      </c>
      <c r="K22" s="262">
        <f t="shared" si="1"/>
        <v>0</v>
      </c>
    </row>
    <row r="23" spans="1:11" x14ac:dyDescent="0.25">
      <c r="A23" s="256"/>
      <c r="B23" s="257"/>
      <c r="C23" s="258"/>
      <c r="D23" s="213"/>
      <c r="E23" s="314"/>
      <c r="F23" s="247">
        <v>800</v>
      </c>
      <c r="G23" s="246" t="s">
        <v>13</v>
      </c>
      <c r="H23" s="259"/>
      <c r="I23" s="260"/>
      <c r="J23" s="10">
        <f t="shared" si="2"/>
        <v>0</v>
      </c>
      <c r="K23" s="262">
        <f t="shared" si="1"/>
        <v>0</v>
      </c>
    </row>
    <row r="24" spans="1:11" x14ac:dyDescent="0.25">
      <c r="A24" s="256"/>
      <c r="B24" s="257"/>
      <c r="C24" s="258"/>
      <c r="D24" s="213"/>
      <c r="E24" s="314"/>
      <c r="F24" s="247">
        <v>800</v>
      </c>
      <c r="G24" s="246" t="s">
        <v>13</v>
      </c>
      <c r="H24" s="259"/>
      <c r="I24" s="260"/>
      <c r="J24" s="10">
        <f t="shared" si="2"/>
        <v>0</v>
      </c>
      <c r="K24" s="262">
        <f t="shared" si="1"/>
        <v>0</v>
      </c>
    </row>
    <row r="25" spans="1:11" x14ac:dyDescent="0.25">
      <c r="A25" s="256"/>
      <c r="B25" s="257"/>
      <c r="C25" s="258"/>
      <c r="D25" s="213"/>
      <c r="E25" s="314"/>
      <c r="F25" s="247">
        <v>800</v>
      </c>
      <c r="G25" s="246" t="s">
        <v>13</v>
      </c>
      <c r="H25" s="259"/>
      <c r="I25" s="260"/>
      <c r="J25" s="10">
        <f t="shared" si="2"/>
        <v>0</v>
      </c>
      <c r="K25" s="262">
        <f t="shared" si="1"/>
        <v>0</v>
      </c>
    </row>
    <row r="26" spans="1:11" x14ac:dyDescent="0.25">
      <c r="A26" s="256"/>
      <c r="B26" s="257"/>
      <c r="C26" s="258"/>
      <c r="D26" s="213"/>
      <c r="E26" s="314"/>
      <c r="F26" s="247">
        <v>800</v>
      </c>
      <c r="G26" s="246" t="s">
        <v>13</v>
      </c>
      <c r="H26" s="259"/>
      <c r="I26" s="260"/>
      <c r="J26" s="10">
        <f t="shared" si="2"/>
        <v>0</v>
      </c>
      <c r="K26" s="262">
        <f t="shared" si="1"/>
        <v>0</v>
      </c>
    </row>
    <row r="27" spans="1:11" x14ac:dyDescent="0.25">
      <c r="A27" s="256"/>
      <c r="B27" s="257"/>
      <c r="C27" s="258"/>
      <c r="D27" s="213"/>
      <c r="E27" s="314"/>
      <c r="F27" s="247">
        <v>800</v>
      </c>
      <c r="G27" s="246" t="s">
        <v>13</v>
      </c>
      <c r="H27" s="259"/>
      <c r="I27" s="260"/>
      <c r="J27" s="10">
        <f t="shared" si="2"/>
        <v>0</v>
      </c>
      <c r="K27" s="262">
        <f t="shared" si="1"/>
        <v>0</v>
      </c>
    </row>
    <row r="28" spans="1:11" x14ac:dyDescent="0.25">
      <c r="A28" s="256"/>
      <c r="B28" s="257"/>
      <c r="C28" s="258"/>
      <c r="D28" s="213"/>
      <c r="E28" s="314"/>
      <c r="F28" s="247">
        <v>800</v>
      </c>
      <c r="G28" s="246" t="s">
        <v>13</v>
      </c>
      <c r="H28" s="259"/>
      <c r="I28" s="260"/>
      <c r="J28" s="10">
        <f t="shared" si="2"/>
        <v>0</v>
      </c>
      <c r="K28" s="262">
        <f t="shared" si="1"/>
        <v>0</v>
      </c>
    </row>
    <row r="29" spans="1:11" x14ac:dyDescent="0.25">
      <c r="A29" s="256"/>
      <c r="B29" s="257"/>
      <c r="C29" s="258"/>
      <c r="D29" s="213"/>
      <c r="E29" s="314"/>
      <c r="F29" s="247">
        <v>800</v>
      </c>
      <c r="G29" s="246" t="s">
        <v>13</v>
      </c>
      <c r="H29" s="259"/>
      <c r="I29" s="260"/>
      <c r="J29" s="10">
        <f t="shared" si="2"/>
        <v>0</v>
      </c>
      <c r="K29" s="262">
        <f t="shared" si="1"/>
        <v>0</v>
      </c>
    </row>
    <row r="30" spans="1:11" x14ac:dyDescent="0.25">
      <c r="A30" s="256"/>
      <c r="B30" s="257"/>
      <c r="C30" s="258"/>
      <c r="D30" s="213"/>
      <c r="E30" s="314"/>
      <c r="F30" s="247">
        <v>800</v>
      </c>
      <c r="G30" s="246" t="s">
        <v>13</v>
      </c>
      <c r="H30" s="259"/>
      <c r="I30" s="260"/>
      <c r="J30" s="10">
        <f t="shared" si="2"/>
        <v>0</v>
      </c>
      <c r="K30" s="262">
        <f t="shared" si="1"/>
        <v>0</v>
      </c>
    </row>
    <row r="31" spans="1:11" x14ac:dyDescent="0.25">
      <c r="A31" s="256"/>
      <c r="B31" s="257"/>
      <c r="C31" s="258"/>
      <c r="D31" s="213"/>
      <c r="E31" s="314"/>
      <c r="F31" s="247">
        <v>800</v>
      </c>
      <c r="G31" s="246" t="s">
        <v>13</v>
      </c>
      <c r="H31" s="259"/>
      <c r="I31" s="260"/>
      <c r="J31" s="10">
        <f t="shared" si="2"/>
        <v>0</v>
      </c>
      <c r="K31" s="262">
        <f t="shared" si="1"/>
        <v>0</v>
      </c>
    </row>
    <row r="32" spans="1:11" x14ac:dyDescent="0.25">
      <c r="A32" s="256"/>
      <c r="B32" s="257"/>
      <c r="C32" s="258"/>
      <c r="D32" s="213"/>
      <c r="E32" s="314"/>
      <c r="F32" s="247">
        <v>800</v>
      </c>
      <c r="G32" s="246" t="s">
        <v>13</v>
      </c>
      <c r="H32" s="259"/>
      <c r="I32" s="260"/>
      <c r="J32" s="10">
        <f t="shared" si="2"/>
        <v>0</v>
      </c>
      <c r="K32" s="262">
        <f t="shared" si="1"/>
        <v>0</v>
      </c>
    </row>
    <row r="33" spans="1:13" x14ac:dyDescent="0.25">
      <c r="A33" s="256"/>
      <c r="B33" s="257"/>
      <c r="C33" s="258"/>
      <c r="D33" s="213"/>
      <c r="E33" s="314"/>
      <c r="F33" s="247">
        <v>800</v>
      </c>
      <c r="G33" s="246" t="s">
        <v>13</v>
      </c>
      <c r="H33" s="259"/>
      <c r="I33" s="260"/>
      <c r="J33" s="10">
        <f t="shared" si="2"/>
        <v>0</v>
      </c>
      <c r="K33" s="262">
        <f t="shared" si="1"/>
        <v>0</v>
      </c>
    </row>
    <row r="34" spans="1:13" x14ac:dyDescent="0.25">
      <c r="A34" s="256"/>
      <c r="B34" s="257"/>
      <c r="C34" s="258"/>
      <c r="D34" s="213"/>
      <c r="E34" s="314"/>
      <c r="F34" s="247">
        <v>800</v>
      </c>
      <c r="G34" s="246" t="s">
        <v>13</v>
      </c>
      <c r="H34" s="259"/>
      <c r="I34" s="260"/>
      <c r="J34" s="10">
        <f t="shared" si="2"/>
        <v>0</v>
      </c>
      <c r="K34" s="262">
        <f t="shared" si="1"/>
        <v>0</v>
      </c>
    </row>
    <row r="35" spans="1:13" x14ac:dyDescent="0.25">
      <c r="A35" s="36"/>
      <c r="B35" s="37"/>
      <c r="C35" s="129"/>
      <c r="D35" s="149"/>
      <c r="E35" s="315"/>
      <c r="F35" s="38">
        <v>800</v>
      </c>
      <c r="G35" s="206" t="s">
        <v>13</v>
      </c>
      <c r="H35" s="38"/>
      <c r="I35" s="154"/>
      <c r="J35" s="10">
        <f t="shared" si="2"/>
        <v>0</v>
      </c>
      <c r="K35" s="262">
        <f t="shared" si="1"/>
        <v>0</v>
      </c>
    </row>
    <row r="36" spans="1:13" x14ac:dyDescent="0.25">
      <c r="A36" s="122"/>
      <c r="B36" s="123"/>
      <c r="C36" s="130"/>
      <c r="D36" s="8"/>
      <c r="E36" s="333" t="s">
        <v>33</v>
      </c>
      <c r="F36" s="124">
        <v>360</v>
      </c>
      <c r="G36" s="124"/>
      <c r="H36" s="125"/>
      <c r="I36" s="155"/>
      <c r="J36" s="10">
        <f t="shared" si="2"/>
        <v>0</v>
      </c>
      <c r="K36" s="262">
        <f t="shared" si="1"/>
        <v>0</v>
      </c>
      <c r="M36" s="27"/>
    </row>
    <row r="37" spans="1:13" x14ac:dyDescent="0.25">
      <c r="A37" s="53"/>
      <c r="B37" s="54"/>
      <c r="C37" s="131"/>
      <c r="D37" s="6"/>
      <c r="E37" s="324"/>
      <c r="F37" s="55">
        <v>360</v>
      </c>
      <c r="G37" s="55"/>
      <c r="H37" s="56"/>
      <c r="I37" s="156"/>
      <c r="J37" s="10">
        <f t="shared" si="2"/>
        <v>0</v>
      </c>
      <c r="K37" s="262">
        <f t="shared" si="1"/>
        <v>0</v>
      </c>
    </row>
    <row r="38" spans="1:13" x14ac:dyDescent="0.25">
      <c r="A38" s="53"/>
      <c r="B38" s="54"/>
      <c r="C38" s="131"/>
      <c r="D38" s="6"/>
      <c r="E38" s="324"/>
      <c r="F38" s="55">
        <v>360</v>
      </c>
      <c r="G38" s="55"/>
      <c r="H38" s="56"/>
      <c r="I38" s="156"/>
      <c r="J38" s="10">
        <f t="shared" si="2"/>
        <v>0</v>
      </c>
      <c r="K38" s="262">
        <f t="shared" si="1"/>
        <v>0</v>
      </c>
    </row>
    <row r="39" spans="1:13" x14ac:dyDescent="0.25">
      <c r="A39" s="53"/>
      <c r="B39" s="54"/>
      <c r="C39" s="131"/>
      <c r="D39" s="6"/>
      <c r="E39" s="324"/>
      <c r="F39" s="55">
        <v>360</v>
      </c>
      <c r="G39" s="55"/>
      <c r="H39" s="56"/>
      <c r="I39" s="156"/>
      <c r="J39" s="10">
        <f t="shared" si="2"/>
        <v>0</v>
      </c>
      <c r="K39" s="262">
        <f t="shared" si="1"/>
        <v>0</v>
      </c>
    </row>
    <row r="40" spans="1:13" x14ac:dyDescent="0.25">
      <c r="A40" s="53"/>
      <c r="B40" s="54"/>
      <c r="C40" s="131"/>
      <c r="D40" s="6"/>
      <c r="E40" s="324"/>
      <c r="F40" s="55">
        <v>360</v>
      </c>
      <c r="G40" s="55"/>
      <c r="H40" s="56"/>
      <c r="I40" s="156"/>
      <c r="J40" s="10">
        <f t="shared" si="2"/>
        <v>0</v>
      </c>
      <c r="K40" s="262">
        <f t="shared" si="1"/>
        <v>0</v>
      </c>
    </row>
    <row r="41" spans="1:13" x14ac:dyDescent="0.25">
      <c r="A41" s="57"/>
      <c r="B41" s="58"/>
      <c r="C41" s="132"/>
      <c r="D41" s="29"/>
      <c r="E41" s="325"/>
      <c r="F41" s="59">
        <v>360</v>
      </c>
      <c r="G41" s="59"/>
      <c r="H41" s="60"/>
      <c r="I41" s="157"/>
      <c r="J41" s="10">
        <f t="shared" si="2"/>
        <v>0</v>
      </c>
      <c r="K41" s="262">
        <f t="shared" si="1"/>
        <v>0</v>
      </c>
    </row>
    <row r="42" spans="1:13" x14ac:dyDescent="0.25">
      <c r="A42" s="85" t="s">
        <v>34</v>
      </c>
      <c r="B42" s="86"/>
      <c r="C42" s="133"/>
      <c r="D42" s="150">
        <v>6.82</v>
      </c>
      <c r="E42" s="326" t="s">
        <v>35</v>
      </c>
      <c r="F42" s="87">
        <v>1500</v>
      </c>
      <c r="G42" s="63" t="s">
        <v>13</v>
      </c>
      <c r="H42" s="63">
        <v>1</v>
      </c>
      <c r="I42" s="63">
        <v>22</v>
      </c>
      <c r="J42" s="10">
        <f t="shared" si="2"/>
        <v>150.04000000000002</v>
      </c>
      <c r="K42" s="262">
        <f t="shared" si="1"/>
        <v>4.5466666666666676E-3</v>
      </c>
    </row>
    <row r="43" spans="1:13" x14ac:dyDescent="0.25">
      <c r="A43" s="61"/>
      <c r="B43" s="62"/>
      <c r="C43" s="134"/>
      <c r="D43" s="7"/>
      <c r="E43" s="327"/>
      <c r="F43" s="63">
        <v>1500</v>
      </c>
      <c r="G43" s="63" t="s">
        <v>13</v>
      </c>
      <c r="H43" s="63">
        <v>1</v>
      </c>
      <c r="I43" s="63">
        <v>22</v>
      </c>
      <c r="J43" s="10">
        <f t="shared" si="2"/>
        <v>0</v>
      </c>
      <c r="K43" s="262">
        <f t="shared" si="1"/>
        <v>0</v>
      </c>
    </row>
    <row r="44" spans="1:13" x14ac:dyDescent="0.25">
      <c r="A44" s="61"/>
      <c r="B44" s="62"/>
      <c r="C44" s="134"/>
      <c r="D44" s="7"/>
      <c r="E44" s="327"/>
      <c r="F44" s="63">
        <v>1500</v>
      </c>
      <c r="G44" s="63"/>
      <c r="H44" s="63"/>
      <c r="I44" s="159"/>
      <c r="J44" s="10">
        <f t="shared" si="2"/>
        <v>0</v>
      </c>
      <c r="K44" s="262">
        <f t="shared" si="1"/>
        <v>0</v>
      </c>
    </row>
    <row r="45" spans="1:13" x14ac:dyDescent="0.25">
      <c r="A45" s="61"/>
      <c r="B45" s="62"/>
      <c r="C45" s="134"/>
      <c r="D45" s="7"/>
      <c r="E45" s="327"/>
      <c r="F45" s="63">
        <v>1500</v>
      </c>
      <c r="G45" s="63"/>
      <c r="H45" s="63"/>
      <c r="I45" s="159"/>
      <c r="J45" s="10">
        <f t="shared" si="2"/>
        <v>0</v>
      </c>
      <c r="K45" s="262">
        <f t="shared" si="1"/>
        <v>0</v>
      </c>
    </row>
    <row r="46" spans="1:13" x14ac:dyDescent="0.25">
      <c r="A46" s="61"/>
      <c r="B46" s="62"/>
      <c r="C46" s="134"/>
      <c r="D46" s="7"/>
      <c r="E46" s="327"/>
      <c r="F46" s="63">
        <v>1500</v>
      </c>
      <c r="G46" s="63"/>
      <c r="H46" s="63"/>
      <c r="I46" s="159"/>
      <c r="J46" s="10">
        <f t="shared" si="2"/>
        <v>0</v>
      </c>
      <c r="K46" s="262">
        <f t="shared" si="1"/>
        <v>0</v>
      </c>
    </row>
    <row r="47" spans="1:13" x14ac:dyDescent="0.25">
      <c r="A47" s="64"/>
      <c r="B47" s="65"/>
      <c r="C47" s="135"/>
      <c r="D47" s="149"/>
      <c r="E47" s="328"/>
      <c r="F47" s="66">
        <v>1500</v>
      </c>
      <c r="G47" s="66"/>
      <c r="H47" s="66"/>
      <c r="I47" s="160"/>
      <c r="J47" s="10">
        <f t="shared" si="2"/>
        <v>0</v>
      </c>
      <c r="K47" s="262">
        <f t="shared" si="1"/>
        <v>0</v>
      </c>
    </row>
    <row r="48" spans="1:13" x14ac:dyDescent="0.25">
      <c r="A48" s="88"/>
      <c r="B48" s="89"/>
      <c r="C48" s="136"/>
      <c r="D48" s="150"/>
      <c r="E48" s="329" t="s">
        <v>36</v>
      </c>
      <c r="F48" s="90">
        <v>1200</v>
      </c>
      <c r="G48" s="90"/>
      <c r="H48" s="90"/>
      <c r="I48" s="161"/>
      <c r="J48" s="10">
        <f t="shared" si="2"/>
        <v>0</v>
      </c>
      <c r="K48" s="262">
        <f t="shared" si="1"/>
        <v>0</v>
      </c>
    </row>
    <row r="49" spans="1:11" x14ac:dyDescent="0.25">
      <c r="A49" s="67"/>
      <c r="B49" s="68"/>
      <c r="C49" s="137"/>
      <c r="D49" s="7"/>
      <c r="E49" s="330"/>
      <c r="F49" s="69">
        <v>1200</v>
      </c>
      <c r="G49" s="69"/>
      <c r="H49" s="69"/>
      <c r="I49" s="162"/>
      <c r="J49" s="10">
        <f t="shared" si="2"/>
        <v>0</v>
      </c>
      <c r="K49" s="262">
        <f t="shared" si="1"/>
        <v>0</v>
      </c>
    </row>
    <row r="50" spans="1:11" x14ac:dyDescent="0.25">
      <c r="A50" s="67"/>
      <c r="B50" s="68"/>
      <c r="C50" s="137"/>
      <c r="D50" s="7"/>
      <c r="E50" s="330"/>
      <c r="F50" s="69">
        <v>1200</v>
      </c>
      <c r="G50" s="69"/>
      <c r="H50" s="69"/>
      <c r="I50" s="162"/>
      <c r="J50" s="10">
        <f t="shared" si="2"/>
        <v>0</v>
      </c>
      <c r="K50" s="262">
        <f t="shared" si="1"/>
        <v>0</v>
      </c>
    </row>
    <row r="51" spans="1:11" x14ac:dyDescent="0.25">
      <c r="A51" s="67"/>
      <c r="B51" s="68"/>
      <c r="C51" s="137"/>
      <c r="D51" s="7"/>
      <c r="E51" s="330"/>
      <c r="F51" s="69">
        <v>1200</v>
      </c>
      <c r="G51" s="69"/>
      <c r="H51" s="69"/>
      <c r="I51" s="162"/>
      <c r="J51" s="10">
        <f t="shared" si="2"/>
        <v>0</v>
      </c>
      <c r="K51" s="262">
        <f t="shared" si="1"/>
        <v>0</v>
      </c>
    </row>
    <row r="52" spans="1:11" x14ac:dyDescent="0.25">
      <c r="A52" s="67"/>
      <c r="B52" s="68"/>
      <c r="C52" s="137"/>
      <c r="D52" s="7"/>
      <c r="E52" s="330"/>
      <c r="F52" s="69">
        <v>1200</v>
      </c>
      <c r="G52" s="69"/>
      <c r="H52" s="69"/>
      <c r="I52" s="162"/>
      <c r="J52" s="10">
        <f t="shared" si="2"/>
        <v>0</v>
      </c>
      <c r="K52" s="262">
        <f t="shared" si="1"/>
        <v>0</v>
      </c>
    </row>
    <row r="53" spans="1:11" x14ac:dyDescent="0.25">
      <c r="A53" s="70"/>
      <c r="B53" s="71"/>
      <c r="C53" s="138"/>
      <c r="D53" s="149"/>
      <c r="E53" s="331"/>
      <c r="F53" s="72">
        <v>1200</v>
      </c>
      <c r="G53" s="72"/>
      <c r="H53" s="72"/>
      <c r="I53" s="163"/>
      <c r="J53" s="10">
        <f t="shared" si="2"/>
        <v>0</v>
      </c>
      <c r="K53" s="262">
        <f t="shared" si="1"/>
        <v>0</v>
      </c>
    </row>
    <row r="54" spans="1:11" x14ac:dyDescent="0.25">
      <c r="A54" s="73" t="s">
        <v>37</v>
      </c>
      <c r="B54" s="92"/>
      <c r="C54" s="139"/>
      <c r="D54" s="7">
        <v>7.14</v>
      </c>
      <c r="E54" s="279" t="s">
        <v>38</v>
      </c>
      <c r="F54" s="93">
        <v>1000</v>
      </c>
      <c r="G54" s="75" t="s">
        <v>39</v>
      </c>
      <c r="H54" s="75">
        <v>2</v>
      </c>
      <c r="I54" s="75">
        <v>8</v>
      </c>
      <c r="J54" s="10">
        <f t="shared" si="2"/>
        <v>57.12</v>
      </c>
      <c r="K54" s="262">
        <f t="shared" si="1"/>
        <v>2.5963636363636362E-3</v>
      </c>
    </row>
    <row r="55" spans="1:11" x14ac:dyDescent="0.25">
      <c r="A55" s="73" t="s">
        <v>40</v>
      </c>
      <c r="B55" s="74"/>
      <c r="C55" s="140"/>
      <c r="D55" s="7">
        <v>5.78</v>
      </c>
      <c r="E55" s="280"/>
      <c r="F55" s="75">
        <v>1000</v>
      </c>
      <c r="G55" s="75" t="s">
        <v>13</v>
      </c>
      <c r="H55" s="75">
        <v>2</v>
      </c>
      <c r="I55" s="75">
        <v>44</v>
      </c>
      <c r="J55" s="10">
        <f t="shared" si="2"/>
        <v>254.32000000000002</v>
      </c>
      <c r="K55" s="262">
        <f t="shared" si="1"/>
        <v>1.1560000000000003E-2</v>
      </c>
    </row>
    <row r="56" spans="1:11" x14ac:dyDescent="0.25">
      <c r="A56" s="73" t="s">
        <v>41</v>
      </c>
      <c r="B56" s="74"/>
      <c r="C56" s="140"/>
      <c r="D56" s="7">
        <v>40.64</v>
      </c>
      <c r="E56" s="280"/>
      <c r="F56" s="75">
        <v>1000</v>
      </c>
      <c r="G56" s="75" t="s">
        <v>13</v>
      </c>
      <c r="H56" s="75">
        <v>2</v>
      </c>
      <c r="I56" s="75">
        <v>44</v>
      </c>
      <c r="J56" s="10">
        <f t="shared" si="2"/>
        <v>1788.16</v>
      </c>
      <c r="K56" s="262">
        <f t="shared" si="1"/>
        <v>8.1280000000000005E-2</v>
      </c>
    </row>
    <row r="57" spans="1:11" x14ac:dyDescent="0.25">
      <c r="A57" s="73" t="s">
        <v>42</v>
      </c>
      <c r="B57" s="74"/>
      <c r="C57" s="140"/>
      <c r="D57" s="7">
        <v>5.78</v>
      </c>
      <c r="E57" s="280"/>
      <c r="F57" s="75">
        <v>1000</v>
      </c>
      <c r="G57" s="75" t="s">
        <v>13</v>
      </c>
      <c r="H57" s="75">
        <v>2</v>
      </c>
      <c r="I57" s="165">
        <v>44</v>
      </c>
      <c r="J57" s="10">
        <f t="shared" si="2"/>
        <v>254.32000000000002</v>
      </c>
      <c r="K57" s="262">
        <f t="shared" si="1"/>
        <v>1.1560000000000003E-2</v>
      </c>
    </row>
    <row r="58" spans="1:11" x14ac:dyDescent="0.25">
      <c r="A58" s="73" t="s">
        <v>43</v>
      </c>
      <c r="B58" s="74"/>
      <c r="C58" s="140"/>
      <c r="D58" s="7">
        <v>42.12</v>
      </c>
      <c r="E58" s="280"/>
      <c r="F58" s="75">
        <v>1000</v>
      </c>
      <c r="G58" s="75" t="s">
        <v>13</v>
      </c>
      <c r="H58" s="75">
        <v>2</v>
      </c>
      <c r="I58" s="165">
        <v>44</v>
      </c>
      <c r="J58" s="10">
        <f t="shared" si="2"/>
        <v>1853.28</v>
      </c>
      <c r="K58" s="262">
        <f t="shared" si="1"/>
        <v>8.4239999999999995E-2</v>
      </c>
    </row>
    <row r="59" spans="1:11" x14ac:dyDescent="0.25">
      <c r="A59" s="73" t="s">
        <v>44</v>
      </c>
      <c r="B59" s="74"/>
      <c r="C59" s="140"/>
      <c r="D59" s="7">
        <v>5.78</v>
      </c>
      <c r="E59" s="280"/>
      <c r="F59" s="75">
        <v>1000</v>
      </c>
      <c r="G59" s="75" t="s">
        <v>13</v>
      </c>
      <c r="H59" s="75">
        <v>2</v>
      </c>
      <c r="I59" s="165">
        <v>44</v>
      </c>
      <c r="J59" s="10">
        <f t="shared" si="2"/>
        <v>254.32000000000002</v>
      </c>
      <c r="K59" s="262">
        <f t="shared" si="1"/>
        <v>1.1560000000000003E-2</v>
      </c>
    </row>
    <row r="60" spans="1:11" x14ac:dyDescent="0.25">
      <c r="A60" s="73" t="s">
        <v>45</v>
      </c>
      <c r="B60" s="74"/>
      <c r="C60" s="140"/>
      <c r="D60" s="7">
        <v>27.8</v>
      </c>
      <c r="E60" s="280"/>
      <c r="F60" s="75">
        <v>1000</v>
      </c>
      <c r="G60" s="75" t="s">
        <v>13</v>
      </c>
      <c r="H60" s="75">
        <v>2</v>
      </c>
      <c r="I60" s="165">
        <v>44</v>
      </c>
      <c r="J60" s="10">
        <f t="shared" si="2"/>
        <v>1223.2</v>
      </c>
      <c r="K60" s="262">
        <f t="shared" si="1"/>
        <v>5.5600000000000004E-2</v>
      </c>
    </row>
    <row r="61" spans="1:11" x14ac:dyDescent="0.25">
      <c r="A61" s="73"/>
      <c r="B61" s="74"/>
      <c r="C61" s="140"/>
      <c r="D61" s="7"/>
      <c r="E61" s="280"/>
      <c r="F61" s="75">
        <v>1000</v>
      </c>
      <c r="G61" s="75"/>
      <c r="H61" s="75"/>
      <c r="I61" s="165"/>
      <c r="J61" s="10">
        <f t="shared" si="2"/>
        <v>0</v>
      </c>
      <c r="K61" s="262">
        <f t="shared" si="1"/>
        <v>0</v>
      </c>
    </row>
    <row r="62" spans="1:11" x14ac:dyDescent="0.25">
      <c r="A62" s="73"/>
      <c r="B62" s="74"/>
      <c r="C62" s="140"/>
      <c r="D62" s="7"/>
      <c r="E62" s="280"/>
      <c r="F62" s="75">
        <v>1000</v>
      </c>
      <c r="G62" s="75"/>
      <c r="H62" s="75"/>
      <c r="I62" s="165"/>
      <c r="J62" s="10">
        <f t="shared" si="2"/>
        <v>0</v>
      </c>
      <c r="K62" s="262">
        <f t="shared" si="1"/>
        <v>0</v>
      </c>
    </row>
    <row r="63" spans="1:11" x14ac:dyDescent="0.25">
      <c r="A63" s="73"/>
      <c r="B63" s="74"/>
      <c r="C63" s="140"/>
      <c r="D63" s="7"/>
      <c r="E63" s="280"/>
      <c r="F63" s="75">
        <v>1000</v>
      </c>
      <c r="G63" s="75"/>
      <c r="H63" s="75"/>
      <c r="I63" s="165"/>
      <c r="J63" s="10">
        <f t="shared" si="2"/>
        <v>0</v>
      </c>
      <c r="K63" s="262">
        <f t="shared" si="1"/>
        <v>0</v>
      </c>
    </row>
    <row r="64" spans="1:11" x14ac:dyDescent="0.25">
      <c r="A64" s="73"/>
      <c r="B64" s="74"/>
      <c r="C64" s="140"/>
      <c r="D64" s="7"/>
      <c r="E64" s="280"/>
      <c r="F64" s="75">
        <v>1000</v>
      </c>
      <c r="G64" s="75"/>
      <c r="H64" s="75"/>
      <c r="I64" s="165"/>
      <c r="J64" s="10">
        <f t="shared" si="2"/>
        <v>0</v>
      </c>
      <c r="K64" s="262">
        <f t="shared" si="1"/>
        <v>0</v>
      </c>
    </row>
    <row r="65" spans="1:11" x14ac:dyDescent="0.25">
      <c r="A65" s="210"/>
      <c r="B65" s="211"/>
      <c r="C65" s="212"/>
      <c r="D65" s="213"/>
      <c r="E65" s="281"/>
      <c r="F65" s="204">
        <v>1000</v>
      </c>
      <c r="G65" s="204"/>
      <c r="H65" s="204"/>
      <c r="I65" s="205"/>
      <c r="J65" s="10">
        <f t="shared" si="2"/>
        <v>0</v>
      </c>
      <c r="K65" s="262">
        <f t="shared" si="1"/>
        <v>0</v>
      </c>
    </row>
    <row r="66" spans="1:11" x14ac:dyDescent="0.25">
      <c r="A66" s="94" t="s">
        <v>46</v>
      </c>
      <c r="B66" s="95"/>
      <c r="C66" s="142"/>
      <c r="D66" s="150">
        <v>5.71</v>
      </c>
      <c r="E66" s="282" t="s">
        <v>47</v>
      </c>
      <c r="F66" s="96">
        <v>200</v>
      </c>
      <c r="G66" s="96" t="s">
        <v>13</v>
      </c>
      <c r="H66" s="96">
        <v>2</v>
      </c>
      <c r="I66" s="217">
        <v>44</v>
      </c>
      <c r="J66" s="10">
        <f t="shared" si="2"/>
        <v>251.24</v>
      </c>
      <c r="K66" s="262">
        <f t="shared" si="1"/>
        <v>5.7099999999999998E-2</v>
      </c>
    </row>
    <row r="67" spans="1:11" x14ac:dyDescent="0.25">
      <c r="A67" s="79" t="s">
        <v>48</v>
      </c>
      <c r="B67" s="80"/>
      <c r="C67" s="143"/>
      <c r="D67" s="7">
        <v>7.01</v>
      </c>
      <c r="E67" s="283"/>
      <c r="F67" s="81">
        <v>200</v>
      </c>
      <c r="G67" s="81" t="s">
        <v>13</v>
      </c>
      <c r="H67" s="81">
        <v>2</v>
      </c>
      <c r="I67" s="209">
        <v>44</v>
      </c>
      <c r="J67" s="10">
        <f t="shared" si="2"/>
        <v>308.44</v>
      </c>
      <c r="K67" s="262">
        <f t="shared" ref="K67:K131" si="3">J67/F67/22</f>
        <v>7.0099999999999996E-2</v>
      </c>
    </row>
    <row r="68" spans="1:11" x14ac:dyDescent="0.25">
      <c r="A68" s="79" t="s">
        <v>49</v>
      </c>
      <c r="B68" s="80"/>
      <c r="C68" s="143"/>
      <c r="D68" s="7">
        <v>4.09</v>
      </c>
      <c r="E68" s="283"/>
      <c r="F68" s="81">
        <v>200</v>
      </c>
      <c r="G68" s="81" t="s">
        <v>13</v>
      </c>
      <c r="H68" s="81">
        <v>2</v>
      </c>
      <c r="I68" s="209">
        <v>44</v>
      </c>
      <c r="J68" s="10">
        <f t="shared" si="2"/>
        <v>179.95999999999998</v>
      </c>
      <c r="K68" s="262">
        <f t="shared" si="3"/>
        <v>4.0899999999999999E-2</v>
      </c>
    </row>
    <row r="69" spans="1:11" x14ac:dyDescent="0.25">
      <c r="A69" s="79" t="s">
        <v>50</v>
      </c>
      <c r="B69" s="80"/>
      <c r="C69" s="143"/>
      <c r="D69" s="7">
        <v>5.73</v>
      </c>
      <c r="E69" s="283"/>
      <c r="F69" s="81">
        <v>200</v>
      </c>
      <c r="G69" s="81" t="s">
        <v>13</v>
      </c>
      <c r="H69" s="81">
        <v>2</v>
      </c>
      <c r="I69" s="209">
        <v>44</v>
      </c>
      <c r="J69" s="10">
        <f t="shared" si="2"/>
        <v>252.12</v>
      </c>
      <c r="K69" s="262">
        <f t="shared" si="3"/>
        <v>5.7299999999999997E-2</v>
      </c>
    </row>
    <row r="70" spans="1:11" x14ac:dyDescent="0.25">
      <c r="A70" s="79" t="s">
        <v>51</v>
      </c>
      <c r="B70" s="80"/>
      <c r="C70" s="143"/>
      <c r="D70" s="7">
        <v>2.65</v>
      </c>
      <c r="E70" s="283"/>
      <c r="F70" s="81">
        <v>200</v>
      </c>
      <c r="G70" s="81" t="s">
        <v>13</v>
      </c>
      <c r="H70" s="81">
        <v>2</v>
      </c>
      <c r="I70" s="209">
        <v>44</v>
      </c>
      <c r="J70" s="10">
        <f t="shared" si="2"/>
        <v>116.6</v>
      </c>
      <c r="K70" s="262">
        <f t="shared" si="3"/>
        <v>2.6499999999999999E-2</v>
      </c>
    </row>
    <row r="71" spans="1:11" x14ac:dyDescent="0.25">
      <c r="A71" s="79" t="s">
        <v>52</v>
      </c>
      <c r="B71" s="80"/>
      <c r="C71" s="143"/>
      <c r="D71" s="7">
        <v>3</v>
      </c>
      <c r="E71" s="283"/>
      <c r="F71" s="81">
        <v>200</v>
      </c>
      <c r="G71" s="81" t="s">
        <v>13</v>
      </c>
      <c r="H71" s="81">
        <v>2</v>
      </c>
      <c r="I71" s="209">
        <v>44</v>
      </c>
      <c r="J71" s="10">
        <f t="shared" si="2"/>
        <v>132</v>
      </c>
      <c r="K71" s="262">
        <f t="shared" si="3"/>
        <v>3.0000000000000002E-2</v>
      </c>
    </row>
    <row r="72" spans="1:11" x14ac:dyDescent="0.25">
      <c r="A72" s="79" t="s">
        <v>53</v>
      </c>
      <c r="B72" s="80"/>
      <c r="C72" s="143"/>
      <c r="D72" s="7">
        <v>2.85</v>
      </c>
      <c r="E72" s="283"/>
      <c r="F72" s="81">
        <v>200</v>
      </c>
      <c r="G72" s="81" t="s">
        <v>13</v>
      </c>
      <c r="H72" s="81">
        <v>2</v>
      </c>
      <c r="I72" s="209">
        <v>44</v>
      </c>
      <c r="J72" s="10">
        <f t="shared" si="2"/>
        <v>125.4</v>
      </c>
      <c r="K72" s="262">
        <f t="shared" si="3"/>
        <v>2.8500000000000001E-2</v>
      </c>
    </row>
    <row r="73" spans="1:11" x14ac:dyDescent="0.25">
      <c r="A73" s="79" t="s">
        <v>54</v>
      </c>
      <c r="B73" s="80"/>
      <c r="C73" s="143"/>
      <c r="D73" s="7">
        <v>4.1399999999999997</v>
      </c>
      <c r="E73" s="283"/>
      <c r="F73" s="81">
        <v>200</v>
      </c>
      <c r="G73" s="81" t="s">
        <v>13</v>
      </c>
      <c r="H73" s="81">
        <v>2</v>
      </c>
      <c r="I73" s="209">
        <v>44</v>
      </c>
      <c r="J73" s="10">
        <f t="shared" ref="J73:J131" si="4">D73*I73</f>
        <v>182.16</v>
      </c>
      <c r="K73" s="262">
        <f t="shared" si="3"/>
        <v>4.1399999999999999E-2</v>
      </c>
    </row>
    <row r="74" spans="1:11" x14ac:dyDescent="0.25">
      <c r="A74" s="79" t="s">
        <v>55</v>
      </c>
      <c r="B74" s="80"/>
      <c r="C74" s="143"/>
      <c r="D74" s="7">
        <v>5.24</v>
      </c>
      <c r="E74" s="283"/>
      <c r="F74" s="81">
        <v>200</v>
      </c>
      <c r="G74" s="81" t="s">
        <v>13</v>
      </c>
      <c r="H74" s="81">
        <v>2</v>
      </c>
      <c r="I74" s="209">
        <v>44</v>
      </c>
      <c r="J74" s="10">
        <f t="shared" si="4"/>
        <v>230.56</v>
      </c>
      <c r="K74" s="262">
        <f t="shared" si="3"/>
        <v>5.2400000000000002E-2</v>
      </c>
    </row>
    <row r="75" spans="1:11" x14ac:dyDescent="0.25">
      <c r="A75" s="79" t="s">
        <v>56</v>
      </c>
      <c r="B75" s="80"/>
      <c r="C75" s="143"/>
      <c r="D75" s="7">
        <v>3</v>
      </c>
      <c r="E75" s="283"/>
      <c r="F75" s="81">
        <v>200</v>
      </c>
      <c r="G75" s="81" t="s">
        <v>13</v>
      </c>
      <c r="H75" s="81">
        <v>2</v>
      </c>
      <c r="I75" s="209">
        <v>44</v>
      </c>
      <c r="J75" s="10">
        <f t="shared" si="4"/>
        <v>132</v>
      </c>
      <c r="K75" s="262">
        <f t="shared" si="3"/>
        <v>3.0000000000000002E-2</v>
      </c>
    </row>
    <row r="76" spans="1:11" x14ac:dyDescent="0.25">
      <c r="A76" s="79" t="s">
        <v>57</v>
      </c>
      <c r="B76" s="80"/>
      <c r="C76" s="143"/>
      <c r="D76" s="7">
        <v>2.85</v>
      </c>
      <c r="E76" s="283"/>
      <c r="F76" s="81">
        <v>200</v>
      </c>
      <c r="G76" s="81" t="s">
        <v>13</v>
      </c>
      <c r="H76" s="81">
        <v>2</v>
      </c>
      <c r="I76" s="209">
        <v>44</v>
      </c>
      <c r="J76" s="10">
        <f t="shared" si="4"/>
        <v>125.4</v>
      </c>
      <c r="K76" s="262">
        <f t="shared" si="3"/>
        <v>2.8500000000000001E-2</v>
      </c>
    </row>
    <row r="77" spans="1:11" x14ac:dyDescent="0.25">
      <c r="A77" s="263" t="s">
        <v>58</v>
      </c>
      <c r="B77" s="264"/>
      <c r="C77" s="265"/>
      <c r="D77" s="213">
        <v>4.1399999999999997</v>
      </c>
      <c r="E77" s="284"/>
      <c r="F77" s="266">
        <v>200</v>
      </c>
      <c r="G77" s="81" t="s">
        <v>13</v>
      </c>
      <c r="H77" s="266">
        <v>2</v>
      </c>
      <c r="I77" s="267">
        <v>44</v>
      </c>
      <c r="J77" s="10">
        <f t="shared" si="4"/>
        <v>182.16</v>
      </c>
      <c r="K77" s="262">
        <f t="shared" si="3"/>
        <v>4.1399999999999999E-2</v>
      </c>
    </row>
    <row r="78" spans="1:11" x14ac:dyDescent="0.25">
      <c r="A78" s="263" t="s">
        <v>59</v>
      </c>
      <c r="B78" s="264"/>
      <c r="C78" s="265"/>
      <c r="D78" s="213">
        <v>5.24</v>
      </c>
      <c r="E78" s="284"/>
      <c r="F78" s="266">
        <v>200</v>
      </c>
      <c r="G78" s="81" t="s">
        <v>13</v>
      </c>
      <c r="H78" s="266">
        <v>2</v>
      </c>
      <c r="I78" s="267">
        <v>44</v>
      </c>
      <c r="J78" s="10">
        <f t="shared" si="4"/>
        <v>230.56</v>
      </c>
      <c r="K78" s="262">
        <f t="shared" si="3"/>
        <v>5.2400000000000002E-2</v>
      </c>
    </row>
    <row r="79" spans="1:11" x14ac:dyDescent="0.25">
      <c r="A79" s="263"/>
      <c r="B79" s="264"/>
      <c r="C79" s="265"/>
      <c r="D79" s="213"/>
      <c r="E79" s="284"/>
      <c r="F79" s="266">
        <v>200</v>
      </c>
      <c r="G79" s="81" t="s">
        <v>13</v>
      </c>
      <c r="H79" s="266">
        <v>2</v>
      </c>
      <c r="I79" s="267">
        <v>44</v>
      </c>
      <c r="J79" s="10">
        <f t="shared" si="4"/>
        <v>0</v>
      </c>
      <c r="K79" s="262">
        <f t="shared" si="3"/>
        <v>0</v>
      </c>
    </row>
    <row r="80" spans="1:11" x14ac:dyDescent="0.25">
      <c r="A80" s="82"/>
      <c r="B80" s="83"/>
      <c r="C80" s="144"/>
      <c r="D80" s="149"/>
      <c r="E80" s="285"/>
      <c r="F80" s="84">
        <v>200</v>
      </c>
      <c r="G80" s="81" t="s">
        <v>13</v>
      </c>
      <c r="H80" s="84">
        <v>2</v>
      </c>
      <c r="I80" s="218">
        <v>44</v>
      </c>
      <c r="J80" s="10">
        <f t="shared" si="4"/>
        <v>0</v>
      </c>
      <c r="K80" s="262">
        <f t="shared" si="3"/>
        <v>0</v>
      </c>
    </row>
    <row r="81" spans="1:13" x14ac:dyDescent="0.25">
      <c r="A81" s="214" t="s">
        <v>60</v>
      </c>
      <c r="B81" s="215"/>
      <c r="C81" s="216"/>
      <c r="D81" s="8">
        <v>185</v>
      </c>
      <c r="E81" s="319" t="s">
        <v>61</v>
      </c>
      <c r="F81" s="206">
        <v>1800</v>
      </c>
      <c r="G81" s="206" t="s">
        <v>39</v>
      </c>
      <c r="H81" s="207">
        <v>2</v>
      </c>
      <c r="I81" s="208">
        <v>8</v>
      </c>
      <c r="J81" s="10">
        <f t="shared" si="4"/>
        <v>1480</v>
      </c>
      <c r="K81" s="262">
        <f t="shared" si="3"/>
        <v>3.7373737373737372E-2</v>
      </c>
      <c r="M81" s="27"/>
    </row>
    <row r="82" spans="1:13" x14ac:dyDescent="0.25">
      <c r="A82" s="33" t="s">
        <v>62</v>
      </c>
      <c r="B82" s="34"/>
      <c r="C82" s="128"/>
      <c r="D82" s="6">
        <v>89.1</v>
      </c>
      <c r="E82" s="313"/>
      <c r="F82" s="35">
        <v>1800</v>
      </c>
      <c r="G82" s="35" t="s">
        <v>13</v>
      </c>
      <c r="H82" s="46">
        <v>1</v>
      </c>
      <c r="I82" s="153">
        <v>22</v>
      </c>
      <c r="J82" s="10">
        <f t="shared" si="4"/>
        <v>1960.1999999999998</v>
      </c>
      <c r="K82" s="262">
        <f t="shared" si="3"/>
        <v>4.9499999999999995E-2</v>
      </c>
    </row>
    <row r="83" spans="1:13" x14ac:dyDescent="0.25">
      <c r="A83" s="33" t="s">
        <v>63</v>
      </c>
      <c r="B83" s="34"/>
      <c r="C83" s="128"/>
      <c r="D83" s="6">
        <v>185.82</v>
      </c>
      <c r="E83" s="313"/>
      <c r="F83" s="35">
        <v>1800</v>
      </c>
      <c r="G83" s="35" t="s">
        <v>13</v>
      </c>
      <c r="H83" s="46">
        <v>1</v>
      </c>
      <c r="I83" s="153">
        <v>22</v>
      </c>
      <c r="J83" s="10">
        <f t="shared" si="4"/>
        <v>4088.04</v>
      </c>
      <c r="K83" s="262">
        <f t="shared" si="3"/>
        <v>0.10323333333333333</v>
      </c>
    </row>
    <row r="84" spans="1:13" x14ac:dyDescent="0.25">
      <c r="A84" s="33" t="s">
        <v>64</v>
      </c>
      <c r="B84" s="34"/>
      <c r="C84" s="128"/>
      <c r="D84" s="6">
        <v>44.31</v>
      </c>
      <c r="E84" s="313"/>
      <c r="F84" s="35">
        <v>1800</v>
      </c>
      <c r="G84" s="35" t="s">
        <v>13</v>
      </c>
      <c r="H84" s="46">
        <v>1</v>
      </c>
      <c r="I84" s="153">
        <v>22</v>
      </c>
      <c r="J84" s="10">
        <f t="shared" si="4"/>
        <v>974.82</v>
      </c>
      <c r="K84" s="262">
        <f t="shared" si="3"/>
        <v>2.4616666666666665E-2</v>
      </c>
    </row>
    <row r="85" spans="1:13" x14ac:dyDescent="0.25">
      <c r="A85" s="33" t="s">
        <v>65</v>
      </c>
      <c r="B85" s="34"/>
      <c r="C85" s="128"/>
      <c r="D85" s="6">
        <v>63.36</v>
      </c>
      <c r="E85" s="313"/>
      <c r="F85" s="35">
        <v>1800</v>
      </c>
      <c r="G85" s="35" t="s">
        <v>13</v>
      </c>
      <c r="H85" s="46">
        <v>1</v>
      </c>
      <c r="I85" s="153">
        <v>22</v>
      </c>
      <c r="J85" s="10">
        <f t="shared" si="4"/>
        <v>1393.92</v>
      </c>
      <c r="K85" s="262">
        <f t="shared" si="3"/>
        <v>3.5200000000000002E-2</v>
      </c>
    </row>
    <row r="86" spans="1:13" x14ac:dyDescent="0.25">
      <c r="A86" s="33"/>
      <c r="B86" s="34"/>
      <c r="C86" s="128"/>
      <c r="D86" s="6"/>
      <c r="E86" s="313"/>
      <c r="F86" s="35">
        <v>1800</v>
      </c>
      <c r="G86" s="35"/>
      <c r="H86" s="46"/>
      <c r="I86" s="153"/>
      <c r="J86" s="10">
        <f t="shared" si="4"/>
        <v>0</v>
      </c>
      <c r="K86" s="262">
        <f t="shared" si="3"/>
        <v>0</v>
      </c>
    </row>
    <row r="87" spans="1:13" x14ac:dyDescent="0.25">
      <c r="A87" s="36"/>
      <c r="B87" s="37"/>
      <c r="C87" s="129"/>
      <c r="D87" s="29"/>
      <c r="E87" s="315"/>
      <c r="F87" s="38">
        <v>1800</v>
      </c>
      <c r="G87" s="38"/>
      <c r="H87" s="48"/>
      <c r="I87" s="154"/>
      <c r="J87" s="10">
        <f t="shared" si="4"/>
        <v>0</v>
      </c>
      <c r="K87" s="262">
        <f t="shared" si="3"/>
        <v>0</v>
      </c>
    </row>
    <row r="88" spans="1:13" x14ac:dyDescent="0.25">
      <c r="A88" s="97" t="s">
        <v>66</v>
      </c>
      <c r="B88" s="98"/>
      <c r="C88" s="145"/>
      <c r="D88" s="28">
        <v>44.12</v>
      </c>
      <c r="E88" s="320" t="s">
        <v>67</v>
      </c>
      <c r="F88" s="99">
        <v>6000</v>
      </c>
      <c r="G88" s="99" t="s">
        <v>13</v>
      </c>
      <c r="H88" s="100">
        <v>1</v>
      </c>
      <c r="I88" s="169">
        <v>22</v>
      </c>
      <c r="J88" s="10">
        <f t="shared" si="4"/>
        <v>970.64</v>
      </c>
      <c r="K88" s="262">
        <f t="shared" si="3"/>
        <v>7.3533333333333332E-3</v>
      </c>
      <c r="M88" s="27"/>
    </row>
    <row r="89" spans="1:13" x14ac:dyDescent="0.25">
      <c r="A89" s="101"/>
      <c r="B89" s="102"/>
      <c r="C89" s="146"/>
      <c r="D89" s="6"/>
      <c r="E89" s="321"/>
      <c r="F89" s="103">
        <v>6000</v>
      </c>
      <c r="G89" s="103"/>
      <c r="H89" s="104"/>
      <c r="I89" s="170"/>
      <c r="J89" s="10">
        <f t="shared" si="4"/>
        <v>0</v>
      </c>
      <c r="K89" s="262">
        <f t="shared" si="3"/>
        <v>0</v>
      </c>
    </row>
    <row r="90" spans="1:13" x14ac:dyDescent="0.25">
      <c r="A90" s="101"/>
      <c r="B90" s="102"/>
      <c r="C90" s="146"/>
      <c r="D90" s="6"/>
      <c r="E90" s="321"/>
      <c r="F90" s="103">
        <v>6000</v>
      </c>
      <c r="G90" s="103"/>
      <c r="H90" s="104"/>
      <c r="I90" s="170"/>
      <c r="J90" s="10">
        <f t="shared" si="4"/>
        <v>0</v>
      </c>
      <c r="K90" s="262">
        <f t="shared" si="3"/>
        <v>0</v>
      </c>
    </row>
    <row r="91" spans="1:13" x14ac:dyDescent="0.25">
      <c r="A91" s="101"/>
      <c r="B91" s="102"/>
      <c r="C91" s="146"/>
      <c r="D91" s="6"/>
      <c r="E91" s="321"/>
      <c r="F91" s="103">
        <v>6000</v>
      </c>
      <c r="G91" s="103"/>
      <c r="H91" s="104"/>
      <c r="I91" s="170"/>
      <c r="J91" s="10">
        <f t="shared" si="4"/>
        <v>0</v>
      </c>
      <c r="K91" s="262">
        <f t="shared" si="3"/>
        <v>0</v>
      </c>
    </row>
    <row r="92" spans="1:13" x14ac:dyDescent="0.25">
      <c r="A92" s="101"/>
      <c r="B92" s="102"/>
      <c r="C92" s="146"/>
      <c r="D92" s="6"/>
      <c r="E92" s="321"/>
      <c r="F92" s="103">
        <v>6000</v>
      </c>
      <c r="G92" s="103"/>
      <c r="H92" s="104"/>
      <c r="I92" s="170"/>
      <c r="J92" s="10">
        <f t="shared" si="4"/>
        <v>0</v>
      </c>
      <c r="K92" s="262">
        <f t="shared" si="3"/>
        <v>0</v>
      </c>
    </row>
    <row r="93" spans="1:13" x14ac:dyDescent="0.25">
      <c r="A93" s="105"/>
      <c r="B93" s="106"/>
      <c r="C93" s="147"/>
      <c r="D93" s="29"/>
      <c r="E93" s="322"/>
      <c r="F93" s="107">
        <v>6000</v>
      </c>
      <c r="G93" s="107"/>
      <c r="H93" s="108"/>
      <c r="I93" s="171"/>
      <c r="J93" s="10">
        <f t="shared" si="4"/>
        <v>0</v>
      </c>
      <c r="K93" s="262">
        <f t="shared" si="3"/>
        <v>0</v>
      </c>
    </row>
    <row r="94" spans="1:13" x14ac:dyDescent="0.25">
      <c r="A94" s="49"/>
      <c r="B94" s="50"/>
      <c r="C94" s="148"/>
      <c r="D94" s="28"/>
      <c r="E94" s="323" t="s">
        <v>68</v>
      </c>
      <c r="F94" s="51">
        <v>1800</v>
      </c>
      <c r="G94" s="51"/>
      <c r="H94" s="52"/>
      <c r="I94" s="172"/>
      <c r="J94" s="10">
        <f t="shared" si="4"/>
        <v>0</v>
      </c>
      <c r="K94" s="262">
        <f t="shared" si="3"/>
        <v>0</v>
      </c>
      <c r="M94" s="27"/>
    </row>
    <row r="95" spans="1:13" x14ac:dyDescent="0.25">
      <c r="A95" s="53"/>
      <c r="B95" s="54"/>
      <c r="C95" s="131"/>
      <c r="D95" s="6"/>
      <c r="E95" s="324"/>
      <c r="F95" s="55">
        <v>1800</v>
      </c>
      <c r="G95" s="55"/>
      <c r="H95" s="56"/>
      <c r="I95" s="156"/>
      <c r="J95" s="10">
        <f t="shared" si="4"/>
        <v>0</v>
      </c>
      <c r="K95" s="262">
        <f t="shared" si="3"/>
        <v>0</v>
      </c>
    </row>
    <row r="96" spans="1:13" x14ac:dyDescent="0.25">
      <c r="A96" s="53"/>
      <c r="B96" s="54"/>
      <c r="C96" s="131"/>
      <c r="D96" s="6"/>
      <c r="E96" s="324"/>
      <c r="F96" s="55">
        <v>1800</v>
      </c>
      <c r="G96" s="55"/>
      <c r="H96" s="56"/>
      <c r="I96" s="156"/>
      <c r="J96" s="10">
        <f t="shared" si="4"/>
        <v>0</v>
      </c>
      <c r="K96" s="262">
        <f t="shared" si="3"/>
        <v>0</v>
      </c>
    </row>
    <row r="97" spans="1:11" x14ac:dyDescent="0.25">
      <c r="A97" s="53"/>
      <c r="B97" s="54"/>
      <c r="C97" s="131"/>
      <c r="D97" s="6"/>
      <c r="E97" s="324"/>
      <c r="F97" s="55">
        <v>1800</v>
      </c>
      <c r="G97" s="55"/>
      <c r="H97" s="56"/>
      <c r="I97" s="156"/>
      <c r="J97" s="10">
        <f t="shared" si="4"/>
        <v>0</v>
      </c>
      <c r="K97" s="262">
        <f t="shared" si="3"/>
        <v>0</v>
      </c>
    </row>
    <row r="98" spans="1:11" x14ac:dyDescent="0.25">
      <c r="A98" s="53"/>
      <c r="B98" s="54"/>
      <c r="C98" s="131"/>
      <c r="D98" s="6"/>
      <c r="E98" s="324"/>
      <c r="F98" s="55">
        <v>1800</v>
      </c>
      <c r="G98" s="55"/>
      <c r="H98" s="56"/>
      <c r="I98" s="156"/>
      <c r="J98" s="10">
        <f t="shared" si="4"/>
        <v>0</v>
      </c>
      <c r="K98" s="262">
        <f t="shared" si="3"/>
        <v>0</v>
      </c>
    </row>
    <row r="99" spans="1:11" x14ac:dyDescent="0.25">
      <c r="A99" s="53"/>
      <c r="B99" s="54"/>
      <c r="C99" s="131"/>
      <c r="D99" s="6"/>
      <c r="E99" s="324"/>
      <c r="F99" s="55">
        <v>1800</v>
      </c>
      <c r="G99" s="55"/>
      <c r="H99" s="56"/>
      <c r="I99" s="156"/>
      <c r="J99" s="10">
        <f t="shared" si="4"/>
        <v>0</v>
      </c>
      <c r="K99" s="262">
        <f t="shared" si="3"/>
        <v>0</v>
      </c>
    </row>
    <row r="100" spans="1:11" x14ac:dyDescent="0.25">
      <c r="A100" s="57"/>
      <c r="B100" s="58"/>
      <c r="C100" s="132"/>
      <c r="D100" s="29"/>
      <c r="E100" s="325"/>
      <c r="F100" s="59">
        <v>1800</v>
      </c>
      <c r="G100" s="59"/>
      <c r="H100" s="60"/>
      <c r="I100" s="157"/>
      <c r="J100" s="10">
        <f t="shared" si="4"/>
        <v>0</v>
      </c>
      <c r="K100" s="262">
        <f t="shared" si="3"/>
        <v>0</v>
      </c>
    </row>
    <row r="101" spans="1:11" x14ac:dyDescent="0.25">
      <c r="A101" s="85"/>
      <c r="B101" s="86"/>
      <c r="C101" s="133"/>
      <c r="D101" s="28"/>
      <c r="E101" s="326" t="s">
        <v>69</v>
      </c>
      <c r="F101" s="87">
        <v>100000</v>
      </c>
      <c r="G101" s="87"/>
      <c r="H101" s="109"/>
      <c r="I101" s="158"/>
      <c r="J101" s="10">
        <f t="shared" si="4"/>
        <v>0</v>
      </c>
      <c r="K101" s="262">
        <f t="shared" si="3"/>
        <v>0</v>
      </c>
    </row>
    <row r="102" spans="1:11" x14ac:dyDescent="0.25">
      <c r="A102" s="61"/>
      <c r="B102" s="62"/>
      <c r="C102" s="134"/>
      <c r="D102" s="6"/>
      <c r="E102" s="327"/>
      <c r="F102" s="63">
        <v>100000</v>
      </c>
      <c r="G102" s="63"/>
      <c r="H102" s="110"/>
      <c r="I102" s="159"/>
      <c r="J102" s="10">
        <f t="shared" si="4"/>
        <v>0</v>
      </c>
      <c r="K102" s="262">
        <f t="shared" si="3"/>
        <v>0</v>
      </c>
    </row>
    <row r="103" spans="1:11" x14ac:dyDescent="0.25">
      <c r="A103" s="61"/>
      <c r="B103" s="62"/>
      <c r="C103" s="134"/>
      <c r="D103" s="6"/>
      <c r="E103" s="327"/>
      <c r="F103" s="63">
        <v>100000</v>
      </c>
      <c r="G103" s="63"/>
      <c r="H103" s="110"/>
      <c r="I103" s="159"/>
      <c r="J103" s="10">
        <f t="shared" si="4"/>
        <v>0</v>
      </c>
      <c r="K103" s="262">
        <f t="shared" si="3"/>
        <v>0</v>
      </c>
    </row>
    <row r="104" spans="1:11" x14ac:dyDescent="0.25">
      <c r="A104" s="61"/>
      <c r="B104" s="62"/>
      <c r="C104" s="134"/>
      <c r="D104" s="6"/>
      <c r="E104" s="327"/>
      <c r="F104" s="63">
        <v>100000</v>
      </c>
      <c r="G104" s="63"/>
      <c r="H104" s="110"/>
      <c r="I104" s="159"/>
      <c r="J104" s="10">
        <f t="shared" si="4"/>
        <v>0</v>
      </c>
      <c r="K104" s="262">
        <f t="shared" si="3"/>
        <v>0</v>
      </c>
    </row>
    <row r="105" spans="1:11" x14ac:dyDescent="0.25">
      <c r="A105" s="61"/>
      <c r="B105" s="62"/>
      <c r="C105" s="134"/>
      <c r="D105" s="6"/>
      <c r="E105" s="327"/>
      <c r="F105" s="63">
        <v>100000</v>
      </c>
      <c r="G105" s="63"/>
      <c r="H105" s="110"/>
      <c r="I105" s="159"/>
      <c r="J105" s="10">
        <f t="shared" si="4"/>
        <v>0</v>
      </c>
      <c r="K105" s="262">
        <f t="shared" si="3"/>
        <v>0</v>
      </c>
    </row>
    <row r="106" spans="1:11" x14ac:dyDescent="0.25">
      <c r="A106" s="61"/>
      <c r="B106" s="62"/>
      <c r="C106" s="134"/>
      <c r="D106" s="6"/>
      <c r="E106" s="327"/>
      <c r="F106" s="63">
        <v>100000</v>
      </c>
      <c r="G106" s="63"/>
      <c r="H106" s="110"/>
      <c r="I106" s="159"/>
      <c r="J106" s="10">
        <f t="shared" si="4"/>
        <v>0</v>
      </c>
      <c r="K106" s="262">
        <f t="shared" si="3"/>
        <v>0</v>
      </c>
    </row>
    <row r="107" spans="1:11" x14ac:dyDescent="0.25">
      <c r="A107" s="64"/>
      <c r="B107" s="65"/>
      <c r="C107" s="135"/>
      <c r="D107" s="29"/>
      <c r="E107" s="328"/>
      <c r="F107" s="66">
        <v>100000</v>
      </c>
      <c r="G107" s="66"/>
      <c r="H107" s="111"/>
      <c r="I107" s="160"/>
      <c r="J107" s="10">
        <f t="shared" si="4"/>
        <v>0</v>
      </c>
      <c r="K107" s="262">
        <f t="shared" si="3"/>
        <v>0</v>
      </c>
    </row>
    <row r="108" spans="1:11" x14ac:dyDescent="0.25">
      <c r="A108" s="88"/>
      <c r="B108" s="89"/>
      <c r="C108" s="136"/>
      <c r="D108" s="28"/>
      <c r="E108" s="329" t="s">
        <v>70</v>
      </c>
      <c r="F108" s="90">
        <v>130</v>
      </c>
      <c r="G108" s="90"/>
      <c r="H108" s="112"/>
      <c r="I108" s="161"/>
      <c r="J108" s="10">
        <f t="shared" si="4"/>
        <v>0</v>
      </c>
      <c r="K108" s="262">
        <f t="shared" si="3"/>
        <v>0</v>
      </c>
    </row>
    <row r="109" spans="1:11" x14ac:dyDescent="0.25">
      <c r="A109" s="67"/>
      <c r="B109" s="68"/>
      <c r="C109" s="137"/>
      <c r="D109" s="6"/>
      <c r="E109" s="330"/>
      <c r="F109" s="69">
        <v>130</v>
      </c>
      <c r="G109" s="69"/>
      <c r="H109" s="113"/>
      <c r="I109" s="162"/>
      <c r="J109" s="10">
        <f t="shared" si="4"/>
        <v>0</v>
      </c>
      <c r="K109" s="262">
        <f t="shared" si="3"/>
        <v>0</v>
      </c>
    </row>
    <row r="110" spans="1:11" x14ac:dyDescent="0.25">
      <c r="A110" s="67"/>
      <c r="B110" s="68"/>
      <c r="C110" s="137"/>
      <c r="D110" s="6"/>
      <c r="E110" s="330"/>
      <c r="F110" s="69">
        <v>130</v>
      </c>
      <c r="G110" s="69"/>
      <c r="H110" s="113"/>
      <c r="I110" s="162"/>
      <c r="J110" s="10">
        <f t="shared" si="4"/>
        <v>0</v>
      </c>
      <c r="K110" s="262">
        <f t="shared" si="3"/>
        <v>0</v>
      </c>
    </row>
    <row r="111" spans="1:11" x14ac:dyDescent="0.25">
      <c r="A111" s="67"/>
      <c r="B111" s="68"/>
      <c r="C111" s="137"/>
      <c r="D111" s="6"/>
      <c r="E111" s="330"/>
      <c r="F111" s="69">
        <v>130</v>
      </c>
      <c r="G111" s="69"/>
      <c r="H111" s="113"/>
      <c r="I111" s="162"/>
      <c r="J111" s="10">
        <f t="shared" si="4"/>
        <v>0</v>
      </c>
      <c r="K111" s="262">
        <f t="shared" si="3"/>
        <v>0</v>
      </c>
    </row>
    <row r="112" spans="1:11" x14ac:dyDescent="0.25">
      <c r="A112" s="67"/>
      <c r="B112" s="68"/>
      <c r="C112" s="137"/>
      <c r="D112" s="6"/>
      <c r="E112" s="330"/>
      <c r="F112" s="69">
        <v>130</v>
      </c>
      <c r="G112" s="69"/>
      <c r="H112" s="113"/>
      <c r="I112" s="162"/>
      <c r="J112" s="10">
        <f t="shared" si="4"/>
        <v>0</v>
      </c>
      <c r="K112" s="262">
        <f t="shared" si="3"/>
        <v>0</v>
      </c>
    </row>
    <row r="113" spans="1:11" x14ac:dyDescent="0.25">
      <c r="A113" s="67"/>
      <c r="B113" s="68"/>
      <c r="C113" s="137"/>
      <c r="D113" s="6"/>
      <c r="E113" s="330"/>
      <c r="F113" s="69">
        <v>130</v>
      </c>
      <c r="G113" s="69"/>
      <c r="H113" s="113"/>
      <c r="I113" s="162"/>
      <c r="J113" s="10">
        <f t="shared" si="4"/>
        <v>0</v>
      </c>
      <c r="K113" s="262">
        <f t="shared" si="3"/>
        <v>0</v>
      </c>
    </row>
    <row r="114" spans="1:11" x14ac:dyDescent="0.25">
      <c r="A114" s="70"/>
      <c r="B114" s="71"/>
      <c r="C114" s="138"/>
      <c r="D114" s="29"/>
      <c r="E114" s="331"/>
      <c r="F114" s="72">
        <v>130</v>
      </c>
      <c r="G114" s="72"/>
      <c r="H114" s="114"/>
      <c r="I114" s="163"/>
      <c r="J114" s="10">
        <f t="shared" si="4"/>
        <v>0</v>
      </c>
      <c r="K114" s="262">
        <f t="shared" si="3"/>
        <v>0</v>
      </c>
    </row>
    <row r="115" spans="1:11" x14ac:dyDescent="0.25">
      <c r="A115" s="91"/>
      <c r="B115" s="92"/>
      <c r="C115" s="139"/>
      <c r="D115" s="28"/>
      <c r="E115" s="279" t="s">
        <v>71</v>
      </c>
      <c r="F115" s="93">
        <v>300</v>
      </c>
      <c r="G115" s="93"/>
      <c r="H115" s="115"/>
      <c r="I115" s="164"/>
      <c r="J115" s="10">
        <f t="shared" si="4"/>
        <v>0</v>
      </c>
      <c r="K115" s="262">
        <f t="shared" si="3"/>
        <v>0</v>
      </c>
    </row>
    <row r="116" spans="1:11" x14ac:dyDescent="0.25">
      <c r="A116" s="73"/>
      <c r="B116" s="74"/>
      <c r="C116" s="140"/>
      <c r="D116" s="6"/>
      <c r="E116" s="280"/>
      <c r="F116" s="75">
        <v>300</v>
      </c>
      <c r="G116" s="75"/>
      <c r="H116" s="116"/>
      <c r="I116" s="165"/>
      <c r="J116" s="10">
        <f t="shared" si="4"/>
        <v>0</v>
      </c>
      <c r="K116" s="262">
        <f t="shared" si="3"/>
        <v>0</v>
      </c>
    </row>
    <row r="117" spans="1:11" x14ac:dyDescent="0.25">
      <c r="A117" s="73"/>
      <c r="B117" s="74"/>
      <c r="C117" s="140"/>
      <c r="D117" s="6"/>
      <c r="E117" s="280"/>
      <c r="F117" s="75">
        <v>300</v>
      </c>
      <c r="G117" s="75"/>
      <c r="H117" s="116"/>
      <c r="I117" s="165"/>
      <c r="J117" s="10">
        <f t="shared" si="4"/>
        <v>0</v>
      </c>
      <c r="K117" s="262">
        <f t="shared" si="3"/>
        <v>0</v>
      </c>
    </row>
    <row r="118" spans="1:11" x14ac:dyDescent="0.25">
      <c r="A118" s="73"/>
      <c r="B118" s="74"/>
      <c r="C118" s="140"/>
      <c r="D118" s="6"/>
      <c r="E118" s="280"/>
      <c r="F118" s="75">
        <v>300</v>
      </c>
      <c r="G118" s="75"/>
      <c r="H118" s="116"/>
      <c r="I118" s="165"/>
      <c r="J118" s="10">
        <f t="shared" si="4"/>
        <v>0</v>
      </c>
      <c r="K118" s="262">
        <f t="shared" si="3"/>
        <v>0</v>
      </c>
    </row>
    <row r="119" spans="1:11" x14ac:dyDescent="0.25">
      <c r="A119" s="73"/>
      <c r="B119" s="74"/>
      <c r="C119" s="140"/>
      <c r="D119" s="6"/>
      <c r="E119" s="280"/>
      <c r="F119" s="75">
        <v>300</v>
      </c>
      <c r="G119" s="75"/>
      <c r="H119" s="116"/>
      <c r="I119" s="165"/>
      <c r="J119" s="10">
        <f t="shared" si="4"/>
        <v>0</v>
      </c>
      <c r="K119" s="262">
        <f t="shared" si="3"/>
        <v>0</v>
      </c>
    </row>
    <row r="120" spans="1:11" x14ac:dyDescent="0.25">
      <c r="A120" s="73"/>
      <c r="B120" s="74"/>
      <c r="C120" s="140"/>
      <c r="D120" s="6"/>
      <c r="E120" s="280"/>
      <c r="F120" s="75">
        <v>300</v>
      </c>
      <c r="G120" s="75"/>
      <c r="H120" s="116"/>
      <c r="I120" s="165"/>
      <c r="J120" s="10">
        <f t="shared" si="4"/>
        <v>0</v>
      </c>
      <c r="K120" s="262">
        <f t="shared" si="3"/>
        <v>0</v>
      </c>
    </row>
    <row r="121" spans="1:11" x14ac:dyDescent="0.25">
      <c r="A121" s="76"/>
      <c r="B121" s="77"/>
      <c r="C121" s="141"/>
      <c r="D121" s="29"/>
      <c r="E121" s="332"/>
      <c r="F121" s="78">
        <v>300</v>
      </c>
      <c r="G121" s="78"/>
      <c r="H121" s="117"/>
      <c r="I121" s="166"/>
      <c r="J121" s="10">
        <f t="shared" si="4"/>
        <v>0</v>
      </c>
      <c r="K121" s="262">
        <f t="shared" si="3"/>
        <v>0</v>
      </c>
    </row>
    <row r="122" spans="1:11" ht="30" x14ac:dyDescent="0.25">
      <c r="A122" s="94" t="s">
        <v>72</v>
      </c>
      <c r="B122" s="95"/>
      <c r="C122" s="142"/>
      <c r="D122" s="269">
        <v>380.31</v>
      </c>
      <c r="E122" s="282" t="s">
        <v>73</v>
      </c>
      <c r="F122" s="96">
        <v>330</v>
      </c>
      <c r="G122" s="96" t="s">
        <v>39</v>
      </c>
      <c r="H122" s="118">
        <v>1</v>
      </c>
      <c r="I122" s="268">
        <v>4</v>
      </c>
      <c r="J122" s="10">
        <f t="shared" si="4"/>
        <v>1521.24</v>
      </c>
      <c r="K122" s="262">
        <f t="shared" si="3"/>
        <v>0.20953719008264463</v>
      </c>
    </row>
    <row r="123" spans="1:11" x14ac:dyDescent="0.25">
      <c r="A123" s="79"/>
      <c r="B123" s="80"/>
      <c r="C123" s="143"/>
      <c r="D123" s="6"/>
      <c r="E123" s="283"/>
      <c r="F123" s="81">
        <v>300</v>
      </c>
      <c r="G123" s="81"/>
      <c r="H123" s="119"/>
      <c r="I123" s="167"/>
      <c r="J123" s="10">
        <f t="shared" si="4"/>
        <v>0</v>
      </c>
      <c r="K123" s="262">
        <f t="shared" si="3"/>
        <v>0</v>
      </c>
    </row>
    <row r="124" spans="1:11" x14ac:dyDescent="0.25">
      <c r="A124" s="79"/>
      <c r="B124" s="80"/>
      <c r="C124" s="143"/>
      <c r="D124" s="6"/>
      <c r="E124" s="283"/>
      <c r="F124" s="81">
        <v>300</v>
      </c>
      <c r="G124" s="81"/>
      <c r="H124" s="119"/>
      <c r="I124" s="167"/>
      <c r="J124" s="10">
        <f t="shared" si="4"/>
        <v>0</v>
      </c>
      <c r="K124" s="262">
        <f t="shared" si="3"/>
        <v>0</v>
      </c>
    </row>
    <row r="125" spans="1:11" x14ac:dyDescent="0.25">
      <c r="A125" s="79"/>
      <c r="B125" s="80"/>
      <c r="C125" s="143"/>
      <c r="D125" s="6">
        <f t="shared" ref="D125:D128" si="5">B125*C125</f>
        <v>0</v>
      </c>
      <c r="E125" s="283"/>
      <c r="F125" s="81">
        <v>300</v>
      </c>
      <c r="G125" s="81"/>
      <c r="H125" s="119"/>
      <c r="I125" s="167"/>
      <c r="J125" s="10">
        <f t="shared" si="4"/>
        <v>0</v>
      </c>
      <c r="K125" s="262">
        <f t="shared" si="3"/>
        <v>0</v>
      </c>
    </row>
    <row r="126" spans="1:11" x14ac:dyDescent="0.25">
      <c r="A126" s="79"/>
      <c r="B126" s="80"/>
      <c r="C126" s="143"/>
      <c r="D126" s="6">
        <f t="shared" si="5"/>
        <v>0</v>
      </c>
      <c r="E126" s="283"/>
      <c r="F126" s="81">
        <v>300</v>
      </c>
      <c r="G126" s="81"/>
      <c r="H126" s="119"/>
      <c r="I126" s="167"/>
      <c r="J126" s="10">
        <f t="shared" si="4"/>
        <v>0</v>
      </c>
      <c r="K126" s="262">
        <f t="shared" si="3"/>
        <v>0</v>
      </c>
    </row>
    <row r="127" spans="1:11" x14ac:dyDescent="0.25">
      <c r="A127" s="79"/>
      <c r="B127" s="80"/>
      <c r="C127" s="143"/>
      <c r="D127" s="6">
        <f t="shared" si="5"/>
        <v>0</v>
      </c>
      <c r="E127" s="283"/>
      <c r="F127" s="81">
        <v>300</v>
      </c>
      <c r="G127" s="81"/>
      <c r="H127" s="119"/>
      <c r="I127" s="167"/>
      <c r="J127" s="10">
        <f t="shared" si="4"/>
        <v>0</v>
      </c>
      <c r="K127" s="262">
        <f t="shared" si="3"/>
        <v>0</v>
      </c>
    </row>
    <row r="128" spans="1:11" ht="15.75" thickBot="1" x14ac:dyDescent="0.3">
      <c r="A128" s="82"/>
      <c r="B128" s="83"/>
      <c r="C128" s="144"/>
      <c r="D128" s="29">
        <f t="shared" si="5"/>
        <v>0</v>
      </c>
      <c r="E128" s="285"/>
      <c r="F128" s="84">
        <v>300</v>
      </c>
      <c r="G128" s="84"/>
      <c r="H128" s="120"/>
      <c r="I128" s="168"/>
      <c r="J128" s="10">
        <f t="shared" si="4"/>
        <v>0</v>
      </c>
      <c r="K128" s="262">
        <f t="shared" si="3"/>
        <v>0</v>
      </c>
    </row>
    <row r="129" spans="1:11" x14ac:dyDescent="0.25">
      <c r="A129" s="30" t="s">
        <v>74</v>
      </c>
      <c r="B129" s="31"/>
      <c r="C129" s="127"/>
      <c r="D129" s="28">
        <v>172</v>
      </c>
      <c r="E129" s="286" t="s">
        <v>75</v>
      </c>
      <c r="F129" s="32">
        <v>130</v>
      </c>
      <c r="G129" s="32" t="s">
        <v>76</v>
      </c>
      <c r="H129" s="47">
        <v>1</v>
      </c>
      <c r="I129" s="152">
        <v>0.25</v>
      </c>
      <c r="J129" s="10">
        <f t="shared" si="4"/>
        <v>43</v>
      </c>
      <c r="K129" s="262">
        <f t="shared" si="3"/>
        <v>1.5034965034965035E-2</v>
      </c>
    </row>
    <row r="130" spans="1:11" x14ac:dyDescent="0.25">
      <c r="A130" s="33"/>
      <c r="B130" s="34"/>
      <c r="C130" s="128"/>
      <c r="D130" s="6">
        <f>B130*C130</f>
        <v>0</v>
      </c>
      <c r="E130" s="287"/>
      <c r="F130" s="35">
        <v>130</v>
      </c>
      <c r="G130" s="35"/>
      <c r="H130" s="46"/>
      <c r="I130" s="153"/>
      <c r="J130" s="10">
        <f t="shared" si="4"/>
        <v>0</v>
      </c>
      <c r="K130" s="262">
        <f t="shared" si="3"/>
        <v>0</v>
      </c>
    </row>
    <row r="131" spans="1:11" ht="15.75" thickBot="1" x14ac:dyDescent="0.3">
      <c r="A131" s="36"/>
      <c r="B131" s="37"/>
      <c r="C131" s="129"/>
      <c r="D131" s="29">
        <f t="shared" ref="D131" si="6">B131*C131</f>
        <v>0</v>
      </c>
      <c r="E131" s="288"/>
      <c r="F131" s="38">
        <v>130</v>
      </c>
      <c r="G131" s="38"/>
      <c r="H131" s="48"/>
      <c r="I131" s="154"/>
      <c r="J131" s="10">
        <f t="shared" si="4"/>
        <v>0</v>
      </c>
      <c r="K131" s="262">
        <f t="shared" si="3"/>
        <v>0</v>
      </c>
    </row>
    <row r="132" spans="1:11" x14ac:dyDescent="0.25">
      <c r="A132" s="179" t="s">
        <v>77</v>
      </c>
      <c r="B132" s="180">
        <v>4</v>
      </c>
      <c r="C132" s="275" t="s">
        <v>78</v>
      </c>
      <c r="D132" s="180">
        <v>31</v>
      </c>
      <c r="E132" s="276" t="s">
        <v>79</v>
      </c>
      <c r="F132" s="181">
        <v>5</v>
      </c>
      <c r="G132" s="181" t="s">
        <v>80</v>
      </c>
      <c r="H132" s="182">
        <v>1</v>
      </c>
      <c r="I132" s="183">
        <f>1/6</f>
        <v>0.16666666666666666</v>
      </c>
      <c r="J132" s="184">
        <f t="shared" ref="J132:J135" si="7">D132*I132</f>
        <v>5.1666666666666661</v>
      </c>
      <c r="K132" s="185">
        <f>J132/F132/22</f>
        <v>4.6969696969696967E-2</v>
      </c>
    </row>
    <row r="133" spans="1:11" x14ac:dyDescent="0.25">
      <c r="A133" s="186"/>
      <c r="B133" s="187"/>
      <c r="C133" s="187">
        <v>0</v>
      </c>
      <c r="D133" s="187">
        <f t="shared" ref="D133" si="8">C133*B133</f>
        <v>0</v>
      </c>
      <c r="E133" s="277"/>
      <c r="F133" s="188"/>
      <c r="G133" s="188"/>
      <c r="H133" s="189"/>
      <c r="I133" s="190"/>
      <c r="J133" s="191">
        <f t="shared" si="7"/>
        <v>0</v>
      </c>
      <c r="K133" s="192"/>
    </row>
    <row r="134" spans="1:11" x14ac:dyDescent="0.25">
      <c r="A134" s="186"/>
      <c r="B134" s="187"/>
      <c r="C134" s="187">
        <v>0</v>
      </c>
      <c r="D134" s="187">
        <f t="shared" ref="D134:D135" si="9">C134*B134</f>
        <v>0</v>
      </c>
      <c r="E134" s="277"/>
      <c r="F134" s="188"/>
      <c r="G134" s="188"/>
      <c r="H134" s="189"/>
      <c r="I134" s="190"/>
      <c r="J134" s="191">
        <f t="shared" si="7"/>
        <v>0</v>
      </c>
      <c r="K134" s="192"/>
    </row>
    <row r="135" spans="1:11" x14ac:dyDescent="0.25">
      <c r="A135" s="270" t="s">
        <v>81</v>
      </c>
      <c r="B135" s="193">
        <v>2</v>
      </c>
      <c r="C135" s="193">
        <v>1</v>
      </c>
      <c r="D135" s="193">
        <f t="shared" si="9"/>
        <v>2</v>
      </c>
      <c r="E135" s="277"/>
      <c r="F135" s="194">
        <v>66</v>
      </c>
      <c r="G135" s="188" t="s">
        <v>13</v>
      </c>
      <c r="H135" s="189">
        <v>1</v>
      </c>
      <c r="I135" s="195">
        <v>22</v>
      </c>
      <c r="J135" s="191">
        <f t="shared" si="7"/>
        <v>44</v>
      </c>
      <c r="K135" s="192">
        <f t="shared" ref="K135" si="10">J135/F135/22</f>
        <v>3.03030303030303E-2</v>
      </c>
    </row>
    <row r="136" spans="1:11" ht="15.75" thickBot="1" x14ac:dyDescent="0.3">
      <c r="A136" s="196"/>
      <c r="B136" s="197"/>
      <c r="C136" s="197"/>
      <c r="D136" s="197"/>
      <c r="E136" s="278"/>
      <c r="F136" s="198"/>
      <c r="G136" s="198"/>
      <c r="H136" s="199"/>
      <c r="I136" s="200"/>
      <c r="J136" s="201"/>
      <c r="K136" s="202"/>
    </row>
    <row r="137" spans="1:11" x14ac:dyDescent="0.25">
      <c r="A137" s="299" t="s">
        <v>82</v>
      </c>
      <c r="B137" s="300"/>
      <c r="C137" s="300"/>
      <c r="D137" s="9">
        <f>SUM(D2:D107)</f>
        <v>1223.6499999999996</v>
      </c>
      <c r="E137" s="337" t="s">
        <v>83</v>
      </c>
      <c r="F137" s="338"/>
      <c r="G137" s="338"/>
      <c r="I137" s="241">
        <f>TRUNC(SUM(D2:D87))</f>
        <v>1179</v>
      </c>
      <c r="J137" s="174"/>
      <c r="K137" s="175"/>
    </row>
    <row r="138" spans="1:11" x14ac:dyDescent="0.25">
      <c r="A138" s="301" t="s">
        <v>84</v>
      </c>
      <c r="B138" s="302"/>
      <c r="C138" s="302"/>
      <c r="D138" s="302"/>
      <c r="E138" s="302"/>
      <c r="F138" s="302"/>
      <c r="G138" s="302"/>
      <c r="H138" s="302"/>
      <c r="I138" s="302"/>
      <c r="J138" s="151">
        <f>SUM(J2:J131)</f>
        <v>31723.800000000007</v>
      </c>
      <c r="K138" s="176"/>
    </row>
    <row r="139" spans="1:11" ht="15.75" thickBot="1" x14ac:dyDescent="0.3">
      <c r="A139" s="303" t="s">
        <v>85</v>
      </c>
      <c r="B139" s="304"/>
      <c r="C139" s="304"/>
      <c r="D139" s="304"/>
      <c r="E139" s="304"/>
      <c r="F139" s="304"/>
      <c r="G139" s="304"/>
      <c r="H139" s="304"/>
      <c r="I139" s="304"/>
      <c r="J139" s="304"/>
      <c r="K139" s="242">
        <f>SUM(K2:K136)</f>
        <v>2.0040524834004381</v>
      </c>
    </row>
    <row r="140" spans="1:11" x14ac:dyDescent="0.25">
      <c r="B140" s="2"/>
      <c r="C140" s="2"/>
    </row>
    <row r="141" spans="1:11" ht="15.75" thickBot="1" x14ac:dyDescent="0.3">
      <c r="J141" s="27"/>
    </row>
    <row r="142" spans="1:11" ht="16.5" thickBot="1" x14ac:dyDescent="0.3">
      <c r="A142" s="316" t="s">
        <v>86</v>
      </c>
      <c r="B142" s="317"/>
      <c r="C142" s="317"/>
      <c r="D142" s="317"/>
      <c r="E142" s="318"/>
      <c r="J142" s="27"/>
    </row>
    <row r="143" spans="1:11" ht="15.75" thickBot="1" x14ac:dyDescent="0.3">
      <c r="A143" s="305" t="s">
        <v>87</v>
      </c>
      <c r="B143" s="306"/>
      <c r="C143" s="306"/>
      <c r="D143" s="306"/>
      <c r="E143" s="307"/>
    </row>
    <row r="144" spans="1:11" ht="6" customHeight="1" thickBot="1" x14ac:dyDescent="0.3"/>
    <row r="145" spans="1:15" ht="15.75" customHeight="1" x14ac:dyDescent="0.25">
      <c r="A145" s="296" t="s">
        <v>88</v>
      </c>
      <c r="B145" s="297"/>
      <c r="C145" s="297"/>
      <c r="D145" s="297"/>
      <c r="E145" s="298"/>
    </row>
    <row r="146" spans="1:15" ht="60" x14ac:dyDescent="0.25">
      <c r="A146" s="23" t="s">
        <v>89</v>
      </c>
      <c r="B146" s="12" t="s">
        <v>90</v>
      </c>
      <c r="C146" s="12" t="s">
        <v>91</v>
      </c>
      <c r="D146" s="13" t="s">
        <v>92</v>
      </c>
      <c r="E146" s="24" t="s">
        <v>93</v>
      </c>
    </row>
    <row r="147" spans="1:15" x14ac:dyDescent="0.25">
      <c r="A147" s="16" t="str">
        <f>E2</f>
        <v>INTERNA -Pisos Frios &amp; Acarpetados</v>
      </c>
      <c r="B147" s="27">
        <f>SUM(J2:J35)</f>
        <v>11008.580000000002</v>
      </c>
      <c r="C147" s="20">
        <f>F2</f>
        <v>800</v>
      </c>
      <c r="D147" s="121">
        <f>((800*B147)/C147)/22</f>
        <v>500.3900000000001</v>
      </c>
      <c r="E147" s="293"/>
    </row>
    <row r="148" spans="1:15" x14ac:dyDescent="0.25">
      <c r="A148" s="16" t="str">
        <f>E36</f>
        <v>INTERNA -
Laboratórios</v>
      </c>
      <c r="B148" s="27">
        <f>SUM(J36:J41)</f>
        <v>0</v>
      </c>
      <c r="C148" s="20">
        <f>F36</f>
        <v>360</v>
      </c>
      <c r="D148" s="121">
        <f t="shared" ref="D148:D152" si="11">((800*B148)/C148)/22</f>
        <v>0</v>
      </c>
      <c r="E148" s="294"/>
    </row>
    <row r="149" spans="1:15" x14ac:dyDescent="0.25">
      <c r="A149" s="16" t="str">
        <f>E42</f>
        <v>INTERNA -
Almoxarifado / Galpões</v>
      </c>
      <c r="B149" s="27">
        <f>SUM(J42:J47)</f>
        <v>150.04000000000002</v>
      </c>
      <c r="C149" s="20">
        <f>F42</f>
        <v>1500</v>
      </c>
      <c r="D149" s="121">
        <f t="shared" si="11"/>
        <v>3.6373333333333338</v>
      </c>
      <c r="E149" s="294"/>
    </row>
    <row r="150" spans="1:15" x14ac:dyDescent="0.25">
      <c r="A150" s="16" t="str">
        <f>E48</f>
        <v>INTERNA -
Oficinas</v>
      </c>
      <c r="B150" s="27">
        <f>SUM(J48:J53)</f>
        <v>0</v>
      </c>
      <c r="C150" s="20">
        <f>F48</f>
        <v>1200</v>
      </c>
      <c r="D150" s="121">
        <f t="shared" si="11"/>
        <v>0</v>
      </c>
      <c r="E150" s="294"/>
    </row>
    <row r="151" spans="1:15" x14ac:dyDescent="0.25">
      <c r="A151" s="16" t="str">
        <f>E54</f>
        <v>INTERNA -
Áreas com espaços livres - saguão, hall e salão</v>
      </c>
      <c r="B151" s="27">
        <f>SUM(J54:J65)</f>
        <v>5684.7199999999993</v>
      </c>
      <c r="C151" s="20">
        <f>F54</f>
        <v>1000</v>
      </c>
      <c r="D151" s="121">
        <f t="shared" si="11"/>
        <v>206.71709090909087</v>
      </c>
      <c r="E151" s="294"/>
    </row>
    <row r="152" spans="1:15" x14ac:dyDescent="0.25">
      <c r="A152" s="16" t="str">
        <f>E66</f>
        <v>INTERNA -
Banheiros</v>
      </c>
      <c r="B152" s="27">
        <f>SUM(J66:J80)</f>
        <v>2448.6000000000004</v>
      </c>
      <c r="C152" s="20">
        <f>F66</f>
        <v>200</v>
      </c>
      <c r="D152" s="121">
        <f t="shared" si="11"/>
        <v>445.20000000000005</v>
      </c>
      <c r="E152" s="294"/>
    </row>
    <row r="153" spans="1:15" x14ac:dyDescent="0.25">
      <c r="C153" s="20"/>
      <c r="D153" s="121"/>
      <c r="E153" s="295"/>
    </row>
    <row r="154" spans="1:15" ht="30.75" customHeight="1" thickBot="1" x14ac:dyDescent="0.3">
      <c r="A154" s="289" t="s">
        <v>94</v>
      </c>
      <c r="B154" s="290"/>
      <c r="C154" s="290"/>
      <c r="D154" s="126">
        <f>SUM(D147:D153)</f>
        <v>1155.9444242424242</v>
      </c>
      <c r="E154" s="25">
        <f>D154/800</f>
        <v>1.4449305303030302</v>
      </c>
      <c r="G154" s="11"/>
      <c r="H154" s="11"/>
    </row>
    <row r="155" spans="1:15" x14ac:dyDescent="0.25">
      <c r="A155" s="14"/>
      <c r="B155" s="14"/>
      <c r="C155" s="14"/>
      <c r="D155" s="26"/>
      <c r="E155" s="5"/>
    </row>
    <row r="156" spans="1:15" ht="15.75" customHeight="1" thickBot="1" x14ac:dyDescent="0.3">
      <c r="A156" s="14"/>
      <c r="B156" s="14"/>
      <c r="C156" s="14"/>
      <c r="D156" s="15"/>
    </row>
    <row r="157" spans="1:15" ht="15.75" customHeight="1" x14ac:dyDescent="0.25">
      <c r="A157" s="296" t="s">
        <v>95</v>
      </c>
      <c r="B157" s="297"/>
      <c r="C157" s="297"/>
      <c r="D157" s="297"/>
      <c r="E157" s="298"/>
    </row>
    <row r="158" spans="1:15" ht="75" x14ac:dyDescent="0.25">
      <c r="A158" s="23" t="s">
        <v>89</v>
      </c>
      <c r="B158" s="12" t="s">
        <v>96</v>
      </c>
      <c r="C158" s="12" t="s">
        <v>97</v>
      </c>
      <c r="D158" s="13" t="s">
        <v>98</v>
      </c>
      <c r="E158" s="24" t="s">
        <v>93</v>
      </c>
    </row>
    <row r="159" spans="1:15" s="4" customFormat="1" ht="45" x14ac:dyDescent="0.25">
      <c r="A159" s="18" t="str">
        <f>E81</f>
        <v>EXTERNA - 
Pisos pavimentados adjacentes / contíguos às edificações</v>
      </c>
      <c r="B159" s="11">
        <f>SUM(J81:J87)</f>
        <v>9896.98</v>
      </c>
      <c r="C159" s="21">
        <f>F81</f>
        <v>1800</v>
      </c>
      <c r="D159" s="22">
        <f>((1800*B159)/C159)/22</f>
        <v>449.86272727272723</v>
      </c>
      <c r="E159" s="293"/>
      <c r="I159" s="3"/>
      <c r="J159"/>
      <c r="K159"/>
      <c r="L159"/>
      <c r="M159"/>
      <c r="N159"/>
      <c r="O159"/>
    </row>
    <row r="160" spans="1:15" s="4" customFormat="1" ht="30" x14ac:dyDescent="0.25">
      <c r="A160" s="18" t="str">
        <f>E88</f>
        <v>EXTERNA - 
Varriação de passeios e arruamentos</v>
      </c>
      <c r="B160" s="11">
        <f>SUM(J88:J93)</f>
        <v>970.64</v>
      </c>
      <c r="C160" s="21">
        <f>F88</f>
        <v>6000</v>
      </c>
      <c r="D160" s="22">
        <f>((1800*B160)/C160)/22</f>
        <v>13.236000000000001</v>
      </c>
      <c r="E160" s="294"/>
      <c r="I160" s="3"/>
      <c r="J160"/>
      <c r="K160"/>
      <c r="L160"/>
      <c r="M160"/>
      <c r="N160"/>
      <c r="O160"/>
    </row>
    <row r="161" spans="1:15" s="4" customFormat="1" ht="45" x14ac:dyDescent="0.25">
      <c r="A161" s="18" t="str">
        <f>E94</f>
        <v>EXTERNA - 
Pátios e áreas verdes com alta, média ou baixa frequência</v>
      </c>
      <c r="B161" s="11">
        <f>SUM(J94:J100)</f>
        <v>0</v>
      </c>
      <c r="C161" s="21">
        <f>F94</f>
        <v>1800</v>
      </c>
      <c r="D161" s="22">
        <f>((1800*B161)/C161)/22</f>
        <v>0</v>
      </c>
      <c r="E161" s="294"/>
      <c r="I161" s="3"/>
      <c r="J161"/>
      <c r="K161"/>
      <c r="L161"/>
      <c r="M161"/>
      <c r="N161"/>
      <c r="O161"/>
    </row>
    <row r="162" spans="1:15" s="4" customFormat="1" ht="45" x14ac:dyDescent="0.25">
      <c r="A162" s="18" t="str">
        <f>E101</f>
        <v>EXTERNA - 
Coleta de detritos em pátios e áreas verdes com frequência diária</v>
      </c>
      <c r="B162" s="11">
        <f>SUM(J101:J107)</f>
        <v>0</v>
      </c>
      <c r="C162" s="21">
        <f>F101</f>
        <v>100000</v>
      </c>
      <c r="D162" s="22">
        <f>((1800*B162)/C162)/22</f>
        <v>0</v>
      </c>
      <c r="E162" s="294"/>
      <c r="I162" s="3"/>
      <c r="J162"/>
      <c r="K162"/>
      <c r="L162"/>
      <c r="M162"/>
      <c r="N162"/>
      <c r="O162"/>
    </row>
    <row r="163" spans="1:15" s="4" customFormat="1" x14ac:dyDescent="0.25">
      <c r="A163" s="18"/>
      <c r="B163" s="11"/>
      <c r="C163" s="21"/>
      <c r="D163" s="22"/>
      <c r="E163" s="295"/>
      <c r="I163" s="3"/>
      <c r="J163"/>
      <c r="K163"/>
      <c r="L163"/>
      <c r="M163"/>
      <c r="N163"/>
      <c r="O163"/>
    </row>
    <row r="164" spans="1:15" s="4" customFormat="1" ht="30.75" customHeight="1" thickBot="1" x14ac:dyDescent="0.3">
      <c r="A164" s="289" t="s">
        <v>99</v>
      </c>
      <c r="B164" s="290"/>
      <c r="C164" s="290"/>
      <c r="D164" s="126">
        <f>SUM(D159:D163)</f>
        <v>463.09872727272722</v>
      </c>
      <c r="E164" s="25">
        <f>D164/1800</f>
        <v>0.25727707070707068</v>
      </c>
      <c r="I164" s="3"/>
      <c r="J164"/>
      <c r="K164"/>
      <c r="L164"/>
      <c r="M164"/>
      <c r="N164"/>
      <c r="O164"/>
    </row>
    <row r="165" spans="1:15" s="4" customFormat="1" ht="15.75" customHeight="1" x14ac:dyDescent="0.25">
      <c r="A165" s="14"/>
      <c r="B165" s="14"/>
      <c r="C165" s="14"/>
      <c r="D165" s="17"/>
      <c r="I165" s="3"/>
      <c r="J165"/>
      <c r="K165"/>
      <c r="L165"/>
      <c r="M165"/>
      <c r="N165"/>
      <c r="O165"/>
    </row>
    <row r="166" spans="1:15" s="4" customFormat="1" ht="15.75" customHeight="1" thickBot="1" x14ac:dyDescent="0.3">
      <c r="A166" s="14"/>
      <c r="B166" s="14"/>
      <c r="C166" s="14"/>
      <c r="D166" s="17"/>
      <c r="I166" s="3"/>
      <c r="J166"/>
      <c r="K166"/>
      <c r="L166"/>
      <c r="M166"/>
      <c r="N166"/>
      <c r="O166"/>
    </row>
    <row r="167" spans="1:15" s="4" customFormat="1" ht="15.75" customHeight="1" x14ac:dyDescent="0.25">
      <c r="A167" s="296" t="s">
        <v>100</v>
      </c>
      <c r="B167" s="297"/>
      <c r="C167" s="297"/>
      <c r="D167" s="297"/>
      <c r="E167" s="298"/>
      <c r="I167" s="3"/>
      <c r="J167"/>
      <c r="K167"/>
      <c r="L167"/>
      <c r="M167"/>
      <c r="N167"/>
      <c r="O167"/>
    </row>
    <row r="168" spans="1:15" s="4" customFormat="1" ht="75" x14ac:dyDescent="0.25">
      <c r="A168" s="23" t="s">
        <v>89</v>
      </c>
      <c r="B168" s="12" t="s">
        <v>96</v>
      </c>
      <c r="C168" s="12" t="s">
        <v>97</v>
      </c>
      <c r="D168" s="13" t="s">
        <v>101</v>
      </c>
      <c r="E168" s="24" t="s">
        <v>93</v>
      </c>
      <c r="I168" s="3"/>
      <c r="J168"/>
      <c r="K168"/>
      <c r="L168"/>
      <c r="M168"/>
      <c r="N168"/>
      <c r="O168"/>
    </row>
    <row r="169" spans="1:15" s="4" customFormat="1" ht="45" x14ac:dyDescent="0.25">
      <c r="A169" s="19" t="str">
        <f>E108</f>
        <v>ESQUADRIAS EXTERNAS - 
Face externa COM exposição a situação de risco</v>
      </c>
      <c r="B169" s="11">
        <f>SUM(J108:J114)</f>
        <v>0</v>
      </c>
      <c r="C169" s="20">
        <f>F108</f>
        <v>130</v>
      </c>
      <c r="D169" s="22">
        <f>((300*B169)/C169)/22</f>
        <v>0</v>
      </c>
      <c r="E169" s="293"/>
      <c r="I169" s="3"/>
      <c r="J169"/>
      <c r="K169"/>
      <c r="L169"/>
      <c r="M169"/>
      <c r="N169"/>
      <c r="O169"/>
    </row>
    <row r="170" spans="1:15" s="4" customFormat="1" ht="45" x14ac:dyDescent="0.25">
      <c r="A170" s="19" t="str">
        <f>E115</f>
        <v>ESQUADRIAS EXTERNAS - 
Face externa SEM exposição a situação de risco</v>
      </c>
      <c r="B170" s="11">
        <f>SUM(J115:J121)</f>
        <v>0</v>
      </c>
      <c r="C170" s="20">
        <f>F115</f>
        <v>300</v>
      </c>
      <c r="D170" s="22">
        <f>((300*B170)/C170)/22</f>
        <v>0</v>
      </c>
      <c r="E170" s="294"/>
      <c r="I170" s="3"/>
      <c r="J170"/>
      <c r="K170"/>
      <c r="L170"/>
      <c r="M170"/>
      <c r="N170"/>
      <c r="O170"/>
    </row>
    <row r="171" spans="1:15" s="4" customFormat="1" ht="30" x14ac:dyDescent="0.25">
      <c r="A171" s="19" t="str">
        <f>E122</f>
        <v>ESQUADRIAS EXTERNAS - 
Face interna</v>
      </c>
      <c r="B171" s="11">
        <f>SUM(J122:J128)</f>
        <v>1521.24</v>
      </c>
      <c r="C171" s="20">
        <f>F122</f>
        <v>330</v>
      </c>
      <c r="D171" s="22">
        <f>((300*B171)/C171)/22</f>
        <v>62.861157024793393</v>
      </c>
      <c r="E171" s="294"/>
      <c r="I171" s="3"/>
      <c r="J171"/>
      <c r="K171"/>
      <c r="L171"/>
      <c r="M171"/>
      <c r="N171"/>
      <c r="O171"/>
    </row>
    <row r="172" spans="1:15" s="4" customFormat="1" x14ac:dyDescent="0.25">
      <c r="A172" s="19"/>
      <c r="B172" s="11"/>
      <c r="C172" s="20"/>
      <c r="D172" s="22"/>
      <c r="E172" s="295"/>
      <c r="I172" s="3"/>
      <c r="J172"/>
      <c r="K172"/>
      <c r="L172"/>
      <c r="M172"/>
      <c r="N172"/>
      <c r="O172"/>
    </row>
    <row r="173" spans="1:15" s="4" customFormat="1" ht="30.75" customHeight="1" thickBot="1" x14ac:dyDescent="0.3">
      <c r="A173" s="289" t="s">
        <v>102</v>
      </c>
      <c r="B173" s="290"/>
      <c r="C173" s="290"/>
      <c r="D173" s="126">
        <f>SUM(D169:D172)</f>
        <v>62.861157024793393</v>
      </c>
      <c r="E173" s="25">
        <f>D173/300</f>
        <v>0.20953719008264465</v>
      </c>
      <c r="I173" s="3"/>
      <c r="J173"/>
      <c r="K173"/>
      <c r="L173"/>
      <c r="M173"/>
      <c r="N173"/>
      <c r="O173"/>
    </row>
    <row r="175" spans="1:15" s="4" customFormat="1" ht="15.75" thickBot="1" x14ac:dyDescent="0.3">
      <c r="A175"/>
      <c r="B175"/>
      <c r="C175"/>
      <c r="D175" s="2"/>
      <c r="I175" s="3"/>
      <c r="J175"/>
      <c r="K175"/>
      <c r="L175"/>
      <c r="M175"/>
      <c r="N175"/>
      <c r="O175"/>
    </row>
    <row r="176" spans="1:15" s="4" customFormat="1" x14ac:dyDescent="0.25">
      <c r="A176" s="296" t="s">
        <v>103</v>
      </c>
      <c r="B176" s="297"/>
      <c r="C176" s="297"/>
      <c r="D176" s="297"/>
      <c r="E176" s="298"/>
      <c r="I176" s="3"/>
      <c r="J176"/>
      <c r="K176"/>
      <c r="L176"/>
      <c r="M176"/>
      <c r="N176"/>
      <c r="O176"/>
    </row>
    <row r="177" spans="1:15" s="4" customFormat="1" ht="75" x14ac:dyDescent="0.25">
      <c r="A177" s="23" t="s">
        <v>89</v>
      </c>
      <c r="B177" s="12" t="s">
        <v>96</v>
      </c>
      <c r="C177" s="12" t="s">
        <v>97</v>
      </c>
      <c r="D177" s="13" t="s">
        <v>104</v>
      </c>
      <c r="E177" s="24" t="s">
        <v>93</v>
      </c>
      <c r="I177" s="3"/>
      <c r="J177"/>
      <c r="K177"/>
      <c r="L177"/>
      <c r="M177"/>
      <c r="N177"/>
      <c r="O177"/>
    </row>
    <row r="178" spans="1:15" s="4" customFormat="1" x14ac:dyDescent="0.25">
      <c r="A178" s="19" t="str">
        <f>E129</f>
        <v>FACHADAS ENVIDRAÇADAS</v>
      </c>
      <c r="B178" s="11">
        <f>SUM(J129:J131)</f>
        <v>43</v>
      </c>
      <c r="C178" s="20">
        <f>F129</f>
        <v>130</v>
      </c>
      <c r="D178" s="22">
        <f>((130*B178)/C178)/22</f>
        <v>1.9545454545454546</v>
      </c>
      <c r="E178" s="293"/>
      <c r="I178" s="3"/>
      <c r="J178"/>
      <c r="K178"/>
      <c r="L178"/>
      <c r="M178"/>
      <c r="N178"/>
      <c r="O178"/>
    </row>
    <row r="179" spans="1:15" s="4" customFormat="1" x14ac:dyDescent="0.25">
      <c r="A179" s="19"/>
      <c r="B179" s="11"/>
      <c r="C179" s="20"/>
      <c r="D179" s="22"/>
      <c r="E179" s="295"/>
      <c r="I179" s="3"/>
      <c r="J179"/>
      <c r="K179"/>
      <c r="L179"/>
      <c r="M179"/>
      <c r="N179"/>
      <c r="O179"/>
    </row>
    <row r="180" spans="1:15" s="4" customFormat="1" ht="30.75" customHeight="1" thickBot="1" x14ac:dyDescent="0.3">
      <c r="A180" s="289" t="s">
        <v>105</v>
      </c>
      <c r="B180" s="290"/>
      <c r="C180" s="290"/>
      <c r="D180" s="126">
        <f>SUM(D178:D179)</f>
        <v>1.9545454545454546</v>
      </c>
      <c r="E180" s="25">
        <f>D180/130</f>
        <v>1.5034965034965035E-2</v>
      </c>
      <c r="I180" s="3"/>
      <c r="J180"/>
      <c r="K180"/>
      <c r="L180"/>
      <c r="M180"/>
      <c r="N180"/>
      <c r="O180"/>
    </row>
    <row r="181" spans="1:15" s="4" customFormat="1" x14ac:dyDescent="0.25">
      <c r="A181"/>
      <c r="B181"/>
      <c r="C181"/>
      <c r="D181" s="2"/>
      <c r="I181" s="3"/>
      <c r="J181"/>
      <c r="K181"/>
      <c r="L181"/>
      <c r="M181"/>
      <c r="N181"/>
      <c r="O181"/>
    </row>
    <row r="182" spans="1:15" s="4" customFormat="1" ht="15.75" thickBot="1" x14ac:dyDescent="0.3">
      <c r="A182"/>
      <c r="B182"/>
      <c r="C182"/>
      <c r="D182" s="2"/>
      <c r="I182" s="3"/>
      <c r="J182"/>
      <c r="K182"/>
      <c r="L182"/>
      <c r="M182"/>
      <c r="N182"/>
      <c r="O182"/>
    </row>
    <row r="183" spans="1:15" s="4" customFormat="1" x14ac:dyDescent="0.25">
      <c r="A183" s="296" t="s">
        <v>103</v>
      </c>
      <c r="B183" s="297"/>
      <c r="C183" s="297"/>
      <c r="D183" s="297"/>
      <c r="E183" s="298"/>
      <c r="I183" s="3"/>
      <c r="J183"/>
      <c r="K183"/>
      <c r="L183"/>
      <c r="M183"/>
      <c r="N183"/>
      <c r="O183"/>
    </row>
    <row r="184" spans="1:15" s="4" customFormat="1" ht="75" x14ac:dyDescent="0.25">
      <c r="A184" s="23" t="s">
        <v>89</v>
      </c>
      <c r="B184" s="12" t="s">
        <v>96</v>
      </c>
      <c r="C184" s="12" t="s">
        <v>97</v>
      </c>
      <c r="D184" s="13" t="s">
        <v>104</v>
      </c>
      <c r="E184" s="24" t="s">
        <v>93</v>
      </c>
      <c r="I184" s="3"/>
      <c r="J184"/>
      <c r="K184"/>
      <c r="L184"/>
      <c r="M184"/>
      <c r="N184"/>
      <c r="O184"/>
    </row>
    <row r="185" spans="1:15" s="4" customFormat="1" x14ac:dyDescent="0.25">
      <c r="A185" s="271" t="s">
        <v>77</v>
      </c>
      <c r="B185" s="272"/>
      <c r="C185" s="272"/>
      <c r="D185" s="273"/>
      <c r="E185" s="274">
        <f>K132</f>
        <v>4.6969696969696967E-2</v>
      </c>
      <c r="I185" s="3"/>
      <c r="J185"/>
      <c r="K185"/>
      <c r="L185"/>
      <c r="M185"/>
      <c r="N185"/>
      <c r="O185"/>
    </row>
    <row r="186" spans="1:15" s="4" customFormat="1" x14ac:dyDescent="0.25">
      <c r="A186" s="19" t="s">
        <v>81</v>
      </c>
      <c r="B186" s="11"/>
      <c r="C186" s="20">
        <f>F136</f>
        <v>0</v>
      </c>
      <c r="D186" s="22"/>
      <c r="E186" s="243">
        <f>K135</f>
        <v>3.03030303030303E-2</v>
      </c>
      <c r="I186" s="3"/>
      <c r="J186"/>
      <c r="K186"/>
      <c r="L186"/>
      <c r="M186"/>
      <c r="N186"/>
      <c r="O186"/>
    </row>
    <row r="187" spans="1:15" s="4" customFormat="1" x14ac:dyDescent="0.25">
      <c r="A187" s="19"/>
      <c r="B187" s="11"/>
      <c r="C187" s="20"/>
      <c r="D187" s="22"/>
      <c r="E187" s="243"/>
      <c r="I187" s="3"/>
      <c r="J187"/>
      <c r="K187"/>
      <c r="L187"/>
      <c r="M187"/>
      <c r="N187"/>
      <c r="O187"/>
    </row>
    <row r="188" spans="1:15" s="4" customFormat="1" ht="15.75" thickBot="1" x14ac:dyDescent="0.3">
      <c r="A188" s="289" t="s">
        <v>105</v>
      </c>
      <c r="B188" s="290"/>
      <c r="C188" s="290"/>
      <c r="D188" s="126">
        <f>SUM(D186:D187)</f>
        <v>0</v>
      </c>
      <c r="E188" s="25">
        <f>E186+E185</f>
        <v>7.7272727272727271E-2</v>
      </c>
      <c r="I188" s="3"/>
      <c r="J188"/>
      <c r="K188"/>
      <c r="L188"/>
      <c r="M188"/>
      <c r="N188"/>
      <c r="O188"/>
    </row>
    <row r="189" spans="1:15" s="4" customFormat="1" ht="15.75" thickBot="1" x14ac:dyDescent="0.3">
      <c r="A189"/>
      <c r="B189"/>
      <c r="C189"/>
      <c r="D189" s="2"/>
      <c r="I189" s="3"/>
      <c r="J189"/>
      <c r="K189"/>
      <c r="L189"/>
      <c r="M189"/>
      <c r="N189"/>
      <c r="O189"/>
    </row>
    <row r="190" spans="1:15" s="4" customFormat="1" ht="15.75" thickBot="1" x14ac:dyDescent="0.3">
      <c r="A190" s="291" t="s">
        <v>106</v>
      </c>
      <c r="B190" s="292"/>
      <c r="C190" s="292"/>
      <c r="D190" s="292"/>
      <c r="E190" s="177">
        <f>E154+E164+E173+E180+E188</f>
        <v>2.0040524834004376</v>
      </c>
      <c r="I190" s="3"/>
      <c r="J190"/>
      <c r="K190"/>
      <c r="L190"/>
      <c r="M190"/>
      <c r="N190"/>
      <c r="O190"/>
    </row>
    <row r="193" spans="1:5" x14ac:dyDescent="0.25">
      <c r="A193" s="353" t="s">
        <v>107</v>
      </c>
      <c r="B193" s="354"/>
      <c r="C193" s="354"/>
      <c r="D193" s="354"/>
      <c r="E193" s="355"/>
    </row>
    <row r="194" spans="1:5" x14ac:dyDescent="0.25">
      <c r="A194" s="356" t="s">
        <v>108</v>
      </c>
      <c r="B194" s="357"/>
      <c r="C194" s="357"/>
      <c r="D194" s="357"/>
      <c r="E194" s="358"/>
    </row>
    <row r="195" spans="1:5" ht="60" x14ac:dyDescent="0.25">
      <c r="A195" s="356" t="s">
        <v>89</v>
      </c>
      <c r="B195" s="357"/>
      <c r="C195" s="359"/>
      <c r="D195" s="12" t="s">
        <v>97</v>
      </c>
      <c r="E195" s="221" t="s">
        <v>109</v>
      </c>
    </row>
    <row r="196" spans="1:5" x14ac:dyDescent="0.25">
      <c r="A196" s="308" t="s">
        <v>110</v>
      </c>
      <c r="B196" s="309"/>
      <c r="C196" s="310"/>
      <c r="D196" s="222">
        <v>800</v>
      </c>
      <c r="E196" s="223">
        <f>TRUNC(E190*D196,2)</f>
        <v>1603.24</v>
      </c>
    </row>
    <row r="197" spans="1:5" x14ac:dyDescent="0.25">
      <c r="A197" s="311"/>
      <c r="B197" s="311"/>
      <c r="C197" s="311"/>
      <c r="D197" s="311"/>
      <c r="E197" s="311"/>
    </row>
    <row r="198" spans="1:5" x14ac:dyDescent="0.25">
      <c r="A198" s="349" t="s">
        <v>111</v>
      </c>
      <c r="B198" s="349"/>
      <c r="C198" s="349"/>
      <c r="D198" s="349"/>
      <c r="E198" s="349"/>
    </row>
    <row r="199" spans="1:5" x14ac:dyDescent="0.25">
      <c r="A199" s="349" t="s">
        <v>112</v>
      </c>
      <c r="B199" s="349"/>
      <c r="C199" s="349"/>
      <c r="D199" s="349"/>
      <c r="E199" s="349"/>
    </row>
    <row r="200" spans="1:5" x14ac:dyDescent="0.25">
      <c r="A200" s="349" t="s">
        <v>113</v>
      </c>
      <c r="B200" s="349"/>
      <c r="C200" s="349"/>
      <c r="D200" s="349"/>
      <c r="E200" s="349"/>
    </row>
    <row r="201" spans="1:5" x14ac:dyDescent="0.25">
      <c r="A201" s="345"/>
      <c r="B201" s="345"/>
      <c r="C201" s="345"/>
      <c r="D201" s="345"/>
      <c r="E201" s="345"/>
    </row>
    <row r="202" spans="1:5" x14ac:dyDescent="0.25">
      <c r="A202" s="350" t="s">
        <v>107</v>
      </c>
      <c r="B202" s="351"/>
      <c r="C202" s="351"/>
      <c r="D202" s="351"/>
      <c r="E202" s="352"/>
    </row>
    <row r="203" spans="1:5" x14ac:dyDescent="0.25">
      <c r="A203" s="339" t="s">
        <v>108</v>
      </c>
      <c r="B203" s="340"/>
      <c r="C203" s="340"/>
      <c r="D203" s="340"/>
      <c r="E203" s="341"/>
    </row>
    <row r="204" spans="1:5" ht="60" x14ac:dyDescent="0.25">
      <c r="A204" s="339" t="s">
        <v>89</v>
      </c>
      <c r="B204" s="340"/>
      <c r="C204" s="280"/>
      <c r="D204" s="224" t="s">
        <v>97</v>
      </c>
      <c r="E204" s="225" t="s">
        <v>109</v>
      </c>
    </row>
    <row r="205" spans="1:5" ht="15.75" thickBot="1" x14ac:dyDescent="0.3">
      <c r="A205" s="342" t="s">
        <v>110</v>
      </c>
      <c r="B205" s="343"/>
      <c r="C205" s="344"/>
      <c r="D205" s="226">
        <v>800</v>
      </c>
      <c r="E205" s="244">
        <f>TRUNC(IF(E190*D196&lt;=800,D205,E196),0)</f>
        <v>1603</v>
      </c>
    </row>
    <row r="206" spans="1:5" x14ac:dyDescent="0.25">
      <c r="A206" s="311"/>
      <c r="B206" s="311"/>
      <c r="C206" s="311"/>
      <c r="D206" s="311"/>
      <c r="E206" s="311"/>
    </row>
    <row r="207" spans="1:5" x14ac:dyDescent="0.25">
      <c r="A207" s="345"/>
      <c r="B207" s="345"/>
      <c r="C207" s="345"/>
      <c r="D207" s="345"/>
      <c r="E207" s="345"/>
    </row>
    <row r="208" spans="1:5" ht="31.5" x14ac:dyDescent="0.25">
      <c r="A208" s="346" t="s">
        <v>114</v>
      </c>
      <c r="B208" s="347"/>
      <c r="C208" s="347"/>
      <c r="D208" s="347"/>
      <c r="E208" s="348"/>
    </row>
    <row r="209" spans="1:5" x14ac:dyDescent="0.25">
      <c r="A209" s="227"/>
      <c r="D209" s="228"/>
      <c r="E209" s="219"/>
    </row>
    <row r="210" spans="1:5" ht="45" x14ac:dyDescent="0.25">
      <c r="A210" s="40" t="s">
        <v>0</v>
      </c>
      <c r="B210" s="41" t="s">
        <v>115</v>
      </c>
      <c r="C210" s="229" t="s">
        <v>4</v>
      </c>
      <c r="D210" s="39" t="s">
        <v>116</v>
      </c>
      <c r="E210" s="44" t="s">
        <v>117</v>
      </c>
    </row>
    <row r="211" spans="1:5" ht="30" x14ac:dyDescent="0.25">
      <c r="A211" s="230" t="s">
        <v>118</v>
      </c>
      <c r="B211" s="245">
        <f>I137</f>
        <v>1179</v>
      </c>
      <c r="C211" s="231" t="s">
        <v>119</v>
      </c>
      <c r="D211" s="232">
        <v>20</v>
      </c>
      <c r="E211" s="233">
        <f>TRUNC(D211*B211,2)</f>
        <v>23580</v>
      </c>
    </row>
    <row r="212" spans="1:5" x14ac:dyDescent="0.25">
      <c r="A212" s="234"/>
      <c r="B212" s="235"/>
      <c r="C212" s="236"/>
      <c r="D212" s="237"/>
      <c r="E212" s="238"/>
    </row>
    <row r="213" spans="1:5" ht="30" x14ac:dyDescent="0.25">
      <c r="A213" s="239" t="s">
        <v>120</v>
      </c>
      <c r="B213" s="193">
        <f>ROUNDUP(SUM(D2:D47)/800*2,0)</f>
        <v>2</v>
      </c>
      <c r="C213" s="220" t="s">
        <v>121</v>
      </c>
      <c r="D213" s="188">
        <v>60</v>
      </c>
      <c r="E213" s="240">
        <f>D213*B213</f>
        <v>120</v>
      </c>
    </row>
    <row r="214" spans="1:5" x14ac:dyDescent="0.25">
      <c r="A214" s="334" t="s">
        <v>122</v>
      </c>
      <c r="B214" s="335"/>
      <c r="C214" s="335"/>
      <c r="D214" s="335"/>
      <c r="E214" s="336"/>
    </row>
    <row r="215" spans="1:5" x14ac:dyDescent="0.25">
      <c r="A215" s="334"/>
      <c r="B215" s="335"/>
      <c r="C215" s="335"/>
      <c r="D215" s="335"/>
      <c r="E215" s="336"/>
    </row>
  </sheetData>
  <mergeCells count="53">
    <mergeCell ref="A214:E214"/>
    <mergeCell ref="A215:E215"/>
    <mergeCell ref="E137:G137"/>
    <mergeCell ref="A203:E203"/>
    <mergeCell ref="A204:C204"/>
    <mergeCell ref="A205:C205"/>
    <mergeCell ref="A206:E207"/>
    <mergeCell ref="A208:E208"/>
    <mergeCell ref="A198:E198"/>
    <mergeCell ref="A199:E199"/>
    <mergeCell ref="A200:E200"/>
    <mergeCell ref="A201:E201"/>
    <mergeCell ref="A202:E202"/>
    <mergeCell ref="A193:E193"/>
    <mergeCell ref="A194:E194"/>
    <mergeCell ref="A195:C195"/>
    <mergeCell ref="A196:C196"/>
    <mergeCell ref="A197:E197"/>
    <mergeCell ref="E2:E35"/>
    <mergeCell ref="E147:E153"/>
    <mergeCell ref="A142:E142"/>
    <mergeCell ref="E81:E87"/>
    <mergeCell ref="E88:E93"/>
    <mergeCell ref="E94:E100"/>
    <mergeCell ref="E101:E107"/>
    <mergeCell ref="E108:E114"/>
    <mergeCell ref="E115:E121"/>
    <mergeCell ref="A145:E145"/>
    <mergeCell ref="E42:E47"/>
    <mergeCell ref="E48:E53"/>
    <mergeCell ref="E36:E41"/>
    <mergeCell ref="A154:C154"/>
    <mergeCell ref="A157:E157"/>
    <mergeCell ref="A164:C164"/>
    <mergeCell ref="A167:E167"/>
    <mergeCell ref="A137:C137"/>
    <mergeCell ref="A138:I138"/>
    <mergeCell ref="A139:J139"/>
    <mergeCell ref="A143:E143"/>
    <mergeCell ref="A173:C173"/>
    <mergeCell ref="A190:D190"/>
    <mergeCell ref="E159:E163"/>
    <mergeCell ref="E169:E172"/>
    <mergeCell ref="A176:E176"/>
    <mergeCell ref="E178:E179"/>
    <mergeCell ref="A180:C180"/>
    <mergeCell ref="A183:E183"/>
    <mergeCell ref="A188:C188"/>
    <mergeCell ref="E132:E136"/>
    <mergeCell ref="E54:E65"/>
    <mergeCell ref="E66:E80"/>
    <mergeCell ref="E122:E128"/>
    <mergeCell ref="E129:E13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Parâmetros!$A$1:$A$9</xm:f>
          </x14:formula1>
          <xm:sqref>G137 G2:G131</xm:sqref>
        </x14:dataValidation>
        <x14:dataValidation type="list" allowBlank="1" showInputMessage="1" showErrorMessage="1" xr:uid="{00000000-0002-0000-0000-000001000000}">
          <x14:formula1>
            <xm:f>Parâmetros!$A$15:$A$20</xm:f>
          </x14:formula1>
          <xm:sqref>H2:H131 H137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workbookViewId="0"/>
  </sheetViews>
  <sheetFormatPr defaultRowHeight="15" x14ac:dyDescent="0.25"/>
  <cols>
    <col min="1" max="1" width="14.5703125" customWidth="1"/>
  </cols>
  <sheetData>
    <row r="1" spans="1:1" x14ac:dyDescent="0.25">
      <c r="A1" t="s">
        <v>13</v>
      </c>
    </row>
    <row r="2" spans="1:1" x14ac:dyDescent="0.25">
      <c r="A2" t="s">
        <v>39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76</v>
      </c>
    </row>
    <row r="8" spans="1:1" x14ac:dyDescent="0.25">
      <c r="A8" t="s">
        <v>80</v>
      </c>
    </row>
    <row r="9" spans="1:1" x14ac:dyDescent="0.25">
      <c r="A9" t="s">
        <v>127</v>
      </c>
    </row>
    <row r="14" spans="1:1" x14ac:dyDescent="0.25">
      <c r="A14" t="s">
        <v>128</v>
      </c>
    </row>
    <row r="15" spans="1:1" x14ac:dyDescent="0.25">
      <c r="A15">
        <v>1</v>
      </c>
    </row>
    <row r="16" spans="1:1" x14ac:dyDescent="0.25">
      <c r="A16">
        <v>2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Areas (m²)</vt:lpstr>
      <vt:lpstr>Parâmetros</vt:lpstr>
      <vt:lpstr>'Areas (m²)'!Titulos_de_impressao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2026-03-16T17:16:37Z</dcterms:modified>
  <cp:category/>
  <cp:contentStatus/>
</cp:coreProperties>
</file>