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nss\Desktop\Paraiba\Planilhas Finais\"/>
    </mc:Choice>
  </mc:AlternateContent>
  <xr:revisionPtr revIDLastSave="0" documentId="13_ncr:1_{F9409DAF-ED03-440A-9335-C804287D8C76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RESUMO CONTRATAÇÃO" sheetId="1" r:id="rId1"/>
    <sheet name="EVENTUAIS 01" sheetId="2" r:id="rId2"/>
    <sheet name="EVENTUAIS 02" sheetId="3" r:id="rId3"/>
    <sheet name="EVENTUAIS 03" sheetId="4" r:id="rId4"/>
    <sheet name="EVENTUAIS 04" sheetId="5" r:id="rId5"/>
    <sheet name="EVENTUAIS 05" sheetId="6" r:id="rId6"/>
    <sheet name="EVENTUAIS 06" sheetId="7" r:id="rId7"/>
    <sheet name="EVENTUAIS 07" sheetId="8" r:id="rId8"/>
    <sheet name="EVENTUAIS 08" sheetId="9" r:id="rId9"/>
    <sheet name="EVENTUAIS 09" sheetId="10" r:id="rId10"/>
    <sheet name="PLAN 01" sheetId="11" r:id="rId11"/>
    <sheet name="PLAN 02" sheetId="12" r:id="rId12"/>
    <sheet name="PLAN 03" sheetId="13" r:id="rId13"/>
    <sheet name="PLAN 04" sheetId="14" r:id="rId14"/>
    <sheet name="PLAN 05" sheetId="15" r:id="rId15"/>
    <sheet name="PLAN 06" sheetId="16" r:id="rId16"/>
    <sheet name="PLAN 07" sheetId="17" r:id="rId17"/>
    <sheet name="PLAN 08" sheetId="18" r:id="rId18"/>
    <sheet name="PLAN 09" sheetId="19" r:id="rId19"/>
    <sheet name="Capina e Roçada" sheetId="20" r:id="rId20"/>
    <sheet name="Memória de Cálculo" sheetId="21" r:id="rId21"/>
    <sheet name="Banheiros e Atendimentos" sheetId="22" state="hidden" r:id="rId22"/>
    <sheet name="Insalubridade" sheetId="23" state="hidden" r:id="rId23"/>
    <sheet name="Áreas Reais" sheetId="24" state="hidden" r:id="rId24"/>
    <sheet name="Unidades e Áreas" sheetId="25" state="hidden" r:id="rId25"/>
    <sheet name="Unidades" sheetId="26" r:id="rId26"/>
    <sheet name="ISS e VT" sheetId="27" state="hidden" r:id="rId27"/>
    <sheet name="Insumos" sheetId="28" r:id="rId28"/>
    <sheet name="Produtividades" sheetId="29" r:id="rId29"/>
    <sheet name="Controle" sheetId="30" state="hidden" r:id="rId30"/>
  </sheets>
  <definedNames>
    <definedName name="_xlnm._FilterDatabase" localSheetId="21" hidden="1">'Banheiros e Atendimentos'!$A$1:$Y$46</definedName>
    <definedName name="_xlnm.Print_Area" localSheetId="20">'Memória de Cálculo'!$A$1:$F$77</definedName>
    <definedName name="_xlnm.Print_Area" localSheetId="28">Produtividades!$A$1:$L$24</definedName>
    <definedName name="_xlnm.Print_Area" localSheetId="25">Unidades!$A$1:$P$55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1" i="6" l="1"/>
  <c r="D41" i="6"/>
  <c r="C5" i="5"/>
  <c r="D5" i="5" s="1"/>
  <c r="E18" i="30"/>
  <c r="D18" i="30"/>
  <c r="C18" i="30"/>
  <c r="B18" i="30"/>
  <c r="A18" i="30"/>
  <c r="G18" i="30" s="1"/>
  <c r="E17" i="30"/>
  <c r="D17" i="30"/>
  <c r="C17" i="30"/>
  <c r="B17" i="30"/>
  <c r="A17" i="30"/>
  <c r="G17" i="30" s="1"/>
  <c r="G16" i="30"/>
  <c r="E16" i="30"/>
  <c r="D16" i="30"/>
  <c r="C16" i="30"/>
  <c r="B16" i="30"/>
  <c r="A16" i="30"/>
  <c r="E15" i="30"/>
  <c r="D15" i="30"/>
  <c r="C15" i="30"/>
  <c r="B15" i="30"/>
  <c r="A15" i="30"/>
  <c r="G15" i="30" s="1"/>
  <c r="G14" i="30"/>
  <c r="E14" i="30"/>
  <c r="D14" i="30"/>
  <c r="C14" i="30"/>
  <c r="B14" i="30"/>
  <c r="A14" i="30"/>
  <c r="E13" i="30"/>
  <c r="D13" i="30"/>
  <c r="C13" i="30"/>
  <c r="B13" i="30"/>
  <c r="A13" i="30"/>
  <c r="G13" i="30" s="1"/>
  <c r="G12" i="30"/>
  <c r="E12" i="30"/>
  <c r="D12" i="30"/>
  <c r="C12" i="30"/>
  <c r="B12" i="30"/>
  <c r="A12" i="30"/>
  <c r="E11" i="30"/>
  <c r="D11" i="30"/>
  <c r="C11" i="30"/>
  <c r="B11" i="30"/>
  <c r="A11" i="30"/>
  <c r="G11" i="30" s="1"/>
  <c r="I17" i="29"/>
  <c r="I18" i="29" s="1"/>
  <c r="F18" i="29" s="1"/>
  <c r="C18" i="29" s="1"/>
  <c r="H16" i="29"/>
  <c r="G16" i="29"/>
  <c r="F16" i="29"/>
  <c r="C16" i="29" s="1"/>
  <c r="I13" i="29"/>
  <c r="I14" i="29" s="1"/>
  <c r="I12" i="29"/>
  <c r="F12" i="29"/>
  <c r="C12" i="29" s="1"/>
  <c r="H11" i="29"/>
  <c r="G11" i="29"/>
  <c r="F11" i="29"/>
  <c r="C11" i="29" s="1"/>
  <c r="I8" i="29"/>
  <c r="I9" i="29" s="1"/>
  <c r="H8" i="29"/>
  <c r="H9" i="29" s="1"/>
  <c r="G8" i="29"/>
  <c r="G9" i="29" s="1"/>
  <c r="F7" i="29"/>
  <c r="C7" i="29"/>
  <c r="I6" i="29"/>
  <c r="F6" i="29" s="1"/>
  <c r="C6" i="29" s="1"/>
  <c r="F5" i="29"/>
  <c r="C5" i="29" s="1"/>
  <c r="H4" i="29"/>
  <c r="G4" i="29"/>
  <c r="I3" i="29"/>
  <c r="I4" i="29" s="1"/>
  <c r="F4" i="29" s="1"/>
  <c r="C4" i="29" s="1"/>
  <c r="F3" i="29"/>
  <c r="C3" i="29" s="1"/>
  <c r="H2" i="29"/>
  <c r="G2" i="29"/>
  <c r="F2" i="29"/>
  <c r="C2" i="29" s="1"/>
  <c r="F117" i="28"/>
  <c r="F116" i="28"/>
  <c r="F115" i="28"/>
  <c r="F114" i="28"/>
  <c r="F113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86" i="28"/>
  <c r="F85" i="28"/>
  <c r="F84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3" i="28"/>
  <c r="G166" i="27"/>
  <c r="F166" i="27"/>
  <c r="E166" i="27"/>
  <c r="D166" i="27"/>
  <c r="C166" i="27"/>
  <c r="B166" i="27"/>
  <c r="G165" i="27"/>
  <c r="F165" i="27"/>
  <c r="E165" i="27"/>
  <c r="D165" i="27"/>
  <c r="C165" i="27"/>
  <c r="B165" i="27"/>
  <c r="G164" i="27"/>
  <c r="F164" i="27"/>
  <c r="E164" i="27"/>
  <c r="D164" i="27"/>
  <c r="C164" i="27"/>
  <c r="B164" i="27"/>
  <c r="G163" i="27"/>
  <c r="F163" i="27"/>
  <c r="E163" i="27"/>
  <c r="D163" i="27"/>
  <c r="C163" i="27"/>
  <c r="B163" i="27"/>
  <c r="G162" i="27"/>
  <c r="F162" i="27"/>
  <c r="E162" i="27"/>
  <c r="D162" i="27"/>
  <c r="C162" i="27"/>
  <c r="B162" i="27"/>
  <c r="G161" i="27"/>
  <c r="F161" i="27"/>
  <c r="E161" i="27"/>
  <c r="D161" i="27"/>
  <c r="C161" i="27"/>
  <c r="B161" i="27"/>
  <c r="G160" i="27"/>
  <c r="F160" i="27"/>
  <c r="E160" i="27"/>
  <c r="D160" i="27"/>
  <c r="C160" i="27"/>
  <c r="B160" i="27"/>
  <c r="G159" i="27"/>
  <c r="F159" i="27"/>
  <c r="E159" i="27"/>
  <c r="D159" i="27"/>
  <c r="C159" i="27"/>
  <c r="B159" i="27"/>
  <c r="G158" i="27"/>
  <c r="F158" i="27"/>
  <c r="E158" i="27"/>
  <c r="D158" i="27"/>
  <c r="C158" i="27"/>
  <c r="B158" i="27"/>
  <c r="G157" i="27"/>
  <c r="F157" i="27"/>
  <c r="E157" i="27"/>
  <c r="D157" i="27"/>
  <c r="C157" i="27"/>
  <c r="B157" i="27"/>
  <c r="G156" i="27"/>
  <c r="F156" i="27"/>
  <c r="E156" i="27"/>
  <c r="D156" i="27"/>
  <c r="C156" i="27"/>
  <c r="B156" i="27"/>
  <c r="G155" i="27"/>
  <c r="F155" i="27"/>
  <c r="E155" i="27"/>
  <c r="D155" i="27"/>
  <c r="C155" i="27"/>
  <c r="B155" i="27"/>
  <c r="G154" i="27"/>
  <c r="F154" i="27"/>
  <c r="E154" i="27"/>
  <c r="D154" i="27"/>
  <c r="C154" i="27"/>
  <c r="B154" i="27"/>
  <c r="G153" i="27"/>
  <c r="F153" i="27"/>
  <c r="E153" i="27"/>
  <c r="D153" i="27"/>
  <c r="C153" i="27"/>
  <c r="B153" i="27"/>
  <c r="G152" i="27"/>
  <c r="F152" i="27"/>
  <c r="E152" i="27"/>
  <c r="D152" i="27"/>
  <c r="C152" i="27"/>
  <c r="B152" i="27"/>
  <c r="G151" i="27"/>
  <c r="F151" i="27"/>
  <c r="E151" i="27"/>
  <c r="D151" i="27"/>
  <c r="C151" i="27"/>
  <c r="B151" i="27"/>
  <c r="G150" i="27"/>
  <c r="F150" i="27"/>
  <c r="E150" i="27"/>
  <c r="D150" i="27"/>
  <c r="C150" i="27"/>
  <c r="B150" i="27"/>
  <c r="G149" i="27"/>
  <c r="F149" i="27"/>
  <c r="E149" i="27"/>
  <c r="D149" i="27"/>
  <c r="C149" i="27"/>
  <c r="B149" i="27"/>
  <c r="G148" i="27"/>
  <c r="F148" i="27"/>
  <c r="E148" i="27"/>
  <c r="D148" i="27"/>
  <c r="C148" i="27"/>
  <c r="B148" i="27"/>
  <c r="G147" i="27"/>
  <c r="F147" i="27"/>
  <c r="E147" i="27"/>
  <c r="D147" i="27"/>
  <c r="C147" i="27"/>
  <c r="B147" i="27"/>
  <c r="G146" i="27"/>
  <c r="F146" i="27"/>
  <c r="E146" i="27"/>
  <c r="D146" i="27"/>
  <c r="C146" i="27"/>
  <c r="B146" i="27"/>
  <c r="G145" i="27"/>
  <c r="F145" i="27"/>
  <c r="E145" i="27"/>
  <c r="D145" i="27"/>
  <c r="C145" i="27"/>
  <c r="B145" i="27"/>
  <c r="G144" i="27"/>
  <c r="F144" i="27"/>
  <c r="E144" i="27"/>
  <c r="D144" i="27"/>
  <c r="C144" i="27"/>
  <c r="B144" i="27"/>
  <c r="G143" i="27"/>
  <c r="F143" i="27"/>
  <c r="E143" i="27"/>
  <c r="D143" i="27"/>
  <c r="C143" i="27"/>
  <c r="B143" i="27"/>
  <c r="G142" i="27"/>
  <c r="F142" i="27"/>
  <c r="E142" i="27"/>
  <c r="D142" i="27"/>
  <c r="C142" i="27"/>
  <c r="B142" i="27"/>
  <c r="G141" i="27"/>
  <c r="F141" i="27"/>
  <c r="E141" i="27"/>
  <c r="D141" i="27"/>
  <c r="C141" i="27"/>
  <c r="B141" i="27"/>
  <c r="G140" i="27"/>
  <c r="F140" i="27"/>
  <c r="E140" i="27"/>
  <c r="D140" i="27"/>
  <c r="C140" i="27"/>
  <c r="B140" i="27"/>
  <c r="G139" i="27"/>
  <c r="F139" i="27"/>
  <c r="E139" i="27"/>
  <c r="D139" i="27"/>
  <c r="C139" i="27"/>
  <c r="B139" i="27"/>
  <c r="G138" i="27"/>
  <c r="F138" i="27"/>
  <c r="E138" i="27"/>
  <c r="D138" i="27"/>
  <c r="C138" i="27"/>
  <c r="B138" i="27"/>
  <c r="G137" i="27"/>
  <c r="F137" i="27"/>
  <c r="E137" i="27"/>
  <c r="D137" i="27"/>
  <c r="C137" i="27"/>
  <c r="B137" i="27"/>
  <c r="G136" i="27"/>
  <c r="F136" i="27"/>
  <c r="E136" i="27"/>
  <c r="D136" i="27"/>
  <c r="C136" i="27"/>
  <c r="B136" i="27"/>
  <c r="G135" i="27"/>
  <c r="F135" i="27"/>
  <c r="E135" i="27"/>
  <c r="D135" i="27"/>
  <c r="C135" i="27"/>
  <c r="B135" i="27"/>
  <c r="G134" i="27"/>
  <c r="F134" i="27"/>
  <c r="E134" i="27"/>
  <c r="D134" i="27"/>
  <c r="C134" i="27"/>
  <c r="B134" i="27"/>
  <c r="G133" i="27"/>
  <c r="F133" i="27"/>
  <c r="E133" i="27"/>
  <c r="D133" i="27"/>
  <c r="C133" i="27"/>
  <c r="B133" i="27"/>
  <c r="G132" i="27"/>
  <c r="F132" i="27"/>
  <c r="E132" i="27"/>
  <c r="D132" i="27"/>
  <c r="C132" i="27"/>
  <c r="B132" i="27"/>
  <c r="G131" i="27"/>
  <c r="F131" i="27"/>
  <c r="E131" i="27"/>
  <c r="D131" i="27"/>
  <c r="C131" i="27"/>
  <c r="B131" i="27"/>
  <c r="G130" i="27"/>
  <c r="F130" i="27"/>
  <c r="E130" i="27"/>
  <c r="D130" i="27"/>
  <c r="C130" i="27"/>
  <c r="B130" i="27"/>
  <c r="G129" i="27"/>
  <c r="F129" i="27"/>
  <c r="E129" i="27"/>
  <c r="D129" i="27"/>
  <c r="C129" i="27"/>
  <c r="B129" i="27"/>
  <c r="G128" i="27"/>
  <c r="F128" i="27"/>
  <c r="E128" i="27"/>
  <c r="D128" i="27"/>
  <c r="C128" i="27"/>
  <c r="B128" i="27"/>
  <c r="G127" i="27"/>
  <c r="F127" i="27"/>
  <c r="E127" i="27"/>
  <c r="D127" i="27"/>
  <c r="C127" i="27"/>
  <c r="B127" i="27"/>
  <c r="G126" i="27"/>
  <c r="F126" i="27"/>
  <c r="E126" i="27"/>
  <c r="D126" i="27"/>
  <c r="C126" i="27"/>
  <c r="B126" i="27"/>
  <c r="G125" i="27"/>
  <c r="F125" i="27"/>
  <c r="E125" i="27"/>
  <c r="D125" i="27"/>
  <c r="C125" i="27"/>
  <c r="B125" i="27"/>
  <c r="G124" i="27"/>
  <c r="F124" i="27"/>
  <c r="E124" i="27"/>
  <c r="D124" i="27"/>
  <c r="C124" i="27"/>
  <c r="B124" i="27"/>
  <c r="G123" i="27"/>
  <c r="F123" i="27"/>
  <c r="E123" i="27"/>
  <c r="D123" i="27"/>
  <c r="C123" i="27"/>
  <c r="B123" i="27"/>
  <c r="G122" i="27"/>
  <c r="F122" i="27"/>
  <c r="E122" i="27"/>
  <c r="D122" i="27"/>
  <c r="C122" i="27"/>
  <c r="B122" i="27"/>
  <c r="G121" i="27"/>
  <c r="F121" i="27"/>
  <c r="E121" i="27"/>
  <c r="D121" i="27"/>
  <c r="C121" i="27"/>
  <c r="B121" i="27"/>
  <c r="G120" i="27"/>
  <c r="F120" i="27"/>
  <c r="E120" i="27"/>
  <c r="D120" i="27"/>
  <c r="C120" i="27"/>
  <c r="B120" i="27"/>
  <c r="G119" i="27"/>
  <c r="F119" i="27"/>
  <c r="E119" i="27"/>
  <c r="D119" i="27"/>
  <c r="C119" i="27"/>
  <c r="B119" i="27"/>
  <c r="G118" i="27"/>
  <c r="F118" i="27"/>
  <c r="E118" i="27"/>
  <c r="D118" i="27"/>
  <c r="C118" i="27"/>
  <c r="B118" i="27"/>
  <c r="G117" i="27"/>
  <c r="F117" i="27"/>
  <c r="E117" i="27"/>
  <c r="D117" i="27"/>
  <c r="C117" i="27"/>
  <c r="B117" i="27"/>
  <c r="G116" i="27"/>
  <c r="F116" i="27"/>
  <c r="E116" i="27"/>
  <c r="D116" i="27"/>
  <c r="C116" i="27"/>
  <c r="B116" i="27"/>
  <c r="G115" i="27"/>
  <c r="F115" i="27"/>
  <c r="E115" i="27"/>
  <c r="D115" i="27"/>
  <c r="C115" i="27"/>
  <c r="B115" i="27"/>
  <c r="G114" i="27"/>
  <c r="F114" i="27"/>
  <c r="E114" i="27"/>
  <c r="D114" i="27"/>
  <c r="C114" i="27"/>
  <c r="B114" i="27"/>
  <c r="G113" i="27"/>
  <c r="F113" i="27"/>
  <c r="E113" i="27"/>
  <c r="D113" i="27"/>
  <c r="C113" i="27"/>
  <c r="B113" i="27"/>
  <c r="G112" i="27"/>
  <c r="F112" i="27"/>
  <c r="E112" i="27"/>
  <c r="D112" i="27"/>
  <c r="C112" i="27"/>
  <c r="B112" i="27"/>
  <c r="G111" i="27"/>
  <c r="F111" i="27"/>
  <c r="E111" i="27"/>
  <c r="D111" i="27"/>
  <c r="C111" i="27"/>
  <c r="B111" i="27"/>
  <c r="G110" i="27"/>
  <c r="F110" i="27"/>
  <c r="E110" i="27"/>
  <c r="D110" i="27"/>
  <c r="C110" i="27"/>
  <c r="B110" i="27"/>
  <c r="G109" i="27"/>
  <c r="F109" i="27"/>
  <c r="E109" i="27"/>
  <c r="D109" i="27"/>
  <c r="C109" i="27"/>
  <c r="B109" i="27"/>
  <c r="G108" i="27"/>
  <c r="F108" i="27"/>
  <c r="E108" i="27"/>
  <c r="D108" i="27"/>
  <c r="C108" i="27"/>
  <c r="B108" i="27"/>
  <c r="G107" i="27"/>
  <c r="F107" i="27"/>
  <c r="E107" i="27"/>
  <c r="D107" i="27"/>
  <c r="C107" i="27"/>
  <c r="B107" i="27"/>
  <c r="G106" i="27"/>
  <c r="F106" i="27"/>
  <c r="E106" i="27"/>
  <c r="D106" i="27"/>
  <c r="C106" i="27"/>
  <c r="B106" i="27"/>
  <c r="G105" i="27"/>
  <c r="F105" i="27"/>
  <c r="E105" i="27"/>
  <c r="D105" i="27"/>
  <c r="C105" i="27"/>
  <c r="B105" i="27"/>
  <c r="G104" i="27"/>
  <c r="F104" i="27"/>
  <c r="E104" i="27"/>
  <c r="D104" i="27"/>
  <c r="C104" i="27"/>
  <c r="B104" i="27"/>
  <c r="G103" i="27"/>
  <c r="F103" i="27"/>
  <c r="E103" i="27"/>
  <c r="D103" i="27"/>
  <c r="C103" i="27"/>
  <c r="B103" i="27"/>
  <c r="G102" i="27"/>
  <c r="F102" i="27"/>
  <c r="E102" i="27"/>
  <c r="D102" i="27"/>
  <c r="C102" i="27"/>
  <c r="B102" i="27"/>
  <c r="G101" i="27"/>
  <c r="F101" i="27"/>
  <c r="E101" i="27"/>
  <c r="D101" i="27"/>
  <c r="C101" i="27"/>
  <c r="B101" i="27"/>
  <c r="G100" i="27"/>
  <c r="F100" i="27"/>
  <c r="E100" i="27"/>
  <c r="D100" i="27"/>
  <c r="C100" i="27"/>
  <c r="B100" i="27"/>
  <c r="G99" i="27"/>
  <c r="F99" i="27"/>
  <c r="E99" i="27"/>
  <c r="D99" i="27"/>
  <c r="C99" i="27"/>
  <c r="B99" i="27"/>
  <c r="G98" i="27"/>
  <c r="F98" i="27"/>
  <c r="E98" i="27"/>
  <c r="D98" i="27"/>
  <c r="C98" i="27"/>
  <c r="B98" i="27"/>
  <c r="G97" i="27"/>
  <c r="F97" i="27"/>
  <c r="E97" i="27"/>
  <c r="D97" i="27"/>
  <c r="C97" i="27"/>
  <c r="B97" i="27"/>
  <c r="G96" i="27"/>
  <c r="F96" i="27"/>
  <c r="E96" i="27"/>
  <c r="D96" i="27"/>
  <c r="C96" i="27"/>
  <c r="B96" i="27"/>
  <c r="G95" i="27"/>
  <c r="F95" i="27"/>
  <c r="E95" i="27"/>
  <c r="D95" i="27"/>
  <c r="C95" i="27"/>
  <c r="B95" i="27"/>
  <c r="G94" i="27"/>
  <c r="F94" i="27"/>
  <c r="E94" i="27"/>
  <c r="D94" i="27"/>
  <c r="C94" i="27"/>
  <c r="B94" i="27"/>
  <c r="G93" i="27"/>
  <c r="F93" i="27"/>
  <c r="E93" i="27"/>
  <c r="D93" i="27"/>
  <c r="C93" i="27"/>
  <c r="B93" i="27"/>
  <c r="G92" i="27"/>
  <c r="F92" i="27"/>
  <c r="E92" i="27"/>
  <c r="D92" i="27"/>
  <c r="C92" i="27"/>
  <c r="B92" i="27"/>
  <c r="G91" i="27"/>
  <c r="F91" i="27"/>
  <c r="E91" i="27"/>
  <c r="D91" i="27"/>
  <c r="C91" i="27"/>
  <c r="B91" i="27"/>
  <c r="G90" i="27"/>
  <c r="F90" i="27"/>
  <c r="E90" i="27"/>
  <c r="D90" i="27"/>
  <c r="C90" i="27"/>
  <c r="B90" i="27"/>
  <c r="G89" i="27"/>
  <c r="F89" i="27"/>
  <c r="E89" i="27"/>
  <c r="D89" i="27"/>
  <c r="C89" i="27"/>
  <c r="B89" i="27"/>
  <c r="G88" i="27"/>
  <c r="F88" i="27"/>
  <c r="E88" i="27"/>
  <c r="D88" i="27"/>
  <c r="C88" i="27"/>
  <c r="B88" i="27"/>
  <c r="G87" i="27"/>
  <c r="F87" i="27"/>
  <c r="E87" i="27"/>
  <c r="D87" i="27"/>
  <c r="C87" i="27"/>
  <c r="B87" i="27"/>
  <c r="G86" i="27"/>
  <c r="F86" i="27"/>
  <c r="E86" i="27"/>
  <c r="D86" i="27"/>
  <c r="C86" i="27"/>
  <c r="B86" i="27"/>
  <c r="G85" i="27"/>
  <c r="F85" i="27"/>
  <c r="E85" i="27"/>
  <c r="D85" i="27"/>
  <c r="C85" i="27"/>
  <c r="B85" i="27"/>
  <c r="G84" i="27"/>
  <c r="F84" i="27"/>
  <c r="E84" i="27"/>
  <c r="D84" i="27"/>
  <c r="C84" i="27"/>
  <c r="B84" i="27"/>
  <c r="G83" i="27"/>
  <c r="F83" i="27"/>
  <c r="E83" i="27"/>
  <c r="D83" i="27"/>
  <c r="C83" i="27"/>
  <c r="B83" i="27"/>
  <c r="G82" i="27"/>
  <c r="F82" i="27"/>
  <c r="E82" i="27"/>
  <c r="D82" i="27"/>
  <c r="C82" i="27"/>
  <c r="B82" i="27"/>
  <c r="G81" i="27"/>
  <c r="F81" i="27"/>
  <c r="E81" i="27"/>
  <c r="D81" i="27"/>
  <c r="C81" i="27"/>
  <c r="B81" i="27"/>
  <c r="G80" i="27"/>
  <c r="F80" i="27"/>
  <c r="E80" i="27"/>
  <c r="D80" i="27"/>
  <c r="C80" i="27"/>
  <c r="B80" i="27"/>
  <c r="G79" i="27"/>
  <c r="F79" i="27"/>
  <c r="E79" i="27"/>
  <c r="D79" i="27"/>
  <c r="C79" i="27"/>
  <c r="B79" i="27"/>
  <c r="G78" i="27"/>
  <c r="F78" i="27"/>
  <c r="E78" i="27"/>
  <c r="D78" i="27"/>
  <c r="C78" i="27"/>
  <c r="B78" i="27"/>
  <c r="G77" i="27"/>
  <c r="F77" i="27"/>
  <c r="E77" i="27"/>
  <c r="D77" i="27"/>
  <c r="C77" i="27"/>
  <c r="B77" i="27"/>
  <c r="G76" i="27"/>
  <c r="F76" i="27"/>
  <c r="E76" i="27"/>
  <c r="D76" i="27"/>
  <c r="C76" i="27"/>
  <c r="B76" i="27"/>
  <c r="G75" i="27"/>
  <c r="F75" i="27"/>
  <c r="E75" i="27"/>
  <c r="D75" i="27"/>
  <c r="C75" i="27"/>
  <c r="B75" i="27"/>
  <c r="G74" i="27"/>
  <c r="F74" i="27"/>
  <c r="E74" i="27"/>
  <c r="D74" i="27"/>
  <c r="C74" i="27"/>
  <c r="B74" i="27"/>
  <c r="G73" i="27"/>
  <c r="F73" i="27"/>
  <c r="E73" i="27"/>
  <c r="D73" i="27"/>
  <c r="C73" i="27"/>
  <c r="B73" i="27"/>
  <c r="G72" i="27"/>
  <c r="F72" i="27"/>
  <c r="E72" i="27"/>
  <c r="D72" i="27"/>
  <c r="C72" i="27"/>
  <c r="B72" i="27"/>
  <c r="G71" i="27"/>
  <c r="F71" i="27"/>
  <c r="E71" i="27"/>
  <c r="D71" i="27"/>
  <c r="C71" i="27"/>
  <c r="B71" i="27"/>
  <c r="G70" i="27"/>
  <c r="F70" i="27"/>
  <c r="E70" i="27"/>
  <c r="D70" i="27"/>
  <c r="C70" i="27"/>
  <c r="B70" i="27"/>
  <c r="G69" i="27"/>
  <c r="F69" i="27"/>
  <c r="E69" i="27"/>
  <c r="D69" i="27"/>
  <c r="C69" i="27"/>
  <c r="B69" i="27"/>
  <c r="G68" i="27"/>
  <c r="F68" i="27"/>
  <c r="E68" i="27"/>
  <c r="D68" i="27"/>
  <c r="C68" i="27"/>
  <c r="B68" i="27"/>
  <c r="G67" i="27"/>
  <c r="F67" i="27"/>
  <c r="E67" i="27"/>
  <c r="D67" i="27"/>
  <c r="C67" i="27"/>
  <c r="B67" i="27"/>
  <c r="G66" i="27"/>
  <c r="F66" i="27"/>
  <c r="E66" i="27"/>
  <c r="D66" i="27"/>
  <c r="C66" i="27"/>
  <c r="B66" i="27"/>
  <c r="G65" i="27"/>
  <c r="F65" i="27"/>
  <c r="E65" i="27"/>
  <c r="D65" i="27"/>
  <c r="C65" i="27"/>
  <c r="B65" i="27"/>
  <c r="G64" i="27"/>
  <c r="F64" i="27"/>
  <c r="E64" i="27"/>
  <c r="D64" i="27"/>
  <c r="C64" i="27"/>
  <c r="B64" i="27"/>
  <c r="G63" i="27"/>
  <c r="F63" i="27"/>
  <c r="E63" i="27"/>
  <c r="D63" i="27"/>
  <c r="C63" i="27"/>
  <c r="B63" i="27"/>
  <c r="G62" i="27"/>
  <c r="F62" i="27"/>
  <c r="E62" i="27"/>
  <c r="D62" i="27"/>
  <c r="C62" i="27"/>
  <c r="B62" i="27"/>
  <c r="G61" i="27"/>
  <c r="F61" i="27"/>
  <c r="E61" i="27"/>
  <c r="D61" i="27"/>
  <c r="C61" i="27"/>
  <c r="B61" i="27"/>
  <c r="G60" i="27"/>
  <c r="F60" i="27"/>
  <c r="E60" i="27"/>
  <c r="D60" i="27"/>
  <c r="C60" i="27"/>
  <c r="B60" i="27"/>
  <c r="G59" i="27"/>
  <c r="F59" i="27"/>
  <c r="E59" i="27"/>
  <c r="D59" i="27"/>
  <c r="C59" i="27"/>
  <c r="B59" i="27"/>
  <c r="G58" i="27"/>
  <c r="F58" i="27"/>
  <c r="E58" i="27"/>
  <c r="D58" i="27"/>
  <c r="C58" i="27"/>
  <c r="B58" i="27"/>
  <c r="G57" i="27"/>
  <c r="F57" i="27"/>
  <c r="E57" i="27"/>
  <c r="D57" i="27"/>
  <c r="C57" i="27"/>
  <c r="B57" i="27"/>
  <c r="G56" i="27"/>
  <c r="F56" i="27"/>
  <c r="E56" i="27"/>
  <c r="D56" i="27"/>
  <c r="C56" i="27"/>
  <c r="B56" i="27"/>
  <c r="G55" i="27"/>
  <c r="F55" i="27"/>
  <c r="E55" i="27"/>
  <c r="D55" i="27"/>
  <c r="C55" i="27"/>
  <c r="B55" i="27"/>
  <c r="G54" i="27"/>
  <c r="F54" i="27"/>
  <c r="E54" i="27"/>
  <c r="D54" i="27"/>
  <c r="C54" i="27"/>
  <c r="B54" i="27"/>
  <c r="G53" i="27"/>
  <c r="F53" i="27"/>
  <c r="E53" i="27"/>
  <c r="D53" i="27"/>
  <c r="C53" i="27"/>
  <c r="B53" i="27"/>
  <c r="G52" i="27"/>
  <c r="F52" i="27"/>
  <c r="E52" i="27"/>
  <c r="D52" i="27"/>
  <c r="C52" i="27"/>
  <c r="B52" i="27"/>
  <c r="G51" i="27"/>
  <c r="F51" i="27"/>
  <c r="E51" i="27"/>
  <c r="D51" i="27"/>
  <c r="C51" i="27"/>
  <c r="B51" i="27"/>
  <c r="G50" i="27"/>
  <c r="F50" i="27"/>
  <c r="E50" i="27"/>
  <c r="D50" i="27"/>
  <c r="C50" i="27"/>
  <c r="B50" i="27"/>
  <c r="G49" i="27"/>
  <c r="F49" i="27"/>
  <c r="E49" i="27"/>
  <c r="D49" i="27"/>
  <c r="C49" i="27"/>
  <c r="B49" i="27"/>
  <c r="G48" i="27"/>
  <c r="F48" i="27"/>
  <c r="E48" i="27"/>
  <c r="D48" i="27"/>
  <c r="C48" i="27"/>
  <c r="B48" i="27"/>
  <c r="G47" i="27"/>
  <c r="F47" i="27"/>
  <c r="E47" i="27"/>
  <c r="D47" i="27"/>
  <c r="C47" i="27"/>
  <c r="B47" i="27"/>
  <c r="F37" i="27"/>
  <c r="D25" i="27"/>
  <c r="A3" i="27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M46" i="26"/>
  <c r="L46" i="26"/>
  <c r="K46" i="26"/>
  <c r="J46" i="26"/>
  <c r="I46" i="26"/>
  <c r="D46" i="26"/>
  <c r="C46" i="26"/>
  <c r="B46" i="26"/>
  <c r="A46" i="26"/>
  <c r="M45" i="26"/>
  <c r="L45" i="26"/>
  <c r="K45" i="26"/>
  <c r="J45" i="26"/>
  <c r="I45" i="26"/>
  <c r="D45" i="26"/>
  <c r="C45" i="26"/>
  <c r="B45" i="26"/>
  <c r="A45" i="26"/>
  <c r="M44" i="26"/>
  <c r="L44" i="26"/>
  <c r="K44" i="26"/>
  <c r="J44" i="26"/>
  <c r="I44" i="26"/>
  <c r="D44" i="26"/>
  <c r="C44" i="26"/>
  <c r="B44" i="26"/>
  <c r="A44" i="26"/>
  <c r="M43" i="26"/>
  <c r="L43" i="26"/>
  <c r="K43" i="26"/>
  <c r="J43" i="26"/>
  <c r="I43" i="26"/>
  <c r="D43" i="26"/>
  <c r="C43" i="26"/>
  <c r="B43" i="26"/>
  <c r="A43" i="26"/>
  <c r="M42" i="26"/>
  <c r="L42" i="26"/>
  <c r="K42" i="26"/>
  <c r="J42" i="26"/>
  <c r="I42" i="26"/>
  <c r="D42" i="26"/>
  <c r="C42" i="26"/>
  <c r="B42" i="26"/>
  <c r="A42" i="26"/>
  <c r="M41" i="26"/>
  <c r="L41" i="26"/>
  <c r="K41" i="26"/>
  <c r="J41" i="26"/>
  <c r="I41" i="26"/>
  <c r="D41" i="26"/>
  <c r="C41" i="26"/>
  <c r="B41" i="26"/>
  <c r="A41" i="26"/>
  <c r="M40" i="26"/>
  <c r="L40" i="26"/>
  <c r="K40" i="26"/>
  <c r="J40" i="26"/>
  <c r="I40" i="26"/>
  <c r="D40" i="26"/>
  <c r="C40" i="26"/>
  <c r="B40" i="26"/>
  <c r="A40" i="26"/>
  <c r="M39" i="26"/>
  <c r="L39" i="26"/>
  <c r="K39" i="26"/>
  <c r="J39" i="26"/>
  <c r="I39" i="26"/>
  <c r="D39" i="26"/>
  <c r="C39" i="26"/>
  <c r="B39" i="26"/>
  <c r="A39" i="26"/>
  <c r="M38" i="26"/>
  <c r="L38" i="26"/>
  <c r="K38" i="26"/>
  <c r="J38" i="26"/>
  <c r="I38" i="26"/>
  <c r="D38" i="26"/>
  <c r="C38" i="26"/>
  <c r="B38" i="26"/>
  <c r="A38" i="26"/>
  <c r="M37" i="26"/>
  <c r="L37" i="26"/>
  <c r="K37" i="26"/>
  <c r="J37" i="26"/>
  <c r="I37" i="26"/>
  <c r="D37" i="26"/>
  <c r="C37" i="26"/>
  <c r="B37" i="26"/>
  <c r="A37" i="26"/>
  <c r="M36" i="26"/>
  <c r="L36" i="26"/>
  <c r="K36" i="26"/>
  <c r="J36" i="26"/>
  <c r="I36" i="26"/>
  <c r="D36" i="26"/>
  <c r="C36" i="26"/>
  <c r="B36" i="26"/>
  <c r="A36" i="26"/>
  <c r="M35" i="26"/>
  <c r="L35" i="26"/>
  <c r="K35" i="26"/>
  <c r="J35" i="26"/>
  <c r="I35" i="26"/>
  <c r="D35" i="26"/>
  <c r="C35" i="26"/>
  <c r="B35" i="26"/>
  <c r="A35" i="26"/>
  <c r="M34" i="26"/>
  <c r="L34" i="26"/>
  <c r="K34" i="26"/>
  <c r="J34" i="26"/>
  <c r="I34" i="26"/>
  <c r="D34" i="26"/>
  <c r="C34" i="26"/>
  <c r="B34" i="26"/>
  <c r="A34" i="26"/>
  <c r="M33" i="26"/>
  <c r="L33" i="26"/>
  <c r="K33" i="26"/>
  <c r="J33" i="26"/>
  <c r="I33" i="26"/>
  <c r="D33" i="26"/>
  <c r="C33" i="26"/>
  <c r="B33" i="26"/>
  <c r="A33" i="26"/>
  <c r="M32" i="26"/>
  <c r="L32" i="26"/>
  <c r="K32" i="26"/>
  <c r="J32" i="26"/>
  <c r="I32" i="26"/>
  <c r="D32" i="26"/>
  <c r="C32" i="26"/>
  <c r="B32" i="26"/>
  <c r="A32" i="26"/>
  <c r="M31" i="26"/>
  <c r="K31" i="26"/>
  <c r="J31" i="26"/>
  <c r="I31" i="26"/>
  <c r="D31" i="26"/>
  <c r="C31" i="26"/>
  <c r="B31" i="26"/>
  <c r="A31" i="26"/>
  <c r="M30" i="26"/>
  <c r="K30" i="26"/>
  <c r="J30" i="26"/>
  <c r="I30" i="26"/>
  <c r="D30" i="26"/>
  <c r="C30" i="26"/>
  <c r="B30" i="26"/>
  <c r="A30" i="26"/>
  <c r="M29" i="26"/>
  <c r="K29" i="26"/>
  <c r="J29" i="26"/>
  <c r="I29" i="26"/>
  <c r="D29" i="26"/>
  <c r="C29" i="26"/>
  <c r="B29" i="26"/>
  <c r="A29" i="26"/>
  <c r="M28" i="26"/>
  <c r="K28" i="26"/>
  <c r="J28" i="26"/>
  <c r="I28" i="26"/>
  <c r="D28" i="26"/>
  <c r="C28" i="26"/>
  <c r="B28" i="26"/>
  <c r="A28" i="26"/>
  <c r="M27" i="26"/>
  <c r="K27" i="26"/>
  <c r="J27" i="26"/>
  <c r="I27" i="26"/>
  <c r="D27" i="26"/>
  <c r="C27" i="26"/>
  <c r="B27" i="26"/>
  <c r="A27" i="26"/>
  <c r="M26" i="26"/>
  <c r="K26" i="26"/>
  <c r="J26" i="26"/>
  <c r="I26" i="26"/>
  <c r="D26" i="26"/>
  <c r="C26" i="26"/>
  <c r="B26" i="26"/>
  <c r="A26" i="26"/>
  <c r="M25" i="26"/>
  <c r="K25" i="26"/>
  <c r="J25" i="26"/>
  <c r="I25" i="26"/>
  <c r="D25" i="26"/>
  <c r="C25" i="26"/>
  <c r="B25" i="26"/>
  <c r="A25" i="26"/>
  <c r="M24" i="26"/>
  <c r="K24" i="26"/>
  <c r="J24" i="26"/>
  <c r="I24" i="26"/>
  <c r="D24" i="26"/>
  <c r="C24" i="26"/>
  <c r="B24" i="26"/>
  <c r="A24" i="26"/>
  <c r="M23" i="26"/>
  <c r="K23" i="26"/>
  <c r="J23" i="26"/>
  <c r="I23" i="26"/>
  <c r="D23" i="26"/>
  <c r="C23" i="26"/>
  <c r="B23" i="26"/>
  <c r="A23" i="26"/>
  <c r="M22" i="26"/>
  <c r="K22" i="26"/>
  <c r="J22" i="26"/>
  <c r="I22" i="26"/>
  <c r="D22" i="26"/>
  <c r="C22" i="26"/>
  <c r="B22" i="26"/>
  <c r="A22" i="26"/>
  <c r="M21" i="26"/>
  <c r="K21" i="26"/>
  <c r="J21" i="26"/>
  <c r="I21" i="26"/>
  <c r="D21" i="26"/>
  <c r="C21" i="26"/>
  <c r="B21" i="26"/>
  <c r="A21" i="26"/>
  <c r="M20" i="26"/>
  <c r="K20" i="26"/>
  <c r="J20" i="26"/>
  <c r="I20" i="26"/>
  <c r="D20" i="26"/>
  <c r="C20" i="26"/>
  <c r="B20" i="26"/>
  <c r="A20" i="26"/>
  <c r="M19" i="26"/>
  <c r="K19" i="26"/>
  <c r="J19" i="26"/>
  <c r="I19" i="26"/>
  <c r="D19" i="26"/>
  <c r="C19" i="26"/>
  <c r="B19" i="26"/>
  <c r="A19" i="26"/>
  <c r="M18" i="26"/>
  <c r="K18" i="26"/>
  <c r="J18" i="26"/>
  <c r="I18" i="26"/>
  <c r="D18" i="26"/>
  <c r="C18" i="26"/>
  <c r="B18" i="26"/>
  <c r="A18" i="26"/>
  <c r="M17" i="26"/>
  <c r="K17" i="26"/>
  <c r="J17" i="26"/>
  <c r="I17" i="26"/>
  <c r="D17" i="26"/>
  <c r="C17" i="26"/>
  <c r="B17" i="26"/>
  <c r="A17" i="26"/>
  <c r="M16" i="26"/>
  <c r="K16" i="26"/>
  <c r="J16" i="26"/>
  <c r="I16" i="26"/>
  <c r="D16" i="26"/>
  <c r="C16" i="26"/>
  <c r="B16" i="26"/>
  <c r="A16" i="26"/>
  <c r="M15" i="26"/>
  <c r="K15" i="26"/>
  <c r="J15" i="26"/>
  <c r="I15" i="26"/>
  <c r="D15" i="26"/>
  <c r="C15" i="26"/>
  <c r="B15" i="26"/>
  <c r="A15" i="26"/>
  <c r="M14" i="26"/>
  <c r="K14" i="26"/>
  <c r="J14" i="26"/>
  <c r="I14" i="26"/>
  <c r="D14" i="26"/>
  <c r="C14" i="26"/>
  <c r="B14" i="26"/>
  <c r="A14" i="26"/>
  <c r="M13" i="26"/>
  <c r="K13" i="26"/>
  <c r="J13" i="26"/>
  <c r="I13" i="26"/>
  <c r="D13" i="26"/>
  <c r="C13" i="26"/>
  <c r="B13" i="26"/>
  <c r="A13" i="26"/>
  <c r="M12" i="26"/>
  <c r="K12" i="26"/>
  <c r="J12" i="26"/>
  <c r="I12" i="26"/>
  <c r="D12" i="26"/>
  <c r="C12" i="26"/>
  <c r="B12" i="26"/>
  <c r="A12" i="26"/>
  <c r="M11" i="26"/>
  <c r="K11" i="26"/>
  <c r="J11" i="26"/>
  <c r="I11" i="26"/>
  <c r="D11" i="26"/>
  <c r="C11" i="26"/>
  <c r="B11" i="26"/>
  <c r="A11" i="26"/>
  <c r="M10" i="26"/>
  <c r="K10" i="26"/>
  <c r="J10" i="26"/>
  <c r="I10" i="26"/>
  <c r="D10" i="26"/>
  <c r="C10" i="26"/>
  <c r="B10" i="26"/>
  <c r="A10" i="26"/>
  <c r="M9" i="26"/>
  <c r="K9" i="26"/>
  <c r="J9" i="26"/>
  <c r="I9" i="26"/>
  <c r="D9" i="26"/>
  <c r="C9" i="26"/>
  <c r="B9" i="26"/>
  <c r="A9" i="26"/>
  <c r="M8" i="26"/>
  <c r="K8" i="26"/>
  <c r="J8" i="26"/>
  <c r="I8" i="26"/>
  <c r="D8" i="26"/>
  <c r="C8" i="26"/>
  <c r="B8" i="26"/>
  <c r="A8" i="26"/>
  <c r="M7" i="26"/>
  <c r="K7" i="26"/>
  <c r="J7" i="26"/>
  <c r="I7" i="26"/>
  <c r="D7" i="26"/>
  <c r="C7" i="26"/>
  <c r="B7" i="26"/>
  <c r="A7" i="26"/>
  <c r="M6" i="26"/>
  <c r="K6" i="26"/>
  <c r="J6" i="26"/>
  <c r="I6" i="26"/>
  <c r="D6" i="26"/>
  <c r="C6" i="26"/>
  <c r="B6" i="26"/>
  <c r="A6" i="26"/>
  <c r="M5" i="26"/>
  <c r="K5" i="26"/>
  <c r="J5" i="26"/>
  <c r="I5" i="26"/>
  <c r="D5" i="26"/>
  <c r="C5" i="26"/>
  <c r="B5" i="26"/>
  <c r="A5" i="26"/>
  <c r="M4" i="26"/>
  <c r="K4" i="26"/>
  <c r="J4" i="26"/>
  <c r="I4" i="26"/>
  <c r="D4" i="26"/>
  <c r="C4" i="26"/>
  <c r="B4" i="26"/>
  <c r="A4" i="26"/>
  <c r="M3" i="26"/>
  <c r="K3" i="26"/>
  <c r="J3" i="26"/>
  <c r="I3" i="26"/>
  <c r="D3" i="26"/>
  <c r="C3" i="26"/>
  <c r="B3" i="26"/>
  <c r="A3" i="26"/>
  <c r="M2" i="26"/>
  <c r="L2" i="26"/>
  <c r="K2" i="26"/>
  <c r="J2" i="26"/>
  <c r="I2" i="26"/>
  <c r="D2" i="26"/>
  <c r="C2" i="26"/>
  <c r="B2" i="26"/>
  <c r="A2" i="26"/>
  <c r="AD47" i="25"/>
  <c r="AC46" i="25"/>
  <c r="AB46" i="25"/>
  <c r="W46" i="25"/>
  <c r="U46" i="25"/>
  <c r="P46" i="25"/>
  <c r="X46" i="25" s="1"/>
  <c r="L46" i="25"/>
  <c r="F46" i="27" s="1"/>
  <c r="K46" i="25"/>
  <c r="E46" i="27" s="1"/>
  <c r="J46" i="25"/>
  <c r="I46" i="25"/>
  <c r="D46" i="27" s="1"/>
  <c r="D46" i="25"/>
  <c r="C46" i="27" s="1"/>
  <c r="C46" i="25"/>
  <c r="B46" i="27" s="1"/>
  <c r="B46" i="25"/>
  <c r="A46" i="25"/>
  <c r="G46" i="27" s="1"/>
  <c r="AC45" i="25"/>
  <c r="AB45" i="25"/>
  <c r="W45" i="25"/>
  <c r="U45" i="25" s="1"/>
  <c r="P45" i="25"/>
  <c r="X45" i="25" s="1"/>
  <c r="AM45" i="25" s="1"/>
  <c r="L45" i="25"/>
  <c r="F45" i="27" s="1"/>
  <c r="K45" i="25"/>
  <c r="E45" i="27" s="1"/>
  <c r="J45" i="25"/>
  <c r="I45" i="25"/>
  <c r="D45" i="27" s="1"/>
  <c r="D45" i="25"/>
  <c r="C45" i="27" s="1"/>
  <c r="C45" i="25"/>
  <c r="B45" i="27" s="1"/>
  <c r="B45" i="25"/>
  <c r="A45" i="25"/>
  <c r="G45" i="27" s="1"/>
  <c r="AC44" i="25"/>
  <c r="AB44" i="25"/>
  <c r="W44" i="25"/>
  <c r="U44" i="25" s="1"/>
  <c r="P44" i="25"/>
  <c r="X44" i="25" s="1"/>
  <c r="L44" i="25"/>
  <c r="F44" i="27" s="1"/>
  <c r="K44" i="25"/>
  <c r="E44" i="27" s="1"/>
  <c r="J44" i="25"/>
  <c r="I44" i="25"/>
  <c r="D44" i="27" s="1"/>
  <c r="D44" i="25"/>
  <c r="C44" i="27" s="1"/>
  <c r="C44" i="25"/>
  <c r="B44" i="27" s="1"/>
  <c r="B44" i="25"/>
  <c r="A44" i="25"/>
  <c r="G44" i="27" s="1"/>
  <c r="AC43" i="25"/>
  <c r="AB43" i="25"/>
  <c r="X43" i="25"/>
  <c r="AM43" i="25" s="1"/>
  <c r="W43" i="25"/>
  <c r="U43" i="25"/>
  <c r="P43" i="25"/>
  <c r="L43" i="25"/>
  <c r="F43" i="27" s="1"/>
  <c r="K43" i="25"/>
  <c r="E43" i="27" s="1"/>
  <c r="J43" i="25"/>
  <c r="I43" i="25"/>
  <c r="D43" i="27" s="1"/>
  <c r="D43" i="25"/>
  <c r="C43" i="27" s="1"/>
  <c r="C43" i="25"/>
  <c r="B43" i="27" s="1"/>
  <c r="B43" i="25"/>
  <c r="A43" i="25"/>
  <c r="G43" i="27" s="1"/>
  <c r="AC42" i="25"/>
  <c r="AB42" i="25"/>
  <c r="X42" i="25"/>
  <c r="AM42" i="25" s="1"/>
  <c r="W42" i="25"/>
  <c r="U42" i="25"/>
  <c r="P42" i="25"/>
  <c r="L42" i="25"/>
  <c r="F42" i="27" s="1"/>
  <c r="K42" i="25"/>
  <c r="E42" i="27" s="1"/>
  <c r="J42" i="25"/>
  <c r="I42" i="25"/>
  <c r="D42" i="27" s="1"/>
  <c r="D42" i="25"/>
  <c r="C42" i="27" s="1"/>
  <c r="C42" i="25"/>
  <c r="B42" i="27" s="1"/>
  <c r="B42" i="25"/>
  <c r="A42" i="25"/>
  <c r="G42" i="27" s="1"/>
  <c r="AC41" i="25"/>
  <c r="AB41" i="25"/>
  <c r="W41" i="25"/>
  <c r="U41" i="25" s="1"/>
  <c r="P41" i="25"/>
  <c r="X41" i="25" s="1"/>
  <c r="AM41" i="25" s="1"/>
  <c r="L41" i="25"/>
  <c r="F41" i="27" s="1"/>
  <c r="K41" i="25"/>
  <c r="E41" i="27" s="1"/>
  <c r="J41" i="25"/>
  <c r="I41" i="25"/>
  <c r="D41" i="27" s="1"/>
  <c r="D41" i="25"/>
  <c r="C41" i="27" s="1"/>
  <c r="C41" i="25"/>
  <c r="B41" i="27" s="1"/>
  <c r="B41" i="25"/>
  <c r="A41" i="25"/>
  <c r="G41" i="27" s="1"/>
  <c r="AC40" i="25"/>
  <c r="AB40" i="25"/>
  <c r="W40" i="25"/>
  <c r="U40" i="25" s="1"/>
  <c r="P40" i="25"/>
  <c r="X40" i="25" s="1"/>
  <c r="L40" i="25"/>
  <c r="F40" i="27" s="1"/>
  <c r="K40" i="25"/>
  <c r="E40" i="27" s="1"/>
  <c r="J40" i="25"/>
  <c r="I40" i="25"/>
  <c r="D40" i="27" s="1"/>
  <c r="D40" i="25"/>
  <c r="C40" i="27" s="1"/>
  <c r="C40" i="25"/>
  <c r="B40" i="27" s="1"/>
  <c r="B40" i="25"/>
  <c r="A40" i="25"/>
  <c r="G40" i="27" s="1"/>
  <c r="AC39" i="25"/>
  <c r="AB39" i="25"/>
  <c r="W39" i="25"/>
  <c r="U39" i="25"/>
  <c r="P39" i="25"/>
  <c r="X39" i="25" s="1"/>
  <c r="L39" i="25"/>
  <c r="F39" i="27" s="1"/>
  <c r="K39" i="25"/>
  <c r="E39" i="27" s="1"/>
  <c r="J39" i="25"/>
  <c r="I39" i="25"/>
  <c r="D39" i="27" s="1"/>
  <c r="D39" i="25"/>
  <c r="C39" i="27" s="1"/>
  <c r="C39" i="25"/>
  <c r="B39" i="27" s="1"/>
  <c r="B39" i="25"/>
  <c r="A39" i="25"/>
  <c r="G39" i="27" s="1"/>
  <c r="AC38" i="25"/>
  <c r="AB38" i="25"/>
  <c r="W38" i="25"/>
  <c r="U38" i="25"/>
  <c r="P38" i="25"/>
  <c r="X38" i="25" s="1"/>
  <c r="L38" i="25"/>
  <c r="F38" i="27" s="1"/>
  <c r="K38" i="25"/>
  <c r="E38" i="27" s="1"/>
  <c r="J38" i="25"/>
  <c r="I38" i="25"/>
  <c r="D38" i="27" s="1"/>
  <c r="D38" i="25"/>
  <c r="C38" i="27" s="1"/>
  <c r="C38" i="25"/>
  <c r="B38" i="27" s="1"/>
  <c r="B38" i="25"/>
  <c r="A38" i="25"/>
  <c r="G38" i="27" s="1"/>
  <c r="AC37" i="25"/>
  <c r="AB37" i="25"/>
  <c r="W37" i="25"/>
  <c r="U37" i="25" s="1"/>
  <c r="P37" i="25"/>
  <c r="X37" i="25" s="1"/>
  <c r="AM37" i="25" s="1"/>
  <c r="L37" i="25"/>
  <c r="K37" i="25"/>
  <c r="E37" i="27" s="1"/>
  <c r="J37" i="25"/>
  <c r="I37" i="25"/>
  <c r="D37" i="27" s="1"/>
  <c r="D37" i="25"/>
  <c r="C37" i="27" s="1"/>
  <c r="C37" i="25"/>
  <c r="B37" i="27" s="1"/>
  <c r="B37" i="25"/>
  <c r="A37" i="25"/>
  <c r="G37" i="27" s="1"/>
  <c r="AC36" i="25"/>
  <c r="AB36" i="25"/>
  <c r="W36" i="25"/>
  <c r="U36" i="25" s="1"/>
  <c r="P36" i="25"/>
  <c r="X36" i="25" s="1"/>
  <c r="L36" i="25"/>
  <c r="F36" i="27" s="1"/>
  <c r="K36" i="25"/>
  <c r="E36" i="27" s="1"/>
  <c r="J36" i="25"/>
  <c r="I36" i="25"/>
  <c r="D36" i="27" s="1"/>
  <c r="D36" i="25"/>
  <c r="C36" i="27" s="1"/>
  <c r="C36" i="25"/>
  <c r="B36" i="27" s="1"/>
  <c r="B36" i="25"/>
  <c r="A36" i="25"/>
  <c r="G36" i="27" s="1"/>
  <c r="AC35" i="25"/>
  <c r="AB35" i="25"/>
  <c r="W35" i="25"/>
  <c r="U35" i="25"/>
  <c r="P35" i="25"/>
  <c r="X35" i="25" s="1"/>
  <c r="L35" i="25"/>
  <c r="F35" i="27" s="1"/>
  <c r="K35" i="25"/>
  <c r="E35" i="27" s="1"/>
  <c r="J35" i="25"/>
  <c r="I35" i="25"/>
  <c r="D35" i="27" s="1"/>
  <c r="D35" i="25"/>
  <c r="C35" i="27" s="1"/>
  <c r="C35" i="25"/>
  <c r="B35" i="27" s="1"/>
  <c r="B35" i="25"/>
  <c r="A35" i="25"/>
  <c r="G35" i="27" s="1"/>
  <c r="AC34" i="25"/>
  <c r="AB34" i="25"/>
  <c r="W34" i="25"/>
  <c r="U34" i="25"/>
  <c r="P34" i="25"/>
  <c r="X34" i="25" s="1"/>
  <c r="L34" i="25"/>
  <c r="F34" i="27" s="1"/>
  <c r="K34" i="25"/>
  <c r="E34" i="27" s="1"/>
  <c r="J34" i="25"/>
  <c r="I34" i="25"/>
  <c r="D34" i="27" s="1"/>
  <c r="D34" i="25"/>
  <c r="C34" i="27" s="1"/>
  <c r="C34" i="25"/>
  <c r="B34" i="27" s="1"/>
  <c r="B34" i="25"/>
  <c r="A34" i="25"/>
  <c r="G34" i="27" s="1"/>
  <c r="AC33" i="25"/>
  <c r="AB33" i="25"/>
  <c r="W33" i="25"/>
  <c r="U33" i="25" s="1"/>
  <c r="P33" i="25"/>
  <c r="X33" i="25" s="1"/>
  <c r="L33" i="25"/>
  <c r="F33" i="27" s="1"/>
  <c r="K33" i="25"/>
  <c r="E33" i="27" s="1"/>
  <c r="J33" i="25"/>
  <c r="I33" i="25"/>
  <c r="D33" i="27" s="1"/>
  <c r="D33" i="25"/>
  <c r="C33" i="27" s="1"/>
  <c r="C33" i="25"/>
  <c r="B33" i="27" s="1"/>
  <c r="B33" i="25"/>
  <c r="A33" i="25"/>
  <c r="G33" i="27" s="1"/>
  <c r="AC32" i="25"/>
  <c r="AB32" i="25"/>
  <c r="W32" i="25"/>
  <c r="U32" i="25" s="1"/>
  <c r="P32" i="25"/>
  <c r="X32" i="25" s="1"/>
  <c r="L32" i="25"/>
  <c r="F32" i="27" s="1"/>
  <c r="K32" i="25"/>
  <c r="E32" i="27" s="1"/>
  <c r="J32" i="25"/>
  <c r="I32" i="25"/>
  <c r="D32" i="27" s="1"/>
  <c r="D32" i="25"/>
  <c r="C32" i="27" s="1"/>
  <c r="C32" i="25"/>
  <c r="B32" i="27" s="1"/>
  <c r="B32" i="25"/>
  <c r="A32" i="25"/>
  <c r="G32" i="27" s="1"/>
  <c r="AM31" i="25"/>
  <c r="AC31" i="25"/>
  <c r="AB31" i="25"/>
  <c r="X31" i="25"/>
  <c r="W31" i="25"/>
  <c r="U31" i="25" s="1"/>
  <c r="P31" i="25"/>
  <c r="L31" i="25"/>
  <c r="F31" i="27" s="1"/>
  <c r="K31" i="25"/>
  <c r="E31" i="27" s="1"/>
  <c r="J31" i="25"/>
  <c r="I31" i="25"/>
  <c r="D31" i="27" s="1"/>
  <c r="D31" i="25"/>
  <c r="C31" i="27" s="1"/>
  <c r="C31" i="25"/>
  <c r="B31" i="27" s="1"/>
  <c r="B31" i="25"/>
  <c r="A31" i="25"/>
  <c r="G31" i="27" s="1"/>
  <c r="AC30" i="25"/>
  <c r="AB30" i="25"/>
  <c r="W30" i="25"/>
  <c r="U30" i="25"/>
  <c r="P30" i="25"/>
  <c r="X30" i="25" s="1"/>
  <c r="L30" i="25"/>
  <c r="F30" i="27" s="1"/>
  <c r="K30" i="25"/>
  <c r="E30" i="27" s="1"/>
  <c r="J30" i="25"/>
  <c r="I30" i="25"/>
  <c r="D30" i="27" s="1"/>
  <c r="D30" i="25"/>
  <c r="C30" i="27" s="1"/>
  <c r="C30" i="25"/>
  <c r="B30" i="27" s="1"/>
  <c r="B30" i="25"/>
  <c r="A30" i="25"/>
  <c r="G30" i="27" s="1"/>
  <c r="AC29" i="25"/>
  <c r="AB29" i="25"/>
  <c r="W29" i="25"/>
  <c r="U29" i="25"/>
  <c r="P29" i="25"/>
  <c r="X29" i="25" s="1"/>
  <c r="AM29" i="25" s="1"/>
  <c r="L29" i="25"/>
  <c r="F29" i="27" s="1"/>
  <c r="K29" i="25"/>
  <c r="E29" i="27" s="1"/>
  <c r="J29" i="25"/>
  <c r="I29" i="25"/>
  <c r="D29" i="27" s="1"/>
  <c r="D29" i="25"/>
  <c r="C29" i="27" s="1"/>
  <c r="C29" i="25"/>
  <c r="B29" i="27" s="1"/>
  <c r="B29" i="25"/>
  <c r="A29" i="25"/>
  <c r="G29" i="27" s="1"/>
  <c r="AC28" i="25"/>
  <c r="AB28" i="25"/>
  <c r="W28" i="25"/>
  <c r="U28" i="25" s="1"/>
  <c r="P28" i="25"/>
  <c r="X28" i="25" s="1"/>
  <c r="L28" i="25"/>
  <c r="F28" i="27" s="1"/>
  <c r="K28" i="25"/>
  <c r="E28" i="27" s="1"/>
  <c r="J28" i="25"/>
  <c r="I28" i="25"/>
  <c r="D28" i="27" s="1"/>
  <c r="D28" i="25"/>
  <c r="C28" i="27" s="1"/>
  <c r="C28" i="25"/>
  <c r="B28" i="27" s="1"/>
  <c r="B28" i="25"/>
  <c r="A28" i="25"/>
  <c r="G28" i="27" s="1"/>
  <c r="AC27" i="25"/>
  <c r="AB27" i="25"/>
  <c r="X27" i="25"/>
  <c r="W27" i="25"/>
  <c r="U27" i="25" s="1"/>
  <c r="P27" i="25"/>
  <c r="L27" i="25"/>
  <c r="F27" i="27" s="1"/>
  <c r="K27" i="25"/>
  <c r="E27" i="27" s="1"/>
  <c r="J27" i="25"/>
  <c r="I27" i="25"/>
  <c r="D27" i="27" s="1"/>
  <c r="D27" i="25"/>
  <c r="C27" i="27" s="1"/>
  <c r="C27" i="25"/>
  <c r="B27" i="27" s="1"/>
  <c r="B27" i="25"/>
  <c r="A27" i="25"/>
  <c r="G27" i="27" s="1"/>
  <c r="AC26" i="25"/>
  <c r="AB26" i="25"/>
  <c r="W26" i="25"/>
  <c r="U26" i="25"/>
  <c r="P26" i="25"/>
  <c r="X26" i="25" s="1"/>
  <c r="L26" i="25"/>
  <c r="F26" i="27" s="1"/>
  <c r="K26" i="25"/>
  <c r="E26" i="27" s="1"/>
  <c r="J26" i="25"/>
  <c r="I26" i="25"/>
  <c r="D26" i="27" s="1"/>
  <c r="D26" i="25"/>
  <c r="C26" i="27" s="1"/>
  <c r="C26" i="25"/>
  <c r="B26" i="27" s="1"/>
  <c r="B26" i="25"/>
  <c r="A26" i="25"/>
  <c r="G26" i="27" s="1"/>
  <c r="AC25" i="25"/>
  <c r="AB25" i="25"/>
  <c r="W25" i="25"/>
  <c r="U25" i="25"/>
  <c r="P25" i="25"/>
  <c r="X25" i="25" s="1"/>
  <c r="L25" i="25"/>
  <c r="F25" i="27" s="1"/>
  <c r="K25" i="25"/>
  <c r="E25" i="27" s="1"/>
  <c r="J25" i="25"/>
  <c r="I25" i="25"/>
  <c r="D25" i="25"/>
  <c r="C25" i="27" s="1"/>
  <c r="C25" i="25"/>
  <c r="B25" i="27" s="1"/>
  <c r="B25" i="25"/>
  <c r="A25" i="25"/>
  <c r="G25" i="27" s="1"/>
  <c r="AC24" i="25"/>
  <c r="AB24" i="25"/>
  <c r="W24" i="25"/>
  <c r="U24" i="25" s="1"/>
  <c r="P24" i="25"/>
  <c r="X24" i="25" s="1"/>
  <c r="L24" i="25"/>
  <c r="F24" i="27" s="1"/>
  <c r="K24" i="25"/>
  <c r="E24" i="27" s="1"/>
  <c r="J24" i="25"/>
  <c r="I24" i="25"/>
  <c r="D24" i="27" s="1"/>
  <c r="D24" i="25"/>
  <c r="C24" i="27" s="1"/>
  <c r="C24" i="25"/>
  <c r="B24" i="27" s="1"/>
  <c r="B24" i="25"/>
  <c r="A24" i="25"/>
  <c r="G24" i="27" s="1"/>
  <c r="AM23" i="25"/>
  <c r="AC23" i="25"/>
  <c r="AB23" i="25"/>
  <c r="X23" i="25"/>
  <c r="W23" i="25"/>
  <c r="U23" i="25"/>
  <c r="P23" i="25"/>
  <c r="L23" i="25"/>
  <c r="F23" i="27" s="1"/>
  <c r="K23" i="25"/>
  <c r="E23" i="27" s="1"/>
  <c r="J23" i="25"/>
  <c r="I23" i="25"/>
  <c r="D23" i="27" s="1"/>
  <c r="D23" i="25"/>
  <c r="C23" i="27" s="1"/>
  <c r="C23" i="25"/>
  <c r="B23" i="27" s="1"/>
  <c r="B23" i="25"/>
  <c r="A23" i="25"/>
  <c r="G23" i="27" s="1"/>
  <c r="AC22" i="25"/>
  <c r="AB22" i="25"/>
  <c r="W22" i="25"/>
  <c r="U22" i="25"/>
  <c r="P22" i="25"/>
  <c r="X22" i="25" s="1"/>
  <c r="L22" i="25"/>
  <c r="F22" i="27" s="1"/>
  <c r="K22" i="25"/>
  <c r="E22" i="27" s="1"/>
  <c r="J22" i="25"/>
  <c r="I22" i="25"/>
  <c r="D22" i="27" s="1"/>
  <c r="D22" i="25"/>
  <c r="C22" i="27" s="1"/>
  <c r="C22" i="25"/>
  <c r="B22" i="27" s="1"/>
  <c r="B22" i="25"/>
  <c r="A22" i="25"/>
  <c r="G22" i="27" s="1"/>
  <c r="AC21" i="25"/>
  <c r="AB21" i="25"/>
  <c r="W21" i="25"/>
  <c r="U21" i="25" s="1"/>
  <c r="P21" i="25"/>
  <c r="X21" i="25" s="1"/>
  <c r="AM21" i="25" s="1"/>
  <c r="L21" i="25"/>
  <c r="F21" i="27" s="1"/>
  <c r="K21" i="25"/>
  <c r="E21" i="27" s="1"/>
  <c r="J21" i="25"/>
  <c r="I21" i="25"/>
  <c r="D21" i="27" s="1"/>
  <c r="D21" i="25"/>
  <c r="C21" i="27" s="1"/>
  <c r="C21" i="25"/>
  <c r="B21" i="27" s="1"/>
  <c r="B21" i="25"/>
  <c r="A21" i="25"/>
  <c r="G21" i="27" s="1"/>
  <c r="AC20" i="25"/>
  <c r="AB20" i="25"/>
  <c r="W20" i="25"/>
  <c r="U20" i="25"/>
  <c r="P20" i="25"/>
  <c r="X20" i="25" s="1"/>
  <c r="AM20" i="25" s="1"/>
  <c r="L20" i="25"/>
  <c r="F20" i="27" s="1"/>
  <c r="K20" i="25"/>
  <c r="E20" i="27" s="1"/>
  <c r="J20" i="25"/>
  <c r="I20" i="25"/>
  <c r="D20" i="27" s="1"/>
  <c r="D20" i="25"/>
  <c r="C20" i="27" s="1"/>
  <c r="C20" i="25"/>
  <c r="B20" i="27" s="1"/>
  <c r="B20" i="25"/>
  <c r="A20" i="25"/>
  <c r="G20" i="27" s="1"/>
  <c r="AC19" i="25"/>
  <c r="AB19" i="25"/>
  <c r="W19" i="25"/>
  <c r="U19" i="25" s="1"/>
  <c r="P19" i="25"/>
  <c r="X19" i="25" s="1"/>
  <c r="L19" i="25"/>
  <c r="F19" i="27" s="1"/>
  <c r="K19" i="25"/>
  <c r="E19" i="27" s="1"/>
  <c r="J19" i="25"/>
  <c r="I19" i="25"/>
  <c r="D19" i="27" s="1"/>
  <c r="D19" i="25"/>
  <c r="C19" i="27" s="1"/>
  <c r="C19" i="25"/>
  <c r="B19" i="27" s="1"/>
  <c r="B19" i="25"/>
  <c r="A19" i="25"/>
  <c r="G19" i="27" s="1"/>
  <c r="AC18" i="25"/>
  <c r="AB18" i="25"/>
  <c r="W18" i="25"/>
  <c r="U18" i="25" s="1"/>
  <c r="P18" i="25"/>
  <c r="X18" i="25" s="1"/>
  <c r="L18" i="25"/>
  <c r="F18" i="27" s="1"/>
  <c r="K18" i="25"/>
  <c r="E18" i="27" s="1"/>
  <c r="J18" i="25"/>
  <c r="I18" i="25"/>
  <c r="D18" i="27" s="1"/>
  <c r="D18" i="25"/>
  <c r="C18" i="27" s="1"/>
  <c r="C18" i="25"/>
  <c r="B18" i="27" s="1"/>
  <c r="B18" i="25"/>
  <c r="A18" i="25"/>
  <c r="G18" i="27" s="1"/>
  <c r="AC17" i="25"/>
  <c r="AB17" i="25"/>
  <c r="W17" i="25"/>
  <c r="U17" i="25"/>
  <c r="P17" i="25"/>
  <c r="X17" i="25" s="1"/>
  <c r="L17" i="25"/>
  <c r="F17" i="27" s="1"/>
  <c r="K17" i="25"/>
  <c r="E17" i="27" s="1"/>
  <c r="J17" i="25"/>
  <c r="I17" i="25"/>
  <c r="D17" i="27" s="1"/>
  <c r="D17" i="25"/>
  <c r="C17" i="27" s="1"/>
  <c r="C17" i="25"/>
  <c r="B17" i="27" s="1"/>
  <c r="B17" i="25"/>
  <c r="A17" i="25"/>
  <c r="G17" i="27" s="1"/>
  <c r="AC16" i="25"/>
  <c r="AB16" i="25"/>
  <c r="W16" i="25"/>
  <c r="U16" i="25"/>
  <c r="P16" i="25"/>
  <c r="X16" i="25" s="1"/>
  <c r="AM16" i="25" s="1"/>
  <c r="L16" i="25"/>
  <c r="F16" i="27" s="1"/>
  <c r="K16" i="25"/>
  <c r="E16" i="27" s="1"/>
  <c r="J16" i="25"/>
  <c r="I16" i="25"/>
  <c r="D16" i="27" s="1"/>
  <c r="D16" i="25"/>
  <c r="C16" i="27" s="1"/>
  <c r="C16" i="25"/>
  <c r="B16" i="27" s="1"/>
  <c r="B16" i="25"/>
  <c r="A16" i="25"/>
  <c r="G16" i="27" s="1"/>
  <c r="AC15" i="25"/>
  <c r="AB15" i="25"/>
  <c r="W15" i="25"/>
  <c r="U15" i="25" s="1"/>
  <c r="P15" i="25"/>
  <c r="X15" i="25" s="1"/>
  <c r="L15" i="25"/>
  <c r="F15" i="27" s="1"/>
  <c r="K15" i="25"/>
  <c r="E15" i="27" s="1"/>
  <c r="J15" i="25"/>
  <c r="I15" i="25"/>
  <c r="D15" i="27" s="1"/>
  <c r="D15" i="25"/>
  <c r="C15" i="27" s="1"/>
  <c r="C15" i="25"/>
  <c r="B15" i="27" s="1"/>
  <c r="B15" i="25"/>
  <c r="A15" i="25"/>
  <c r="G15" i="27" s="1"/>
  <c r="AC14" i="25"/>
  <c r="AB14" i="25"/>
  <c r="X14" i="25"/>
  <c r="W14" i="25"/>
  <c r="U14" i="25" s="1"/>
  <c r="P14" i="25"/>
  <c r="L14" i="25"/>
  <c r="F14" i="27" s="1"/>
  <c r="K14" i="25"/>
  <c r="E14" i="27" s="1"/>
  <c r="J14" i="25"/>
  <c r="I14" i="25"/>
  <c r="D14" i="27" s="1"/>
  <c r="D14" i="25"/>
  <c r="C14" i="27" s="1"/>
  <c r="C14" i="25"/>
  <c r="B14" i="27" s="1"/>
  <c r="B14" i="25"/>
  <c r="A14" i="25"/>
  <c r="G14" i="27" s="1"/>
  <c r="AC13" i="25"/>
  <c r="AB13" i="25"/>
  <c r="W13" i="25"/>
  <c r="U13" i="25"/>
  <c r="P13" i="25"/>
  <c r="X13" i="25" s="1"/>
  <c r="L13" i="25"/>
  <c r="F13" i="27" s="1"/>
  <c r="K13" i="25"/>
  <c r="E13" i="27" s="1"/>
  <c r="J13" i="25"/>
  <c r="I13" i="25"/>
  <c r="D13" i="27" s="1"/>
  <c r="D13" i="25"/>
  <c r="C13" i="27" s="1"/>
  <c r="C13" i="25"/>
  <c r="B13" i="27" s="1"/>
  <c r="B13" i="25"/>
  <c r="A13" i="25"/>
  <c r="G13" i="27" s="1"/>
  <c r="AC12" i="25"/>
  <c r="AB12" i="25"/>
  <c r="W12" i="25"/>
  <c r="U12" i="25"/>
  <c r="P12" i="25"/>
  <c r="X12" i="25" s="1"/>
  <c r="AM12" i="25" s="1"/>
  <c r="L12" i="25"/>
  <c r="F12" i="27" s="1"/>
  <c r="K12" i="25"/>
  <c r="E12" i="27" s="1"/>
  <c r="J12" i="25"/>
  <c r="I12" i="25"/>
  <c r="D12" i="27" s="1"/>
  <c r="D12" i="25"/>
  <c r="C12" i="27" s="1"/>
  <c r="C12" i="25"/>
  <c r="B12" i="27" s="1"/>
  <c r="B12" i="25"/>
  <c r="A12" i="25"/>
  <c r="G12" i="27" s="1"/>
  <c r="AC11" i="25"/>
  <c r="AB11" i="25"/>
  <c r="W11" i="25"/>
  <c r="U11" i="25" s="1"/>
  <c r="P11" i="25"/>
  <c r="X11" i="25" s="1"/>
  <c r="L11" i="25"/>
  <c r="F11" i="27" s="1"/>
  <c r="K11" i="25"/>
  <c r="E11" i="27" s="1"/>
  <c r="J11" i="25"/>
  <c r="I11" i="25"/>
  <c r="D11" i="27" s="1"/>
  <c r="D11" i="25"/>
  <c r="C11" i="27" s="1"/>
  <c r="C11" i="25"/>
  <c r="B11" i="27" s="1"/>
  <c r="B11" i="25"/>
  <c r="A11" i="25"/>
  <c r="G11" i="27" s="1"/>
  <c r="AC10" i="25"/>
  <c r="AB10" i="25"/>
  <c r="W10" i="25"/>
  <c r="U10" i="25" s="1"/>
  <c r="P10" i="25"/>
  <c r="X10" i="25" s="1"/>
  <c r="L10" i="25"/>
  <c r="F10" i="27" s="1"/>
  <c r="K10" i="25"/>
  <c r="E10" i="27" s="1"/>
  <c r="J10" i="25"/>
  <c r="I10" i="25"/>
  <c r="D10" i="27" s="1"/>
  <c r="D10" i="25"/>
  <c r="C10" i="27" s="1"/>
  <c r="C10" i="25"/>
  <c r="B10" i="27" s="1"/>
  <c r="B10" i="25"/>
  <c r="A10" i="25"/>
  <c r="G10" i="27" s="1"/>
  <c r="AC9" i="25"/>
  <c r="AB9" i="25"/>
  <c r="W9" i="25"/>
  <c r="U9" i="25"/>
  <c r="P9" i="25"/>
  <c r="X9" i="25" s="1"/>
  <c r="L9" i="25"/>
  <c r="F9" i="27" s="1"/>
  <c r="K9" i="25"/>
  <c r="E9" i="27" s="1"/>
  <c r="J9" i="25"/>
  <c r="I9" i="25"/>
  <c r="D9" i="27" s="1"/>
  <c r="D9" i="25"/>
  <c r="C9" i="27" s="1"/>
  <c r="C9" i="25"/>
  <c r="B9" i="27" s="1"/>
  <c r="B9" i="25"/>
  <c r="A9" i="25"/>
  <c r="G9" i="27" s="1"/>
  <c r="AC8" i="25"/>
  <c r="AB8" i="25"/>
  <c r="W8" i="25"/>
  <c r="U8" i="25"/>
  <c r="P8" i="25"/>
  <c r="X8" i="25" s="1"/>
  <c r="AM8" i="25" s="1"/>
  <c r="L8" i="25"/>
  <c r="F8" i="27" s="1"/>
  <c r="K8" i="25"/>
  <c r="E8" i="27" s="1"/>
  <c r="J8" i="25"/>
  <c r="I8" i="25"/>
  <c r="D8" i="27" s="1"/>
  <c r="D8" i="25"/>
  <c r="C8" i="27" s="1"/>
  <c r="C8" i="25"/>
  <c r="B8" i="27" s="1"/>
  <c r="B8" i="25"/>
  <c r="A8" i="25"/>
  <c r="G8" i="27" s="1"/>
  <c r="AC7" i="25"/>
  <c r="AB7" i="25"/>
  <c r="W7" i="25"/>
  <c r="U7" i="25" s="1"/>
  <c r="P7" i="25"/>
  <c r="X7" i="25" s="1"/>
  <c r="L7" i="25"/>
  <c r="F7" i="27" s="1"/>
  <c r="K7" i="25"/>
  <c r="E7" i="27" s="1"/>
  <c r="J7" i="25"/>
  <c r="I7" i="25"/>
  <c r="D7" i="27" s="1"/>
  <c r="D7" i="25"/>
  <c r="C7" i="27" s="1"/>
  <c r="C7" i="25"/>
  <c r="B7" i="27" s="1"/>
  <c r="B7" i="25"/>
  <c r="A7" i="25"/>
  <c r="G7" i="27" s="1"/>
  <c r="AM6" i="25"/>
  <c r="AC6" i="25"/>
  <c r="AB6" i="25"/>
  <c r="W6" i="25"/>
  <c r="U6" i="25"/>
  <c r="P6" i="25"/>
  <c r="X6" i="25" s="1"/>
  <c r="L6" i="25"/>
  <c r="F6" i="27" s="1"/>
  <c r="K6" i="25"/>
  <c r="E6" i="27" s="1"/>
  <c r="J6" i="25"/>
  <c r="I6" i="25"/>
  <c r="D6" i="27" s="1"/>
  <c r="D6" i="25"/>
  <c r="C6" i="27" s="1"/>
  <c r="C6" i="25"/>
  <c r="B6" i="27" s="1"/>
  <c r="B6" i="25"/>
  <c r="A6" i="25"/>
  <c r="G6" i="27" s="1"/>
  <c r="AC5" i="25"/>
  <c r="AB5" i="25"/>
  <c r="W5" i="25"/>
  <c r="U5" i="25" s="1"/>
  <c r="P5" i="25"/>
  <c r="X5" i="25" s="1"/>
  <c r="L5" i="25"/>
  <c r="F5" i="27" s="1"/>
  <c r="K5" i="25"/>
  <c r="E5" i="27" s="1"/>
  <c r="J5" i="25"/>
  <c r="I5" i="25"/>
  <c r="D5" i="27" s="1"/>
  <c r="D5" i="25"/>
  <c r="C5" i="27" s="1"/>
  <c r="C5" i="25"/>
  <c r="B5" i="27" s="1"/>
  <c r="B5" i="25"/>
  <c r="A5" i="25"/>
  <c r="G5" i="27" s="1"/>
  <c r="AC4" i="25"/>
  <c r="AB4" i="25"/>
  <c r="X4" i="25"/>
  <c r="AM4" i="25" s="1"/>
  <c r="W4" i="25"/>
  <c r="U4" i="25" s="1"/>
  <c r="P4" i="25"/>
  <c r="L4" i="25"/>
  <c r="F4" i="27" s="1"/>
  <c r="K4" i="25"/>
  <c r="E4" i="27" s="1"/>
  <c r="J4" i="25"/>
  <c r="I4" i="25"/>
  <c r="D4" i="27" s="1"/>
  <c r="D4" i="25"/>
  <c r="C4" i="27" s="1"/>
  <c r="C4" i="25"/>
  <c r="B4" i="27" s="1"/>
  <c r="B4" i="25"/>
  <c r="A4" i="25"/>
  <c r="G4" i="27" s="1"/>
  <c r="AC3" i="25"/>
  <c r="AB3" i="25"/>
  <c r="W3" i="25"/>
  <c r="U3" i="25"/>
  <c r="P3" i="25"/>
  <c r="X3" i="25" s="1"/>
  <c r="L3" i="25"/>
  <c r="F3" i="27" s="1"/>
  <c r="K3" i="25"/>
  <c r="E3" i="27" s="1"/>
  <c r="J3" i="25"/>
  <c r="I3" i="25"/>
  <c r="D3" i="27" s="1"/>
  <c r="D3" i="25"/>
  <c r="C3" i="27" s="1"/>
  <c r="C3" i="25"/>
  <c r="B3" i="27" s="1"/>
  <c r="B3" i="25"/>
  <c r="A3" i="25"/>
  <c r="G3" i="27" s="1"/>
  <c r="AC2" i="25"/>
  <c r="AB2" i="25"/>
  <c r="W2" i="25"/>
  <c r="U2" i="25"/>
  <c r="P2" i="25"/>
  <c r="L2" i="25"/>
  <c r="F2" i="27" s="1"/>
  <c r="K2" i="25"/>
  <c r="E2" i="27" s="1"/>
  <c r="J2" i="25"/>
  <c r="I2" i="25"/>
  <c r="D2" i="27" s="1"/>
  <c r="D2" i="25"/>
  <c r="C2" i="27" s="1"/>
  <c r="C2" i="25"/>
  <c r="B2" i="27" s="1"/>
  <c r="B2" i="25"/>
  <c r="A2" i="25"/>
  <c r="G2" i="27" s="1"/>
  <c r="AN1" i="25"/>
  <c r="AF1" i="25"/>
  <c r="R11" i="24"/>
  <c r="Y1" i="24"/>
  <c r="W1" i="24"/>
  <c r="S1" i="24"/>
  <c r="R1" i="24"/>
  <c r="N1" i="24"/>
  <c r="M1" i="24"/>
  <c r="L1" i="24"/>
  <c r="K1" i="24"/>
  <c r="J1" i="24"/>
  <c r="O47" i="23"/>
  <c r="B47" i="23"/>
  <c r="O46" i="23"/>
  <c r="B46" i="23"/>
  <c r="O45" i="23"/>
  <c r="B45" i="23"/>
  <c r="O44" i="23"/>
  <c r="B44" i="23"/>
  <c r="O43" i="23"/>
  <c r="B43" i="23"/>
  <c r="O42" i="23"/>
  <c r="B42" i="23"/>
  <c r="O41" i="23"/>
  <c r="B41" i="23"/>
  <c r="O40" i="23"/>
  <c r="B40" i="23"/>
  <c r="O39" i="23"/>
  <c r="B39" i="23"/>
  <c r="O38" i="23"/>
  <c r="B38" i="23"/>
  <c r="O37" i="23"/>
  <c r="B37" i="23"/>
  <c r="O36" i="23"/>
  <c r="B36" i="23"/>
  <c r="O35" i="23"/>
  <c r="B35" i="23"/>
  <c r="O34" i="23"/>
  <c r="B34" i="23"/>
  <c r="O33" i="23"/>
  <c r="B33" i="23"/>
  <c r="O32" i="23"/>
  <c r="B32" i="23"/>
  <c r="O31" i="23"/>
  <c r="B31" i="23"/>
  <c r="O30" i="23"/>
  <c r="B30" i="23"/>
  <c r="O29" i="23"/>
  <c r="B29" i="23"/>
  <c r="O28" i="23"/>
  <c r="B28" i="23"/>
  <c r="O27" i="23"/>
  <c r="B27" i="23"/>
  <c r="O26" i="23"/>
  <c r="B26" i="23"/>
  <c r="O25" i="23"/>
  <c r="B25" i="23"/>
  <c r="O24" i="23"/>
  <c r="B24" i="23"/>
  <c r="O23" i="23"/>
  <c r="B23" i="23"/>
  <c r="O22" i="23"/>
  <c r="B22" i="23"/>
  <c r="O21" i="23"/>
  <c r="B21" i="23"/>
  <c r="O20" i="23"/>
  <c r="B20" i="23"/>
  <c r="O19" i="23"/>
  <c r="B19" i="23"/>
  <c r="O18" i="23"/>
  <c r="B18" i="23"/>
  <c r="O17" i="23"/>
  <c r="B17" i="23"/>
  <c r="O16" i="23"/>
  <c r="B16" i="23"/>
  <c r="O15" i="23"/>
  <c r="O14" i="23"/>
  <c r="B14" i="23"/>
  <c r="O13" i="23"/>
  <c r="B13" i="23"/>
  <c r="O12" i="23"/>
  <c r="B12" i="23"/>
  <c r="O11" i="23"/>
  <c r="B11" i="23"/>
  <c r="O10" i="23"/>
  <c r="B10" i="23"/>
  <c r="O9" i="23"/>
  <c r="B9" i="23"/>
  <c r="O8" i="23"/>
  <c r="B8" i="23"/>
  <c r="O7" i="23"/>
  <c r="B7" i="23"/>
  <c r="O6" i="23"/>
  <c r="B6" i="23"/>
  <c r="O5" i="23"/>
  <c r="B5" i="23"/>
  <c r="O4" i="23"/>
  <c r="B4" i="23"/>
  <c r="O3" i="23"/>
  <c r="B3" i="23"/>
  <c r="C2" i="23"/>
  <c r="I1" i="23"/>
  <c r="H1" i="23"/>
  <c r="F1" i="23"/>
  <c r="E1" i="23"/>
  <c r="V46" i="22"/>
  <c r="W46" i="22" s="1"/>
  <c r="K46" i="22"/>
  <c r="V45" i="22"/>
  <c r="W45" i="22" s="1"/>
  <c r="K45" i="22"/>
  <c r="W44" i="22"/>
  <c r="Y44" i="22" s="1"/>
  <c r="V44" i="22"/>
  <c r="K44" i="22"/>
  <c r="V43" i="22"/>
  <c r="W43" i="22" s="1"/>
  <c r="K43" i="22"/>
  <c r="W42" i="22"/>
  <c r="X42" i="22" s="1"/>
  <c r="G43" i="23" s="1"/>
  <c r="V42" i="22"/>
  <c r="K42" i="22"/>
  <c r="Y42" i="22" s="1"/>
  <c r="V41" i="22"/>
  <c r="W41" i="22" s="1"/>
  <c r="K41" i="22"/>
  <c r="W40" i="22"/>
  <c r="Y40" i="22" s="1"/>
  <c r="V40" i="22"/>
  <c r="K40" i="22"/>
  <c r="V39" i="22"/>
  <c r="W39" i="22" s="1"/>
  <c r="K39" i="22"/>
  <c r="W38" i="22"/>
  <c r="X38" i="22" s="1"/>
  <c r="G39" i="23" s="1"/>
  <c r="V38" i="22"/>
  <c r="K38" i="22"/>
  <c r="V37" i="22"/>
  <c r="W37" i="22" s="1"/>
  <c r="K37" i="22"/>
  <c r="W36" i="22"/>
  <c r="Y36" i="22" s="1"/>
  <c r="V36" i="22"/>
  <c r="K36" i="22"/>
  <c r="V35" i="22"/>
  <c r="W35" i="22" s="1"/>
  <c r="K35" i="22"/>
  <c r="W34" i="22"/>
  <c r="X34" i="22" s="1"/>
  <c r="G35" i="23" s="1"/>
  <c r="V34" i="22"/>
  <c r="K34" i="22"/>
  <c r="V33" i="22"/>
  <c r="W33" i="22" s="1"/>
  <c r="K33" i="22"/>
  <c r="W32" i="22"/>
  <c r="Y32" i="22" s="1"/>
  <c r="K32" i="22"/>
  <c r="W31" i="22"/>
  <c r="Y31" i="22" s="1"/>
  <c r="K31" i="22"/>
  <c r="W30" i="22"/>
  <c r="Y30" i="22" s="1"/>
  <c r="K30" i="22"/>
  <c r="W29" i="22"/>
  <c r="Y29" i="22" s="1"/>
  <c r="V29" i="22"/>
  <c r="K29" i="22"/>
  <c r="V28" i="22"/>
  <c r="W28" i="22" s="1"/>
  <c r="K28" i="22"/>
  <c r="W27" i="22"/>
  <c r="X27" i="22" s="1"/>
  <c r="G28" i="23" s="1"/>
  <c r="V27" i="22"/>
  <c r="K27" i="22"/>
  <c r="Y27" i="22" s="1"/>
  <c r="W26" i="22"/>
  <c r="K26" i="22"/>
  <c r="Y26" i="22" s="1"/>
  <c r="W25" i="22"/>
  <c r="K25" i="22"/>
  <c r="Y25" i="22" s="1"/>
  <c r="W24" i="22"/>
  <c r="K24" i="22"/>
  <c r="Y24" i="22" s="1"/>
  <c r="W23" i="22"/>
  <c r="Y23" i="22" s="1"/>
  <c r="K23" i="22"/>
  <c r="X23" i="22" s="1"/>
  <c r="G24" i="23" s="1"/>
  <c r="V22" i="22"/>
  <c r="W22" i="22" s="1"/>
  <c r="K22" i="22"/>
  <c r="W21" i="22"/>
  <c r="Y21" i="22" s="1"/>
  <c r="V21" i="22"/>
  <c r="K21" i="22"/>
  <c r="V20" i="22"/>
  <c r="W20" i="22" s="1"/>
  <c r="K20" i="22"/>
  <c r="W19" i="22"/>
  <c r="X19" i="22" s="1"/>
  <c r="G20" i="23" s="1"/>
  <c r="V19" i="22"/>
  <c r="K19" i="22"/>
  <c r="Y19" i="22" s="1"/>
  <c r="V18" i="22"/>
  <c r="W18" i="22" s="1"/>
  <c r="K18" i="22"/>
  <c r="W17" i="22"/>
  <c r="Y17" i="22" s="1"/>
  <c r="V17" i="22"/>
  <c r="K17" i="22"/>
  <c r="V16" i="22"/>
  <c r="W16" i="22" s="1"/>
  <c r="K16" i="22"/>
  <c r="W15" i="22"/>
  <c r="X15" i="22" s="1"/>
  <c r="G16" i="23" s="1"/>
  <c r="V15" i="22"/>
  <c r="K15" i="22"/>
  <c r="Y15" i="22" s="1"/>
  <c r="V14" i="22"/>
  <c r="W14" i="22" s="1"/>
  <c r="K14" i="22"/>
  <c r="W13" i="22"/>
  <c r="Y13" i="22" s="1"/>
  <c r="V13" i="22"/>
  <c r="K13" i="22"/>
  <c r="V12" i="22"/>
  <c r="W12" i="22" s="1"/>
  <c r="K12" i="22"/>
  <c r="W11" i="22"/>
  <c r="X11" i="22" s="1"/>
  <c r="G12" i="23" s="1"/>
  <c r="V11" i="22"/>
  <c r="K11" i="22"/>
  <c r="Y11" i="22" s="1"/>
  <c r="V10" i="22"/>
  <c r="W10" i="22" s="1"/>
  <c r="K10" i="22"/>
  <c r="W9" i="22"/>
  <c r="Y9" i="22" s="1"/>
  <c r="V9" i="22"/>
  <c r="K9" i="22"/>
  <c r="V8" i="22"/>
  <c r="W8" i="22" s="1"/>
  <c r="K8" i="22"/>
  <c r="W7" i="22"/>
  <c r="X7" i="22" s="1"/>
  <c r="G8" i="23" s="1"/>
  <c r="V7" i="22"/>
  <c r="K7" i="22"/>
  <c r="Y7" i="22" s="1"/>
  <c r="W6" i="22"/>
  <c r="Y6" i="22" s="1"/>
  <c r="K6" i="22"/>
  <c r="X6" i="22" s="1"/>
  <c r="G7" i="23" s="1"/>
  <c r="V5" i="22"/>
  <c r="W5" i="22" s="1"/>
  <c r="K5" i="22"/>
  <c r="W4" i="22"/>
  <c r="Y4" i="22" s="1"/>
  <c r="V4" i="22"/>
  <c r="K4" i="22"/>
  <c r="V3" i="22"/>
  <c r="W3" i="22" s="1"/>
  <c r="K3" i="22"/>
  <c r="W2" i="22"/>
  <c r="X2" i="22" s="1"/>
  <c r="G3" i="23" s="1"/>
  <c r="V2" i="22"/>
  <c r="K2" i="22"/>
  <c r="Y2" i="22" s="1"/>
  <c r="D2" i="21"/>
  <c r="C2" i="21"/>
  <c r="D5" i="20"/>
  <c r="D6" i="20" s="1"/>
  <c r="D4" i="20"/>
  <c r="F4" i="20" s="1"/>
  <c r="F3" i="20"/>
  <c r="C134" i="19"/>
  <c r="A134" i="19"/>
  <c r="C133" i="19"/>
  <c r="A133" i="19"/>
  <c r="C132" i="19"/>
  <c r="A132" i="19"/>
  <c r="C131" i="19"/>
  <c r="A131" i="19"/>
  <c r="E123" i="19"/>
  <c r="B123" i="19"/>
  <c r="E122" i="19"/>
  <c r="B122" i="19"/>
  <c r="A120" i="19"/>
  <c r="B117" i="19"/>
  <c r="B116" i="19"/>
  <c r="A114" i="19"/>
  <c r="B109" i="19"/>
  <c r="B110" i="19" s="1"/>
  <c r="B108" i="19"/>
  <c r="A106" i="19"/>
  <c r="B87" i="19"/>
  <c r="B86" i="19" s="1"/>
  <c r="B85" i="19"/>
  <c r="B84" i="19"/>
  <c r="E72" i="19"/>
  <c r="D72" i="19"/>
  <c r="C72" i="19"/>
  <c r="H71" i="19"/>
  <c r="B65" i="19"/>
  <c r="B64" i="19"/>
  <c r="B63" i="19"/>
  <c r="B62" i="19"/>
  <c r="B61" i="19"/>
  <c r="B60" i="19"/>
  <c r="H55" i="19"/>
  <c r="B55" i="19"/>
  <c r="B54" i="19"/>
  <c r="B53" i="19"/>
  <c r="B52" i="19"/>
  <c r="B51" i="19"/>
  <c r="B50" i="19"/>
  <c r="E41" i="19"/>
  <c r="B41" i="19"/>
  <c r="C41" i="19" s="1"/>
  <c r="B40" i="19"/>
  <c r="C40" i="19" s="1"/>
  <c r="H39" i="19"/>
  <c r="B39" i="19"/>
  <c r="B38" i="19"/>
  <c r="B37" i="19"/>
  <c r="E37" i="19" s="1"/>
  <c r="B36" i="19"/>
  <c r="B33" i="19"/>
  <c r="B32" i="19"/>
  <c r="B31" i="19"/>
  <c r="B30" i="19"/>
  <c r="B29" i="19"/>
  <c r="B28" i="19"/>
  <c r="B27" i="19"/>
  <c r="B26" i="19"/>
  <c r="H23" i="19"/>
  <c r="B23" i="19"/>
  <c r="B22" i="19"/>
  <c r="C18" i="19"/>
  <c r="B15" i="19"/>
  <c r="E15" i="19" s="1"/>
  <c r="D8" i="19"/>
  <c r="C7" i="19"/>
  <c r="D5" i="19"/>
  <c r="D13" i="19" s="1"/>
  <c r="C5" i="19"/>
  <c r="C13" i="19" s="1"/>
  <c r="B3" i="19"/>
  <c r="C134" i="18"/>
  <c r="A134" i="18"/>
  <c r="C133" i="18"/>
  <c r="A133" i="18"/>
  <c r="C132" i="18"/>
  <c r="A132" i="18"/>
  <c r="C131" i="18"/>
  <c r="A131" i="18"/>
  <c r="E123" i="18"/>
  <c r="B123" i="18"/>
  <c r="E122" i="18"/>
  <c r="B122" i="18"/>
  <c r="A120" i="18"/>
  <c r="B117" i="18"/>
  <c r="B116" i="18"/>
  <c r="A114" i="18"/>
  <c r="B109" i="18"/>
  <c r="B110" i="18" s="1"/>
  <c r="B108" i="18"/>
  <c r="A106" i="18"/>
  <c r="B87" i="18"/>
  <c r="B86" i="18"/>
  <c r="B85" i="18"/>
  <c r="B84" i="18"/>
  <c r="E72" i="18"/>
  <c r="D72" i="18"/>
  <c r="C72" i="18"/>
  <c r="H71" i="18"/>
  <c r="B65" i="18"/>
  <c r="B64" i="18"/>
  <c r="B63" i="18"/>
  <c r="B62" i="18"/>
  <c r="B61" i="18"/>
  <c r="B60" i="18"/>
  <c r="H55" i="18"/>
  <c r="B55" i="18"/>
  <c r="B54" i="18"/>
  <c r="B53" i="18"/>
  <c r="B52" i="18"/>
  <c r="B51" i="18"/>
  <c r="B50" i="18"/>
  <c r="C41" i="18"/>
  <c r="B41" i="18"/>
  <c r="E41" i="18" s="1"/>
  <c r="D40" i="18"/>
  <c r="C40" i="18"/>
  <c r="B40" i="18"/>
  <c r="E40" i="18" s="1"/>
  <c r="H39" i="18"/>
  <c r="B39" i="18"/>
  <c r="E39" i="18" s="1"/>
  <c r="B38" i="18"/>
  <c r="E38" i="18" s="1"/>
  <c r="B37" i="18"/>
  <c r="E37" i="18" s="1"/>
  <c r="B36" i="18"/>
  <c r="B33" i="18"/>
  <c r="B32" i="18"/>
  <c r="B31" i="18"/>
  <c r="B30" i="18"/>
  <c r="B29" i="18"/>
  <c r="B28" i="18"/>
  <c r="B27" i="18"/>
  <c r="B26" i="18"/>
  <c r="H23" i="18"/>
  <c r="B23" i="18"/>
  <c r="B22" i="18"/>
  <c r="C18" i="18"/>
  <c r="E15" i="18"/>
  <c r="B15" i="18"/>
  <c r="C15" i="18" s="1"/>
  <c r="D15" i="18" s="1"/>
  <c r="C13" i="18"/>
  <c r="D8" i="18"/>
  <c r="C7" i="18"/>
  <c r="D5" i="18"/>
  <c r="D13" i="18" s="1"/>
  <c r="C5" i="18"/>
  <c r="B3" i="18"/>
  <c r="C134" i="17"/>
  <c r="A134" i="17"/>
  <c r="C133" i="17"/>
  <c r="A133" i="17"/>
  <c r="C132" i="17"/>
  <c r="A132" i="17"/>
  <c r="C131" i="17"/>
  <c r="A131" i="17"/>
  <c r="E123" i="17"/>
  <c r="B123" i="17"/>
  <c r="E122" i="17"/>
  <c r="B122" i="17"/>
  <c r="A120" i="17"/>
  <c r="B117" i="17"/>
  <c r="B116" i="17"/>
  <c r="A114" i="17"/>
  <c r="B109" i="17"/>
  <c r="B110" i="17" s="1"/>
  <c r="B108" i="17"/>
  <c r="A106" i="17"/>
  <c r="B87" i="17"/>
  <c r="B86" i="17" s="1"/>
  <c r="B85" i="17"/>
  <c r="B84" i="17"/>
  <c r="E72" i="17"/>
  <c r="D72" i="17"/>
  <c r="C72" i="17"/>
  <c r="H71" i="17"/>
  <c r="B65" i="17"/>
  <c r="B64" i="17"/>
  <c r="B63" i="17"/>
  <c r="B62" i="17"/>
  <c r="B61" i="17"/>
  <c r="B60" i="17"/>
  <c r="H55" i="17"/>
  <c r="B55" i="17"/>
  <c r="B54" i="17"/>
  <c r="B53" i="17"/>
  <c r="B52" i="17"/>
  <c r="B51" i="17"/>
  <c r="B50" i="17"/>
  <c r="E41" i="17"/>
  <c r="C41" i="17"/>
  <c r="B41" i="17"/>
  <c r="D41" i="17" s="1"/>
  <c r="E40" i="17"/>
  <c r="C40" i="17"/>
  <c r="B40" i="17"/>
  <c r="D40" i="17" s="1"/>
  <c r="H39" i="17"/>
  <c r="B39" i="17"/>
  <c r="C39" i="17" s="1"/>
  <c r="B38" i="17"/>
  <c r="C38" i="17" s="1"/>
  <c r="B37" i="17"/>
  <c r="C37" i="17" s="1"/>
  <c r="B36" i="17"/>
  <c r="B33" i="17"/>
  <c r="B32" i="17"/>
  <c r="B31" i="17"/>
  <c r="B30" i="17"/>
  <c r="B29" i="17"/>
  <c r="B28" i="17"/>
  <c r="B27" i="17"/>
  <c r="B26" i="17"/>
  <c r="H23" i="17"/>
  <c r="B23" i="17"/>
  <c r="B24" i="17" s="1"/>
  <c r="B22" i="17"/>
  <c r="C18" i="17"/>
  <c r="B15" i="17"/>
  <c r="E15" i="17" s="1"/>
  <c r="D8" i="17"/>
  <c r="C7" i="17"/>
  <c r="D5" i="17"/>
  <c r="D13" i="17" s="1"/>
  <c r="C5" i="17"/>
  <c r="C13" i="17" s="1"/>
  <c r="B3" i="17"/>
  <c r="C134" i="16"/>
  <c r="A134" i="16"/>
  <c r="C133" i="16"/>
  <c r="A133" i="16"/>
  <c r="C132" i="16"/>
  <c r="A132" i="16"/>
  <c r="C131" i="16"/>
  <c r="A131" i="16"/>
  <c r="E123" i="16"/>
  <c r="B123" i="16"/>
  <c r="E122" i="16"/>
  <c r="B122" i="16"/>
  <c r="A120" i="16"/>
  <c r="B117" i="16"/>
  <c r="B116" i="16"/>
  <c r="A114" i="16"/>
  <c r="B109" i="16"/>
  <c r="B110" i="16" s="1"/>
  <c r="B108" i="16"/>
  <c r="A106" i="16"/>
  <c r="B87" i="16"/>
  <c r="B86" i="16"/>
  <c r="B85" i="16"/>
  <c r="B84" i="16"/>
  <c r="E72" i="16"/>
  <c r="D72" i="16"/>
  <c r="C72" i="16"/>
  <c r="H71" i="16"/>
  <c r="B65" i="16"/>
  <c r="B64" i="16"/>
  <c r="B63" i="16"/>
  <c r="B62" i="16"/>
  <c r="B61" i="16"/>
  <c r="B60" i="16"/>
  <c r="H55" i="16"/>
  <c r="B55" i="16"/>
  <c r="B54" i="16"/>
  <c r="B53" i="16"/>
  <c r="B52" i="16"/>
  <c r="B51" i="16"/>
  <c r="B50" i="16"/>
  <c r="C41" i="16"/>
  <c r="B41" i="16"/>
  <c r="E41" i="16" s="1"/>
  <c r="B40" i="16"/>
  <c r="E40" i="16" s="1"/>
  <c r="H39" i="16"/>
  <c r="B39" i="16"/>
  <c r="E39" i="16" s="1"/>
  <c r="B38" i="16"/>
  <c r="E38" i="16" s="1"/>
  <c r="B37" i="16"/>
  <c r="E37" i="16" s="1"/>
  <c r="B36" i="16"/>
  <c r="B33" i="16"/>
  <c r="B32" i="16"/>
  <c r="B31" i="16"/>
  <c r="B30" i="16"/>
  <c r="B29" i="16"/>
  <c r="B28" i="16"/>
  <c r="B27" i="16"/>
  <c r="B26" i="16"/>
  <c r="H23" i="16"/>
  <c r="B23" i="16"/>
  <c r="B22" i="16"/>
  <c r="C18" i="16"/>
  <c r="B15" i="16"/>
  <c r="E15" i="16" s="1"/>
  <c r="D8" i="16"/>
  <c r="C7" i="16"/>
  <c r="D5" i="16"/>
  <c r="D13" i="16" s="1"/>
  <c r="C5" i="16"/>
  <c r="C13" i="16" s="1"/>
  <c r="B3" i="16"/>
  <c r="C134" i="15"/>
  <c r="A134" i="15"/>
  <c r="C133" i="15"/>
  <c r="A133" i="15"/>
  <c r="C132" i="15"/>
  <c r="A132" i="15"/>
  <c r="C131" i="15"/>
  <c r="A131" i="15"/>
  <c r="E123" i="15"/>
  <c r="B123" i="15"/>
  <c r="E122" i="15"/>
  <c r="B122" i="15"/>
  <c r="A120" i="15"/>
  <c r="B117" i="15"/>
  <c r="B116" i="15"/>
  <c r="A114" i="15"/>
  <c r="B109" i="15"/>
  <c r="B110" i="15" s="1"/>
  <c r="B108" i="15"/>
  <c r="A106" i="15"/>
  <c r="B87" i="15"/>
  <c r="B86" i="15"/>
  <c r="B85" i="15"/>
  <c r="B84" i="15"/>
  <c r="E72" i="15"/>
  <c r="D72" i="15"/>
  <c r="C72" i="15"/>
  <c r="H71" i="15"/>
  <c r="B65" i="15"/>
  <c r="B64" i="15"/>
  <c r="B63" i="15"/>
  <c r="B62" i="15"/>
  <c r="B61" i="15"/>
  <c r="B60" i="15"/>
  <c r="H55" i="15"/>
  <c r="B55" i="15"/>
  <c r="B54" i="15"/>
  <c r="B53" i="15"/>
  <c r="B52" i="15"/>
  <c r="B51" i="15"/>
  <c r="B50" i="15"/>
  <c r="B41" i="15"/>
  <c r="D41" i="15" s="1"/>
  <c r="B40" i="15"/>
  <c r="D40" i="15" s="1"/>
  <c r="H39" i="15"/>
  <c r="B39" i="15"/>
  <c r="C39" i="15" s="1"/>
  <c r="B38" i="15"/>
  <c r="C38" i="15" s="1"/>
  <c r="B37" i="15"/>
  <c r="C37" i="15" s="1"/>
  <c r="B33" i="15"/>
  <c r="B32" i="15"/>
  <c r="B31" i="15"/>
  <c r="B30" i="15"/>
  <c r="B29" i="15"/>
  <c r="B28" i="15"/>
  <c r="B27" i="15"/>
  <c r="B26" i="15"/>
  <c r="H23" i="15"/>
  <c r="B23" i="15"/>
  <c r="B24" i="15" s="1"/>
  <c r="B22" i="15"/>
  <c r="C18" i="15"/>
  <c r="B15" i="15"/>
  <c r="E15" i="15" s="1"/>
  <c r="C13" i="15"/>
  <c r="D8" i="15"/>
  <c r="C7" i="15"/>
  <c r="D5" i="15"/>
  <c r="D13" i="15" s="1"/>
  <c r="C5" i="15"/>
  <c r="B3" i="15"/>
  <c r="C134" i="14"/>
  <c r="A134" i="14"/>
  <c r="C133" i="14"/>
  <c r="A133" i="14"/>
  <c r="C132" i="14"/>
  <c r="A132" i="14"/>
  <c r="C131" i="14"/>
  <c r="A131" i="14"/>
  <c r="E123" i="14"/>
  <c r="B123" i="14"/>
  <c r="E122" i="14"/>
  <c r="B122" i="14"/>
  <c r="A120" i="14"/>
  <c r="B117" i="14"/>
  <c r="B116" i="14"/>
  <c r="A114" i="14"/>
  <c r="B109" i="14"/>
  <c r="B110" i="14" s="1"/>
  <c r="B108" i="14"/>
  <c r="A106" i="14"/>
  <c r="B87" i="14"/>
  <c r="B86" i="14" s="1"/>
  <c r="B85" i="14"/>
  <c r="B84" i="14"/>
  <c r="E72" i="14"/>
  <c r="D72" i="14"/>
  <c r="C72" i="14"/>
  <c r="H71" i="14"/>
  <c r="B65" i="14"/>
  <c r="B64" i="14"/>
  <c r="B63" i="14"/>
  <c r="B62" i="14"/>
  <c r="B61" i="14"/>
  <c r="B60" i="14"/>
  <c r="H55" i="14"/>
  <c r="B55" i="14"/>
  <c r="B54" i="14"/>
  <c r="B53" i="14"/>
  <c r="B52" i="14"/>
  <c r="B51" i="14"/>
  <c r="B50" i="14"/>
  <c r="E41" i="14"/>
  <c r="C41" i="14"/>
  <c r="B41" i="14"/>
  <c r="D41" i="14" s="1"/>
  <c r="E40" i="14"/>
  <c r="B40" i="14"/>
  <c r="D40" i="14" s="1"/>
  <c r="H39" i="14"/>
  <c r="B39" i="14"/>
  <c r="E39" i="14" s="1"/>
  <c r="B38" i="14"/>
  <c r="E38" i="14" s="1"/>
  <c r="B37" i="14"/>
  <c r="E37" i="14" s="1"/>
  <c r="B36" i="14"/>
  <c r="B33" i="14"/>
  <c r="B32" i="14"/>
  <c r="B31" i="14"/>
  <c r="B30" i="14"/>
  <c r="B29" i="14"/>
  <c r="B28" i="14"/>
  <c r="B27" i="14"/>
  <c r="B26" i="14"/>
  <c r="H23" i="14"/>
  <c r="B23" i="14"/>
  <c r="B24" i="14" s="1"/>
  <c r="B22" i="14"/>
  <c r="C18" i="14"/>
  <c r="E15" i="14"/>
  <c r="C15" i="14"/>
  <c r="D15" i="14" s="1"/>
  <c r="B15" i="14"/>
  <c r="D8" i="14"/>
  <c r="C7" i="14"/>
  <c r="D5" i="14"/>
  <c r="D13" i="14" s="1"/>
  <c r="C5" i="14"/>
  <c r="C13" i="14" s="1"/>
  <c r="B3" i="14"/>
  <c r="C134" i="13"/>
  <c r="A134" i="13"/>
  <c r="C133" i="13"/>
  <c r="A133" i="13"/>
  <c r="C132" i="13"/>
  <c r="A132" i="13"/>
  <c r="C131" i="13"/>
  <c r="A131" i="13"/>
  <c r="E123" i="13"/>
  <c r="B123" i="13"/>
  <c r="E122" i="13"/>
  <c r="B122" i="13"/>
  <c r="A120" i="13"/>
  <c r="B117" i="13"/>
  <c r="B116" i="13"/>
  <c r="A114" i="13"/>
  <c r="B109" i="13"/>
  <c r="B110" i="13" s="1"/>
  <c r="B108" i="13"/>
  <c r="A106" i="13"/>
  <c r="B87" i="13"/>
  <c r="B86" i="13"/>
  <c r="B85" i="13"/>
  <c r="B84" i="13"/>
  <c r="E72" i="13"/>
  <c r="D72" i="13"/>
  <c r="C72" i="13"/>
  <c r="H71" i="13"/>
  <c r="B65" i="13"/>
  <c r="B64" i="13"/>
  <c r="B63" i="13"/>
  <c r="B62" i="13"/>
  <c r="B61" i="13"/>
  <c r="B60" i="13"/>
  <c r="H55" i="13"/>
  <c r="B55" i="13"/>
  <c r="B54" i="13"/>
  <c r="B53" i="13"/>
  <c r="B52" i="13"/>
  <c r="B51" i="13"/>
  <c r="B50" i="13"/>
  <c r="C41" i="13"/>
  <c r="B41" i="13"/>
  <c r="D41" i="13" s="1"/>
  <c r="B40" i="13"/>
  <c r="D40" i="13" s="1"/>
  <c r="H39" i="13"/>
  <c r="B39" i="13"/>
  <c r="E39" i="13" s="1"/>
  <c r="B38" i="13"/>
  <c r="E38" i="13" s="1"/>
  <c r="D37" i="13"/>
  <c r="B37" i="13"/>
  <c r="E37" i="13" s="1"/>
  <c r="B33" i="13"/>
  <c r="B32" i="13"/>
  <c r="B31" i="13"/>
  <c r="B30" i="13"/>
  <c r="B29" i="13"/>
  <c r="B28" i="13"/>
  <c r="B27" i="13"/>
  <c r="B26" i="13"/>
  <c r="H23" i="13"/>
  <c r="B23" i="13"/>
  <c r="B22" i="13"/>
  <c r="C18" i="13"/>
  <c r="B15" i="13"/>
  <c r="C15" i="13" s="1"/>
  <c r="D15" i="13" s="1"/>
  <c r="D8" i="13"/>
  <c r="C7" i="13"/>
  <c r="D5" i="13"/>
  <c r="D13" i="13" s="1"/>
  <c r="D19" i="13" s="1"/>
  <c r="C5" i="13"/>
  <c r="C13" i="13" s="1"/>
  <c r="B3" i="13"/>
  <c r="C134" i="12"/>
  <c r="A134" i="12"/>
  <c r="C133" i="12"/>
  <c r="A133" i="12"/>
  <c r="C132" i="12"/>
  <c r="A132" i="12"/>
  <c r="C131" i="12"/>
  <c r="A131" i="12"/>
  <c r="E123" i="12"/>
  <c r="B123" i="12"/>
  <c r="E122" i="12"/>
  <c r="B122" i="12"/>
  <c r="A120" i="12"/>
  <c r="B117" i="12"/>
  <c r="B116" i="12"/>
  <c r="A114" i="12"/>
  <c r="B109" i="12"/>
  <c r="B110" i="12" s="1"/>
  <c r="B108" i="12"/>
  <c r="A106" i="12"/>
  <c r="B87" i="12"/>
  <c r="B86" i="12"/>
  <c r="B85" i="12"/>
  <c r="B84" i="12"/>
  <c r="E72" i="12"/>
  <c r="D72" i="12"/>
  <c r="C72" i="12"/>
  <c r="H71" i="12"/>
  <c r="B65" i="12"/>
  <c r="B64" i="12"/>
  <c r="B63" i="12"/>
  <c r="B62" i="12"/>
  <c r="B61" i="12"/>
  <c r="B60" i="12"/>
  <c r="H55" i="12"/>
  <c r="B55" i="12"/>
  <c r="B54" i="12"/>
  <c r="B53" i="12"/>
  <c r="B52" i="12"/>
  <c r="B51" i="12"/>
  <c r="B50" i="12"/>
  <c r="B41" i="12"/>
  <c r="C41" i="12" s="1"/>
  <c r="B40" i="12"/>
  <c r="C40" i="12" s="1"/>
  <c r="H39" i="12"/>
  <c r="D39" i="12"/>
  <c r="C39" i="12"/>
  <c r="B39" i="12"/>
  <c r="E39" i="12" s="1"/>
  <c r="C38" i="12"/>
  <c r="B38" i="12"/>
  <c r="E38" i="12" s="1"/>
  <c r="B37" i="12"/>
  <c r="E37" i="12" s="1"/>
  <c r="C36" i="12"/>
  <c r="B33" i="12"/>
  <c r="B32" i="12"/>
  <c r="B31" i="12"/>
  <c r="B30" i="12"/>
  <c r="B29" i="12"/>
  <c r="B28" i="12"/>
  <c r="B27" i="12"/>
  <c r="B26" i="12"/>
  <c r="H23" i="12"/>
  <c r="B23" i="12"/>
  <c r="B24" i="12" s="1"/>
  <c r="B22" i="12"/>
  <c r="C18" i="12"/>
  <c r="E15" i="12"/>
  <c r="C15" i="12"/>
  <c r="D15" i="12" s="1"/>
  <c r="B15" i="12"/>
  <c r="C13" i="12"/>
  <c r="D8" i="12"/>
  <c r="C7" i="12"/>
  <c r="D5" i="12"/>
  <c r="D36" i="12" s="1"/>
  <c r="C5" i="12"/>
  <c r="B3" i="12"/>
  <c r="C134" i="11"/>
  <c r="A134" i="11"/>
  <c r="C133" i="11"/>
  <c r="A133" i="11"/>
  <c r="C132" i="11"/>
  <c r="A132" i="11"/>
  <c r="C131" i="11"/>
  <c r="A131" i="11"/>
  <c r="E123" i="11"/>
  <c r="B123" i="11"/>
  <c r="E122" i="11"/>
  <c r="B122" i="11"/>
  <c r="A120" i="11"/>
  <c r="B117" i="11"/>
  <c r="B116" i="11"/>
  <c r="A114" i="11"/>
  <c r="B109" i="11"/>
  <c r="B110" i="11" s="1"/>
  <c r="B108" i="11"/>
  <c r="A106" i="11"/>
  <c r="B87" i="11"/>
  <c r="B86" i="11" s="1"/>
  <c r="B85" i="11"/>
  <c r="B84" i="11"/>
  <c r="E72" i="11"/>
  <c r="D72" i="11"/>
  <c r="C72" i="11"/>
  <c r="H71" i="11"/>
  <c r="B65" i="11"/>
  <c r="B64" i="11"/>
  <c r="B63" i="11"/>
  <c r="B62" i="11"/>
  <c r="B61" i="11"/>
  <c r="B60" i="11"/>
  <c r="H55" i="11"/>
  <c r="B55" i="11"/>
  <c r="B54" i="11"/>
  <c r="B53" i="11"/>
  <c r="B52" i="11"/>
  <c r="B51" i="11"/>
  <c r="B50" i="11"/>
  <c r="B41" i="11"/>
  <c r="B40" i="11"/>
  <c r="H39" i="11"/>
  <c r="B39" i="11"/>
  <c r="B38" i="11"/>
  <c r="B37" i="11"/>
  <c r="B36" i="11"/>
  <c r="B33" i="11"/>
  <c r="B32" i="11"/>
  <c r="B31" i="11"/>
  <c r="B30" i="11"/>
  <c r="B29" i="11"/>
  <c r="B28" i="11"/>
  <c r="B27" i="11"/>
  <c r="B26" i="11"/>
  <c r="B24" i="11"/>
  <c r="H23" i="11"/>
  <c r="B23" i="11"/>
  <c r="B22" i="11"/>
  <c r="C18" i="11"/>
  <c r="C15" i="11"/>
  <c r="D15" i="11" s="1"/>
  <c r="B15" i="11"/>
  <c r="E15" i="11" s="1"/>
  <c r="C13" i="11"/>
  <c r="D8" i="11"/>
  <c r="C7" i="11"/>
  <c r="D13" i="11"/>
  <c r="B3" i="11"/>
  <c r="A70" i="10"/>
  <c r="B69" i="10"/>
  <c r="B70" i="10" s="1"/>
  <c r="D68" i="10"/>
  <c r="C68" i="10"/>
  <c r="B67" i="10"/>
  <c r="F68" i="10" s="1"/>
  <c r="F56" i="10"/>
  <c r="E56" i="10"/>
  <c r="F55" i="10"/>
  <c r="E55" i="10"/>
  <c r="B49" i="10"/>
  <c r="B47" i="10"/>
  <c r="B45" i="10"/>
  <c r="B44" i="10"/>
  <c r="F35" i="10"/>
  <c r="E35" i="10"/>
  <c r="F34" i="10"/>
  <c r="E34" i="10"/>
  <c r="F33" i="10"/>
  <c r="E33" i="10"/>
  <c r="E30" i="10"/>
  <c r="F30" i="10" s="1"/>
  <c r="D30" i="10"/>
  <c r="D31" i="10" s="1"/>
  <c r="D35" i="10" s="1"/>
  <c r="C30" i="10"/>
  <c r="C31" i="10" s="1"/>
  <c r="C35" i="10" s="1"/>
  <c r="B30" i="10"/>
  <c r="E27" i="10"/>
  <c r="B27" i="10"/>
  <c r="F27" i="10" s="1"/>
  <c r="B26" i="10"/>
  <c r="F26" i="10" s="1"/>
  <c r="B25" i="10"/>
  <c r="F25" i="10" s="1"/>
  <c r="B24" i="10"/>
  <c r="F24" i="10" s="1"/>
  <c r="B23" i="10"/>
  <c r="F23" i="10" s="1"/>
  <c r="B22" i="10"/>
  <c r="F22" i="10" s="1"/>
  <c r="B21" i="10"/>
  <c r="F21" i="10" s="1"/>
  <c r="B20" i="10"/>
  <c r="B17" i="10"/>
  <c r="B18" i="10" s="1"/>
  <c r="E16" i="10"/>
  <c r="B16" i="10"/>
  <c r="F16" i="10" s="1"/>
  <c r="B10" i="10"/>
  <c r="D13" i="10"/>
  <c r="C11" i="10"/>
  <c r="C13" i="10" s="1"/>
  <c r="B3" i="10"/>
  <c r="B66" i="10" s="1"/>
  <c r="A2" i="10"/>
  <c r="E68" i="9"/>
  <c r="D68" i="9"/>
  <c r="C68" i="9"/>
  <c r="B67" i="9"/>
  <c r="F68" i="9" s="1"/>
  <c r="B66" i="9"/>
  <c r="F56" i="9"/>
  <c r="E56" i="9"/>
  <c r="F55" i="9"/>
  <c r="E55" i="9"/>
  <c r="B49" i="9"/>
  <c r="B47" i="9"/>
  <c r="B46" i="9" s="1"/>
  <c r="B45" i="9"/>
  <c r="B44" i="9"/>
  <c r="F35" i="9"/>
  <c r="E35" i="9"/>
  <c r="F34" i="9"/>
  <c r="E34" i="9"/>
  <c r="F33" i="9"/>
  <c r="E33" i="9"/>
  <c r="B30" i="9"/>
  <c r="C30" i="9" s="1"/>
  <c r="B27" i="9"/>
  <c r="F27" i="9" s="1"/>
  <c r="B26" i="9"/>
  <c r="F26" i="9" s="1"/>
  <c r="B25" i="9"/>
  <c r="F25" i="9" s="1"/>
  <c r="B24" i="9"/>
  <c r="F24" i="9" s="1"/>
  <c r="B23" i="9"/>
  <c r="F23" i="9" s="1"/>
  <c r="B22" i="9"/>
  <c r="F22" i="9" s="1"/>
  <c r="B21" i="9"/>
  <c r="F21" i="9" s="1"/>
  <c r="B20" i="9"/>
  <c r="E17" i="9"/>
  <c r="B17" i="9"/>
  <c r="F17" i="9" s="1"/>
  <c r="B16" i="9"/>
  <c r="F16" i="9" s="1"/>
  <c r="B10" i="9"/>
  <c r="D13" i="9"/>
  <c r="C11" i="9"/>
  <c r="C13" i="9" s="1"/>
  <c r="B3" i="9"/>
  <c r="A2" i="9"/>
  <c r="A70" i="9" s="1"/>
  <c r="B67" i="8"/>
  <c r="F68" i="8" s="1"/>
  <c r="F56" i="8"/>
  <c r="E56" i="8"/>
  <c r="F55" i="8"/>
  <c r="E55" i="8"/>
  <c r="B49" i="8"/>
  <c r="B47" i="8"/>
  <c r="B45" i="8"/>
  <c r="B44" i="8"/>
  <c r="F35" i="8"/>
  <c r="E35" i="8"/>
  <c r="F34" i="8"/>
  <c r="E34" i="8"/>
  <c r="F33" i="8"/>
  <c r="E33" i="8"/>
  <c r="C30" i="8"/>
  <c r="C31" i="8" s="1"/>
  <c r="C35" i="8" s="1"/>
  <c r="B30" i="8"/>
  <c r="B27" i="8"/>
  <c r="F27" i="8" s="1"/>
  <c r="B26" i="8"/>
  <c r="F26" i="8" s="1"/>
  <c r="E25" i="8"/>
  <c r="B25" i="8"/>
  <c r="F25" i="8" s="1"/>
  <c r="B24" i="8"/>
  <c r="F24" i="8" s="1"/>
  <c r="B23" i="8"/>
  <c r="F23" i="8" s="1"/>
  <c r="B22" i="8"/>
  <c r="F22" i="8" s="1"/>
  <c r="B21" i="8"/>
  <c r="F21" i="8" s="1"/>
  <c r="B20" i="8"/>
  <c r="B17" i="8"/>
  <c r="F17" i="8" s="1"/>
  <c r="B16" i="8"/>
  <c r="F16" i="8" s="1"/>
  <c r="B10" i="8"/>
  <c r="D13" i="8"/>
  <c r="B3" i="8"/>
  <c r="B66" i="8" s="1"/>
  <c r="A2" i="8"/>
  <c r="A70" i="8" s="1"/>
  <c r="B69" i="7"/>
  <c r="B70" i="7" s="1"/>
  <c r="C68" i="7"/>
  <c r="B67" i="7"/>
  <c r="F68" i="7" s="1"/>
  <c r="F56" i="7"/>
  <c r="E56" i="7"/>
  <c r="F55" i="7"/>
  <c r="E55" i="7"/>
  <c r="B49" i="7"/>
  <c r="B47" i="7"/>
  <c r="B46" i="7" s="1"/>
  <c r="B45" i="7"/>
  <c r="B44" i="7"/>
  <c r="F35" i="7"/>
  <c r="E35" i="7"/>
  <c r="F34" i="7"/>
  <c r="E34" i="7"/>
  <c r="F33" i="7"/>
  <c r="E33" i="7"/>
  <c r="D30" i="7"/>
  <c r="D31" i="7" s="1"/>
  <c r="D35" i="7" s="1"/>
  <c r="C30" i="7"/>
  <c r="C31" i="7" s="1"/>
  <c r="C35" i="7" s="1"/>
  <c r="B30" i="7"/>
  <c r="B27" i="7"/>
  <c r="B26" i="7"/>
  <c r="B25" i="7"/>
  <c r="B24" i="7"/>
  <c r="B23" i="7"/>
  <c r="B22" i="7"/>
  <c r="B21" i="7"/>
  <c r="B20" i="7"/>
  <c r="B17" i="7"/>
  <c r="B18" i="7" s="1"/>
  <c r="B16" i="7"/>
  <c r="B10" i="7"/>
  <c r="D13" i="7"/>
  <c r="B3" i="7"/>
  <c r="B66" i="7" s="1"/>
  <c r="A2" i="7"/>
  <c r="A70" i="7" s="1"/>
  <c r="A70" i="6"/>
  <c r="D68" i="6"/>
  <c r="C68" i="6"/>
  <c r="B67" i="6"/>
  <c r="F68" i="6" s="1"/>
  <c r="F56" i="6"/>
  <c r="E56" i="6"/>
  <c r="F55" i="6"/>
  <c r="E55" i="6"/>
  <c r="B49" i="6"/>
  <c r="B47" i="6"/>
  <c r="B46" i="6" s="1"/>
  <c r="B45" i="6"/>
  <c r="B44" i="6"/>
  <c r="F35" i="6"/>
  <c r="E35" i="6"/>
  <c r="F34" i="6"/>
  <c r="E34" i="6"/>
  <c r="F33" i="6"/>
  <c r="E33" i="6"/>
  <c r="D31" i="6"/>
  <c r="D35" i="6" s="1"/>
  <c r="C31" i="6"/>
  <c r="C35" i="6" s="1"/>
  <c r="B30" i="6"/>
  <c r="B27" i="6"/>
  <c r="B26" i="6"/>
  <c r="B25" i="6"/>
  <c r="B24" i="6"/>
  <c r="B23" i="6"/>
  <c r="B22" i="6"/>
  <c r="B21" i="6"/>
  <c r="B20" i="6"/>
  <c r="B17" i="6"/>
  <c r="B18" i="6" s="1"/>
  <c r="B16" i="6"/>
  <c r="B10" i="6"/>
  <c r="D13" i="6"/>
  <c r="C11" i="6"/>
  <c r="C13" i="6" s="1"/>
  <c r="B3" i="6"/>
  <c r="B66" i="6" s="1"/>
  <c r="A2" i="6"/>
  <c r="B69" i="6" s="1"/>
  <c r="B70" i="6" s="1"/>
  <c r="A70" i="5"/>
  <c r="B69" i="5"/>
  <c r="B70" i="5" s="1"/>
  <c r="D68" i="5"/>
  <c r="C68" i="5"/>
  <c r="B67" i="5"/>
  <c r="F68" i="5" s="1"/>
  <c r="F56" i="5"/>
  <c r="E56" i="5"/>
  <c r="F55" i="5"/>
  <c r="E55" i="5"/>
  <c r="B47" i="5"/>
  <c r="B46" i="5" s="1"/>
  <c r="B45" i="5"/>
  <c r="B44" i="5"/>
  <c r="F35" i="5"/>
  <c r="E35" i="5"/>
  <c r="F34" i="5"/>
  <c r="E34" i="5"/>
  <c r="F33" i="5"/>
  <c r="E33" i="5"/>
  <c r="B30" i="5"/>
  <c r="C30" i="5" s="1"/>
  <c r="E27" i="5"/>
  <c r="B27" i="5"/>
  <c r="B26" i="5"/>
  <c r="F26" i="5" s="1"/>
  <c r="B25" i="5"/>
  <c r="F25" i="5" s="1"/>
  <c r="B24" i="5"/>
  <c r="F24" i="5" s="1"/>
  <c r="E23" i="5"/>
  <c r="B23" i="5"/>
  <c r="B22" i="5"/>
  <c r="F22" i="5" s="1"/>
  <c r="B21" i="5"/>
  <c r="F21" i="5" s="1"/>
  <c r="B20" i="5"/>
  <c r="B17" i="5"/>
  <c r="F17" i="5" s="1"/>
  <c r="E16" i="5"/>
  <c r="B16" i="5"/>
  <c r="B10" i="5"/>
  <c r="C13" i="5"/>
  <c r="B3" i="5"/>
  <c r="B66" i="5" s="1"/>
  <c r="A2" i="5"/>
  <c r="E68" i="4"/>
  <c r="D68" i="4"/>
  <c r="B67" i="4"/>
  <c r="C68" i="4" s="1"/>
  <c r="B66" i="4"/>
  <c r="F56" i="4"/>
  <c r="E56" i="4"/>
  <c r="F55" i="4"/>
  <c r="E55" i="4"/>
  <c r="B49" i="4"/>
  <c r="B46" i="4" s="1"/>
  <c r="B47" i="4"/>
  <c r="B45" i="4"/>
  <c r="B44" i="4"/>
  <c r="F35" i="4"/>
  <c r="E35" i="4"/>
  <c r="F34" i="4"/>
  <c r="E34" i="4"/>
  <c r="F33" i="4"/>
  <c r="E33" i="4"/>
  <c r="B30" i="4"/>
  <c r="B27" i="4"/>
  <c r="F27" i="4" s="1"/>
  <c r="B26" i="4"/>
  <c r="F26" i="4" s="1"/>
  <c r="B25" i="4"/>
  <c r="F25" i="4" s="1"/>
  <c r="B24" i="4"/>
  <c r="F24" i="4" s="1"/>
  <c r="B23" i="4"/>
  <c r="F23" i="4" s="1"/>
  <c r="B22" i="4"/>
  <c r="F22" i="4" s="1"/>
  <c r="B21" i="4"/>
  <c r="F21" i="4" s="1"/>
  <c r="E20" i="4"/>
  <c r="B20" i="4"/>
  <c r="E17" i="4"/>
  <c r="B17" i="4"/>
  <c r="F17" i="4" s="1"/>
  <c r="B16" i="4"/>
  <c r="F16" i="4" s="1"/>
  <c r="B10" i="4"/>
  <c r="D13" i="4"/>
  <c r="C11" i="4"/>
  <c r="C13" i="4" s="1"/>
  <c r="B3" i="4"/>
  <c r="A2" i="4"/>
  <c r="A70" i="4" s="1"/>
  <c r="B67" i="3"/>
  <c r="F68" i="3" s="1"/>
  <c r="F56" i="3"/>
  <c r="E56" i="3"/>
  <c r="F55" i="3"/>
  <c r="E55" i="3"/>
  <c r="B49" i="3"/>
  <c r="B47" i="3"/>
  <c r="B46" i="3"/>
  <c r="B45" i="3"/>
  <c r="B44" i="3"/>
  <c r="F35" i="3"/>
  <c r="E35" i="3"/>
  <c r="F34" i="3"/>
  <c r="E34" i="3"/>
  <c r="F33" i="3"/>
  <c r="E33" i="3"/>
  <c r="C31" i="3"/>
  <c r="C35" i="3" s="1"/>
  <c r="B30" i="3"/>
  <c r="B27" i="3"/>
  <c r="F27" i="3" s="1"/>
  <c r="B26" i="3"/>
  <c r="F26" i="3" s="1"/>
  <c r="B25" i="3"/>
  <c r="E25" i="3" s="1"/>
  <c r="B24" i="3"/>
  <c r="F24" i="3" s="1"/>
  <c r="B23" i="3"/>
  <c r="F23" i="3" s="1"/>
  <c r="B22" i="3"/>
  <c r="F22" i="3" s="1"/>
  <c r="E21" i="3"/>
  <c r="B21" i="3"/>
  <c r="B20" i="3"/>
  <c r="B17" i="3"/>
  <c r="F17" i="3" s="1"/>
  <c r="B16" i="3"/>
  <c r="F16" i="3" s="1"/>
  <c r="F12" i="3"/>
  <c r="E12" i="3"/>
  <c r="B10" i="3"/>
  <c r="D13" i="3"/>
  <c r="B3" i="3"/>
  <c r="B66" i="3" s="1"/>
  <c r="A2" i="3"/>
  <c r="A70" i="3" s="1"/>
  <c r="B69" i="2"/>
  <c r="B70" i="2" s="1"/>
  <c r="C68" i="2"/>
  <c r="B67" i="2"/>
  <c r="F68" i="2" s="1"/>
  <c r="F56" i="2"/>
  <c r="E56" i="2"/>
  <c r="F55" i="2"/>
  <c r="E55" i="2"/>
  <c r="B47" i="2"/>
  <c r="B46" i="2" s="1"/>
  <c r="B45" i="2"/>
  <c r="B44" i="2"/>
  <c r="D31" i="2"/>
  <c r="D35" i="2" s="1"/>
  <c r="C31" i="2"/>
  <c r="C35" i="2" s="1"/>
  <c r="B30" i="2"/>
  <c r="B27" i="2"/>
  <c r="B26" i="2"/>
  <c r="B25" i="2"/>
  <c r="B24" i="2"/>
  <c r="B23" i="2"/>
  <c r="B22" i="2"/>
  <c r="B21" i="2"/>
  <c r="B20" i="2"/>
  <c r="B17" i="2"/>
  <c r="B16" i="2"/>
  <c r="B10" i="2"/>
  <c r="C11" i="2"/>
  <c r="C13" i="2" s="1"/>
  <c r="B3" i="2"/>
  <c r="B66" i="2" s="1"/>
  <c r="A2" i="2"/>
  <c r="A70" i="2" s="1"/>
  <c r="A32" i="1"/>
  <c r="A31" i="1"/>
  <c r="A29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M16" i="1"/>
  <c r="K16" i="1"/>
  <c r="N16" i="1" s="1"/>
  <c r="B16" i="1"/>
  <c r="A16" i="1"/>
  <c r="N11" i="1"/>
  <c r="E10" i="30" s="1"/>
  <c r="J11" i="1"/>
  <c r="D10" i="30" s="1"/>
  <c r="F11" i="1"/>
  <c r="C10" i="30" s="1"/>
  <c r="B11" i="1"/>
  <c r="B10" i="30" s="1"/>
  <c r="A11" i="1"/>
  <c r="A10" i="30" s="1"/>
  <c r="G10" i="30" s="1"/>
  <c r="N10" i="1"/>
  <c r="E9" i="30" s="1"/>
  <c r="J10" i="1"/>
  <c r="D9" i="30" s="1"/>
  <c r="F10" i="1"/>
  <c r="C9" i="30" s="1"/>
  <c r="B10" i="1"/>
  <c r="B9" i="30" s="1"/>
  <c r="A10" i="1"/>
  <c r="A9" i="30" s="1"/>
  <c r="G9" i="30" s="1"/>
  <c r="N9" i="1"/>
  <c r="E8" i="30" s="1"/>
  <c r="J9" i="1"/>
  <c r="D8" i="30" s="1"/>
  <c r="F9" i="1"/>
  <c r="C8" i="30" s="1"/>
  <c r="B9" i="1"/>
  <c r="B8" i="30" s="1"/>
  <c r="A9" i="1"/>
  <c r="A8" i="30" s="1"/>
  <c r="G8" i="30" s="1"/>
  <c r="N8" i="1"/>
  <c r="E7" i="30" s="1"/>
  <c r="J8" i="1"/>
  <c r="D7" i="30" s="1"/>
  <c r="F8" i="1"/>
  <c r="C7" i="30" s="1"/>
  <c r="B8" i="1"/>
  <c r="B7" i="30" s="1"/>
  <c r="A8" i="1"/>
  <c r="A7" i="30" s="1"/>
  <c r="G7" i="30" s="1"/>
  <c r="N7" i="1"/>
  <c r="E6" i="30" s="1"/>
  <c r="J7" i="1"/>
  <c r="D6" i="30" s="1"/>
  <c r="F7" i="1"/>
  <c r="C6" i="30" s="1"/>
  <c r="B7" i="1"/>
  <c r="B6" i="30" s="1"/>
  <c r="A7" i="1"/>
  <c r="A6" i="30" s="1"/>
  <c r="G6" i="30" s="1"/>
  <c r="N6" i="1"/>
  <c r="E5" i="30" s="1"/>
  <c r="J6" i="1"/>
  <c r="D5" i="30" s="1"/>
  <c r="F6" i="1"/>
  <c r="C5" i="30" s="1"/>
  <c r="B6" i="1"/>
  <c r="B5" i="30" s="1"/>
  <c r="A6" i="1"/>
  <c r="A5" i="30" s="1"/>
  <c r="G5" i="30" s="1"/>
  <c r="N5" i="1"/>
  <c r="E4" i="30" s="1"/>
  <c r="J5" i="1"/>
  <c r="D4" i="30" s="1"/>
  <c r="F5" i="1"/>
  <c r="C4" i="30" s="1"/>
  <c r="B5" i="1"/>
  <c r="B4" i="30" s="1"/>
  <c r="A5" i="1"/>
  <c r="A4" i="30" s="1"/>
  <c r="G4" i="30" s="1"/>
  <c r="N4" i="1"/>
  <c r="E3" i="30" s="1"/>
  <c r="J4" i="1"/>
  <c r="D3" i="30" s="1"/>
  <c r="F4" i="1"/>
  <c r="C3" i="30" s="1"/>
  <c r="B4" i="1"/>
  <c r="B3" i="30" s="1"/>
  <c r="A4" i="1"/>
  <c r="A3" i="30" s="1"/>
  <c r="G3" i="30" s="1"/>
  <c r="N3" i="1"/>
  <c r="E2" i="30" s="1"/>
  <c r="E19" i="30" s="1"/>
  <c r="J3" i="1"/>
  <c r="D2" i="30" s="1"/>
  <c r="D19" i="30" s="1"/>
  <c r="F3" i="1"/>
  <c r="C2" i="30" s="1"/>
  <c r="C19" i="30" s="1"/>
  <c r="B3" i="1"/>
  <c r="B2" i="30" s="1"/>
  <c r="B19" i="30" s="1"/>
  <c r="A3" i="1"/>
  <c r="A2" i="30" s="1"/>
  <c r="G2" i="30" s="1"/>
  <c r="B46" i="8" l="1"/>
  <c r="B46" i="10"/>
  <c r="F118" i="28"/>
  <c r="F119" i="28" s="1"/>
  <c r="F108" i="28"/>
  <c r="F109" i="28" s="1"/>
  <c r="F87" i="28"/>
  <c r="F88" i="28" s="1"/>
  <c r="I78" i="28"/>
  <c r="F54" i="28"/>
  <c r="F55" i="28" s="1"/>
  <c r="F56" i="28" s="1"/>
  <c r="F32" i="28"/>
  <c r="C40" i="15"/>
  <c r="C40" i="16"/>
  <c r="D40" i="19"/>
  <c r="C40" i="14"/>
  <c r="E40" i="15"/>
  <c r="D40" i="16"/>
  <c r="E40" i="19"/>
  <c r="C41" i="15"/>
  <c r="D41" i="16"/>
  <c r="D41" i="18"/>
  <c r="E41" i="15"/>
  <c r="D41" i="19"/>
  <c r="C37" i="12"/>
  <c r="C42" i="12" s="1"/>
  <c r="C46" i="12" s="1"/>
  <c r="D38" i="12"/>
  <c r="C38" i="13"/>
  <c r="D37" i="12"/>
  <c r="C37" i="13"/>
  <c r="D38" i="13"/>
  <c r="E24" i="4"/>
  <c r="B28" i="3"/>
  <c r="E24" i="9"/>
  <c r="B28" i="8"/>
  <c r="B28" i="9"/>
  <c r="B34" i="11"/>
  <c r="E23" i="10"/>
  <c r="B28" i="6"/>
  <c r="B34" i="12"/>
  <c r="B28" i="2"/>
  <c r="B28" i="4"/>
  <c r="E21" i="8"/>
  <c r="B28" i="5"/>
  <c r="B28" i="10"/>
  <c r="E20" i="9"/>
  <c r="B18" i="5"/>
  <c r="B24" i="13"/>
  <c r="B24" i="16"/>
  <c r="B18" i="2"/>
  <c r="B24" i="18"/>
  <c r="B24" i="19"/>
  <c r="D19" i="11"/>
  <c r="C15" i="15"/>
  <c r="D15" i="15" s="1"/>
  <c r="D19" i="17"/>
  <c r="D95" i="17" s="1"/>
  <c r="C15" i="17"/>
  <c r="D15" i="17" s="1"/>
  <c r="C19" i="18"/>
  <c r="C19" i="17"/>
  <c r="C15" i="16"/>
  <c r="D15" i="16" s="1"/>
  <c r="C19" i="14"/>
  <c r="C19" i="11"/>
  <c r="C19" i="15"/>
  <c r="C95" i="15" s="1"/>
  <c r="C36" i="15"/>
  <c r="D36" i="13"/>
  <c r="C19" i="12"/>
  <c r="C51" i="12" s="1"/>
  <c r="E5" i="12"/>
  <c r="E13" i="12" s="1"/>
  <c r="E19" i="12" s="1"/>
  <c r="E23" i="12" s="1"/>
  <c r="D13" i="12"/>
  <c r="D19" i="12" s="1"/>
  <c r="D52" i="12" s="1"/>
  <c r="C19" i="13"/>
  <c r="C23" i="13" s="1"/>
  <c r="C36" i="17"/>
  <c r="E41" i="6"/>
  <c r="F41" i="6"/>
  <c r="D13" i="5"/>
  <c r="D16" i="5" s="1"/>
  <c r="C16" i="5"/>
  <c r="C17" i="2"/>
  <c r="C16" i="2"/>
  <c r="C55" i="2"/>
  <c r="D17" i="4"/>
  <c r="D55" i="4"/>
  <c r="D55" i="3"/>
  <c r="N17" i="1"/>
  <c r="B34" i="1" s="1"/>
  <c r="C34" i="1" s="1"/>
  <c r="O16" i="1"/>
  <c r="O17" i="1" s="1"/>
  <c r="C31" i="4"/>
  <c r="C35" i="4" s="1"/>
  <c r="C17" i="5"/>
  <c r="C55" i="5"/>
  <c r="D30" i="5"/>
  <c r="C31" i="5"/>
  <c r="C35" i="5" s="1"/>
  <c r="C55" i="6"/>
  <c r="C17" i="6"/>
  <c r="D17" i="5"/>
  <c r="D55" i="6"/>
  <c r="D17" i="6"/>
  <c r="D16" i="6"/>
  <c r="C55" i="4"/>
  <c r="C17" i="4"/>
  <c r="D13" i="2"/>
  <c r="D68" i="2"/>
  <c r="C11" i="3"/>
  <c r="C13" i="3" s="1"/>
  <c r="D16" i="3"/>
  <c r="C17" i="3"/>
  <c r="B18" i="3"/>
  <c r="F21" i="3"/>
  <c r="E22" i="3"/>
  <c r="F25" i="3"/>
  <c r="E26" i="3"/>
  <c r="C68" i="3"/>
  <c r="B69" i="3"/>
  <c r="B70" i="3" s="1"/>
  <c r="C16" i="4"/>
  <c r="C18" i="4" s="1"/>
  <c r="C33" i="4" s="1"/>
  <c r="F20" i="4"/>
  <c r="E21" i="4"/>
  <c r="E25" i="4"/>
  <c r="C27" i="4"/>
  <c r="F68" i="4"/>
  <c r="F16" i="5"/>
  <c r="E17" i="5"/>
  <c r="E20" i="5"/>
  <c r="F23" i="5"/>
  <c r="E24" i="5"/>
  <c r="F27" i="5"/>
  <c r="E68" i="5"/>
  <c r="C11" i="7"/>
  <c r="C13" i="7" s="1"/>
  <c r="D30" i="9"/>
  <c r="C31" i="9"/>
  <c r="C35" i="9" s="1"/>
  <c r="D52" i="11"/>
  <c r="D51" i="11"/>
  <c r="D50" i="11"/>
  <c r="D95" i="11"/>
  <c r="D55" i="11"/>
  <c r="D54" i="11"/>
  <c r="D53" i="11"/>
  <c r="E95" i="12"/>
  <c r="D51" i="12"/>
  <c r="D54" i="12"/>
  <c r="C50" i="13"/>
  <c r="C54" i="13"/>
  <c r="E68" i="2"/>
  <c r="E16" i="3"/>
  <c r="D17" i="3"/>
  <c r="E23" i="3"/>
  <c r="E27" i="3"/>
  <c r="D68" i="3"/>
  <c r="D16" i="4"/>
  <c r="D18" i="4" s="1"/>
  <c r="D33" i="4" s="1"/>
  <c r="B18" i="4"/>
  <c r="E22" i="4"/>
  <c r="E26" i="4"/>
  <c r="D27" i="4"/>
  <c r="B69" i="4"/>
  <c r="B70" i="4" s="1"/>
  <c r="F20" i="5"/>
  <c r="E21" i="5"/>
  <c r="E25" i="5"/>
  <c r="D55" i="7"/>
  <c r="D16" i="7"/>
  <c r="B28" i="7"/>
  <c r="C55" i="9"/>
  <c r="C17" i="9"/>
  <c r="C17" i="10"/>
  <c r="C16" i="10"/>
  <c r="C18" i="10" s="1"/>
  <c r="C33" i="10" s="1"/>
  <c r="C55" i="10"/>
  <c r="D95" i="13"/>
  <c r="D55" i="13"/>
  <c r="D54" i="13"/>
  <c r="D53" i="13"/>
  <c r="D52" i="13"/>
  <c r="D51" i="13"/>
  <c r="D50" i="13"/>
  <c r="E17" i="3"/>
  <c r="E20" i="3"/>
  <c r="E24" i="3"/>
  <c r="E68" i="3"/>
  <c r="E16" i="4"/>
  <c r="E23" i="4"/>
  <c r="E27" i="4"/>
  <c r="E22" i="5"/>
  <c r="E26" i="5"/>
  <c r="D17" i="9"/>
  <c r="D55" i="9"/>
  <c r="D17" i="10"/>
  <c r="D16" i="10"/>
  <c r="D18" i="10" s="1"/>
  <c r="D33" i="10" s="1"/>
  <c r="D55" i="10"/>
  <c r="B12" i="1"/>
  <c r="F12" i="1"/>
  <c r="J12" i="1"/>
  <c r="N12" i="1"/>
  <c r="F20" i="3"/>
  <c r="C16" i="6"/>
  <c r="D55" i="8"/>
  <c r="C95" i="11"/>
  <c r="C55" i="11"/>
  <c r="C54" i="11"/>
  <c r="C53" i="11"/>
  <c r="C24" i="11"/>
  <c r="C44" i="11" s="1"/>
  <c r="C52" i="11"/>
  <c r="C51" i="11"/>
  <c r="C50" i="11"/>
  <c r="C52" i="12"/>
  <c r="C55" i="12"/>
  <c r="C22" i="12"/>
  <c r="E68" i="6"/>
  <c r="D17" i="7"/>
  <c r="E30" i="7"/>
  <c r="F30" i="7" s="1"/>
  <c r="D68" i="7"/>
  <c r="C11" i="8"/>
  <c r="C13" i="8" s="1"/>
  <c r="C17" i="8" s="1"/>
  <c r="D16" i="8"/>
  <c r="B18" i="8"/>
  <c r="E22" i="8"/>
  <c r="E26" i="8"/>
  <c r="D30" i="8"/>
  <c r="C68" i="8"/>
  <c r="B69" i="8"/>
  <c r="B70" i="8" s="1"/>
  <c r="C16" i="9"/>
  <c r="C18" i="9" s="1"/>
  <c r="C33" i="9" s="1"/>
  <c r="F20" i="9"/>
  <c r="E21" i="9"/>
  <c r="E25" i="9"/>
  <c r="E20" i="10"/>
  <c r="E24" i="10"/>
  <c r="E68" i="10"/>
  <c r="E13" i="11"/>
  <c r="E19" i="11" s="1"/>
  <c r="D24" i="11"/>
  <c r="D44" i="11" s="1"/>
  <c r="D40" i="12"/>
  <c r="D41" i="12"/>
  <c r="E5" i="13"/>
  <c r="E13" i="13" s="1"/>
  <c r="D22" i="13"/>
  <c r="D23" i="13"/>
  <c r="C39" i="13"/>
  <c r="C40" i="13"/>
  <c r="E41" i="13"/>
  <c r="D19" i="14"/>
  <c r="D19" i="16"/>
  <c r="D22" i="16" s="1"/>
  <c r="D53" i="17"/>
  <c r="D51" i="17"/>
  <c r="C42" i="17"/>
  <c r="C46" i="17" s="1"/>
  <c r="E68" i="7"/>
  <c r="E16" i="8"/>
  <c r="D17" i="8"/>
  <c r="E23" i="8"/>
  <c r="E27" i="8"/>
  <c r="D68" i="8"/>
  <c r="D16" i="9"/>
  <c r="D18" i="9" s="1"/>
  <c r="D33" i="9" s="1"/>
  <c r="B18" i="9"/>
  <c r="E22" i="9"/>
  <c r="E26" i="9"/>
  <c r="D27" i="9"/>
  <c r="B69" i="9"/>
  <c r="B70" i="9" s="1"/>
  <c r="F20" i="10"/>
  <c r="E21" i="10"/>
  <c r="E25" i="10"/>
  <c r="E40" i="12"/>
  <c r="E41" i="12"/>
  <c r="E15" i="13"/>
  <c r="D39" i="13"/>
  <c r="E40" i="13"/>
  <c r="C51" i="15"/>
  <c r="C54" i="15"/>
  <c r="C52" i="18"/>
  <c r="C51" i="18"/>
  <c r="C50" i="18"/>
  <c r="C95" i="18"/>
  <c r="C55" i="18"/>
  <c r="C54" i="18"/>
  <c r="C53" i="18"/>
  <c r="C23" i="18"/>
  <c r="C22" i="18"/>
  <c r="E17" i="8"/>
  <c r="E20" i="8"/>
  <c r="E24" i="8"/>
  <c r="E68" i="8"/>
  <c r="E16" i="9"/>
  <c r="E23" i="9"/>
  <c r="E27" i="9"/>
  <c r="E22" i="10"/>
  <c r="E26" i="10"/>
  <c r="E36" i="13"/>
  <c r="D19" i="15"/>
  <c r="D19" i="18"/>
  <c r="D23" i="18" s="1"/>
  <c r="F20" i="8"/>
  <c r="B34" i="13"/>
  <c r="C36" i="13"/>
  <c r="C52" i="14"/>
  <c r="C51" i="14"/>
  <c r="C50" i="14"/>
  <c r="C95" i="14"/>
  <c r="C55" i="14"/>
  <c r="C54" i="14"/>
  <c r="C53" i="14"/>
  <c r="C23" i="14"/>
  <c r="C22" i="14"/>
  <c r="C52" i="17"/>
  <c r="C51" i="17"/>
  <c r="C50" i="17"/>
  <c r="C95" i="17"/>
  <c r="C55" i="17"/>
  <c r="C54" i="17"/>
  <c r="C53" i="17"/>
  <c r="C23" i="17"/>
  <c r="C22" i="17"/>
  <c r="B34" i="14"/>
  <c r="D36" i="15"/>
  <c r="D37" i="15"/>
  <c r="D38" i="15"/>
  <c r="D39" i="15"/>
  <c r="B34" i="16"/>
  <c r="D36" i="17"/>
  <c r="D37" i="17"/>
  <c r="D38" i="17"/>
  <c r="D39" i="17"/>
  <c r="B34" i="18"/>
  <c r="I3" i="23"/>
  <c r="I7" i="23"/>
  <c r="I8" i="23"/>
  <c r="Y12" i="22"/>
  <c r="X12" i="22"/>
  <c r="G13" i="23" s="1"/>
  <c r="Y20" i="22"/>
  <c r="X20" i="22"/>
  <c r="G21" i="23" s="1"/>
  <c r="I35" i="23"/>
  <c r="Y39" i="22"/>
  <c r="X39" i="22"/>
  <c r="G40" i="23" s="1"/>
  <c r="I43" i="23"/>
  <c r="E5" i="14"/>
  <c r="E13" i="14" s="1"/>
  <c r="E19" i="14" s="1"/>
  <c r="C36" i="14"/>
  <c r="C42" i="14" s="1"/>
  <c r="C46" i="14" s="1"/>
  <c r="C37" i="14"/>
  <c r="C38" i="14"/>
  <c r="C39" i="14"/>
  <c r="E37" i="15"/>
  <c r="E38" i="15"/>
  <c r="E39" i="15"/>
  <c r="E5" i="16"/>
  <c r="E13" i="16" s="1"/>
  <c r="E19" i="16" s="1"/>
  <c r="C36" i="16"/>
  <c r="C37" i="16"/>
  <c r="C38" i="16"/>
  <c r="C39" i="16"/>
  <c r="E36" i="17"/>
  <c r="E37" i="17"/>
  <c r="E38" i="17"/>
  <c r="E39" i="17"/>
  <c r="E5" i="18"/>
  <c r="E13" i="18" s="1"/>
  <c r="E19" i="18" s="1"/>
  <c r="C36" i="18"/>
  <c r="C37" i="18"/>
  <c r="C38" i="18"/>
  <c r="C39" i="18"/>
  <c r="C15" i="19"/>
  <c r="D15" i="19" s="1"/>
  <c r="D19" i="19" s="1"/>
  <c r="D36" i="19"/>
  <c r="C36" i="19"/>
  <c r="D38" i="19"/>
  <c r="C38" i="19"/>
  <c r="E38" i="19"/>
  <c r="F6" i="20"/>
  <c r="D7" i="20"/>
  <c r="Y14" i="22"/>
  <c r="X14" i="22"/>
  <c r="G15" i="23" s="1"/>
  <c r="Y22" i="22"/>
  <c r="X22" i="22"/>
  <c r="G23" i="23" s="1"/>
  <c r="Y33" i="22"/>
  <c r="X33" i="22"/>
  <c r="G34" i="23" s="1"/>
  <c r="Y41" i="22"/>
  <c r="X41" i="22"/>
  <c r="G42" i="23" s="1"/>
  <c r="X46" i="22"/>
  <c r="G47" i="23" s="1"/>
  <c r="Y46" i="22"/>
  <c r="D36" i="14"/>
  <c r="D37" i="14"/>
  <c r="D38" i="14"/>
  <c r="D39" i="14"/>
  <c r="B34" i="15"/>
  <c r="D36" i="16"/>
  <c r="D37" i="16"/>
  <c r="D38" i="16"/>
  <c r="D39" i="16"/>
  <c r="B34" i="17"/>
  <c r="D36" i="18"/>
  <c r="D37" i="18"/>
  <c r="D38" i="18"/>
  <c r="D39" i="18"/>
  <c r="D39" i="19"/>
  <c r="C39" i="19"/>
  <c r="E39" i="19"/>
  <c r="Y3" i="22"/>
  <c r="X3" i="22"/>
  <c r="G4" i="23" s="1"/>
  <c r="G48" i="23" s="1"/>
  <c r="Y8" i="22"/>
  <c r="X8" i="22"/>
  <c r="G9" i="23" s="1"/>
  <c r="I12" i="23"/>
  <c r="Y16" i="22"/>
  <c r="X16" i="22"/>
  <c r="G17" i="23" s="1"/>
  <c r="I20" i="23"/>
  <c r="I24" i="23"/>
  <c r="Y28" i="22"/>
  <c r="X28" i="22"/>
  <c r="G29" i="23" s="1"/>
  <c r="Y35" i="22"/>
  <c r="X35" i="22"/>
  <c r="G36" i="23" s="1"/>
  <c r="I39" i="23"/>
  <c r="Y43" i="22"/>
  <c r="X43" i="22"/>
  <c r="G44" i="23" s="1"/>
  <c r="E5" i="15"/>
  <c r="E13" i="15" s="1"/>
  <c r="E19" i="15" s="1"/>
  <c r="E5" i="17"/>
  <c r="E13" i="17" s="1"/>
  <c r="E19" i="17" s="1"/>
  <c r="E5" i="19"/>
  <c r="B34" i="19"/>
  <c r="D37" i="19"/>
  <c r="C37" i="19"/>
  <c r="Y5" i="22"/>
  <c r="X5" i="22"/>
  <c r="G6" i="23" s="1"/>
  <c r="Y10" i="22"/>
  <c r="X10" i="22"/>
  <c r="G11" i="23" s="1"/>
  <c r="Y18" i="22"/>
  <c r="X18" i="22"/>
  <c r="G19" i="23" s="1"/>
  <c r="Y37" i="22"/>
  <c r="X37" i="22"/>
  <c r="G38" i="23" s="1"/>
  <c r="Y45" i="22"/>
  <c r="X45" i="22"/>
  <c r="G46" i="23" s="1"/>
  <c r="Y34" i="22"/>
  <c r="Y38" i="22"/>
  <c r="AM10" i="25"/>
  <c r="AM33" i="25"/>
  <c r="AM39" i="25"/>
  <c r="F5" i="20"/>
  <c r="X4" i="22"/>
  <c r="G5" i="23" s="1"/>
  <c r="X9" i="22"/>
  <c r="G10" i="23" s="1"/>
  <c r="X13" i="22"/>
  <c r="G14" i="23" s="1"/>
  <c r="X17" i="22"/>
  <c r="G18" i="23" s="1"/>
  <c r="X21" i="22"/>
  <c r="G22" i="23" s="1"/>
  <c r="X29" i="22"/>
  <c r="G30" i="23" s="1"/>
  <c r="X30" i="22"/>
  <c r="G31" i="23" s="1"/>
  <c r="X31" i="22"/>
  <c r="G32" i="23" s="1"/>
  <c r="X32" i="22"/>
  <c r="G33" i="23" s="1"/>
  <c r="X36" i="22"/>
  <c r="G37" i="23" s="1"/>
  <c r="X40" i="22"/>
  <c r="G41" i="23" s="1"/>
  <c r="X44" i="22"/>
  <c r="G45" i="23" s="1"/>
  <c r="AM18" i="25"/>
  <c r="X24" i="22"/>
  <c r="G25" i="23" s="1"/>
  <c r="X25" i="22"/>
  <c r="G26" i="23" s="1"/>
  <c r="X26" i="22"/>
  <c r="G27" i="23" s="1"/>
  <c r="B15" i="23"/>
  <c r="G10" i="26"/>
  <c r="G10" i="25"/>
  <c r="E11" i="23" s="1"/>
  <c r="P47" i="25"/>
  <c r="P167" i="25"/>
  <c r="X2" i="25"/>
  <c r="AM7" i="25"/>
  <c r="O48" i="23"/>
  <c r="AM15" i="25"/>
  <c r="AM9" i="25"/>
  <c r="AM14" i="25"/>
  <c r="AM17" i="25"/>
  <c r="AM26" i="25"/>
  <c r="AM35" i="25"/>
  <c r="R45" i="24"/>
  <c r="R43" i="24"/>
  <c r="AM3" i="25"/>
  <c r="AM11" i="25"/>
  <c r="AM19" i="25"/>
  <c r="AM5" i="25"/>
  <c r="AM13" i="25"/>
  <c r="AM25" i="25"/>
  <c r="AM22" i="25"/>
  <c r="AM28" i="25"/>
  <c r="AM36" i="25"/>
  <c r="AM38" i="25"/>
  <c r="AM27" i="25"/>
  <c r="AM30" i="25"/>
  <c r="AM24" i="25"/>
  <c r="AM32" i="25"/>
  <c r="AM34" i="25"/>
  <c r="AM40" i="25"/>
  <c r="AM44" i="25"/>
  <c r="AM46" i="25"/>
  <c r="L11" i="30"/>
  <c r="M11" i="30" s="1"/>
  <c r="H11" i="30"/>
  <c r="I11" i="30" s="1"/>
  <c r="N11" i="30"/>
  <c r="O11" i="30" s="1"/>
  <c r="J11" i="30"/>
  <c r="K11" i="30" s="1"/>
  <c r="M47" i="26"/>
  <c r="F9" i="29"/>
  <c r="C9" i="29" s="1"/>
  <c r="P1" i="24" s="1"/>
  <c r="I10" i="29"/>
  <c r="F10" i="29" s="1"/>
  <c r="C10" i="29" s="1"/>
  <c r="Q1" i="24" s="1"/>
  <c r="J3" i="24" s="1"/>
  <c r="E2" i="25" s="1"/>
  <c r="I15" i="29"/>
  <c r="F15" i="29" s="1"/>
  <c r="C15" i="29" s="1"/>
  <c r="V1" i="24" s="1"/>
  <c r="F14" i="29"/>
  <c r="C14" i="29" s="1"/>
  <c r="U1" i="24" s="1"/>
  <c r="L13" i="30"/>
  <c r="M13" i="30" s="1"/>
  <c r="H13" i="30"/>
  <c r="I13" i="30" s="1"/>
  <c r="N13" i="30"/>
  <c r="O13" i="30" s="1"/>
  <c r="J13" i="30"/>
  <c r="K13" i="30" s="1"/>
  <c r="N16" i="30"/>
  <c r="O16" i="30" s="1"/>
  <c r="N14" i="30"/>
  <c r="O14" i="30" s="1"/>
  <c r="L17" i="30"/>
  <c r="M17" i="30" s="1"/>
  <c r="H17" i="30"/>
  <c r="I17" i="30" s="1"/>
  <c r="N17" i="30"/>
  <c r="O17" i="30" s="1"/>
  <c r="J17" i="30"/>
  <c r="K17" i="30" s="1"/>
  <c r="N12" i="30"/>
  <c r="O12" i="30" s="1"/>
  <c r="L15" i="30"/>
  <c r="M15" i="30" s="1"/>
  <c r="H15" i="30"/>
  <c r="I15" i="30" s="1"/>
  <c r="N15" i="30"/>
  <c r="O15" i="30" s="1"/>
  <c r="J15" i="30"/>
  <c r="K15" i="30" s="1"/>
  <c r="N18" i="30"/>
  <c r="O18" i="30" s="1"/>
  <c r="J18" i="30"/>
  <c r="K18" i="30" s="1"/>
  <c r="L18" i="30"/>
  <c r="M18" i="30" s="1"/>
  <c r="H18" i="30"/>
  <c r="I18" i="30" s="1"/>
  <c r="F8" i="29"/>
  <c r="C8" i="29" s="1"/>
  <c r="O1" i="24" s="1"/>
  <c r="F13" i="29"/>
  <c r="C13" i="29" s="1"/>
  <c r="T1" i="24" s="1"/>
  <c r="R41" i="24" s="1"/>
  <c r="H12" i="30"/>
  <c r="I12" i="30" s="1"/>
  <c r="L12" i="30"/>
  <c r="M12" i="30" s="1"/>
  <c r="H14" i="30"/>
  <c r="I14" i="30" s="1"/>
  <c r="L14" i="30"/>
  <c r="M14" i="30" s="1"/>
  <c r="H16" i="30"/>
  <c r="I16" i="30" s="1"/>
  <c r="L16" i="30"/>
  <c r="M16" i="30" s="1"/>
  <c r="F17" i="29"/>
  <c r="C17" i="29" s="1"/>
  <c r="X1" i="24" s="1"/>
  <c r="W5" i="24" s="1"/>
  <c r="J12" i="30"/>
  <c r="K12" i="30" s="1"/>
  <c r="J14" i="30"/>
  <c r="K14" i="30" s="1"/>
  <c r="J16" i="30"/>
  <c r="K16" i="30" s="1"/>
  <c r="C80" i="19" l="1"/>
  <c r="C80" i="18"/>
  <c r="C80" i="17"/>
  <c r="C80" i="12"/>
  <c r="C80" i="11"/>
  <c r="C80" i="16"/>
  <c r="C80" i="15"/>
  <c r="C80" i="13"/>
  <c r="C80" i="14"/>
  <c r="B80" i="18"/>
  <c r="D80" i="18" s="1"/>
  <c r="E80" i="18" s="1"/>
  <c r="B80" i="15"/>
  <c r="D80" i="15" s="1"/>
  <c r="E80" i="15" s="1"/>
  <c r="B40" i="9"/>
  <c r="B40" i="4"/>
  <c r="B40" i="2"/>
  <c r="B80" i="19"/>
  <c r="D80" i="19" s="1"/>
  <c r="E80" i="19" s="1"/>
  <c r="B40" i="3"/>
  <c r="B80" i="14"/>
  <c r="D80" i="14" s="1"/>
  <c r="E80" i="14" s="1"/>
  <c r="B80" i="12"/>
  <c r="D80" i="12" s="1"/>
  <c r="E80" i="12" s="1"/>
  <c r="B80" i="11"/>
  <c r="D80" i="11" s="1"/>
  <c r="E80" i="11" s="1"/>
  <c r="B40" i="7"/>
  <c r="B40" i="6"/>
  <c r="B40" i="10"/>
  <c r="B80" i="17"/>
  <c r="D80" i="17" s="1"/>
  <c r="E80" i="17" s="1"/>
  <c r="B80" i="16"/>
  <c r="D80" i="16" s="1"/>
  <c r="E80" i="16" s="1"/>
  <c r="B40" i="8"/>
  <c r="B80" i="13"/>
  <c r="D80" i="13" s="1"/>
  <c r="E80" i="13" s="1"/>
  <c r="B40" i="5"/>
  <c r="B77" i="18"/>
  <c r="B77" i="15"/>
  <c r="B77" i="11"/>
  <c r="B77" i="12"/>
  <c r="B77" i="19"/>
  <c r="B77" i="16"/>
  <c r="B77" i="17"/>
  <c r="B77" i="13"/>
  <c r="B77" i="14"/>
  <c r="F33" i="28"/>
  <c r="B78" i="15" s="1"/>
  <c r="C42" i="15"/>
  <c r="C46" i="15" s="1"/>
  <c r="E42" i="13"/>
  <c r="E46" i="13" s="1"/>
  <c r="E42" i="17"/>
  <c r="E46" i="17" s="1"/>
  <c r="D42" i="16"/>
  <c r="D46" i="16" s="1"/>
  <c r="C42" i="13"/>
  <c r="C46" i="13" s="1"/>
  <c r="D42" i="13"/>
  <c r="D46" i="13" s="1"/>
  <c r="D42" i="12"/>
  <c r="D46" i="12" s="1"/>
  <c r="C23" i="9"/>
  <c r="D52" i="17"/>
  <c r="D54" i="17"/>
  <c r="D22" i="12"/>
  <c r="D55" i="12"/>
  <c r="C19" i="16"/>
  <c r="D22" i="17"/>
  <c r="D55" i="17"/>
  <c r="D23" i="12"/>
  <c r="D95" i="12"/>
  <c r="D50" i="17"/>
  <c r="D23" i="17"/>
  <c r="D53" i="12"/>
  <c r="D50" i="12"/>
  <c r="C24" i="14"/>
  <c r="C33" i="14" s="1"/>
  <c r="C53" i="15"/>
  <c r="C50" i="15"/>
  <c r="E22" i="12"/>
  <c r="C22" i="15"/>
  <c r="C55" i="15"/>
  <c r="C52" i="15"/>
  <c r="C23" i="15"/>
  <c r="D22" i="18"/>
  <c r="D24" i="18" s="1"/>
  <c r="D32" i="18" s="1"/>
  <c r="D23" i="16"/>
  <c r="D24" i="16" s="1"/>
  <c r="C23" i="12"/>
  <c r="C95" i="12"/>
  <c r="C95" i="13"/>
  <c r="C51" i="13"/>
  <c r="C24" i="12"/>
  <c r="C44" i="12" s="1"/>
  <c r="C53" i="12"/>
  <c r="C50" i="12"/>
  <c r="C53" i="13"/>
  <c r="C52" i="13"/>
  <c r="C22" i="13"/>
  <c r="C24" i="13" s="1"/>
  <c r="C44" i="13" s="1"/>
  <c r="C54" i="12"/>
  <c r="C56" i="12" s="1"/>
  <c r="C97" i="12" s="1"/>
  <c r="C55" i="13"/>
  <c r="E36" i="12"/>
  <c r="E42" i="12" s="1"/>
  <c r="E46" i="12" s="1"/>
  <c r="D34" i="11"/>
  <c r="D45" i="11" s="1"/>
  <c r="D22" i="10"/>
  <c r="D25" i="10"/>
  <c r="D26" i="10"/>
  <c r="C22" i="10"/>
  <c r="C26" i="10"/>
  <c r="D22" i="9"/>
  <c r="C27" i="9"/>
  <c r="C18" i="6"/>
  <c r="C33" i="6" s="1"/>
  <c r="D18" i="6"/>
  <c r="D55" i="5"/>
  <c r="D18" i="5"/>
  <c r="D27" i="5" s="1"/>
  <c r="C18" i="5"/>
  <c r="C20" i="5" s="1"/>
  <c r="C23" i="4"/>
  <c r="C18" i="2"/>
  <c r="C23" i="2" s="1"/>
  <c r="C3" i="23"/>
  <c r="H4" i="26"/>
  <c r="H4" i="25"/>
  <c r="F5" i="23" s="1"/>
  <c r="B78" i="19"/>
  <c r="B78" i="17"/>
  <c r="B78" i="16"/>
  <c r="B78" i="14"/>
  <c r="B78" i="11"/>
  <c r="B39" i="8"/>
  <c r="B39" i="7"/>
  <c r="B78" i="12"/>
  <c r="B39" i="10"/>
  <c r="B39" i="6"/>
  <c r="B78" i="13"/>
  <c r="B39" i="9"/>
  <c r="B39" i="3"/>
  <c r="B39" i="2"/>
  <c r="B39" i="5"/>
  <c r="B39" i="4"/>
  <c r="G40" i="26"/>
  <c r="G40" i="25"/>
  <c r="D52" i="19"/>
  <c r="D51" i="19"/>
  <c r="D50" i="19"/>
  <c r="D95" i="19"/>
  <c r="D55" i="19"/>
  <c r="D54" i="19"/>
  <c r="D53" i="19"/>
  <c r="D23" i="19"/>
  <c r="D22" i="19"/>
  <c r="C25" i="5"/>
  <c r="C26" i="5"/>
  <c r="N8" i="24"/>
  <c r="N7" i="24"/>
  <c r="N6" i="24"/>
  <c r="N5" i="24"/>
  <c r="N4" i="24"/>
  <c r="N3" i="24"/>
  <c r="F2" i="25" s="1"/>
  <c r="N25" i="24"/>
  <c r="N29" i="24"/>
  <c r="N38" i="24"/>
  <c r="N30" i="24"/>
  <c r="R23" i="24"/>
  <c r="N19" i="24"/>
  <c r="N15" i="24"/>
  <c r="N11" i="24"/>
  <c r="W47" i="24"/>
  <c r="W39" i="24"/>
  <c r="W31" i="24"/>
  <c r="W25" i="24"/>
  <c r="R31" i="24"/>
  <c r="R35" i="24"/>
  <c r="R39" i="24"/>
  <c r="G42" i="26"/>
  <c r="G42" i="25"/>
  <c r="E43" i="23" s="1"/>
  <c r="R47" i="24"/>
  <c r="N47" i="24"/>
  <c r="N39" i="24"/>
  <c r="N31" i="24"/>
  <c r="N24" i="24"/>
  <c r="W19" i="24"/>
  <c r="W15" i="24"/>
  <c r="W11" i="24"/>
  <c r="W7" i="24"/>
  <c r="W3" i="24"/>
  <c r="W28" i="24"/>
  <c r="X47" i="25"/>
  <c r="AM2" i="25"/>
  <c r="AM47" i="25" s="1"/>
  <c r="I27" i="23"/>
  <c r="I37" i="23"/>
  <c r="I30" i="23"/>
  <c r="I10" i="23"/>
  <c r="E95" i="15"/>
  <c r="E23" i="15"/>
  <c r="E22" i="15"/>
  <c r="K39" i="23"/>
  <c r="L39" i="23" s="1"/>
  <c r="O38" i="25" s="1"/>
  <c r="F38" i="26" s="1"/>
  <c r="J39" i="23"/>
  <c r="K20" i="23"/>
  <c r="L20" i="23" s="1"/>
  <c r="O19" i="25" s="1"/>
  <c r="F19" i="26" s="1"/>
  <c r="J20" i="23"/>
  <c r="K12" i="23"/>
  <c r="L12" i="23" s="1"/>
  <c r="O11" i="25" s="1"/>
  <c r="F11" i="26" s="1"/>
  <c r="J12" i="23"/>
  <c r="I42" i="23"/>
  <c r="D8" i="20"/>
  <c r="F7" i="20"/>
  <c r="I40" i="23"/>
  <c r="C56" i="14"/>
  <c r="C97" i="14" s="1"/>
  <c r="D95" i="15"/>
  <c r="D55" i="15"/>
  <c r="D54" i="15"/>
  <c r="D53" i="15"/>
  <c r="D23" i="15"/>
  <c r="D22" i="15"/>
  <c r="D52" i="15"/>
  <c r="D51" i="15"/>
  <c r="D50" i="15"/>
  <c r="E36" i="14"/>
  <c r="E42" i="14" s="1"/>
  <c r="E46" i="14" s="1"/>
  <c r="D52" i="14"/>
  <c r="D51" i="14"/>
  <c r="D50" i="14"/>
  <c r="D95" i="14"/>
  <c r="D55" i="14"/>
  <c r="D54" i="14"/>
  <c r="D53" i="14"/>
  <c r="E95" i="11"/>
  <c r="C26" i="12"/>
  <c r="C21" i="10"/>
  <c r="C20" i="9"/>
  <c r="C25" i="9"/>
  <c r="E30" i="9"/>
  <c r="F30" i="9" s="1"/>
  <c r="D31" i="9"/>
  <c r="D35" i="9" s="1"/>
  <c r="D22" i="4"/>
  <c r="D18" i="3"/>
  <c r="D16" i="2"/>
  <c r="D55" i="2"/>
  <c r="C24" i="4"/>
  <c r="D24" i="6"/>
  <c r="D24" i="5"/>
  <c r="D20" i="4"/>
  <c r="D25" i="4"/>
  <c r="N44" i="24"/>
  <c r="N36" i="24"/>
  <c r="R27" i="24"/>
  <c r="N22" i="24"/>
  <c r="N18" i="24"/>
  <c r="N14" i="24"/>
  <c r="N10" i="24"/>
  <c r="W45" i="24"/>
  <c r="W37" i="24"/>
  <c r="W29" i="24"/>
  <c r="R24" i="24"/>
  <c r="R32" i="24"/>
  <c r="R36" i="24"/>
  <c r="R40" i="24"/>
  <c r="R44" i="24"/>
  <c r="N45" i="24"/>
  <c r="N37" i="24"/>
  <c r="N28" i="24"/>
  <c r="W22" i="24"/>
  <c r="W18" i="24"/>
  <c r="W14" i="24"/>
  <c r="W10" i="24"/>
  <c r="W6" i="24"/>
  <c r="N46" i="24"/>
  <c r="I26" i="23"/>
  <c r="I33" i="23"/>
  <c r="I5" i="23"/>
  <c r="R29" i="24"/>
  <c r="I46" i="23"/>
  <c r="I6" i="23"/>
  <c r="I44" i="23"/>
  <c r="I17" i="23"/>
  <c r="D42" i="14"/>
  <c r="D46" i="14" s="1"/>
  <c r="C42" i="19"/>
  <c r="C46" i="19" s="1"/>
  <c r="C42" i="16"/>
  <c r="C46" i="16" s="1"/>
  <c r="E95" i="14"/>
  <c r="E23" i="14"/>
  <c r="E22" i="14"/>
  <c r="K8" i="23"/>
  <c r="L8" i="23" s="1"/>
  <c r="O7" i="25" s="1"/>
  <c r="F7" i="26" s="1"/>
  <c r="J8" i="23"/>
  <c r="K3" i="23"/>
  <c r="L3" i="23" s="1"/>
  <c r="O2" i="25" s="1"/>
  <c r="J3" i="23"/>
  <c r="D42" i="15"/>
  <c r="D46" i="15" s="1"/>
  <c r="C19" i="19"/>
  <c r="D23" i="14"/>
  <c r="D42" i="11"/>
  <c r="D46" i="11" s="1"/>
  <c r="C42" i="11"/>
  <c r="C46" i="11" s="1"/>
  <c r="D26" i="9"/>
  <c r="E30" i="8"/>
  <c r="F30" i="8" s="1"/>
  <c r="D31" i="8"/>
  <c r="D35" i="8" s="1"/>
  <c r="C27" i="12"/>
  <c r="C56" i="11"/>
  <c r="C97" i="11" s="1"/>
  <c r="D23" i="10"/>
  <c r="D20" i="10"/>
  <c r="D21" i="9"/>
  <c r="C23" i="10"/>
  <c r="C20" i="10"/>
  <c r="C25" i="10"/>
  <c r="C24" i="9"/>
  <c r="C16" i="7"/>
  <c r="C55" i="7"/>
  <c r="C17" i="7"/>
  <c r="D26" i="4"/>
  <c r="D31" i="3"/>
  <c r="D35" i="3" s="1"/>
  <c r="C16" i="3"/>
  <c r="C18" i="3" s="1"/>
  <c r="C27" i="3" s="1"/>
  <c r="C55" i="3"/>
  <c r="C22" i="4"/>
  <c r="D27" i="6"/>
  <c r="D24" i="4"/>
  <c r="I79" i="28"/>
  <c r="N42" i="24"/>
  <c r="N34" i="24"/>
  <c r="N26" i="24"/>
  <c r="N21" i="24"/>
  <c r="N17" i="24"/>
  <c r="N13" i="24"/>
  <c r="N9" i="24"/>
  <c r="W43" i="24"/>
  <c r="W35" i="24"/>
  <c r="R28" i="24"/>
  <c r="N23" i="24"/>
  <c r="R33" i="24"/>
  <c r="R37" i="24"/>
  <c r="G44" i="26"/>
  <c r="G44" i="25"/>
  <c r="E45" i="23" s="1"/>
  <c r="N43" i="24"/>
  <c r="N35" i="24"/>
  <c r="W26" i="24"/>
  <c r="W21" i="24"/>
  <c r="W17" i="24"/>
  <c r="W13" i="24"/>
  <c r="W9" i="24"/>
  <c r="I45" i="23"/>
  <c r="I32" i="23"/>
  <c r="E13" i="19"/>
  <c r="E19" i="19" s="1"/>
  <c r="E36" i="19"/>
  <c r="E42" i="19" s="1"/>
  <c r="E46" i="19" s="1"/>
  <c r="K24" i="23"/>
  <c r="L24" i="23" s="1"/>
  <c r="O23" i="25" s="1"/>
  <c r="F23" i="26" s="1"/>
  <c r="J24" i="23"/>
  <c r="I34" i="23"/>
  <c r="I15" i="23"/>
  <c r="D42" i="19"/>
  <c r="D46" i="19" s="1"/>
  <c r="C42" i="18"/>
  <c r="C46" i="18" s="1"/>
  <c r="E95" i="16"/>
  <c r="E23" i="16"/>
  <c r="E22" i="16"/>
  <c r="I21" i="23"/>
  <c r="I13" i="23"/>
  <c r="E36" i="18"/>
  <c r="E42" i="18" s="1"/>
  <c r="E46" i="18" s="1"/>
  <c r="D52" i="18"/>
  <c r="D51" i="18"/>
  <c r="D50" i="18"/>
  <c r="D95" i="18"/>
  <c r="D55" i="18"/>
  <c r="D54" i="18"/>
  <c r="D53" i="18"/>
  <c r="C24" i="18"/>
  <c r="C56" i="18"/>
  <c r="C97" i="18" s="1"/>
  <c r="D23" i="9"/>
  <c r="D24" i="13"/>
  <c r="C34" i="11"/>
  <c r="C45" i="11" s="1"/>
  <c r="C47" i="11" s="1"/>
  <c r="D18" i="8"/>
  <c r="C28" i="12"/>
  <c r="C32" i="12"/>
  <c r="E42" i="11"/>
  <c r="E46" i="11" s="1"/>
  <c r="D27" i="10"/>
  <c r="D24" i="10"/>
  <c r="D20" i="9"/>
  <c r="D25" i="9"/>
  <c r="D56" i="13"/>
  <c r="D97" i="13" s="1"/>
  <c r="C27" i="10"/>
  <c r="C24" i="10"/>
  <c r="C22" i="9"/>
  <c r="D23" i="4"/>
  <c r="D24" i="12"/>
  <c r="E24" i="12"/>
  <c r="D17" i="2"/>
  <c r="C21" i="4"/>
  <c r="C26" i="4"/>
  <c r="E30" i="5"/>
  <c r="F30" i="5" s="1"/>
  <c r="D31" i="5"/>
  <c r="D35" i="5" s="1"/>
  <c r="D31" i="4"/>
  <c r="D35" i="4" s="1"/>
  <c r="W46" i="24"/>
  <c r="W38" i="24"/>
  <c r="W30" i="24"/>
  <c r="W44" i="24"/>
  <c r="W36" i="24"/>
  <c r="W23" i="24"/>
  <c r="W42" i="24"/>
  <c r="W34" i="24"/>
  <c r="W27" i="24"/>
  <c r="W40" i="24"/>
  <c r="W32" i="24"/>
  <c r="R20" i="24"/>
  <c r="R16" i="24"/>
  <c r="R12" i="24"/>
  <c r="R8" i="24"/>
  <c r="R4" i="24"/>
  <c r="R19" i="24"/>
  <c r="R15" i="24"/>
  <c r="R7" i="24"/>
  <c r="R3" i="24"/>
  <c r="R22" i="24"/>
  <c r="R18" i="24"/>
  <c r="R14" i="24"/>
  <c r="R10" i="24"/>
  <c r="R6" i="24"/>
  <c r="R26" i="24"/>
  <c r="R21" i="24"/>
  <c r="R17" i="24"/>
  <c r="R13" i="24"/>
  <c r="R9" i="24"/>
  <c r="R5" i="24"/>
  <c r="G79" i="28"/>
  <c r="D55" i="28"/>
  <c r="D33" i="28"/>
  <c r="N40" i="24"/>
  <c r="N32" i="24"/>
  <c r="W24" i="24"/>
  <c r="N20" i="24"/>
  <c r="N16" i="24"/>
  <c r="N12" i="24"/>
  <c r="W41" i="24"/>
  <c r="W33" i="24"/>
  <c r="N27" i="24"/>
  <c r="R30" i="24"/>
  <c r="R34" i="24"/>
  <c r="R38" i="24"/>
  <c r="R42" i="24"/>
  <c r="R46" i="24"/>
  <c r="N41" i="24"/>
  <c r="N33" i="24"/>
  <c r="R25" i="24"/>
  <c r="W20" i="24"/>
  <c r="W16" i="24"/>
  <c r="W12" i="24"/>
  <c r="W8" i="24"/>
  <c r="W4" i="24"/>
  <c r="I41" i="23"/>
  <c r="I31" i="23"/>
  <c r="I14" i="23"/>
  <c r="I38" i="23"/>
  <c r="I11" i="23"/>
  <c r="E95" i="17"/>
  <c r="E23" i="17"/>
  <c r="E22" i="17"/>
  <c r="I4" i="23"/>
  <c r="D42" i="18"/>
  <c r="D46" i="18" s="1"/>
  <c r="I47" i="23"/>
  <c r="E95" i="18"/>
  <c r="E23" i="18"/>
  <c r="E22" i="18"/>
  <c r="E36" i="15"/>
  <c r="E42" i="15" s="1"/>
  <c r="E46" i="15" s="1"/>
  <c r="K43" i="23"/>
  <c r="L43" i="23" s="1"/>
  <c r="O42" i="25" s="1"/>
  <c r="F42" i="26" s="1"/>
  <c r="J43" i="23"/>
  <c r="K35" i="23"/>
  <c r="L35" i="23" s="1"/>
  <c r="O34" i="25" s="1"/>
  <c r="F34" i="26" s="1"/>
  <c r="J35" i="23"/>
  <c r="K7" i="23"/>
  <c r="L7" i="23" s="1"/>
  <c r="O6" i="25" s="1"/>
  <c r="F6" i="26" s="1"/>
  <c r="J7" i="23"/>
  <c r="D42" i="17"/>
  <c r="D46" i="17" s="1"/>
  <c r="C24" i="17"/>
  <c r="C56" i="17"/>
  <c r="C97" i="17" s="1"/>
  <c r="D24" i="17"/>
  <c r="E36" i="16"/>
  <c r="E42" i="16" s="1"/>
  <c r="E46" i="16" s="1"/>
  <c r="D52" i="16"/>
  <c r="D51" i="16"/>
  <c r="D50" i="16"/>
  <c r="D95" i="16"/>
  <c r="D55" i="16"/>
  <c r="D54" i="16"/>
  <c r="D53" i="16"/>
  <c r="D22" i="14"/>
  <c r="D24" i="14" s="1"/>
  <c r="E19" i="13"/>
  <c r="D21" i="10"/>
  <c r="C16" i="8"/>
  <c r="C18" i="8" s="1"/>
  <c r="C26" i="8" s="1"/>
  <c r="C55" i="8"/>
  <c r="C29" i="12"/>
  <c r="C33" i="12"/>
  <c r="D24" i="9"/>
  <c r="C21" i="9"/>
  <c r="C26" i="9"/>
  <c r="D18" i="7"/>
  <c r="D56" i="11"/>
  <c r="D97" i="11" s="1"/>
  <c r="C20" i="4"/>
  <c r="C25" i="4"/>
  <c r="C25" i="3"/>
  <c r="D21" i="4"/>
  <c r="C77" i="17" l="1"/>
  <c r="C81" i="17" s="1"/>
  <c r="C99" i="17" s="1"/>
  <c r="E77" i="17"/>
  <c r="D77" i="17"/>
  <c r="E77" i="11"/>
  <c r="D77" i="11"/>
  <c r="C77" i="11"/>
  <c r="C81" i="11" s="1"/>
  <c r="C99" i="11" s="1"/>
  <c r="E77" i="16"/>
  <c r="D77" i="16"/>
  <c r="C77" i="16"/>
  <c r="C81" i="16" s="1"/>
  <c r="C99" i="16" s="1"/>
  <c r="C77" i="15"/>
  <c r="C81" i="15" s="1"/>
  <c r="C99" i="15" s="1"/>
  <c r="D77" i="15"/>
  <c r="E77" i="15"/>
  <c r="E77" i="14"/>
  <c r="D77" i="14"/>
  <c r="C77" i="14"/>
  <c r="C81" i="14" s="1"/>
  <c r="C99" i="14" s="1"/>
  <c r="D77" i="19"/>
  <c r="E77" i="19"/>
  <c r="C77" i="19"/>
  <c r="C81" i="19" s="1"/>
  <c r="C99" i="19" s="1"/>
  <c r="E77" i="18"/>
  <c r="D77" i="18"/>
  <c r="C77" i="18"/>
  <c r="C81" i="18" s="1"/>
  <c r="C99" i="18" s="1"/>
  <c r="E77" i="13"/>
  <c r="D77" i="13"/>
  <c r="C77" i="13"/>
  <c r="C81" i="13" s="1"/>
  <c r="C99" i="13" s="1"/>
  <c r="E77" i="12"/>
  <c r="D77" i="12"/>
  <c r="C77" i="12"/>
  <c r="C81" i="12" s="1"/>
  <c r="C99" i="12" s="1"/>
  <c r="B78" i="18"/>
  <c r="D56" i="12"/>
  <c r="D97" i="12" s="1"/>
  <c r="C56" i="15"/>
  <c r="C97" i="15" s="1"/>
  <c r="D56" i="17"/>
  <c r="D97" i="17" s="1"/>
  <c r="C27" i="13"/>
  <c r="C31" i="14"/>
  <c r="C28" i="14"/>
  <c r="C22" i="3"/>
  <c r="C21" i="5"/>
  <c r="C30" i="13"/>
  <c r="C24" i="5"/>
  <c r="C27" i="5"/>
  <c r="D30" i="18"/>
  <c r="C25" i="6"/>
  <c r="C28" i="13"/>
  <c r="C23" i="6"/>
  <c r="C29" i="13"/>
  <c r="C23" i="5"/>
  <c r="C27" i="14"/>
  <c r="C26" i="3"/>
  <c r="C33" i="5"/>
  <c r="D26" i="18"/>
  <c r="C20" i="2"/>
  <c r="C21" i="8"/>
  <c r="C23" i="3"/>
  <c r="C56" i="13"/>
  <c r="C97" i="13" s="1"/>
  <c r="C50" i="16"/>
  <c r="C53" i="16"/>
  <c r="C95" i="16"/>
  <c r="C23" i="16"/>
  <c r="C51" i="16"/>
  <c r="C54" i="16"/>
  <c r="C52" i="16"/>
  <c r="C55" i="16"/>
  <c r="C22" i="16"/>
  <c r="C24" i="16" s="1"/>
  <c r="C29" i="16" s="1"/>
  <c r="C24" i="15"/>
  <c r="C44" i="14"/>
  <c r="C29" i="14"/>
  <c r="C32" i="13"/>
  <c r="C32" i="14"/>
  <c r="C33" i="13"/>
  <c r="C26" i="13"/>
  <c r="C30" i="14"/>
  <c r="C26" i="14"/>
  <c r="D28" i="18"/>
  <c r="D33" i="16"/>
  <c r="D28" i="16"/>
  <c r="D26" i="16"/>
  <c r="D44" i="16"/>
  <c r="D32" i="16"/>
  <c r="D30" i="16"/>
  <c r="D27" i="16"/>
  <c r="D29" i="16"/>
  <c r="D31" i="16"/>
  <c r="E24" i="18"/>
  <c r="E51" i="18" s="1"/>
  <c r="C31" i="12"/>
  <c r="C30" i="12"/>
  <c r="C34" i="12" s="1"/>
  <c r="C45" i="12" s="1"/>
  <c r="C47" i="12" s="1"/>
  <c r="D56" i="15"/>
  <c r="D97" i="15" s="1"/>
  <c r="E24" i="15"/>
  <c r="E54" i="15" s="1"/>
  <c r="D44" i="18"/>
  <c r="D27" i="18"/>
  <c r="D33" i="18"/>
  <c r="D31" i="18"/>
  <c r="D29" i="18"/>
  <c r="D24" i="19"/>
  <c r="C31" i="13"/>
  <c r="D47" i="11"/>
  <c r="D63" i="11" s="1"/>
  <c r="E24" i="11"/>
  <c r="C22" i="8"/>
  <c r="C27" i="8"/>
  <c r="C24" i="6"/>
  <c r="C26" i="6"/>
  <c r="C21" i="6"/>
  <c r="C20" i="6"/>
  <c r="C27" i="6"/>
  <c r="C22" i="6"/>
  <c r="D33" i="6"/>
  <c r="D21" i="6"/>
  <c r="D23" i="6"/>
  <c r="D22" i="6"/>
  <c r="D20" i="6"/>
  <c r="D26" i="6"/>
  <c r="D25" i="6"/>
  <c r="C22" i="5"/>
  <c r="D33" i="5"/>
  <c r="D23" i="5"/>
  <c r="D22" i="5"/>
  <c r="D20" i="5"/>
  <c r="D25" i="5"/>
  <c r="D21" i="5"/>
  <c r="D26" i="5"/>
  <c r="C33" i="2"/>
  <c r="C24" i="2"/>
  <c r="C26" i="2"/>
  <c r="C25" i="2"/>
  <c r="C27" i="2"/>
  <c r="C22" i="2"/>
  <c r="C21" i="2"/>
  <c r="C96" i="11"/>
  <c r="C65" i="11"/>
  <c r="C61" i="11"/>
  <c r="C64" i="11"/>
  <c r="C60" i="11"/>
  <c r="C63" i="11"/>
  <c r="C62" i="11"/>
  <c r="D56" i="16"/>
  <c r="D97" i="16" s="1"/>
  <c r="E55" i="18"/>
  <c r="H7" i="26"/>
  <c r="H7" i="25"/>
  <c r="F8" i="23" s="1"/>
  <c r="C33" i="8"/>
  <c r="C20" i="8"/>
  <c r="C24" i="8"/>
  <c r="D44" i="14"/>
  <c r="D28" i="14"/>
  <c r="D32" i="14"/>
  <c r="D29" i="14"/>
  <c r="D33" i="14"/>
  <c r="D26" i="14"/>
  <c r="D30" i="14"/>
  <c r="D27" i="14"/>
  <c r="D31" i="14"/>
  <c r="D44" i="17"/>
  <c r="D26" i="17"/>
  <c r="D30" i="17"/>
  <c r="D27" i="17"/>
  <c r="D31" i="17"/>
  <c r="D28" i="17"/>
  <c r="D32" i="17"/>
  <c r="D29" i="17"/>
  <c r="D33" i="17"/>
  <c r="H11" i="26"/>
  <c r="H11" i="25"/>
  <c r="F12" i="23" s="1"/>
  <c r="F32" i="25"/>
  <c r="D33" i="23" s="1"/>
  <c r="J33" i="24"/>
  <c r="E32" i="25" s="1"/>
  <c r="G37" i="26"/>
  <c r="G37" i="25"/>
  <c r="E38" i="23" s="1"/>
  <c r="H32" i="26"/>
  <c r="H32" i="25"/>
  <c r="F19" i="25"/>
  <c r="D20" i="23" s="1"/>
  <c r="J20" i="24"/>
  <c r="E19" i="25" s="1"/>
  <c r="G8" i="26"/>
  <c r="G8" i="25"/>
  <c r="E9" i="23" s="1"/>
  <c r="G25" i="26"/>
  <c r="G25" i="25"/>
  <c r="E26" i="23" s="1"/>
  <c r="G17" i="26"/>
  <c r="G17" i="25"/>
  <c r="E18" i="23" s="1"/>
  <c r="G14" i="26"/>
  <c r="G14" i="25"/>
  <c r="E15" i="23" s="1"/>
  <c r="G11" i="26"/>
  <c r="G11" i="25"/>
  <c r="E12" i="23" s="1"/>
  <c r="H39" i="26"/>
  <c r="H39" i="25"/>
  <c r="H22" i="26"/>
  <c r="H22" i="25"/>
  <c r="F23" i="23" s="1"/>
  <c r="H37" i="26"/>
  <c r="H37" i="25"/>
  <c r="F38" i="23" s="1"/>
  <c r="D44" i="12"/>
  <c r="D31" i="12"/>
  <c r="D27" i="12"/>
  <c r="D30" i="12"/>
  <c r="D26" i="12"/>
  <c r="D33" i="12"/>
  <c r="D29" i="12"/>
  <c r="D32" i="12"/>
  <c r="D28" i="12"/>
  <c r="D28" i="9"/>
  <c r="D34" i="9" s="1"/>
  <c r="D36" i="9" s="1"/>
  <c r="D44" i="13"/>
  <c r="D33" i="13"/>
  <c r="D31" i="13"/>
  <c r="D29" i="13"/>
  <c r="D32" i="13"/>
  <c r="D26" i="13"/>
  <c r="D28" i="13"/>
  <c r="D30" i="13"/>
  <c r="D27" i="13"/>
  <c r="D56" i="18"/>
  <c r="D97" i="18" s="1"/>
  <c r="C28" i="16"/>
  <c r="C32" i="16"/>
  <c r="C30" i="16"/>
  <c r="C31" i="16"/>
  <c r="K21" i="23"/>
  <c r="L21" i="23" s="1"/>
  <c r="O20" i="25" s="1"/>
  <c r="F20" i="26" s="1"/>
  <c r="J21" i="23"/>
  <c r="K15" i="23"/>
  <c r="L15" i="23" s="1"/>
  <c r="O14" i="25" s="1"/>
  <c r="F14" i="26" s="1"/>
  <c r="J15" i="23"/>
  <c r="K45" i="23"/>
  <c r="L45" i="23" s="1"/>
  <c r="O44" i="25" s="1"/>
  <c r="F44" i="26" s="1"/>
  <c r="J45" i="23"/>
  <c r="H12" i="26"/>
  <c r="H12" i="25"/>
  <c r="F13" i="23" s="1"/>
  <c r="F34" i="25"/>
  <c r="D35" i="23" s="1"/>
  <c r="J35" i="24"/>
  <c r="E34" i="25" s="1"/>
  <c r="G36" i="26"/>
  <c r="G36" i="25"/>
  <c r="E37" i="23" s="1"/>
  <c r="H34" i="26"/>
  <c r="H34" i="25"/>
  <c r="F35" i="23" s="1"/>
  <c r="F16" i="25"/>
  <c r="D17" i="23" s="1"/>
  <c r="J17" i="24"/>
  <c r="E16" i="25" s="1"/>
  <c r="J42" i="24"/>
  <c r="E41" i="25" s="1"/>
  <c r="F41" i="25"/>
  <c r="D42" i="23" s="1"/>
  <c r="D28" i="10"/>
  <c r="D34" i="10" s="1"/>
  <c r="D36" i="10" s="1"/>
  <c r="G28" i="26"/>
  <c r="G28" i="25"/>
  <c r="E29" i="23" s="1"/>
  <c r="K26" i="23"/>
  <c r="L26" i="23" s="1"/>
  <c r="O25" i="25" s="1"/>
  <c r="F25" i="26" s="1"/>
  <c r="J26" i="23"/>
  <c r="H13" i="26"/>
  <c r="H13" i="25"/>
  <c r="F14" i="23" s="1"/>
  <c r="F36" i="25"/>
  <c r="D37" i="23" s="1"/>
  <c r="J37" i="24"/>
  <c r="E36" i="25" s="1"/>
  <c r="G35" i="26"/>
  <c r="G35" i="25"/>
  <c r="H36" i="26"/>
  <c r="H36" i="25"/>
  <c r="F37" i="23" s="1"/>
  <c r="F17" i="25"/>
  <c r="D18" i="23" s="1"/>
  <c r="I18" i="23" s="1"/>
  <c r="J18" i="24"/>
  <c r="E17" i="25" s="1"/>
  <c r="F43" i="25"/>
  <c r="D44" i="23" s="1"/>
  <c r="J44" i="24"/>
  <c r="E43" i="25" s="1"/>
  <c r="E55" i="11"/>
  <c r="F8" i="20"/>
  <c r="D9" i="20"/>
  <c r="K42" i="23"/>
  <c r="L42" i="23" s="1"/>
  <c r="O41" i="25" s="1"/>
  <c r="F41" i="26" s="1"/>
  <c r="J42" i="23"/>
  <c r="K10" i="23"/>
  <c r="L10" i="23" s="1"/>
  <c r="O9" i="25" s="1"/>
  <c r="F9" i="26" s="1"/>
  <c r="J10" i="23"/>
  <c r="K37" i="23"/>
  <c r="L37" i="23" s="1"/>
  <c r="O36" i="25" s="1"/>
  <c r="F36" i="26" s="1"/>
  <c r="J37" i="23"/>
  <c r="H6" i="26"/>
  <c r="H6" i="25"/>
  <c r="F23" i="25"/>
  <c r="D24" i="23" s="1"/>
  <c r="J24" i="24"/>
  <c r="E23" i="25" s="1"/>
  <c r="G46" i="26"/>
  <c r="G46" i="25"/>
  <c r="E47" i="23" s="1"/>
  <c r="G34" i="26"/>
  <c r="G34" i="25"/>
  <c r="E35" i="23" s="1"/>
  <c r="H38" i="26"/>
  <c r="H38" i="25"/>
  <c r="F39" i="23" s="1"/>
  <c r="F18" i="25"/>
  <c r="D19" i="23" s="1"/>
  <c r="I19" i="23" s="1"/>
  <c r="J19" i="24"/>
  <c r="E18" i="25" s="1"/>
  <c r="F28" i="25"/>
  <c r="D29" i="23" s="1"/>
  <c r="I29" i="23" s="1"/>
  <c r="J29" i="24"/>
  <c r="E28" i="25" s="1"/>
  <c r="F4" i="25"/>
  <c r="D5" i="23" s="1"/>
  <c r="J5" i="24"/>
  <c r="E4" i="25" s="1"/>
  <c r="D30" i="19"/>
  <c r="C41" i="2"/>
  <c r="C57" i="2" s="1"/>
  <c r="C57" i="6"/>
  <c r="C41" i="8"/>
  <c r="C57" i="8" s="1"/>
  <c r="E78" i="18"/>
  <c r="D78" i="18"/>
  <c r="E31" i="18"/>
  <c r="G24" i="26"/>
  <c r="G24" i="25"/>
  <c r="E25" i="23" s="1"/>
  <c r="C28" i="4"/>
  <c r="C34" i="4" s="1"/>
  <c r="C36" i="4" s="1"/>
  <c r="D33" i="7"/>
  <c r="D23" i="7"/>
  <c r="D27" i="7"/>
  <c r="D26" i="7"/>
  <c r="D25" i="7"/>
  <c r="D22" i="7"/>
  <c r="D21" i="7"/>
  <c r="D24" i="7"/>
  <c r="D20" i="7"/>
  <c r="C25" i="8"/>
  <c r="C23" i="8"/>
  <c r="E32" i="18"/>
  <c r="E24" i="17"/>
  <c r="K11" i="23"/>
  <c r="L11" i="23" s="1"/>
  <c r="O10" i="25" s="1"/>
  <c r="F10" i="26" s="1"/>
  <c r="J11" i="23"/>
  <c r="K14" i="23"/>
  <c r="L14" i="23" s="1"/>
  <c r="O13" i="25" s="1"/>
  <c r="F13" i="26" s="1"/>
  <c r="J14" i="23"/>
  <c r="K41" i="23"/>
  <c r="L41" i="23" s="1"/>
  <c r="O40" i="25" s="1"/>
  <c r="F40" i="26" s="1"/>
  <c r="J10" i="30" s="1"/>
  <c r="K10" i="30" s="1"/>
  <c r="J41" i="23"/>
  <c r="H15" i="26"/>
  <c r="H15" i="25"/>
  <c r="F16" i="23" s="1"/>
  <c r="F40" i="25"/>
  <c r="D41" i="23" s="1"/>
  <c r="J41" i="24"/>
  <c r="E40" i="25" s="1"/>
  <c r="G33" i="26"/>
  <c r="G33" i="25"/>
  <c r="E34" i="23" s="1"/>
  <c r="H40" i="26"/>
  <c r="H40" i="25"/>
  <c r="H23" i="26"/>
  <c r="H23" i="25"/>
  <c r="F24" i="23" s="1"/>
  <c r="G12" i="26"/>
  <c r="G12" i="25"/>
  <c r="E13" i="23" s="1"/>
  <c r="G5" i="26"/>
  <c r="G5" i="25"/>
  <c r="G21" i="26"/>
  <c r="G21" i="25"/>
  <c r="E22" i="23" s="1"/>
  <c r="G18" i="26"/>
  <c r="G18" i="25"/>
  <c r="E19" i="23" s="1"/>
  <c r="G15" i="26"/>
  <c r="G15" i="25"/>
  <c r="E16" i="23" s="1"/>
  <c r="H26" i="26"/>
  <c r="H26" i="25"/>
  <c r="F27" i="23" s="1"/>
  <c r="H35" i="26"/>
  <c r="H35" i="25"/>
  <c r="H45" i="26"/>
  <c r="H45" i="25"/>
  <c r="F46" i="23" s="1"/>
  <c r="D33" i="8"/>
  <c r="D26" i="8"/>
  <c r="D21" i="8"/>
  <c r="D22" i="8"/>
  <c r="D27" i="8"/>
  <c r="D24" i="8"/>
  <c r="D23" i="8"/>
  <c r="D25" i="8"/>
  <c r="D20" i="8"/>
  <c r="H16" i="26"/>
  <c r="H16" i="25"/>
  <c r="F17" i="23" s="1"/>
  <c r="F42" i="25"/>
  <c r="D43" i="23" s="1"/>
  <c r="J43" i="24"/>
  <c r="E42" i="25" s="1"/>
  <c r="G32" i="26"/>
  <c r="G32" i="25"/>
  <c r="H42" i="26"/>
  <c r="H42" i="25"/>
  <c r="F43" i="23" s="1"/>
  <c r="J21" i="24"/>
  <c r="E20" i="25" s="1"/>
  <c r="F20" i="25"/>
  <c r="D21" i="23" s="1"/>
  <c r="B79" i="19"/>
  <c r="B79" i="18"/>
  <c r="B79" i="16"/>
  <c r="B79" i="14"/>
  <c r="B79" i="17"/>
  <c r="B79" i="15"/>
  <c r="B79" i="13"/>
  <c r="B79" i="11"/>
  <c r="B79" i="12"/>
  <c r="C33" i="3"/>
  <c r="C20" i="3"/>
  <c r="C24" i="3"/>
  <c r="C18" i="7"/>
  <c r="F2" i="26"/>
  <c r="E24" i="14"/>
  <c r="K17" i="23"/>
  <c r="L17" i="23" s="1"/>
  <c r="O16" i="25" s="1"/>
  <c r="F16" i="26" s="1"/>
  <c r="J17" i="23"/>
  <c r="K44" i="23"/>
  <c r="L44" i="23" s="1"/>
  <c r="O43" i="25" s="1"/>
  <c r="F43" i="26" s="1"/>
  <c r="J44" i="23"/>
  <c r="F45" i="25"/>
  <c r="D46" i="23" s="1"/>
  <c r="J46" i="24"/>
  <c r="E45" i="25" s="1"/>
  <c r="H17" i="26"/>
  <c r="H17" i="25"/>
  <c r="F18" i="23" s="1"/>
  <c r="F44" i="25"/>
  <c r="D45" i="23" s="1"/>
  <c r="J45" i="24"/>
  <c r="E44" i="25" s="1"/>
  <c r="G31" i="26"/>
  <c r="G31" i="25"/>
  <c r="E32" i="23" s="1"/>
  <c r="H44" i="26"/>
  <c r="H44" i="25"/>
  <c r="F45" i="23" s="1"/>
  <c r="J22" i="24"/>
  <c r="E21" i="25" s="1"/>
  <c r="F21" i="25"/>
  <c r="D22" i="23" s="1"/>
  <c r="I22" i="23" s="1"/>
  <c r="D24" i="15"/>
  <c r="E53" i="15"/>
  <c r="H10" i="26"/>
  <c r="H10" i="25"/>
  <c r="F11" i="23" s="1"/>
  <c r="F30" i="25"/>
  <c r="D31" i="23" s="1"/>
  <c r="J31" i="24"/>
  <c r="E30" i="25" s="1"/>
  <c r="G30" i="26"/>
  <c r="G30" i="25"/>
  <c r="E31" i="23" s="1"/>
  <c r="H46" i="26"/>
  <c r="H46" i="25"/>
  <c r="F47" i="23" s="1"/>
  <c r="G22" i="26"/>
  <c r="G22" i="25"/>
  <c r="E23" i="23" s="1"/>
  <c r="F24" i="25"/>
  <c r="D25" i="23" s="1"/>
  <c r="I25" i="23" s="1"/>
  <c r="J25" i="24"/>
  <c r="E24" i="25" s="1"/>
  <c r="F5" i="25"/>
  <c r="D6" i="23" s="1"/>
  <c r="J6" i="24"/>
  <c r="E5" i="25" s="1"/>
  <c r="C21" i="3"/>
  <c r="D31" i="19"/>
  <c r="C41" i="3"/>
  <c r="C57" i="3" s="1"/>
  <c r="C41" i="10"/>
  <c r="C57" i="10" s="1"/>
  <c r="E78" i="11"/>
  <c r="D78" i="11"/>
  <c r="D78" i="15"/>
  <c r="E78" i="15"/>
  <c r="E95" i="13"/>
  <c r="E22" i="13"/>
  <c r="E23" i="13"/>
  <c r="D96" i="11"/>
  <c r="D61" i="11"/>
  <c r="E54" i="18"/>
  <c r="K47" i="23"/>
  <c r="L47" i="23" s="1"/>
  <c r="O46" i="25" s="1"/>
  <c r="F46" i="26" s="1"/>
  <c r="J47" i="23"/>
  <c r="K4" i="23"/>
  <c r="L4" i="23" s="1"/>
  <c r="O3" i="25" s="1"/>
  <c r="F3" i="26" s="1"/>
  <c r="J4" i="23"/>
  <c r="H3" i="26"/>
  <c r="H3" i="25"/>
  <c r="F4" i="23" s="1"/>
  <c r="H19" i="26"/>
  <c r="H19" i="25"/>
  <c r="F20" i="23" s="1"/>
  <c r="G45" i="26"/>
  <c r="G45" i="25"/>
  <c r="E46" i="23" s="1"/>
  <c r="G29" i="26"/>
  <c r="G29" i="25"/>
  <c r="E30" i="23" s="1"/>
  <c r="F11" i="25"/>
  <c r="D12" i="23" s="1"/>
  <c r="J12" i="24"/>
  <c r="E11" i="25" s="1"/>
  <c r="F31" i="25"/>
  <c r="D32" i="23" s="1"/>
  <c r="J32" i="24"/>
  <c r="E31" i="25" s="1"/>
  <c r="G16" i="26"/>
  <c r="G16" i="25"/>
  <c r="E17" i="23" s="1"/>
  <c r="G9" i="26"/>
  <c r="G9" i="25"/>
  <c r="E10" i="23" s="1"/>
  <c r="G2" i="26"/>
  <c r="G2" i="25"/>
  <c r="G3" i="26"/>
  <c r="G3" i="25"/>
  <c r="E4" i="23" s="1"/>
  <c r="G19" i="26"/>
  <c r="G19" i="25"/>
  <c r="E20" i="23" s="1"/>
  <c r="H33" i="26"/>
  <c r="H33" i="25"/>
  <c r="F34" i="23" s="1"/>
  <c r="H43" i="26"/>
  <c r="H43" i="25"/>
  <c r="F44" i="23" s="1"/>
  <c r="E44" i="12"/>
  <c r="E29" i="12"/>
  <c r="E27" i="12"/>
  <c r="E55" i="12"/>
  <c r="E51" i="12"/>
  <c r="E28" i="12"/>
  <c r="E33" i="12"/>
  <c r="E31" i="12"/>
  <c r="E54" i="12"/>
  <c r="E50" i="12"/>
  <c r="E32" i="12"/>
  <c r="E53" i="12"/>
  <c r="E30" i="12"/>
  <c r="E26" i="12"/>
  <c r="C44" i="18"/>
  <c r="C29" i="18"/>
  <c r="C33" i="18"/>
  <c r="C26" i="18"/>
  <c r="C30" i="18"/>
  <c r="C27" i="18"/>
  <c r="C31" i="18"/>
  <c r="C28" i="18"/>
  <c r="C32" i="18"/>
  <c r="K13" i="23"/>
  <c r="L13" i="23" s="1"/>
  <c r="O12" i="25" s="1"/>
  <c r="F12" i="26" s="1"/>
  <c r="J13" i="23"/>
  <c r="E24" i="16"/>
  <c r="K34" i="23"/>
  <c r="L34" i="23" s="1"/>
  <c r="O33" i="25" s="1"/>
  <c r="F33" i="26" s="1"/>
  <c r="J34" i="23"/>
  <c r="E95" i="19"/>
  <c r="E22" i="19"/>
  <c r="E23" i="19"/>
  <c r="K32" i="23"/>
  <c r="L32" i="23" s="1"/>
  <c r="O31" i="25" s="1"/>
  <c r="F31" i="26" s="1"/>
  <c r="J32" i="23"/>
  <c r="H20" i="26"/>
  <c r="H20" i="25"/>
  <c r="F21" i="23" s="1"/>
  <c r="F22" i="25"/>
  <c r="D23" i="23" s="1"/>
  <c r="I23" i="23" s="1"/>
  <c r="J23" i="24"/>
  <c r="E22" i="25" s="1"/>
  <c r="F8" i="25"/>
  <c r="D9" i="23" s="1"/>
  <c r="I9" i="23" s="1"/>
  <c r="J9" i="24"/>
  <c r="E8" i="25" s="1"/>
  <c r="J26" i="24"/>
  <c r="E25" i="25" s="1"/>
  <c r="F25" i="25"/>
  <c r="D26" i="23" s="1"/>
  <c r="C28" i="10"/>
  <c r="C34" i="10" s="1"/>
  <c r="C36" i="10" s="1"/>
  <c r="C52" i="19"/>
  <c r="C51" i="19"/>
  <c r="C50" i="19"/>
  <c r="C95" i="19"/>
  <c r="C55" i="19"/>
  <c r="C54" i="19"/>
  <c r="C53" i="19"/>
  <c r="C23" i="19"/>
  <c r="C22" i="19"/>
  <c r="K5" i="23"/>
  <c r="L5" i="23" s="1"/>
  <c r="O4" i="25" s="1"/>
  <c r="F4" i="26" s="1"/>
  <c r="J5" i="23"/>
  <c r="K33" i="23"/>
  <c r="L33" i="23" s="1"/>
  <c r="O32" i="25" s="1"/>
  <c r="F32" i="26" s="1"/>
  <c r="J33" i="23"/>
  <c r="H5" i="26"/>
  <c r="H5" i="25"/>
  <c r="H21" i="26"/>
  <c r="H21" i="25"/>
  <c r="F22" i="23" s="1"/>
  <c r="G43" i="26"/>
  <c r="G43" i="25"/>
  <c r="E44" i="23" s="1"/>
  <c r="G23" i="26"/>
  <c r="G23" i="25"/>
  <c r="E24" i="23" s="1"/>
  <c r="F9" i="25"/>
  <c r="D10" i="23" s="1"/>
  <c r="J10" i="24"/>
  <c r="E9" i="25" s="1"/>
  <c r="G26" i="26"/>
  <c r="G26" i="25"/>
  <c r="E27" i="23" s="1"/>
  <c r="D18" i="2"/>
  <c r="D33" i="3"/>
  <c r="D25" i="3"/>
  <c r="D26" i="3"/>
  <c r="D21" i="3"/>
  <c r="D23" i="3"/>
  <c r="D27" i="3"/>
  <c r="D24" i="3"/>
  <c r="D22" i="3"/>
  <c r="D20" i="3"/>
  <c r="C28" i="9"/>
  <c r="C34" i="9" s="1"/>
  <c r="C36" i="9" s="1"/>
  <c r="E53" i="11"/>
  <c r="D56" i="14"/>
  <c r="D97" i="14" s="1"/>
  <c r="K40" i="23"/>
  <c r="L40" i="23" s="1"/>
  <c r="O39" i="25" s="1"/>
  <c r="F39" i="26" s="1"/>
  <c r="J9" i="30" s="1"/>
  <c r="K9" i="30" s="1"/>
  <c r="J40" i="23"/>
  <c r="K30" i="23"/>
  <c r="L30" i="23" s="1"/>
  <c r="O29" i="25" s="1"/>
  <c r="F29" i="26" s="1"/>
  <c r="J30" i="23"/>
  <c r="K27" i="23"/>
  <c r="L27" i="23" s="1"/>
  <c r="O26" i="25" s="1"/>
  <c r="F26" i="26" s="1"/>
  <c r="J27" i="23"/>
  <c r="H27" i="26"/>
  <c r="H27" i="25"/>
  <c r="H14" i="26"/>
  <c r="H14" i="25"/>
  <c r="F15" i="23" s="1"/>
  <c r="F38" i="25"/>
  <c r="D39" i="23" s="1"/>
  <c r="J39" i="24"/>
  <c r="E38" i="25" s="1"/>
  <c r="H24" i="26"/>
  <c r="H24" i="25"/>
  <c r="F25" i="23" s="1"/>
  <c r="F10" i="25"/>
  <c r="D11" i="23" s="1"/>
  <c r="J11" i="24"/>
  <c r="E10" i="25" s="1"/>
  <c r="J30" i="24"/>
  <c r="E29" i="25" s="1"/>
  <c r="F29" i="25"/>
  <c r="D30" i="23" s="1"/>
  <c r="D3" i="23"/>
  <c r="H3" i="23" s="1"/>
  <c r="M3" i="23" s="1"/>
  <c r="J7" i="24"/>
  <c r="E6" i="25" s="1"/>
  <c r="F6" i="25"/>
  <c r="D7" i="23" s="1"/>
  <c r="C41" i="4"/>
  <c r="C57" i="4" s="1"/>
  <c r="C41" i="9"/>
  <c r="C57" i="9" s="1"/>
  <c r="E78" i="12"/>
  <c r="D78" i="12"/>
  <c r="E78" i="14"/>
  <c r="D78" i="14"/>
  <c r="D78" i="17"/>
  <c r="E78" i="17"/>
  <c r="C44" i="17"/>
  <c r="C30" i="17"/>
  <c r="C32" i="17"/>
  <c r="C27" i="17"/>
  <c r="C29" i="17"/>
  <c r="C26" i="17"/>
  <c r="C31" i="17"/>
  <c r="C28" i="17"/>
  <c r="C33" i="17"/>
  <c r="K38" i="23"/>
  <c r="L38" i="23" s="1"/>
  <c r="O37" i="25" s="1"/>
  <c r="F37" i="26" s="1"/>
  <c r="J38" i="23"/>
  <c r="K31" i="23"/>
  <c r="L31" i="23" s="1"/>
  <c r="O30" i="25" s="1"/>
  <c r="F30" i="26" s="1"/>
  <c r="J31" i="23"/>
  <c r="G41" i="26"/>
  <c r="G41" i="25"/>
  <c r="E42" i="23" s="1"/>
  <c r="F26" i="25"/>
  <c r="D27" i="23" s="1"/>
  <c r="J27" i="24"/>
  <c r="E26" i="25" s="1"/>
  <c r="F15" i="25"/>
  <c r="D16" i="23" s="1"/>
  <c r="I16" i="23" s="1"/>
  <c r="J16" i="24"/>
  <c r="E15" i="25" s="1"/>
  <c r="F39" i="25"/>
  <c r="D40" i="23" s="1"/>
  <c r="J40" i="24"/>
  <c r="E39" i="25" s="1"/>
  <c r="G4" i="26"/>
  <c r="G4" i="25"/>
  <c r="E5" i="23" s="1"/>
  <c r="G20" i="26"/>
  <c r="G20" i="25"/>
  <c r="E21" i="23" s="1"/>
  <c r="G13" i="26"/>
  <c r="G13" i="25"/>
  <c r="E14" i="23" s="1"/>
  <c r="G6" i="26"/>
  <c r="G6" i="25"/>
  <c r="G7" i="26"/>
  <c r="L2" i="30" s="1"/>
  <c r="G7" i="25"/>
  <c r="E8" i="23" s="1"/>
  <c r="H31" i="26"/>
  <c r="H31" i="25"/>
  <c r="F32" i="23" s="1"/>
  <c r="H41" i="26"/>
  <c r="H41" i="25"/>
  <c r="F42" i="23" s="1"/>
  <c r="H29" i="26"/>
  <c r="H29" i="25"/>
  <c r="F30" i="23" s="1"/>
  <c r="H8" i="26"/>
  <c r="H8" i="25"/>
  <c r="F9" i="23" s="1"/>
  <c r="H25" i="26"/>
  <c r="H25" i="25"/>
  <c r="F26" i="23" s="1"/>
  <c r="G27" i="26"/>
  <c r="G27" i="25"/>
  <c r="J13" i="24"/>
  <c r="E12" i="25" s="1"/>
  <c r="F12" i="25"/>
  <c r="D13" i="23" s="1"/>
  <c r="J34" i="24"/>
  <c r="E33" i="25" s="1"/>
  <c r="F33" i="25"/>
  <c r="D34" i="23" s="1"/>
  <c r="K6" i="23"/>
  <c r="L6" i="23" s="1"/>
  <c r="O5" i="25" s="1"/>
  <c r="F5" i="26" s="1"/>
  <c r="J4" i="30" s="1"/>
  <c r="K4" i="30" s="1"/>
  <c r="J6" i="23"/>
  <c r="K46" i="23"/>
  <c r="L46" i="23" s="1"/>
  <c r="O45" i="25" s="1"/>
  <c r="F45" i="26" s="1"/>
  <c r="J46" i="23"/>
  <c r="H9" i="26"/>
  <c r="H9" i="25"/>
  <c r="F10" i="23" s="1"/>
  <c r="F27" i="25"/>
  <c r="D28" i="23" s="1"/>
  <c r="I28" i="23" s="1"/>
  <c r="J28" i="24"/>
  <c r="E27" i="25" s="1"/>
  <c r="G39" i="26"/>
  <c r="G39" i="25"/>
  <c r="H28" i="26"/>
  <c r="H28" i="25"/>
  <c r="F29" i="23" s="1"/>
  <c r="F13" i="25"/>
  <c r="D14" i="23" s="1"/>
  <c r="J14" i="24"/>
  <c r="E13" i="25" s="1"/>
  <c r="F35" i="25"/>
  <c r="D36" i="23" s="1"/>
  <c r="I36" i="23" s="1"/>
  <c r="J36" i="24"/>
  <c r="E35" i="25" s="1"/>
  <c r="D28" i="4"/>
  <c r="D34" i="4" s="1"/>
  <c r="D36" i="4" s="1"/>
  <c r="H2" i="26"/>
  <c r="H2" i="25"/>
  <c r="H18" i="26"/>
  <c r="H18" i="25"/>
  <c r="F19" i="23" s="1"/>
  <c r="F46" i="25"/>
  <c r="D47" i="23" s="1"/>
  <c r="J47" i="24"/>
  <c r="E46" i="25" s="1"/>
  <c r="G38" i="26"/>
  <c r="G38" i="25"/>
  <c r="E39" i="23" s="1"/>
  <c r="H30" i="26"/>
  <c r="H30" i="25"/>
  <c r="F31" i="23" s="1"/>
  <c r="F14" i="25"/>
  <c r="D15" i="23" s="1"/>
  <c r="J15" i="24"/>
  <c r="E14" i="25" s="1"/>
  <c r="J38" i="24"/>
  <c r="E37" i="25" s="1"/>
  <c r="F37" i="25"/>
  <c r="D38" i="23" s="1"/>
  <c r="F3" i="25"/>
  <c r="D4" i="23" s="1"/>
  <c r="J4" i="24"/>
  <c r="E3" i="25" s="1"/>
  <c r="F7" i="25"/>
  <c r="D8" i="23" s="1"/>
  <c r="J8" i="24"/>
  <c r="E7" i="25" s="1"/>
  <c r="D56" i="19"/>
  <c r="D97" i="19" s="1"/>
  <c r="E41" i="23"/>
  <c r="L10" i="30"/>
  <c r="M10" i="30" s="1"/>
  <c r="C41" i="5"/>
  <c r="C57" i="5" s="1"/>
  <c r="D78" i="13"/>
  <c r="E78" i="13"/>
  <c r="C41" i="7"/>
  <c r="C57" i="7" s="1"/>
  <c r="E78" i="16"/>
  <c r="D78" i="16"/>
  <c r="E78" i="19"/>
  <c r="D78" i="19"/>
  <c r="C28" i="2" l="1"/>
  <c r="C34" i="2" s="1"/>
  <c r="C36" i="2" s="1"/>
  <c r="E30" i="18"/>
  <c r="E50" i="18"/>
  <c r="E51" i="15"/>
  <c r="C33" i="16"/>
  <c r="C28" i="5"/>
  <c r="C34" i="5" s="1"/>
  <c r="C36" i="5" s="1"/>
  <c r="C44" i="5" s="1"/>
  <c r="C45" i="5" s="1"/>
  <c r="C46" i="5" s="1"/>
  <c r="D34" i="16"/>
  <c r="D45" i="16" s="1"/>
  <c r="D47" i="16" s="1"/>
  <c r="D65" i="16" s="1"/>
  <c r="C34" i="14"/>
  <c r="C45" i="14" s="1"/>
  <c r="C47" i="14" s="1"/>
  <c r="C65" i="14" s="1"/>
  <c r="E55" i="15"/>
  <c r="E29" i="18"/>
  <c r="E26" i="18"/>
  <c r="C26" i="16"/>
  <c r="C44" i="16"/>
  <c r="E33" i="18"/>
  <c r="E33" i="15"/>
  <c r="C27" i="16"/>
  <c r="C28" i="6"/>
  <c r="C34" i="6" s="1"/>
  <c r="C36" i="6" s="1"/>
  <c r="C56" i="6" s="1"/>
  <c r="C56" i="16"/>
  <c r="C97" i="16" s="1"/>
  <c r="C34" i="13"/>
  <c r="C45" i="13" s="1"/>
  <c r="C47" i="13" s="1"/>
  <c r="C62" i="13" s="1"/>
  <c r="C44" i="15"/>
  <c r="C26" i="15"/>
  <c r="C29" i="15"/>
  <c r="C28" i="15"/>
  <c r="C30" i="15"/>
  <c r="C32" i="15"/>
  <c r="C31" i="15"/>
  <c r="C27" i="15"/>
  <c r="C33" i="15"/>
  <c r="C24" i="19"/>
  <c r="C31" i="19" s="1"/>
  <c r="E44" i="18"/>
  <c r="E50" i="15"/>
  <c r="E27" i="18"/>
  <c r="E28" i="18"/>
  <c r="E53" i="18"/>
  <c r="D44" i="19"/>
  <c r="D28" i="19"/>
  <c r="D27" i="19"/>
  <c r="D32" i="19"/>
  <c r="D29" i="19"/>
  <c r="D26" i="19"/>
  <c r="D33" i="19"/>
  <c r="D34" i="18"/>
  <c r="D45" i="18" s="1"/>
  <c r="D47" i="18" s="1"/>
  <c r="D96" i="18" s="1"/>
  <c r="E44" i="15"/>
  <c r="E28" i="15"/>
  <c r="E27" i="15"/>
  <c r="E30" i="15"/>
  <c r="E26" i="15"/>
  <c r="E32" i="15"/>
  <c r="E31" i="15"/>
  <c r="E29" i="15"/>
  <c r="D34" i="14"/>
  <c r="D45" i="14" s="1"/>
  <c r="D47" i="14" s="1"/>
  <c r="D60" i="11"/>
  <c r="D62" i="11"/>
  <c r="D65" i="11"/>
  <c r="D64" i="11"/>
  <c r="E44" i="11"/>
  <c r="E54" i="11"/>
  <c r="E51" i="11"/>
  <c r="E50" i="11"/>
  <c r="D28" i="6"/>
  <c r="D34" i="6" s="1"/>
  <c r="D36" i="6" s="1"/>
  <c r="D56" i="6" s="1"/>
  <c r="D28" i="5"/>
  <c r="D34" i="5" s="1"/>
  <c r="D36" i="5" s="1"/>
  <c r="D56" i="5" s="1"/>
  <c r="N2" i="25"/>
  <c r="C56" i="5"/>
  <c r="D41" i="7"/>
  <c r="D57" i="7" s="1"/>
  <c r="D56" i="4"/>
  <c r="C47" i="23"/>
  <c r="H47" i="23" s="1"/>
  <c r="M47" i="23" s="1"/>
  <c r="H47" i="25"/>
  <c r="F3" i="23"/>
  <c r="N5" i="30"/>
  <c r="O5" i="30" s="1"/>
  <c r="C36" i="23"/>
  <c r="H36" i="23" s="1"/>
  <c r="C28" i="23"/>
  <c r="H28" i="23" s="1"/>
  <c r="C16" i="23"/>
  <c r="H16" i="23" s="1"/>
  <c r="D33" i="2"/>
  <c r="D21" i="2"/>
  <c r="D25" i="2"/>
  <c r="D23" i="2"/>
  <c r="D26" i="2"/>
  <c r="D22" i="2"/>
  <c r="D24" i="2"/>
  <c r="D27" i="2"/>
  <c r="D20" i="2"/>
  <c r="C26" i="23"/>
  <c r="H26" i="23" s="1"/>
  <c r="M26" i="23" s="1"/>
  <c r="K23" i="23"/>
  <c r="L23" i="23" s="1"/>
  <c r="O22" i="25" s="1"/>
  <c r="F22" i="26" s="1"/>
  <c r="J23" i="23"/>
  <c r="G47" i="25"/>
  <c r="E3" i="23"/>
  <c r="N3" i="23" s="1"/>
  <c r="L5" i="30"/>
  <c r="M5" i="30" s="1"/>
  <c r="C12" i="23"/>
  <c r="H12" i="23" s="1"/>
  <c r="M12" i="23" s="1"/>
  <c r="E24" i="13"/>
  <c r="D41" i="3"/>
  <c r="D57" i="3" s="1"/>
  <c r="J25" i="23"/>
  <c r="K25" i="23" s="1"/>
  <c r="L25" i="23" s="1"/>
  <c r="O24" i="25" s="1"/>
  <c r="F24" i="26" s="1"/>
  <c r="K22" i="23"/>
  <c r="L22" i="23" s="1"/>
  <c r="O21" i="25" s="1"/>
  <c r="F21" i="26" s="1"/>
  <c r="J22" i="23"/>
  <c r="E44" i="14"/>
  <c r="E53" i="14"/>
  <c r="E28" i="14"/>
  <c r="E51" i="14"/>
  <c r="E30" i="14"/>
  <c r="E26" i="14"/>
  <c r="E27" i="14"/>
  <c r="E50" i="14"/>
  <c r="E55" i="14"/>
  <c r="E33" i="14"/>
  <c r="E29" i="14"/>
  <c r="E54" i="14"/>
  <c r="E32" i="14"/>
  <c r="E31" i="14"/>
  <c r="E79" i="12"/>
  <c r="E81" i="12" s="1"/>
  <c r="E99" i="12" s="1"/>
  <c r="D79" i="12"/>
  <c r="D81" i="12" s="1"/>
  <c r="D99" i="12" s="1"/>
  <c r="E79" i="17"/>
  <c r="E81" i="17" s="1"/>
  <c r="E99" i="17" s="1"/>
  <c r="D79" i="17"/>
  <c r="D81" i="17" s="1"/>
  <c r="D99" i="17" s="1"/>
  <c r="E79" i="19"/>
  <c r="E81" i="19" s="1"/>
  <c r="E99" i="19" s="1"/>
  <c r="D79" i="19"/>
  <c r="D81" i="19" s="1"/>
  <c r="D99" i="19" s="1"/>
  <c r="F36" i="23"/>
  <c r="N8" i="30"/>
  <c r="O8" i="30" s="1"/>
  <c r="F41" i="23"/>
  <c r="N10" i="30"/>
  <c r="O10" i="30" s="1"/>
  <c r="C41" i="23"/>
  <c r="H41" i="23" s="1"/>
  <c r="M41" i="23" s="1"/>
  <c r="C29" i="23"/>
  <c r="H29" i="23" s="1"/>
  <c r="F7" i="23"/>
  <c r="N3" i="30"/>
  <c r="O3" i="30" s="1"/>
  <c r="C44" i="23"/>
  <c r="H44" i="23" s="1"/>
  <c r="M44" i="23" s="1"/>
  <c r="C37" i="23"/>
  <c r="H37" i="23" s="1"/>
  <c r="M37" i="23" s="1"/>
  <c r="C42" i="23"/>
  <c r="H42" i="23" s="1"/>
  <c r="M42" i="23" s="1"/>
  <c r="D56" i="9"/>
  <c r="F33" i="23"/>
  <c r="N7" i="30"/>
  <c r="O7" i="30" s="1"/>
  <c r="C33" i="23"/>
  <c r="H33" i="23" s="1"/>
  <c r="M33" i="23" s="1"/>
  <c r="C4" i="23"/>
  <c r="H4" i="23" s="1"/>
  <c r="M4" i="23" s="1"/>
  <c r="E47" i="25"/>
  <c r="C8" i="23"/>
  <c r="H8" i="23" s="1"/>
  <c r="M8" i="23" s="1"/>
  <c r="C38" i="23"/>
  <c r="H38" i="23" s="1"/>
  <c r="M38" i="23" s="1"/>
  <c r="H47" i="26"/>
  <c r="K36" i="23"/>
  <c r="L36" i="23" s="1"/>
  <c r="O35" i="25" s="1"/>
  <c r="F35" i="26" s="1"/>
  <c r="J8" i="30" s="1"/>
  <c r="K8" i="30" s="1"/>
  <c r="J36" i="23"/>
  <c r="K28" i="23"/>
  <c r="L28" i="23" s="1"/>
  <c r="O27" i="25" s="1"/>
  <c r="F27" i="26" s="1"/>
  <c r="J6" i="30" s="1"/>
  <c r="K6" i="30" s="1"/>
  <c r="J28" i="23"/>
  <c r="C13" i="23"/>
  <c r="H13" i="23" s="1"/>
  <c r="M13" i="23" s="1"/>
  <c r="M2" i="30"/>
  <c r="K16" i="23"/>
  <c r="L16" i="23" s="1"/>
  <c r="O15" i="25" s="1"/>
  <c r="F15" i="26" s="1"/>
  <c r="J16" i="23"/>
  <c r="C34" i="17"/>
  <c r="C45" i="17" s="1"/>
  <c r="C47" i="17" s="1"/>
  <c r="D41" i="9"/>
  <c r="D57" i="9" s="1"/>
  <c r="C7" i="23"/>
  <c r="H7" i="23" s="1"/>
  <c r="M7" i="23" s="1"/>
  <c r="C30" i="23"/>
  <c r="H30" i="23" s="1"/>
  <c r="M30" i="23" s="1"/>
  <c r="C96" i="12"/>
  <c r="C62" i="12"/>
  <c r="C65" i="12"/>
  <c r="C61" i="12"/>
  <c r="C64" i="12"/>
  <c r="C60" i="12"/>
  <c r="C63" i="12"/>
  <c r="C28" i="19"/>
  <c r="C56" i="19"/>
  <c r="C97" i="19" s="1"/>
  <c r="C56" i="10"/>
  <c r="C44" i="10"/>
  <c r="C45" i="10" s="1"/>
  <c r="C9" i="23"/>
  <c r="H9" i="23" s="1"/>
  <c r="E24" i="19"/>
  <c r="G47" i="26"/>
  <c r="C6" i="23"/>
  <c r="H6" i="23" s="1"/>
  <c r="M6" i="23" s="1"/>
  <c r="C22" i="23"/>
  <c r="H22" i="23" s="1"/>
  <c r="M22" i="23" s="1"/>
  <c r="C28" i="3"/>
  <c r="C34" i="3" s="1"/>
  <c r="C36" i="3" s="1"/>
  <c r="D79" i="11"/>
  <c r="D81" i="11" s="1"/>
  <c r="D99" i="11" s="1"/>
  <c r="E79" i="11"/>
  <c r="E81" i="11" s="1"/>
  <c r="E99" i="11" s="1"/>
  <c r="E79" i="14"/>
  <c r="D79" i="14"/>
  <c r="D81" i="14" s="1"/>
  <c r="D99" i="14" s="1"/>
  <c r="E33" i="23"/>
  <c r="L7" i="30"/>
  <c r="M7" i="30" s="1"/>
  <c r="D28" i="8"/>
  <c r="D34" i="8" s="1"/>
  <c r="D36" i="8" s="1"/>
  <c r="D28" i="7"/>
  <c r="D34" i="7" s="1"/>
  <c r="D36" i="7" s="1"/>
  <c r="D41" i="8"/>
  <c r="D57" i="8" s="1"/>
  <c r="D41" i="2"/>
  <c r="D57" i="2" s="1"/>
  <c r="K29" i="23"/>
  <c r="L29" i="23" s="1"/>
  <c r="O28" i="25" s="1"/>
  <c r="F28" i="26" s="1"/>
  <c r="J29" i="23"/>
  <c r="D10" i="20"/>
  <c r="F9" i="20"/>
  <c r="C17" i="23"/>
  <c r="H17" i="23" s="1"/>
  <c r="M17" i="23" s="1"/>
  <c r="D34" i="12"/>
  <c r="D45" i="12" s="1"/>
  <c r="D47" i="12" s="1"/>
  <c r="N2" i="30"/>
  <c r="C14" i="23"/>
  <c r="H14" i="23" s="1"/>
  <c r="M14" i="23" s="1"/>
  <c r="E40" i="23"/>
  <c r="L9" i="30"/>
  <c r="M9" i="30" s="1"/>
  <c r="E28" i="23"/>
  <c r="L6" i="30"/>
  <c r="M6" i="30" s="1"/>
  <c r="E7" i="23"/>
  <c r="L3" i="30"/>
  <c r="M3" i="30" s="1"/>
  <c r="C40" i="23"/>
  <c r="H40" i="23" s="1"/>
  <c r="M40" i="23" s="1"/>
  <c r="C27" i="23"/>
  <c r="H27" i="23" s="1"/>
  <c r="M27" i="23" s="1"/>
  <c r="E81" i="14"/>
  <c r="E99" i="14" s="1"/>
  <c r="C11" i="23"/>
  <c r="H11" i="23" s="1"/>
  <c r="M11" i="23" s="1"/>
  <c r="C39" i="23"/>
  <c r="H39" i="23" s="1"/>
  <c r="M39" i="23" s="1"/>
  <c r="F28" i="23"/>
  <c r="N6" i="30"/>
  <c r="O6" i="30" s="1"/>
  <c r="C56" i="9"/>
  <c r="C44" i="9"/>
  <c r="C45" i="9" s="1"/>
  <c r="C49" i="9" s="1"/>
  <c r="J7" i="30"/>
  <c r="K7" i="30" s="1"/>
  <c r="C33" i="19"/>
  <c r="C56" i="2"/>
  <c r="C44" i="2"/>
  <c r="C45" i="2" s="1"/>
  <c r="C47" i="2" s="1"/>
  <c r="J9" i="23"/>
  <c r="K9" i="23" s="1"/>
  <c r="L9" i="23" s="1"/>
  <c r="O8" i="25" s="1"/>
  <c r="E44" i="16"/>
  <c r="E33" i="16"/>
  <c r="E51" i="16"/>
  <c r="E29" i="16"/>
  <c r="E50" i="16"/>
  <c r="E55" i="16"/>
  <c r="E27" i="16"/>
  <c r="E30" i="16"/>
  <c r="E54" i="16"/>
  <c r="E32" i="16"/>
  <c r="E31" i="16"/>
  <c r="E26" i="16"/>
  <c r="E53" i="16"/>
  <c r="E28" i="16"/>
  <c r="C34" i="18"/>
  <c r="C45" i="18" s="1"/>
  <c r="C47" i="18" s="1"/>
  <c r="E34" i="12"/>
  <c r="E45" i="12" s="1"/>
  <c r="E47" i="12" s="1"/>
  <c r="E56" i="12"/>
  <c r="E97" i="12" s="1"/>
  <c r="C32" i="23"/>
  <c r="H32" i="23" s="1"/>
  <c r="M32" i="23" s="1"/>
  <c r="D41" i="10"/>
  <c r="D57" i="10" s="1"/>
  <c r="D44" i="15"/>
  <c r="D27" i="15"/>
  <c r="D31" i="15"/>
  <c r="D29" i="15"/>
  <c r="D30" i="15"/>
  <c r="D32" i="15"/>
  <c r="D26" i="15"/>
  <c r="D33" i="15"/>
  <c r="D28" i="15"/>
  <c r="C45" i="23"/>
  <c r="H45" i="23" s="1"/>
  <c r="M45" i="23" s="1"/>
  <c r="C46" i="23"/>
  <c r="H46" i="23" s="1"/>
  <c r="M46" i="23" s="1"/>
  <c r="E79" i="13"/>
  <c r="E81" i="13" s="1"/>
  <c r="E99" i="13" s="1"/>
  <c r="D79" i="13"/>
  <c r="D81" i="13" s="1"/>
  <c r="D99" i="13" s="1"/>
  <c r="E79" i="16"/>
  <c r="E81" i="16" s="1"/>
  <c r="E99" i="16" s="1"/>
  <c r="D79" i="16"/>
  <c r="D81" i="16" s="1"/>
  <c r="D99" i="16" s="1"/>
  <c r="C21" i="23"/>
  <c r="H21" i="23" s="1"/>
  <c r="M21" i="23" s="1"/>
  <c r="E6" i="23"/>
  <c r="L4" i="30"/>
  <c r="M4" i="30" s="1"/>
  <c r="E44" i="17"/>
  <c r="E26" i="17"/>
  <c r="E30" i="17"/>
  <c r="E33" i="17"/>
  <c r="E53" i="17"/>
  <c r="E28" i="17"/>
  <c r="E29" i="17"/>
  <c r="E51" i="17"/>
  <c r="E50" i="17"/>
  <c r="E55" i="17"/>
  <c r="E31" i="17"/>
  <c r="E32" i="17"/>
  <c r="E54" i="17"/>
  <c r="E27" i="17"/>
  <c r="C56" i="4"/>
  <c r="C44" i="4"/>
  <c r="C45" i="4" s="1"/>
  <c r="C47" i="4" s="1"/>
  <c r="C5" i="23"/>
  <c r="H5" i="23" s="1"/>
  <c r="M5" i="23" s="1"/>
  <c r="C19" i="23"/>
  <c r="H19" i="23" s="1"/>
  <c r="C24" i="23"/>
  <c r="H24" i="23" s="1"/>
  <c r="M24" i="23" s="1"/>
  <c r="C18" i="23"/>
  <c r="H18" i="23" s="1"/>
  <c r="E36" i="23"/>
  <c r="L8" i="30"/>
  <c r="M8" i="30" s="1"/>
  <c r="D56" i="10"/>
  <c r="D44" i="10"/>
  <c r="D34" i="13"/>
  <c r="D45" i="13" s="1"/>
  <c r="D47" i="13" s="1"/>
  <c r="F40" i="23"/>
  <c r="N9" i="30"/>
  <c r="O9" i="30" s="1"/>
  <c r="C20" i="23"/>
  <c r="H20" i="23" s="1"/>
  <c r="M20" i="23" s="1"/>
  <c r="D34" i="17"/>
  <c r="D45" i="17" s="1"/>
  <c r="D47" i="17" s="1"/>
  <c r="C28" i="8"/>
  <c r="C34" i="8" s="1"/>
  <c r="C36" i="8" s="1"/>
  <c r="D60" i="18"/>
  <c r="C66" i="11"/>
  <c r="C71" i="11" s="1"/>
  <c r="C73" i="11" s="1"/>
  <c r="C15" i="23"/>
  <c r="H15" i="23" s="1"/>
  <c r="M15" i="23" s="1"/>
  <c r="D41" i="5"/>
  <c r="C34" i="23"/>
  <c r="H34" i="23" s="1"/>
  <c r="M34" i="23" s="1"/>
  <c r="D41" i="4"/>
  <c r="D57" i="4" s="1"/>
  <c r="F47" i="25"/>
  <c r="D28" i="3"/>
  <c r="D34" i="3" s="1"/>
  <c r="D36" i="3" s="1"/>
  <c r="C10" i="23"/>
  <c r="H10" i="23" s="1"/>
  <c r="M10" i="23" s="1"/>
  <c r="F6" i="23"/>
  <c r="N4" i="30"/>
  <c r="O4" i="30" s="1"/>
  <c r="C23" i="23"/>
  <c r="H23" i="23" s="1"/>
  <c r="M23" i="23" s="1"/>
  <c r="C25" i="23"/>
  <c r="H25" i="23" s="1"/>
  <c r="C31" i="23"/>
  <c r="H31" i="23" s="1"/>
  <c r="M31" i="23" s="1"/>
  <c r="C33" i="7"/>
  <c r="C25" i="7"/>
  <c r="C22" i="7"/>
  <c r="C21" i="7"/>
  <c r="C26" i="7"/>
  <c r="C27" i="7"/>
  <c r="C20" i="7"/>
  <c r="C23" i="7"/>
  <c r="C24" i="7"/>
  <c r="E79" i="15"/>
  <c r="E81" i="15" s="1"/>
  <c r="E99" i="15" s="1"/>
  <c r="D79" i="15"/>
  <c r="D81" i="15" s="1"/>
  <c r="D99" i="15" s="1"/>
  <c r="E79" i="18"/>
  <c r="E81" i="18" s="1"/>
  <c r="E99" i="18" s="1"/>
  <c r="D79" i="18"/>
  <c r="D81" i="18" s="1"/>
  <c r="D99" i="18" s="1"/>
  <c r="C43" i="23"/>
  <c r="H43" i="23" s="1"/>
  <c r="M43" i="23" s="1"/>
  <c r="J19" i="23"/>
  <c r="K19" i="23" s="1"/>
  <c r="L19" i="23" s="1"/>
  <c r="O18" i="25" s="1"/>
  <c r="F18" i="26" s="1"/>
  <c r="J2" i="30" s="1"/>
  <c r="K2" i="30" s="1"/>
  <c r="K18" i="23"/>
  <c r="L18" i="23" s="1"/>
  <c r="O17" i="25" s="1"/>
  <c r="F17" i="26" s="1"/>
  <c r="J5" i="30" s="1"/>
  <c r="K5" i="30" s="1"/>
  <c r="J18" i="23"/>
  <c r="C35" i="23"/>
  <c r="H35" i="23" s="1"/>
  <c r="M35" i="23" s="1"/>
  <c r="D66" i="11" l="1"/>
  <c r="D71" i="11" s="1"/>
  <c r="D73" i="11" s="1"/>
  <c r="D84" i="11" s="1"/>
  <c r="D85" i="11" s="1"/>
  <c r="E56" i="18"/>
  <c r="E97" i="18" s="1"/>
  <c r="D62" i="18"/>
  <c r="D96" i="16"/>
  <c r="C60" i="13"/>
  <c r="D63" i="16"/>
  <c r="D61" i="16"/>
  <c r="C64" i="14"/>
  <c r="C63" i="13"/>
  <c r="C44" i="6"/>
  <c r="C45" i="6" s="1"/>
  <c r="C61" i="13"/>
  <c r="D64" i="16"/>
  <c r="D62" i="16"/>
  <c r="C63" i="14"/>
  <c r="E56" i="15"/>
  <c r="E97" i="15" s="1"/>
  <c r="C61" i="14"/>
  <c r="C60" i="14"/>
  <c r="C96" i="13"/>
  <c r="D60" i="16"/>
  <c r="C62" i="14"/>
  <c r="C96" i="14"/>
  <c r="C34" i="16"/>
  <c r="C45" i="16" s="1"/>
  <c r="C47" i="16" s="1"/>
  <c r="C60" i="16" s="1"/>
  <c r="C65" i="13"/>
  <c r="C64" i="13"/>
  <c r="D34" i="19"/>
  <c r="D45" i="19" s="1"/>
  <c r="D47" i="19" s="1"/>
  <c r="D61" i="19" s="1"/>
  <c r="E34" i="18"/>
  <c r="E45" i="18" s="1"/>
  <c r="E47" i="18" s="1"/>
  <c r="E61" i="18" s="1"/>
  <c r="E56" i="11"/>
  <c r="E97" i="11" s="1"/>
  <c r="C34" i="15"/>
  <c r="C45" i="15" s="1"/>
  <c r="C47" i="15" s="1"/>
  <c r="C44" i="19"/>
  <c r="C26" i="19"/>
  <c r="C30" i="19"/>
  <c r="D64" i="18"/>
  <c r="D65" i="18"/>
  <c r="D61" i="18"/>
  <c r="C32" i="19"/>
  <c r="D63" i="18"/>
  <c r="D62" i="19"/>
  <c r="D34" i="15"/>
  <c r="D45" i="15" s="1"/>
  <c r="D47" i="15" s="1"/>
  <c r="E34" i="15"/>
  <c r="E45" i="15" s="1"/>
  <c r="E47" i="15" s="1"/>
  <c r="C29" i="19"/>
  <c r="C66" i="12"/>
  <c r="C71" i="12" s="1"/>
  <c r="C73" i="12" s="1"/>
  <c r="C98" i="12" s="1"/>
  <c r="C100" i="12" s="1"/>
  <c r="C27" i="19"/>
  <c r="E34" i="11"/>
  <c r="E45" i="11" s="1"/>
  <c r="E47" i="11"/>
  <c r="D44" i="9"/>
  <c r="D45" i="9" s="1"/>
  <c r="C47" i="9"/>
  <c r="D56" i="8"/>
  <c r="D44" i="8"/>
  <c r="C56" i="8"/>
  <c r="C44" i="8"/>
  <c r="D96" i="12"/>
  <c r="D64" i="12"/>
  <c r="D60" i="12"/>
  <c r="D63" i="12"/>
  <c r="D62" i="12"/>
  <c r="D65" i="12"/>
  <c r="D61" i="12"/>
  <c r="C96" i="17"/>
  <c r="C63" i="17"/>
  <c r="C62" i="17"/>
  <c r="C65" i="17"/>
  <c r="C61" i="17"/>
  <c r="C64" i="17"/>
  <c r="C60" i="17"/>
  <c r="F8" i="26"/>
  <c r="O47" i="25"/>
  <c r="N30" i="25"/>
  <c r="N31" i="23"/>
  <c r="N14" i="25"/>
  <c r="N15" i="23"/>
  <c r="C56" i="3"/>
  <c r="C44" i="3"/>
  <c r="D56" i="3"/>
  <c r="D44" i="3"/>
  <c r="D45" i="3" s="1"/>
  <c r="C58" i="6"/>
  <c r="M25" i="23"/>
  <c r="N22" i="25"/>
  <c r="N23" i="23"/>
  <c r="E41" i="5"/>
  <c r="F41" i="5"/>
  <c r="C98" i="11"/>
  <c r="C84" i="11"/>
  <c r="N19" i="25"/>
  <c r="N20" i="23"/>
  <c r="D45" i="10"/>
  <c r="D49" i="10" s="1"/>
  <c r="N23" i="25"/>
  <c r="N24" i="23"/>
  <c r="N4" i="25"/>
  <c r="N5" i="23"/>
  <c r="C46" i="4"/>
  <c r="C51" i="4" s="1"/>
  <c r="C59" i="4" s="1"/>
  <c r="C60" i="4" s="1"/>
  <c r="C61" i="4" s="1"/>
  <c r="C69" i="4" s="1"/>
  <c r="E34" i="17"/>
  <c r="E45" i="17" s="1"/>
  <c r="N20" i="25"/>
  <c r="N21" i="23"/>
  <c r="N45" i="25"/>
  <c r="N46" i="23"/>
  <c r="N31" i="25"/>
  <c r="N32" i="23"/>
  <c r="C58" i="9"/>
  <c r="N38" i="25"/>
  <c r="N39" i="23"/>
  <c r="M9" i="23"/>
  <c r="C47" i="10"/>
  <c r="N32" i="25"/>
  <c r="N33" i="23"/>
  <c r="D46" i="9"/>
  <c r="D51" i="9" s="1"/>
  <c r="D59" i="9" s="1"/>
  <c r="D60" i="9" s="1"/>
  <c r="D61" i="9" s="1"/>
  <c r="D69" i="9" s="1"/>
  <c r="E56" i="14"/>
  <c r="E97" i="14" s="1"/>
  <c r="E41" i="3"/>
  <c r="F41" i="3"/>
  <c r="D28" i="2"/>
  <c r="D34" i="2" s="1"/>
  <c r="D36" i="2" s="1"/>
  <c r="N46" i="25"/>
  <c r="N47" i="23"/>
  <c r="D58" i="4"/>
  <c r="C47" i="5"/>
  <c r="C49" i="5"/>
  <c r="D96" i="13"/>
  <c r="D64" i="13"/>
  <c r="D60" i="13"/>
  <c r="D63" i="13"/>
  <c r="D62" i="13"/>
  <c r="D65" i="13"/>
  <c r="D61" i="13"/>
  <c r="D57" i="6"/>
  <c r="D44" i="6"/>
  <c r="E41" i="4"/>
  <c r="F41" i="4"/>
  <c r="D96" i="17"/>
  <c r="D63" i="17"/>
  <c r="D62" i="17"/>
  <c r="D65" i="17"/>
  <c r="D61" i="17"/>
  <c r="D64" i="17"/>
  <c r="D60" i="17"/>
  <c r="N42" i="25"/>
  <c r="N43" i="23"/>
  <c r="E96" i="12"/>
  <c r="E64" i="12"/>
  <c r="E60" i="12"/>
  <c r="E63" i="12"/>
  <c r="E62" i="12"/>
  <c r="E65" i="12"/>
  <c r="E61" i="12"/>
  <c r="N9" i="25"/>
  <c r="N10" i="23"/>
  <c r="D57" i="5"/>
  <c r="D44" i="5"/>
  <c r="D45" i="5" s="1"/>
  <c r="M18" i="23"/>
  <c r="E56" i="17"/>
  <c r="E97" i="17" s="1"/>
  <c r="E47" i="17"/>
  <c r="E41" i="10"/>
  <c r="F41" i="10"/>
  <c r="C46" i="2"/>
  <c r="C51" i="2" s="1"/>
  <c r="C59" i="2" s="1"/>
  <c r="C60" i="2" s="1"/>
  <c r="C61" i="2" s="1"/>
  <c r="C69" i="2" s="1"/>
  <c r="N10" i="25"/>
  <c r="N11" i="23"/>
  <c r="N26" i="25"/>
  <c r="N27" i="23"/>
  <c r="E41" i="2"/>
  <c r="F41" i="2"/>
  <c r="N6" i="25"/>
  <c r="N7" i="23"/>
  <c r="D58" i="9"/>
  <c r="N36" i="25"/>
  <c r="N37" i="23"/>
  <c r="E44" i="13"/>
  <c r="E53" i="13"/>
  <c r="E28" i="13"/>
  <c r="E51" i="13"/>
  <c r="E27" i="13"/>
  <c r="E31" i="13"/>
  <c r="E50" i="13"/>
  <c r="E55" i="13"/>
  <c r="E29" i="13"/>
  <c r="E30" i="13"/>
  <c r="E32" i="13"/>
  <c r="E54" i="13"/>
  <c r="E33" i="13"/>
  <c r="E26" i="13"/>
  <c r="M28" i="23"/>
  <c r="E41" i="7"/>
  <c r="F41" i="7"/>
  <c r="C58" i="5"/>
  <c r="N33" i="25"/>
  <c r="N34" i="23"/>
  <c r="M19" i="23"/>
  <c r="N44" i="25"/>
  <c r="N45" i="23"/>
  <c r="E56" i="16"/>
  <c r="E97" i="16" s="1"/>
  <c r="C58" i="2"/>
  <c r="F10" i="20"/>
  <c r="D11" i="20"/>
  <c r="D56" i="7"/>
  <c r="D44" i="7"/>
  <c r="N5" i="25"/>
  <c r="N6" i="23"/>
  <c r="C96" i="18"/>
  <c r="C64" i="18"/>
  <c r="C60" i="18"/>
  <c r="C63" i="18"/>
  <c r="C62" i="18"/>
  <c r="C65" i="18"/>
  <c r="C61" i="18"/>
  <c r="C46" i="10"/>
  <c r="C51" i="10" s="1"/>
  <c r="C59" i="10" s="1"/>
  <c r="C60" i="10" s="1"/>
  <c r="C61" i="10" s="1"/>
  <c r="C69" i="10" s="1"/>
  <c r="L19" i="30"/>
  <c r="N37" i="25"/>
  <c r="N38" i="23"/>
  <c r="N7" i="25"/>
  <c r="N8" i="23"/>
  <c r="N3" i="25"/>
  <c r="N4" i="23"/>
  <c r="N40" i="25"/>
  <c r="N41" i="23"/>
  <c r="E34" i="14"/>
  <c r="E45" i="14" s="1"/>
  <c r="E47" i="14" s="1"/>
  <c r="N25" i="25"/>
  <c r="N26" i="23"/>
  <c r="D58" i="10"/>
  <c r="N34" i="25"/>
  <c r="N35" i="23"/>
  <c r="C28" i="7"/>
  <c r="C34" i="7" s="1"/>
  <c r="C36" i="7" s="1"/>
  <c r="C49" i="4"/>
  <c r="C58" i="4"/>
  <c r="E34" i="16"/>
  <c r="E45" i="16" s="1"/>
  <c r="E47" i="16" s="1"/>
  <c r="C49" i="2"/>
  <c r="C46" i="9"/>
  <c r="C51" i="9" s="1"/>
  <c r="C59" i="9" s="1"/>
  <c r="C60" i="9" s="1"/>
  <c r="C61" i="9" s="1"/>
  <c r="C69" i="9" s="1"/>
  <c r="N39" i="25"/>
  <c r="N40" i="23"/>
  <c r="N13" i="25"/>
  <c r="N14" i="23"/>
  <c r="N19" i="30"/>
  <c r="O2" i="30"/>
  <c r="N16" i="25"/>
  <c r="N17" i="23"/>
  <c r="E41" i="8"/>
  <c r="F41" i="8"/>
  <c r="N21" i="25"/>
  <c r="N22" i="23"/>
  <c r="E44" i="19"/>
  <c r="E54" i="19"/>
  <c r="E50" i="19"/>
  <c r="E26" i="19"/>
  <c r="E31" i="19"/>
  <c r="E53" i="19"/>
  <c r="E29" i="19"/>
  <c r="E32" i="19"/>
  <c r="E28" i="19"/>
  <c r="E33" i="19"/>
  <c r="E55" i="19"/>
  <c r="E51" i="19"/>
  <c r="E30" i="19"/>
  <c r="E27" i="19"/>
  <c r="C49" i="10"/>
  <c r="C58" i="10"/>
  <c r="N29" i="25"/>
  <c r="N30" i="23"/>
  <c r="E41" i="9"/>
  <c r="F41" i="9"/>
  <c r="N12" i="25"/>
  <c r="N13" i="23"/>
  <c r="D96" i="14"/>
  <c r="D64" i="14"/>
  <c r="D60" i="14"/>
  <c r="D63" i="14"/>
  <c r="D62" i="14"/>
  <c r="D65" i="14"/>
  <c r="D61" i="14"/>
  <c r="D49" i="9"/>
  <c r="N41" i="25"/>
  <c r="N42" i="23"/>
  <c r="N43" i="25"/>
  <c r="N44" i="23"/>
  <c r="M29" i="23"/>
  <c r="N11" i="25"/>
  <c r="N12" i="23"/>
  <c r="M16" i="23"/>
  <c r="M36" i="23"/>
  <c r="D44" i="4"/>
  <c r="C51" i="5"/>
  <c r="C59" i="5" s="1"/>
  <c r="C60" i="5" s="1"/>
  <c r="C61" i="5" s="1"/>
  <c r="C69" i="5" s="1"/>
  <c r="Q2" i="25"/>
  <c r="D98" i="11" l="1"/>
  <c r="D47" i="9"/>
  <c r="E60" i="11"/>
  <c r="C66" i="14"/>
  <c r="C71" i="14" s="1"/>
  <c r="C73" i="14" s="1"/>
  <c r="C98" i="14" s="1"/>
  <c r="C100" i="14" s="1"/>
  <c r="D66" i="16"/>
  <c r="D71" i="16" s="1"/>
  <c r="D73" i="16" s="1"/>
  <c r="D98" i="16" s="1"/>
  <c r="C47" i="6"/>
  <c r="C64" i="16"/>
  <c r="E63" i="18"/>
  <c r="E96" i="18"/>
  <c r="C46" i="6"/>
  <c r="C51" i="6" s="1"/>
  <c r="C59" i="6" s="1"/>
  <c r="C60" i="6" s="1"/>
  <c r="C61" i="6" s="1"/>
  <c r="C69" i="6" s="1"/>
  <c r="C70" i="6" s="1"/>
  <c r="C62" i="16"/>
  <c r="E60" i="18"/>
  <c r="C63" i="16"/>
  <c r="E62" i="18"/>
  <c r="C65" i="16"/>
  <c r="C96" i="16"/>
  <c r="E65" i="18"/>
  <c r="D63" i="19"/>
  <c r="C66" i="13"/>
  <c r="C71" i="13" s="1"/>
  <c r="C73" i="13" s="1"/>
  <c r="C98" i="13" s="1"/>
  <c r="E64" i="18"/>
  <c r="C61" i="16"/>
  <c r="C49" i="6"/>
  <c r="D45" i="7"/>
  <c r="D47" i="7" s="1"/>
  <c r="C84" i="12"/>
  <c r="C85" i="12" s="1"/>
  <c r="C87" i="12" s="1"/>
  <c r="D96" i="19"/>
  <c r="D64" i="19"/>
  <c r="D60" i="19"/>
  <c r="D65" i="19"/>
  <c r="D66" i="18"/>
  <c r="D71" i="18" s="1"/>
  <c r="D73" i="18" s="1"/>
  <c r="D98" i="18" s="1"/>
  <c r="C61" i="15"/>
  <c r="C62" i="15"/>
  <c r="C64" i="15"/>
  <c r="C96" i="15"/>
  <c r="C60" i="15"/>
  <c r="C65" i="15"/>
  <c r="C63" i="15"/>
  <c r="E34" i="13"/>
  <c r="E45" i="13" s="1"/>
  <c r="E47" i="13" s="1"/>
  <c r="E62" i="15"/>
  <c r="E60" i="15"/>
  <c r="E65" i="15"/>
  <c r="E96" i="15"/>
  <c r="E61" i="15"/>
  <c r="E63" i="15"/>
  <c r="E64" i="15"/>
  <c r="C34" i="19"/>
  <c r="C45" i="19" s="1"/>
  <c r="C47" i="19" s="1"/>
  <c r="E65" i="11"/>
  <c r="E96" i="11"/>
  <c r="E62" i="11"/>
  <c r="E61" i="11"/>
  <c r="E64" i="11"/>
  <c r="E63" i="11"/>
  <c r="D46" i="10"/>
  <c r="D51" i="10" s="1"/>
  <c r="D59" i="10" s="1"/>
  <c r="D60" i="10" s="1"/>
  <c r="D61" i="10" s="1"/>
  <c r="D69" i="10" s="1"/>
  <c r="D70" i="10" s="1"/>
  <c r="D47" i="10"/>
  <c r="D49" i="7"/>
  <c r="C70" i="5"/>
  <c r="C19" i="1"/>
  <c r="E96" i="16"/>
  <c r="E64" i="16"/>
  <c r="E60" i="16"/>
  <c r="E63" i="16"/>
  <c r="E62" i="16"/>
  <c r="E65" i="16"/>
  <c r="E61" i="16"/>
  <c r="C56" i="7"/>
  <c r="C44" i="7"/>
  <c r="D87" i="11"/>
  <c r="D89" i="11"/>
  <c r="D86" i="11"/>
  <c r="D91" i="11" s="1"/>
  <c r="D101" i="11" s="1"/>
  <c r="D102" i="11" s="1"/>
  <c r="D56" i="2"/>
  <c r="D44" i="2"/>
  <c r="D45" i="2" s="1"/>
  <c r="D47" i="2" s="1"/>
  <c r="D46" i="3"/>
  <c r="D51" i="3" s="1"/>
  <c r="D59" i="3" s="1"/>
  <c r="D60" i="3" s="1"/>
  <c r="D61" i="3" s="1"/>
  <c r="D69" i="3" s="1"/>
  <c r="D49" i="3"/>
  <c r="D47" i="3"/>
  <c r="C70" i="2"/>
  <c r="C16" i="1"/>
  <c r="D47" i="5"/>
  <c r="D49" i="5"/>
  <c r="D70" i="9"/>
  <c r="D23" i="1"/>
  <c r="C70" i="9"/>
  <c r="C23" i="1"/>
  <c r="N28" i="25"/>
  <c r="N29" i="23"/>
  <c r="F57" i="9"/>
  <c r="F44" i="9"/>
  <c r="F45" i="9" s="1"/>
  <c r="F49" i="9" s="1"/>
  <c r="F57" i="8"/>
  <c r="F44" i="8"/>
  <c r="F45" i="8" s="1"/>
  <c r="Q5" i="25"/>
  <c r="T5" i="25" s="1"/>
  <c r="V5" i="25" s="1"/>
  <c r="M5" i="25" s="1"/>
  <c r="F57" i="7"/>
  <c r="T2" i="25"/>
  <c r="E57" i="9"/>
  <c r="E44" i="9"/>
  <c r="E57" i="8"/>
  <c r="E44" i="8"/>
  <c r="E45" i="8" s="1"/>
  <c r="E46" i="8" s="1"/>
  <c r="Q25" i="25"/>
  <c r="T25" i="25" s="1"/>
  <c r="V25" i="25" s="1"/>
  <c r="M25" i="25" s="1"/>
  <c r="Q3" i="25"/>
  <c r="T3" i="25" s="1"/>
  <c r="V3" i="25" s="1"/>
  <c r="M3" i="25" s="1"/>
  <c r="Q37" i="25"/>
  <c r="T37" i="25" s="1"/>
  <c r="V37" i="25" s="1"/>
  <c r="M37" i="25" s="1"/>
  <c r="D46" i="7"/>
  <c r="D51" i="7" s="1"/>
  <c r="D59" i="7" s="1"/>
  <c r="D60" i="7" s="1"/>
  <c r="D61" i="7" s="1"/>
  <c r="D69" i="7" s="1"/>
  <c r="R44" i="25"/>
  <c r="Q44" i="25"/>
  <c r="T44" i="25" s="1"/>
  <c r="V44" i="25" s="1"/>
  <c r="M44" i="25" s="1"/>
  <c r="E57" i="7"/>
  <c r="R26" i="25"/>
  <c r="Q26" i="25"/>
  <c r="T26" i="25" s="1"/>
  <c r="V26" i="25" s="1"/>
  <c r="M26" i="25" s="1"/>
  <c r="D46" i="5"/>
  <c r="D51" i="5" s="1"/>
  <c r="D59" i="5" s="1"/>
  <c r="D60" i="5" s="1"/>
  <c r="D61" i="5" s="1"/>
  <c r="D69" i="5" s="1"/>
  <c r="E57" i="6"/>
  <c r="D45" i="6"/>
  <c r="D49" i="6" s="1"/>
  <c r="D58" i="6"/>
  <c r="Q46" i="25"/>
  <c r="T46" i="25" s="1"/>
  <c r="V46" i="25" s="1"/>
  <c r="M46" i="25" s="1"/>
  <c r="E57" i="3"/>
  <c r="E44" i="3"/>
  <c r="R19" i="25"/>
  <c r="Q19" i="25"/>
  <c r="T19" i="25" s="1"/>
  <c r="V19" i="25" s="1"/>
  <c r="M19" i="25" s="1"/>
  <c r="F57" i="5"/>
  <c r="F44" i="5"/>
  <c r="N24" i="25"/>
  <c r="N25" i="23"/>
  <c r="C45" i="3"/>
  <c r="C47" i="3" s="1"/>
  <c r="C45" i="8"/>
  <c r="C47" i="8" s="1"/>
  <c r="N15" i="25"/>
  <c r="N16" i="23"/>
  <c r="Q41" i="25"/>
  <c r="T41" i="25" s="1"/>
  <c r="V41" i="25" s="1"/>
  <c r="M41" i="25" s="1"/>
  <c r="R41" i="25"/>
  <c r="Q39" i="25"/>
  <c r="T39" i="25" s="1"/>
  <c r="V39" i="25" s="1"/>
  <c r="M39" i="25" s="1"/>
  <c r="Q34" i="25"/>
  <c r="T34" i="25" s="1"/>
  <c r="V34" i="25" s="1"/>
  <c r="M34" i="25" s="1"/>
  <c r="Q11" i="25"/>
  <c r="T11" i="25" s="1"/>
  <c r="V11" i="25" s="1"/>
  <c r="M11" i="25" s="1"/>
  <c r="Q43" i="25"/>
  <c r="T43" i="25" s="1"/>
  <c r="V43" i="25" s="1"/>
  <c r="M43" i="25" s="1"/>
  <c r="D66" i="14"/>
  <c r="D71" i="14" s="1"/>
  <c r="D73" i="14" s="1"/>
  <c r="C70" i="10"/>
  <c r="C24" i="1"/>
  <c r="E34" i="19"/>
  <c r="E45" i="19" s="1"/>
  <c r="E47" i="19" s="1"/>
  <c r="R13" i="25"/>
  <c r="Q13" i="25"/>
  <c r="T13" i="25" s="1"/>
  <c r="V13" i="25" s="1"/>
  <c r="M13" i="25" s="1"/>
  <c r="C18" i="1"/>
  <c r="C70" i="4"/>
  <c r="Q40" i="25"/>
  <c r="T40" i="25" s="1"/>
  <c r="V40" i="25" s="1"/>
  <c r="M40" i="25" s="1"/>
  <c r="D58" i="7"/>
  <c r="Q33" i="25"/>
  <c r="T33" i="25" s="1"/>
  <c r="V33" i="25" s="1"/>
  <c r="M33" i="25" s="1"/>
  <c r="D45" i="4"/>
  <c r="D47" i="4" s="1"/>
  <c r="F57" i="2"/>
  <c r="F57" i="10"/>
  <c r="F44" i="10"/>
  <c r="N17" i="25"/>
  <c r="N18" i="23"/>
  <c r="D58" i="5"/>
  <c r="E66" i="12"/>
  <c r="E71" i="12" s="1"/>
  <c r="E73" i="12" s="1"/>
  <c r="F57" i="4"/>
  <c r="F44" i="4"/>
  <c r="R32" i="25"/>
  <c r="Q32" i="25"/>
  <c r="T32" i="25" s="1"/>
  <c r="V32" i="25" s="1"/>
  <c r="M32" i="25" s="1"/>
  <c r="N8" i="25"/>
  <c r="N9" i="23"/>
  <c r="Q45" i="25"/>
  <c r="T45" i="25" s="1"/>
  <c r="V45" i="25" s="1"/>
  <c r="M45" i="25" s="1"/>
  <c r="R23" i="25"/>
  <c r="Q23" i="25"/>
  <c r="T23" i="25" s="1"/>
  <c r="V23" i="25" s="1"/>
  <c r="M23" i="25" s="1"/>
  <c r="E57" i="5"/>
  <c r="E44" i="5"/>
  <c r="E45" i="5" s="1"/>
  <c r="E49" i="5" s="1"/>
  <c r="C58" i="3"/>
  <c r="Q30" i="25"/>
  <c r="T30" i="25" s="1"/>
  <c r="V30" i="25" s="1"/>
  <c r="M30" i="25" s="1"/>
  <c r="C66" i="17"/>
  <c r="C71" i="17" s="1"/>
  <c r="C73" i="17" s="1"/>
  <c r="D66" i="12"/>
  <c r="D71" i="12" s="1"/>
  <c r="D73" i="12" s="1"/>
  <c r="C58" i="8"/>
  <c r="N35" i="25"/>
  <c r="N36" i="23"/>
  <c r="E96" i="14"/>
  <c r="E65" i="14"/>
  <c r="E61" i="14"/>
  <c r="E64" i="14"/>
  <c r="E60" i="14"/>
  <c r="E63" i="14"/>
  <c r="E62" i="14"/>
  <c r="Q12" i="25"/>
  <c r="T12" i="25" s="1"/>
  <c r="V12" i="25" s="1"/>
  <c r="M12" i="25" s="1"/>
  <c r="Q29" i="25"/>
  <c r="T29" i="25" s="1"/>
  <c r="V29" i="25" s="1"/>
  <c r="M29" i="25" s="1"/>
  <c r="E56" i="19"/>
  <c r="E97" i="19" s="1"/>
  <c r="Q21" i="25"/>
  <c r="T21" i="25" s="1"/>
  <c r="V21" i="25" s="1"/>
  <c r="M21" i="25" s="1"/>
  <c r="R21" i="25"/>
  <c r="Q16" i="25"/>
  <c r="T16" i="25" s="1"/>
  <c r="V16" i="25" s="1"/>
  <c r="M16" i="25" s="1"/>
  <c r="R16" i="25"/>
  <c r="D100" i="11"/>
  <c r="Q7" i="25"/>
  <c r="T7" i="25" s="1"/>
  <c r="V7" i="25" s="1"/>
  <c r="M7" i="25" s="1"/>
  <c r="C66" i="18"/>
  <c r="C71" i="18" s="1"/>
  <c r="C73" i="18" s="1"/>
  <c r="D12" i="20"/>
  <c r="F11" i="20"/>
  <c r="N18" i="25"/>
  <c r="N19" i="23"/>
  <c r="N27" i="25"/>
  <c r="N28" i="23"/>
  <c r="E56" i="13"/>
  <c r="E97" i="13" s="1"/>
  <c r="Q36" i="25"/>
  <c r="T36" i="25" s="1"/>
  <c r="V36" i="25" s="1"/>
  <c r="M36" i="25" s="1"/>
  <c r="Q6" i="25"/>
  <c r="T6" i="25" s="1"/>
  <c r="V6" i="25" s="1"/>
  <c r="M6" i="25" s="1"/>
  <c r="R6" i="25"/>
  <c r="E57" i="2"/>
  <c r="Q10" i="25"/>
  <c r="T10" i="25" s="1"/>
  <c r="V10" i="25" s="1"/>
  <c r="M10" i="25" s="1"/>
  <c r="E57" i="10"/>
  <c r="E44" i="10"/>
  <c r="Q42" i="25"/>
  <c r="T42" i="25" s="1"/>
  <c r="V42" i="25" s="1"/>
  <c r="M42" i="25" s="1"/>
  <c r="D66" i="17"/>
  <c r="D71" i="17" s="1"/>
  <c r="D73" i="17" s="1"/>
  <c r="E57" i="4"/>
  <c r="E44" i="4"/>
  <c r="E45" i="4" s="1"/>
  <c r="E49" i="4" s="1"/>
  <c r="D66" i="13"/>
  <c r="D71" i="13" s="1"/>
  <c r="D73" i="13" s="1"/>
  <c r="Q38" i="25"/>
  <c r="T38" i="25" s="1"/>
  <c r="V38" i="25" s="1"/>
  <c r="M38" i="25" s="1"/>
  <c r="Q31" i="25"/>
  <c r="T31" i="25" s="1"/>
  <c r="V31" i="25" s="1"/>
  <c r="M31" i="25" s="1"/>
  <c r="C85" i="11"/>
  <c r="C87" i="11" s="1"/>
  <c r="D58" i="3"/>
  <c r="D45" i="8"/>
  <c r="D47" i="8" s="1"/>
  <c r="E96" i="17"/>
  <c r="E65" i="17"/>
  <c r="E64" i="17"/>
  <c r="E60" i="17"/>
  <c r="E63" i="17"/>
  <c r="E62" i="17"/>
  <c r="E61" i="17"/>
  <c r="Q9" i="25"/>
  <c r="T9" i="25" s="1"/>
  <c r="V9" i="25" s="1"/>
  <c r="M9" i="25" s="1"/>
  <c r="F57" i="6"/>
  <c r="F57" i="3"/>
  <c r="F44" i="3"/>
  <c r="F45" i="3" s="1"/>
  <c r="F47" i="3" s="1"/>
  <c r="D96" i="15"/>
  <c r="D65" i="15"/>
  <c r="D61" i="15"/>
  <c r="D64" i="15"/>
  <c r="D60" i="15"/>
  <c r="D63" i="15"/>
  <c r="D62" i="15"/>
  <c r="Q20" i="25"/>
  <c r="T20" i="25" s="1"/>
  <c r="V20" i="25" s="1"/>
  <c r="M20" i="25" s="1"/>
  <c r="Q4" i="25"/>
  <c r="T4" i="25" s="1"/>
  <c r="V4" i="25" s="1"/>
  <c r="M4" i="25" s="1"/>
  <c r="C100" i="11"/>
  <c r="R22" i="25"/>
  <c r="Q22" i="25"/>
  <c r="T22" i="25" s="1"/>
  <c r="V22" i="25" s="1"/>
  <c r="M22" i="25" s="1"/>
  <c r="R14" i="25"/>
  <c r="Q14" i="25"/>
  <c r="T14" i="25" s="1"/>
  <c r="V14" i="25" s="1"/>
  <c r="M14" i="25" s="1"/>
  <c r="J3" i="30"/>
  <c r="K3" i="30" s="1"/>
  <c r="F47" i="26"/>
  <c r="D58" i="8"/>
  <c r="C20" i="1" l="1"/>
  <c r="C84" i="13"/>
  <c r="C85" i="13" s="1"/>
  <c r="C87" i="13" s="1"/>
  <c r="C89" i="12"/>
  <c r="C84" i="14"/>
  <c r="C85" i="14" s="1"/>
  <c r="C89" i="14" s="1"/>
  <c r="D84" i="16"/>
  <c r="D85" i="16" s="1"/>
  <c r="D86" i="16" s="1"/>
  <c r="D84" i="18"/>
  <c r="D85" i="18" s="1"/>
  <c r="D89" i="18" s="1"/>
  <c r="C66" i="16"/>
  <c r="C71" i="16" s="1"/>
  <c r="C73" i="16" s="1"/>
  <c r="C98" i="16" s="1"/>
  <c r="E66" i="18"/>
  <c r="E71" i="18" s="1"/>
  <c r="E73" i="18" s="1"/>
  <c r="E98" i="18" s="1"/>
  <c r="E100" i="18" s="1"/>
  <c r="C86" i="12"/>
  <c r="C91" i="12" s="1"/>
  <c r="C101" i="12" s="1"/>
  <c r="C102" i="12" s="1"/>
  <c r="F122" i="12" s="1"/>
  <c r="G122" i="12" s="1"/>
  <c r="C66" i="15"/>
  <c r="C71" i="15" s="1"/>
  <c r="C73" i="15" s="1"/>
  <c r="C84" i="15" s="1"/>
  <c r="C85" i="15" s="1"/>
  <c r="D66" i="19"/>
  <c r="D71" i="19" s="1"/>
  <c r="D73" i="19" s="1"/>
  <c r="D66" i="15"/>
  <c r="D71" i="15" s="1"/>
  <c r="D73" i="15" s="1"/>
  <c r="D98" i="15" s="1"/>
  <c r="D100" i="15" s="1"/>
  <c r="E66" i="15"/>
  <c r="E71" i="15" s="1"/>
  <c r="E73" i="15" s="1"/>
  <c r="C65" i="19"/>
  <c r="C63" i="19"/>
  <c r="C61" i="19"/>
  <c r="C60" i="19"/>
  <c r="C64" i="19"/>
  <c r="C62" i="19"/>
  <c r="C96" i="19"/>
  <c r="E66" i="11"/>
  <c r="E71" i="11" s="1"/>
  <c r="E73" i="11" s="1"/>
  <c r="E84" i="11" s="1"/>
  <c r="E85" i="11" s="1"/>
  <c r="E86" i="11" s="1"/>
  <c r="D24" i="1"/>
  <c r="F47" i="9"/>
  <c r="F46" i="9"/>
  <c r="C45" i="7"/>
  <c r="C49" i="7" s="1"/>
  <c r="E46" i="5"/>
  <c r="E51" i="5" s="1"/>
  <c r="E59" i="5" s="1"/>
  <c r="E60" i="5" s="1"/>
  <c r="E61" i="5" s="1"/>
  <c r="E69" i="5" s="1"/>
  <c r="F45" i="5"/>
  <c r="F49" i="5" s="1"/>
  <c r="E47" i="4"/>
  <c r="E96" i="19"/>
  <c r="E62" i="19"/>
  <c r="E65" i="19"/>
  <c r="E61" i="19"/>
  <c r="E64" i="19"/>
  <c r="E60" i="19"/>
  <c r="E63" i="19"/>
  <c r="D70" i="5"/>
  <c r="D19" i="1"/>
  <c r="D98" i="13"/>
  <c r="D84" i="13"/>
  <c r="D85" i="13" s="1"/>
  <c r="D98" i="17"/>
  <c r="D84" i="17"/>
  <c r="S6" i="25"/>
  <c r="Y6" i="25" s="1"/>
  <c r="AE6" i="25"/>
  <c r="D100" i="16"/>
  <c r="F12" i="20"/>
  <c r="D13" i="20"/>
  <c r="F123" i="11"/>
  <c r="G123" i="11" s="1"/>
  <c r="C117" i="11"/>
  <c r="D117" i="11" s="1"/>
  <c r="C109" i="11"/>
  <c r="D109" i="11" s="1"/>
  <c r="AE21" i="25"/>
  <c r="S21" i="25"/>
  <c r="Y21" i="25" s="1"/>
  <c r="R35" i="25"/>
  <c r="Q35" i="25"/>
  <c r="T35" i="25" s="1"/>
  <c r="V35" i="25" s="1"/>
  <c r="M35" i="25" s="1"/>
  <c r="C98" i="17"/>
  <c r="C84" i="17"/>
  <c r="C85" i="17" s="1"/>
  <c r="S23" i="25"/>
  <c r="Y23" i="25" s="1"/>
  <c r="AE23" i="25"/>
  <c r="Q8" i="25"/>
  <c r="T8" i="25" s="1"/>
  <c r="V8" i="25" s="1"/>
  <c r="M8" i="25" s="1"/>
  <c r="R8" i="25"/>
  <c r="N167" i="25"/>
  <c r="F58" i="4"/>
  <c r="R17" i="25"/>
  <c r="Q17" i="25"/>
  <c r="T17" i="25" s="1"/>
  <c r="V17" i="25" s="1"/>
  <c r="M17" i="25" s="1"/>
  <c r="D70" i="7"/>
  <c r="D21" i="1"/>
  <c r="AE41" i="25"/>
  <c r="S41" i="25"/>
  <c r="Y41" i="25" s="1"/>
  <c r="D49" i="8"/>
  <c r="F58" i="5"/>
  <c r="S26" i="25"/>
  <c r="Y26" i="25" s="1"/>
  <c r="AE26" i="25"/>
  <c r="V2" i="25"/>
  <c r="M2" i="25" s="1"/>
  <c r="R2" i="25"/>
  <c r="F58" i="8"/>
  <c r="E66" i="16"/>
  <c r="E71" i="16" s="1"/>
  <c r="E73" i="16" s="1"/>
  <c r="S14" i="25"/>
  <c r="Y14" i="25" s="1"/>
  <c r="AE14" i="25"/>
  <c r="F58" i="3"/>
  <c r="R20" i="25"/>
  <c r="F46" i="3"/>
  <c r="F51" i="3" s="1"/>
  <c r="F59" i="3" s="1"/>
  <c r="F60" i="3" s="1"/>
  <c r="F61" i="3" s="1"/>
  <c r="F69" i="3" s="1"/>
  <c r="F51" i="6"/>
  <c r="F59" i="6" s="1"/>
  <c r="F60" i="6" s="1"/>
  <c r="F61" i="6" s="1"/>
  <c r="F69" i="6" s="1"/>
  <c r="R9" i="25"/>
  <c r="E66" i="17"/>
  <c r="E71" i="17" s="1"/>
  <c r="E73" i="17" s="1"/>
  <c r="R38" i="25"/>
  <c r="R42" i="25"/>
  <c r="R10" i="25"/>
  <c r="C98" i="18"/>
  <c r="C84" i="18"/>
  <c r="C85" i="18" s="1"/>
  <c r="C86" i="18" s="1"/>
  <c r="R12" i="25"/>
  <c r="E66" i="14"/>
  <c r="E71" i="14" s="1"/>
  <c r="E73" i="14" s="1"/>
  <c r="R30" i="25"/>
  <c r="E47" i="5"/>
  <c r="R45" i="25"/>
  <c r="E98" i="12"/>
  <c r="E84" i="12"/>
  <c r="F45" i="10"/>
  <c r="F47" i="10" s="1"/>
  <c r="R33" i="25"/>
  <c r="R40" i="25"/>
  <c r="R43" i="25"/>
  <c r="R34" i="25"/>
  <c r="C49" i="8"/>
  <c r="C49" i="3"/>
  <c r="F46" i="5"/>
  <c r="C89" i="11"/>
  <c r="C100" i="13"/>
  <c r="E58" i="3"/>
  <c r="R46" i="25"/>
  <c r="E51" i="6"/>
  <c r="E59" i="6" s="1"/>
  <c r="E51" i="7"/>
  <c r="E59" i="7" s="1"/>
  <c r="E60" i="7" s="1"/>
  <c r="E61" i="7" s="1"/>
  <c r="E69" i="7" s="1"/>
  <c r="E58" i="7"/>
  <c r="R3" i="25"/>
  <c r="E51" i="8"/>
  <c r="E59" i="8" s="1"/>
  <c r="E60" i="8" s="1"/>
  <c r="E61" i="8" s="1"/>
  <c r="E69" i="8" s="1"/>
  <c r="E47" i="8"/>
  <c r="F51" i="7"/>
  <c r="F59" i="7" s="1"/>
  <c r="F60" i="7" s="1"/>
  <c r="F61" i="7" s="1"/>
  <c r="F69" i="7" s="1"/>
  <c r="R5" i="25"/>
  <c r="F46" i="8"/>
  <c r="F51" i="8" s="1"/>
  <c r="F59" i="8" s="1"/>
  <c r="F60" i="8" s="1"/>
  <c r="F61" i="8" s="1"/>
  <c r="F69" i="8" s="1"/>
  <c r="Q28" i="25"/>
  <c r="T28" i="25" s="1"/>
  <c r="V28" i="25" s="1"/>
  <c r="M28" i="25" s="1"/>
  <c r="C46" i="8"/>
  <c r="C51" i="8" s="1"/>
  <c r="C59" i="8" s="1"/>
  <c r="C60" i="8" s="1"/>
  <c r="C61" i="8" s="1"/>
  <c r="C69" i="8" s="1"/>
  <c r="C86" i="11"/>
  <c r="C91" i="11" s="1"/>
  <c r="C101" i="11" s="1"/>
  <c r="C102" i="11" s="1"/>
  <c r="D46" i="2"/>
  <c r="D51" i="2" s="1"/>
  <c r="D59" i="2" s="1"/>
  <c r="D60" i="2" s="1"/>
  <c r="D61" i="2" s="1"/>
  <c r="D69" i="2" s="1"/>
  <c r="S22" i="25"/>
  <c r="Y22" i="25" s="1"/>
  <c r="AE22" i="25"/>
  <c r="F58" i="6"/>
  <c r="D17" i="1"/>
  <c r="D70" i="3"/>
  <c r="E58" i="4"/>
  <c r="E58" i="10"/>
  <c r="R27" i="25"/>
  <c r="Q27" i="25"/>
  <c r="T27" i="25" s="1"/>
  <c r="V27" i="25" s="1"/>
  <c r="M27" i="25" s="1"/>
  <c r="R18" i="25"/>
  <c r="Q18" i="25"/>
  <c r="T18" i="25" s="1"/>
  <c r="V18" i="25" s="1"/>
  <c r="M18" i="25" s="1"/>
  <c r="AE16" i="25"/>
  <c r="S16" i="25"/>
  <c r="Y16" i="25" s="1"/>
  <c r="D100" i="18"/>
  <c r="AE32" i="25"/>
  <c r="S32" i="25"/>
  <c r="Y32" i="25" s="1"/>
  <c r="F58" i="10"/>
  <c r="D46" i="4"/>
  <c r="D51" i="4" s="1"/>
  <c r="D59" i="4" s="1"/>
  <c r="D60" i="4" s="1"/>
  <c r="D61" i="4" s="1"/>
  <c r="D69" i="4" s="1"/>
  <c r="D49" i="4"/>
  <c r="S13" i="25"/>
  <c r="Y13" i="25" s="1"/>
  <c r="AE13" i="25"/>
  <c r="R24" i="25"/>
  <c r="Q24" i="25"/>
  <c r="T24" i="25" s="1"/>
  <c r="V24" i="25" s="1"/>
  <c r="M24" i="25" s="1"/>
  <c r="E45" i="3"/>
  <c r="E49" i="3" s="1"/>
  <c r="D46" i="6"/>
  <c r="D51" i="6" s="1"/>
  <c r="D59" i="6" s="1"/>
  <c r="D60" i="6" s="1"/>
  <c r="D61" i="6" s="1"/>
  <c r="D69" i="6" s="1"/>
  <c r="D47" i="6"/>
  <c r="E60" i="6"/>
  <c r="E61" i="6" s="1"/>
  <c r="E69" i="6" s="1"/>
  <c r="E58" i="6"/>
  <c r="R37" i="25"/>
  <c r="R25" i="25"/>
  <c r="E49" i="8"/>
  <c r="F47" i="8"/>
  <c r="D46" i="8"/>
  <c r="D51" i="8" s="1"/>
  <c r="D59" i="8" s="1"/>
  <c r="D60" i="8" s="1"/>
  <c r="D61" i="8" s="1"/>
  <c r="D69" i="8" s="1"/>
  <c r="C58" i="7"/>
  <c r="R4" i="25"/>
  <c r="F49" i="3"/>
  <c r="R31" i="25"/>
  <c r="E46" i="4"/>
  <c r="E51" i="4" s="1"/>
  <c r="E59" i="4" s="1"/>
  <c r="E60" i="4" s="1"/>
  <c r="E61" i="4" s="1"/>
  <c r="E69" i="4" s="1"/>
  <c r="E45" i="10"/>
  <c r="E47" i="10" s="1"/>
  <c r="E51" i="2"/>
  <c r="E59" i="2" s="1"/>
  <c r="E60" i="2" s="1"/>
  <c r="E61" i="2" s="1"/>
  <c r="E69" i="2" s="1"/>
  <c r="E58" i="2"/>
  <c r="R36" i="25"/>
  <c r="R7" i="25"/>
  <c r="R29" i="25"/>
  <c r="D98" i="12"/>
  <c r="D84" i="12"/>
  <c r="E58" i="5"/>
  <c r="F45" i="4"/>
  <c r="F47" i="4" s="1"/>
  <c r="F58" i="2"/>
  <c r="D98" i="14"/>
  <c r="D84" i="14"/>
  <c r="R11" i="25"/>
  <c r="R39" i="25"/>
  <c r="R15" i="25"/>
  <c r="Q15" i="25"/>
  <c r="T15" i="25" s="1"/>
  <c r="V15" i="25" s="1"/>
  <c r="M15" i="25" s="1"/>
  <c r="F51" i="5"/>
  <c r="F59" i="5" s="1"/>
  <c r="F60" i="5" s="1"/>
  <c r="F61" i="5" s="1"/>
  <c r="F69" i="5" s="1"/>
  <c r="AE19" i="25"/>
  <c r="S19" i="25"/>
  <c r="Y19" i="25" s="1"/>
  <c r="E96" i="13"/>
  <c r="E65" i="13"/>
  <c r="E61" i="13"/>
  <c r="E64" i="13"/>
  <c r="E60" i="13"/>
  <c r="E63" i="13"/>
  <c r="E62" i="13"/>
  <c r="AE44" i="25"/>
  <c r="S44" i="25"/>
  <c r="Y44" i="25" s="1"/>
  <c r="E58" i="8"/>
  <c r="E45" i="9"/>
  <c r="E58" i="9"/>
  <c r="F58" i="7"/>
  <c r="F49" i="8"/>
  <c r="F51" i="9"/>
  <c r="F59" i="9" s="1"/>
  <c r="F60" i="9" s="1"/>
  <c r="F61" i="9" s="1"/>
  <c r="F69" i="9" s="1"/>
  <c r="F58" i="9"/>
  <c r="C46" i="3"/>
  <c r="C51" i="3" s="1"/>
  <c r="C59" i="3" s="1"/>
  <c r="C60" i="3" s="1"/>
  <c r="C61" i="3" s="1"/>
  <c r="C69" i="3" s="1"/>
  <c r="D49" i="2"/>
  <c r="D58" i="2"/>
  <c r="C86" i="14" l="1"/>
  <c r="C91" i="14" s="1"/>
  <c r="C101" i="14" s="1"/>
  <c r="C102" i="14" s="1"/>
  <c r="C116" i="14" s="1"/>
  <c r="D116" i="14" s="1"/>
  <c r="D87" i="18"/>
  <c r="E84" i="18"/>
  <c r="E85" i="18" s="1"/>
  <c r="E86" i="18" s="1"/>
  <c r="D86" i="18"/>
  <c r="D91" i="18" s="1"/>
  <c r="D101" i="18" s="1"/>
  <c r="D102" i="18" s="1"/>
  <c r="F123" i="18" s="1"/>
  <c r="G123" i="18" s="1"/>
  <c r="C87" i="14"/>
  <c r="C116" i="12"/>
  <c r="D116" i="12" s="1"/>
  <c r="C84" i="16"/>
  <c r="C85" i="16" s="1"/>
  <c r="C86" i="16" s="1"/>
  <c r="C108" i="12"/>
  <c r="D108" i="12" s="1"/>
  <c r="D84" i="15"/>
  <c r="D85" i="15" s="1"/>
  <c r="D87" i="15" s="1"/>
  <c r="C98" i="15"/>
  <c r="C100" i="15" s="1"/>
  <c r="C86" i="13"/>
  <c r="C91" i="13" s="1"/>
  <c r="C101" i="13" s="1"/>
  <c r="C102" i="13" s="1"/>
  <c r="F122" i="13" s="1"/>
  <c r="G122" i="13" s="1"/>
  <c r="C89" i="13"/>
  <c r="D98" i="19"/>
  <c r="D100" i="19" s="1"/>
  <c r="D84" i="19"/>
  <c r="C87" i="15"/>
  <c r="C86" i="15"/>
  <c r="C91" i="15" s="1"/>
  <c r="C101" i="15" s="1"/>
  <c r="C89" i="15"/>
  <c r="C89" i="18"/>
  <c r="C66" i="19"/>
  <c r="C71" i="19" s="1"/>
  <c r="C73" i="19" s="1"/>
  <c r="C98" i="19" s="1"/>
  <c r="C100" i="19" s="1"/>
  <c r="E98" i="15"/>
  <c r="E100" i="15" s="1"/>
  <c r="E84" i="15"/>
  <c r="E85" i="15" s="1"/>
  <c r="E86" i="15" s="1"/>
  <c r="E98" i="11"/>
  <c r="E100" i="11" s="1"/>
  <c r="F46" i="10"/>
  <c r="F51" i="10" s="1"/>
  <c r="F59" i="10" s="1"/>
  <c r="F60" i="10" s="1"/>
  <c r="F61" i="10" s="1"/>
  <c r="F69" i="10" s="1"/>
  <c r="F70" i="10" s="1"/>
  <c r="C47" i="7"/>
  <c r="C46" i="7"/>
  <c r="C51" i="7" s="1"/>
  <c r="C59" i="7" s="1"/>
  <c r="C60" i="7" s="1"/>
  <c r="C61" i="7" s="1"/>
  <c r="C69" i="7" s="1"/>
  <c r="F47" i="5"/>
  <c r="F49" i="4"/>
  <c r="E47" i="3"/>
  <c r="E70" i="7"/>
  <c r="E21" i="1"/>
  <c r="F70" i="5"/>
  <c r="F19" i="1"/>
  <c r="F122" i="11"/>
  <c r="G122" i="11" s="1"/>
  <c r="G124" i="11" s="1"/>
  <c r="B134" i="11" s="1"/>
  <c r="C116" i="11"/>
  <c r="D116" i="11" s="1"/>
  <c r="D118" i="11" s="1"/>
  <c r="B133" i="11" s="1"/>
  <c r="C108" i="11"/>
  <c r="D108" i="11" s="1"/>
  <c r="F70" i="8"/>
  <c r="F22" i="1"/>
  <c r="E16" i="1"/>
  <c r="E70" i="2"/>
  <c r="C89" i="17"/>
  <c r="C86" i="17"/>
  <c r="C91" i="17" s="1"/>
  <c r="C101" i="17" s="1"/>
  <c r="C102" i="17" s="1"/>
  <c r="C87" i="17"/>
  <c r="E70" i="5"/>
  <c r="E19" i="1"/>
  <c r="E70" i="4"/>
  <c r="E18" i="1"/>
  <c r="D70" i="4"/>
  <c r="D18" i="1"/>
  <c r="F70" i="3"/>
  <c r="F17" i="1"/>
  <c r="D70" i="8"/>
  <c r="D22" i="1"/>
  <c r="F70" i="9"/>
  <c r="F23" i="1"/>
  <c r="C70" i="3"/>
  <c r="C17" i="1"/>
  <c r="AF44" i="25"/>
  <c r="AG44" i="25" s="1"/>
  <c r="AH44" i="25" s="1"/>
  <c r="AI44" i="25" s="1"/>
  <c r="E66" i="13"/>
  <c r="E71" i="13" s="1"/>
  <c r="E73" i="13" s="1"/>
  <c r="AK19" i="25"/>
  <c r="Z19" i="25"/>
  <c r="AE11" i="25"/>
  <c r="S11" i="25"/>
  <c r="Y11" i="25" s="1"/>
  <c r="E87" i="11"/>
  <c r="AE7" i="25"/>
  <c r="S7" i="25"/>
  <c r="Y7" i="25" s="1"/>
  <c r="E46" i="10"/>
  <c r="E51" i="10" s="1"/>
  <c r="E59" i="10" s="1"/>
  <c r="E60" i="10" s="1"/>
  <c r="E61" i="10" s="1"/>
  <c r="E69" i="10" s="1"/>
  <c r="Q47" i="25"/>
  <c r="AE37" i="25"/>
  <c r="S37" i="25"/>
  <c r="Y37" i="25" s="1"/>
  <c r="AK13" i="25"/>
  <c r="Z13" i="25"/>
  <c r="AK32" i="25"/>
  <c r="Z32" i="25"/>
  <c r="AH16" i="25"/>
  <c r="AI16" i="25" s="1"/>
  <c r="AF16" i="25"/>
  <c r="AG16" i="25" s="1"/>
  <c r="AH22" i="25"/>
  <c r="AI22" i="25" s="1"/>
  <c r="AF22" i="25"/>
  <c r="AG22" i="25" s="1"/>
  <c r="S46" i="25"/>
  <c r="Y46" i="25" s="1"/>
  <c r="AE46" i="25"/>
  <c r="E100" i="12"/>
  <c r="C87" i="18"/>
  <c r="C91" i="18"/>
  <c r="C101" i="18" s="1"/>
  <c r="C102" i="18" s="1"/>
  <c r="S10" i="25"/>
  <c r="Y10" i="25" s="1"/>
  <c r="AE10" i="25"/>
  <c r="AF14" i="25"/>
  <c r="AG14" i="25" s="1"/>
  <c r="AH14" i="25" s="1"/>
  <c r="AI14" i="25" s="1"/>
  <c r="C100" i="16"/>
  <c r="AK41" i="25"/>
  <c r="Z41" i="25"/>
  <c r="F51" i="2"/>
  <c r="F59" i="2" s="1"/>
  <c r="F60" i="2" s="1"/>
  <c r="F61" i="2" s="1"/>
  <c r="F69" i="2" s="1"/>
  <c r="C100" i="17"/>
  <c r="AF21" i="25"/>
  <c r="AG21" i="25" s="1"/>
  <c r="AH21" i="25" s="1"/>
  <c r="AI21" i="25" s="1"/>
  <c r="D14" i="20"/>
  <c r="F13" i="20"/>
  <c r="D91" i="16"/>
  <c r="D101" i="16" s="1"/>
  <c r="D102" i="16" s="1"/>
  <c r="D100" i="17"/>
  <c r="D87" i="13"/>
  <c r="F49" i="10"/>
  <c r="E66" i="19"/>
  <c r="E71" i="19" s="1"/>
  <c r="E73" i="19" s="1"/>
  <c r="E49" i="10"/>
  <c r="AE15" i="25"/>
  <c r="S15" i="25"/>
  <c r="Y15" i="25" s="1"/>
  <c r="D100" i="14"/>
  <c r="D70" i="2"/>
  <c r="D16" i="1"/>
  <c r="E70" i="8"/>
  <c r="E22" i="1"/>
  <c r="AF19" i="25"/>
  <c r="AG19" i="25" s="1"/>
  <c r="AH19" i="25" s="1"/>
  <c r="AI19" i="25" s="1"/>
  <c r="D85" i="14"/>
  <c r="D89" i="14" s="1"/>
  <c r="D85" i="12"/>
  <c r="D89" i="12" s="1"/>
  <c r="D87" i="16"/>
  <c r="E49" i="9"/>
  <c r="E70" i="6"/>
  <c r="E20" i="1"/>
  <c r="AF32" i="25"/>
  <c r="AG32" i="25" s="1"/>
  <c r="AH32" i="25" s="1"/>
  <c r="AI32" i="25" s="1"/>
  <c r="S27" i="25"/>
  <c r="Y27" i="25" s="1"/>
  <c r="AE27" i="25"/>
  <c r="AK22" i="25"/>
  <c r="Z22" i="25"/>
  <c r="C70" i="8"/>
  <c r="C22" i="1"/>
  <c r="Q167" i="25"/>
  <c r="AE3" i="25"/>
  <c r="S3" i="25"/>
  <c r="Y3" i="25" s="1"/>
  <c r="E89" i="11"/>
  <c r="AE40" i="25"/>
  <c r="S40" i="25"/>
  <c r="Y40" i="25" s="1"/>
  <c r="F46" i="4"/>
  <c r="F51" i="4" s="1"/>
  <c r="F59" i="4" s="1"/>
  <c r="F60" i="4" s="1"/>
  <c r="F61" i="4" s="1"/>
  <c r="F69" i="4" s="1"/>
  <c r="S30" i="25"/>
  <c r="Y30" i="25" s="1"/>
  <c r="AE30" i="25"/>
  <c r="C100" i="18"/>
  <c r="S42" i="25"/>
  <c r="Y42" i="25" s="1"/>
  <c r="AE42" i="25"/>
  <c r="E98" i="17"/>
  <c r="E84" i="17"/>
  <c r="AE20" i="25"/>
  <c r="S20" i="25"/>
  <c r="Y20" i="25" s="1"/>
  <c r="AK14" i="25"/>
  <c r="Z14" i="25"/>
  <c r="E46" i="9"/>
  <c r="E51" i="9" s="1"/>
  <c r="E59" i="9" s="1"/>
  <c r="E60" i="9" s="1"/>
  <c r="E61" i="9" s="1"/>
  <c r="E69" i="9" s="1"/>
  <c r="AF26" i="25"/>
  <c r="AG26" i="25" s="1"/>
  <c r="AH26" i="25" s="1"/>
  <c r="AI26" i="25" s="1"/>
  <c r="AH41" i="25"/>
  <c r="AI41" i="25" s="1"/>
  <c r="AF41" i="25"/>
  <c r="AG41" i="25" s="1"/>
  <c r="AF23" i="25"/>
  <c r="AG23" i="25" s="1"/>
  <c r="AH23" i="25"/>
  <c r="AI23" i="25" s="1"/>
  <c r="AF6" i="25"/>
  <c r="AG6" i="25" s="1"/>
  <c r="AH6" i="25" s="1"/>
  <c r="AI6" i="25" s="1"/>
  <c r="D86" i="13"/>
  <c r="D91" i="13" s="1"/>
  <c r="D101" i="13" s="1"/>
  <c r="D102" i="13" s="1"/>
  <c r="D100" i="12"/>
  <c r="AE4" i="25"/>
  <c r="S4" i="25"/>
  <c r="Y4" i="25" s="1"/>
  <c r="AE24" i="25"/>
  <c r="S24" i="25"/>
  <c r="Y24" i="25" s="1"/>
  <c r="S18" i="25"/>
  <c r="Y18" i="25" s="1"/>
  <c r="AE18" i="25"/>
  <c r="F70" i="6"/>
  <c r="F20" i="1"/>
  <c r="AE5" i="25"/>
  <c r="S5" i="25"/>
  <c r="Y5" i="25" s="1"/>
  <c r="E47" i="9"/>
  <c r="S34" i="25"/>
  <c r="Y34" i="25" s="1"/>
  <c r="AE34" i="25"/>
  <c r="AE33" i="25"/>
  <c r="S33" i="25"/>
  <c r="Y33" i="25" s="1"/>
  <c r="AE45" i="25"/>
  <c r="S45" i="25"/>
  <c r="Y45" i="25" s="1"/>
  <c r="E98" i="14"/>
  <c r="E84" i="14"/>
  <c r="E85" i="14" s="1"/>
  <c r="D89" i="16"/>
  <c r="S38" i="25"/>
  <c r="Y38" i="25" s="1"/>
  <c r="AE38" i="25"/>
  <c r="S9" i="25"/>
  <c r="Y9" i="25" s="1"/>
  <c r="AE9" i="25"/>
  <c r="AK26" i="25"/>
  <c r="Z26" i="25"/>
  <c r="S17" i="25"/>
  <c r="Y17" i="25" s="1"/>
  <c r="AE17" i="25"/>
  <c r="AK23" i="25"/>
  <c r="Z23" i="25"/>
  <c r="S35" i="25"/>
  <c r="Y35" i="25" s="1"/>
  <c r="AE35" i="25"/>
  <c r="AK6" i="25"/>
  <c r="Z6" i="25"/>
  <c r="D100" i="13"/>
  <c r="F70" i="7"/>
  <c r="F21" i="1"/>
  <c r="AK44" i="25"/>
  <c r="Z44" i="25"/>
  <c r="S39" i="25"/>
  <c r="Y39" i="25" s="1"/>
  <c r="AE39" i="25"/>
  <c r="AE29" i="25"/>
  <c r="S29" i="25"/>
  <c r="Y29" i="25" s="1"/>
  <c r="AE36" i="25"/>
  <c r="S36" i="25"/>
  <c r="Y36" i="25" s="1"/>
  <c r="S31" i="25"/>
  <c r="Y31" i="25" s="1"/>
  <c r="AE31" i="25"/>
  <c r="E91" i="11"/>
  <c r="E101" i="11" s="1"/>
  <c r="AE25" i="25"/>
  <c r="S25" i="25"/>
  <c r="Y25" i="25" s="1"/>
  <c r="D70" i="6"/>
  <c r="D20" i="1"/>
  <c r="AF13" i="25"/>
  <c r="AG13" i="25" s="1"/>
  <c r="AH13" i="25" s="1"/>
  <c r="AI13" i="25" s="1"/>
  <c r="AK16" i="25"/>
  <c r="Z16" i="25"/>
  <c r="R28" i="25"/>
  <c r="S43" i="25"/>
  <c r="Y43" i="25" s="1"/>
  <c r="AE43" i="25"/>
  <c r="E85" i="12"/>
  <c r="E89" i="12" s="1"/>
  <c r="AE12" i="25"/>
  <c r="S12" i="25"/>
  <c r="Y12" i="25" s="1"/>
  <c r="E98" i="16"/>
  <c r="E84" i="16"/>
  <c r="E85" i="16" s="1"/>
  <c r="S2" i="25"/>
  <c r="AE2" i="25"/>
  <c r="AE8" i="25"/>
  <c r="S8" i="25"/>
  <c r="Y8" i="25" s="1"/>
  <c r="AK21" i="25"/>
  <c r="Z21" i="25"/>
  <c r="D85" i="17"/>
  <c r="D87" i="17" s="1"/>
  <c r="D89" i="13"/>
  <c r="E46" i="3"/>
  <c r="E51" i="3" s="1"/>
  <c r="E59" i="3" s="1"/>
  <c r="E60" i="3" s="1"/>
  <c r="E61" i="3" s="1"/>
  <c r="E69" i="3" s="1"/>
  <c r="F24" i="1" l="1"/>
  <c r="C108" i="14"/>
  <c r="D108" i="14" s="1"/>
  <c r="F122" i="14"/>
  <c r="G122" i="14" s="1"/>
  <c r="C109" i="18"/>
  <c r="D109" i="18" s="1"/>
  <c r="C117" i="18"/>
  <c r="D117" i="18" s="1"/>
  <c r="C89" i="16"/>
  <c r="E91" i="18"/>
  <c r="E101" i="18" s="1"/>
  <c r="E102" i="18" s="1"/>
  <c r="C110" i="18" s="1"/>
  <c r="D110" i="18" s="1"/>
  <c r="E89" i="18"/>
  <c r="E87" i="18"/>
  <c r="D86" i="15"/>
  <c r="D91" i="15" s="1"/>
  <c r="D101" i="15" s="1"/>
  <c r="D102" i="15" s="1"/>
  <c r="C109" i="15" s="1"/>
  <c r="D109" i="15" s="1"/>
  <c r="C91" i="16"/>
  <c r="C101" i="16" s="1"/>
  <c r="C102" i="16" s="1"/>
  <c r="C116" i="16" s="1"/>
  <c r="D116" i="16" s="1"/>
  <c r="C108" i="13"/>
  <c r="D108" i="13" s="1"/>
  <c r="C87" i="16"/>
  <c r="D89" i="15"/>
  <c r="C102" i="15"/>
  <c r="C116" i="15" s="1"/>
  <c r="D116" i="15" s="1"/>
  <c r="C116" i="13"/>
  <c r="D116" i="13" s="1"/>
  <c r="D85" i="19"/>
  <c r="D87" i="19" s="1"/>
  <c r="E87" i="16"/>
  <c r="E89" i="16"/>
  <c r="C84" i="19"/>
  <c r="E87" i="15"/>
  <c r="D87" i="14"/>
  <c r="E91" i="15"/>
  <c r="E101" i="15" s="1"/>
  <c r="E102" i="15" s="1"/>
  <c r="C110" i="15" s="1"/>
  <c r="D110" i="15" s="1"/>
  <c r="D86" i="14"/>
  <c r="D91" i="14" s="1"/>
  <c r="D101" i="14" s="1"/>
  <c r="D102" i="14" s="1"/>
  <c r="C109" i="14" s="1"/>
  <c r="D109" i="14" s="1"/>
  <c r="E89" i="15"/>
  <c r="E102" i="11"/>
  <c r="C110" i="11" s="1"/>
  <c r="D110" i="11" s="1"/>
  <c r="D112" i="11" s="1"/>
  <c r="B132" i="11" s="1"/>
  <c r="G22" i="1"/>
  <c r="H22" i="1" s="1"/>
  <c r="C70" i="7"/>
  <c r="C21" i="1"/>
  <c r="G21" i="1" s="1"/>
  <c r="H21" i="1" s="1"/>
  <c r="E6" i="26"/>
  <c r="AL6" i="25"/>
  <c r="AN6" i="25" s="1"/>
  <c r="F70" i="4"/>
  <c r="F18" i="1"/>
  <c r="E19" i="26"/>
  <c r="AL19" i="25"/>
  <c r="AN19" i="25" s="1"/>
  <c r="E26" i="26"/>
  <c r="AL26" i="25"/>
  <c r="AN26" i="25" s="1"/>
  <c r="E32" i="26"/>
  <c r="AL32" i="25"/>
  <c r="AN32" i="25" s="1"/>
  <c r="E70" i="9"/>
  <c r="E23" i="1"/>
  <c r="G23" i="1" s="1"/>
  <c r="H23" i="1" s="1"/>
  <c r="F122" i="17"/>
  <c r="G122" i="17" s="1"/>
  <c r="C116" i="17"/>
  <c r="D116" i="17" s="1"/>
  <c r="C108" i="17"/>
  <c r="D108" i="17" s="1"/>
  <c r="E13" i="26"/>
  <c r="AL13" i="25"/>
  <c r="AN13" i="25" s="1"/>
  <c r="C117" i="13"/>
  <c r="D117" i="13" s="1"/>
  <c r="C109" i="13"/>
  <c r="D109" i="13" s="1"/>
  <c r="F123" i="13"/>
  <c r="G123" i="13" s="1"/>
  <c r="G124" i="13" s="1"/>
  <c r="B134" i="13" s="1"/>
  <c r="E86" i="14"/>
  <c r="E91" i="14" s="1"/>
  <c r="E101" i="14" s="1"/>
  <c r="E102" i="14" s="1"/>
  <c r="C110" i="14" s="1"/>
  <c r="D110" i="14" s="1"/>
  <c r="D112" i="14" s="1"/>
  <c r="B132" i="14" s="1"/>
  <c r="E87" i="14"/>
  <c r="E89" i="14"/>
  <c r="E14" i="26"/>
  <c r="AL14" i="25"/>
  <c r="AN14" i="25" s="1"/>
  <c r="E44" i="26"/>
  <c r="AL44" i="25"/>
  <c r="AN44" i="25" s="1"/>
  <c r="E21" i="26"/>
  <c r="AL21" i="25"/>
  <c r="AN21" i="25" s="1"/>
  <c r="Y2" i="25"/>
  <c r="AK29" i="25"/>
  <c r="Z29" i="25"/>
  <c r="AK17" i="25"/>
  <c r="Z17" i="25"/>
  <c r="AK24" i="25"/>
  <c r="Z24" i="25"/>
  <c r="E41" i="26"/>
  <c r="AL41" i="25"/>
  <c r="AN41" i="25" s="1"/>
  <c r="AH20" i="25"/>
  <c r="AI20" i="25" s="1"/>
  <c r="AF20" i="25"/>
  <c r="AG20" i="25" s="1"/>
  <c r="AK39" i="25"/>
  <c r="Z39" i="25"/>
  <c r="AH38" i="25"/>
  <c r="AI38" i="25" s="1"/>
  <c r="AF38" i="25"/>
  <c r="AG38" i="25" s="1"/>
  <c r="AK27" i="25"/>
  <c r="Z27" i="25"/>
  <c r="AK15" i="25"/>
  <c r="Z15" i="25"/>
  <c r="E70" i="10"/>
  <c r="E24" i="1"/>
  <c r="G24" i="1" s="1"/>
  <c r="H24" i="1" s="1"/>
  <c r="AF8" i="25"/>
  <c r="AG8" i="25" s="1"/>
  <c r="AH8" i="25" s="1"/>
  <c r="AI8" i="25" s="1"/>
  <c r="E100" i="16"/>
  <c r="E87" i="12"/>
  <c r="G20" i="1"/>
  <c r="H20" i="1" s="1"/>
  <c r="AF25" i="25"/>
  <c r="AG25" i="25" s="1"/>
  <c r="AH25" i="25" s="1"/>
  <c r="AI25" i="25" s="1"/>
  <c r="AK36" i="25"/>
  <c r="Z36" i="25"/>
  <c r="D86" i="12"/>
  <c r="D91" i="12" s="1"/>
  <c r="D101" i="12" s="1"/>
  <c r="D102" i="12" s="1"/>
  <c r="AK38" i="25"/>
  <c r="Z38" i="25"/>
  <c r="AK45" i="25"/>
  <c r="Z45" i="25"/>
  <c r="AF33" i="25"/>
  <c r="AG33" i="25" s="1"/>
  <c r="AH33" i="25" s="1"/>
  <c r="AI33" i="25" s="1"/>
  <c r="AK5" i="25"/>
  <c r="Z5" i="25"/>
  <c r="AF18" i="25"/>
  <c r="AG18" i="25" s="1"/>
  <c r="AH18" i="25"/>
  <c r="AI18" i="25" s="1"/>
  <c r="AK4" i="25"/>
  <c r="Z4" i="25"/>
  <c r="E100" i="17"/>
  <c r="AK40" i="25"/>
  <c r="Z40" i="25"/>
  <c r="AF3" i="25"/>
  <c r="AG3" i="25" s="1"/>
  <c r="AH3" i="25" s="1"/>
  <c r="AI3" i="25" s="1"/>
  <c r="AF15" i="25"/>
  <c r="AG15" i="25" s="1"/>
  <c r="AH15" i="25"/>
  <c r="AI15" i="25" s="1"/>
  <c r="AK10" i="25"/>
  <c r="Z10" i="25"/>
  <c r="AK46" i="25"/>
  <c r="Z46" i="25"/>
  <c r="AF7" i="25"/>
  <c r="AG7" i="25" s="1"/>
  <c r="AH7" i="25" s="1"/>
  <c r="AI7" i="25" s="1"/>
  <c r="AF11" i="25"/>
  <c r="AG11" i="25" s="1"/>
  <c r="AH11" i="25" s="1"/>
  <c r="AI11" i="25" s="1"/>
  <c r="E86" i="12"/>
  <c r="E91" i="12" s="1"/>
  <c r="E101" i="12" s="1"/>
  <c r="E102" i="12" s="1"/>
  <c r="C110" i="12" s="1"/>
  <c r="D110" i="12" s="1"/>
  <c r="D112" i="12" s="1"/>
  <c r="B132" i="12" s="1"/>
  <c r="AH12" i="25"/>
  <c r="AI12" i="25" s="1"/>
  <c r="AF12" i="25"/>
  <c r="AG12" i="25" s="1"/>
  <c r="AK9" i="25"/>
  <c r="Z9" i="25"/>
  <c r="AK42" i="25"/>
  <c r="Z42" i="25"/>
  <c r="AK8" i="25"/>
  <c r="Z8" i="25"/>
  <c r="E86" i="16"/>
  <c r="E91" i="16" s="1"/>
  <c r="E101" i="16" s="1"/>
  <c r="E102" i="16" s="1"/>
  <c r="C110" i="16" s="1"/>
  <c r="D110" i="16" s="1"/>
  <c r="AE28" i="25"/>
  <c r="S28" i="25"/>
  <c r="Y28" i="25" s="1"/>
  <c r="AK31" i="25"/>
  <c r="Z31" i="25"/>
  <c r="AK33" i="25"/>
  <c r="Z33" i="25"/>
  <c r="AF24" i="25"/>
  <c r="AG24" i="25" s="1"/>
  <c r="AH24" i="25"/>
  <c r="AI24" i="25" s="1"/>
  <c r="E17" i="1"/>
  <c r="G17" i="1" s="1"/>
  <c r="H17" i="1" s="1"/>
  <c r="E70" i="3"/>
  <c r="AE47" i="25"/>
  <c r="AF2" i="25"/>
  <c r="Z12" i="25"/>
  <c r="AK12" i="25"/>
  <c r="AF43" i="25"/>
  <c r="AG43" i="25" s="1"/>
  <c r="AH43" i="25" s="1"/>
  <c r="AI43" i="25" s="1"/>
  <c r="AF36" i="25"/>
  <c r="AG36" i="25" s="1"/>
  <c r="AH36" i="25"/>
  <c r="AI36" i="25" s="1"/>
  <c r="AF35" i="25"/>
  <c r="AG35" i="25" s="1"/>
  <c r="AH35" i="25" s="1"/>
  <c r="AI35" i="25" s="1"/>
  <c r="AF17" i="25"/>
  <c r="AG17" i="25" s="1"/>
  <c r="AH17" i="25" s="1"/>
  <c r="AI17" i="25" s="1"/>
  <c r="AH9" i="25"/>
  <c r="AI9" i="25" s="1"/>
  <c r="AF9" i="25"/>
  <c r="AG9" i="25" s="1"/>
  <c r="AF45" i="25"/>
  <c r="AG45" i="25" s="1"/>
  <c r="AH45" i="25" s="1"/>
  <c r="AI45" i="25" s="1"/>
  <c r="AF34" i="25"/>
  <c r="AG34" i="25" s="1"/>
  <c r="AH34" i="25" s="1"/>
  <c r="AI34" i="25" s="1"/>
  <c r="AF5" i="25"/>
  <c r="AG5" i="25" s="1"/>
  <c r="AH5" i="25" s="1"/>
  <c r="AI5" i="25" s="1"/>
  <c r="AK18" i="25"/>
  <c r="Z18" i="25"/>
  <c r="AF4" i="25"/>
  <c r="AG4" i="25" s="1"/>
  <c r="AH4" i="25"/>
  <c r="AI4" i="25" s="1"/>
  <c r="Z20" i="25"/>
  <c r="AK20" i="25"/>
  <c r="E85" i="17"/>
  <c r="E89" i="17" s="1"/>
  <c r="AF42" i="25"/>
  <c r="AG42" i="25" s="1"/>
  <c r="AH42" i="25" s="1"/>
  <c r="AI42" i="25" s="1"/>
  <c r="AF30" i="25"/>
  <c r="AG30" i="25" s="1"/>
  <c r="AH30" i="25" s="1"/>
  <c r="AI30" i="25" s="1"/>
  <c r="AF40" i="25"/>
  <c r="AG40" i="25" s="1"/>
  <c r="AH40" i="25" s="1"/>
  <c r="AI40" i="25" s="1"/>
  <c r="E98" i="19"/>
  <c r="E84" i="19"/>
  <c r="E85" i="19" s="1"/>
  <c r="E86" i="19" s="1"/>
  <c r="F14" i="20"/>
  <c r="D15" i="20"/>
  <c r="E16" i="26"/>
  <c r="AL16" i="25"/>
  <c r="AN16" i="25" s="1"/>
  <c r="D87" i="12"/>
  <c r="G18" i="1"/>
  <c r="H18" i="1" s="1"/>
  <c r="G19" i="1"/>
  <c r="H19" i="1" s="1"/>
  <c r="D111" i="11"/>
  <c r="B131" i="11" s="1"/>
  <c r="AK35" i="25"/>
  <c r="Z35" i="25"/>
  <c r="E23" i="26"/>
  <c r="AL23" i="25"/>
  <c r="AN23" i="25" s="1"/>
  <c r="AF27" i="25"/>
  <c r="AG27" i="25" s="1"/>
  <c r="AH27" i="25"/>
  <c r="AI27" i="25" s="1"/>
  <c r="D89" i="17"/>
  <c r="F70" i="2"/>
  <c r="F16" i="1"/>
  <c r="G16" i="1" s="1"/>
  <c r="E22" i="26"/>
  <c r="AL22" i="25"/>
  <c r="AN22" i="25" s="1"/>
  <c r="AK37" i="25"/>
  <c r="Z37" i="25"/>
  <c r="D86" i="17"/>
  <c r="D91" i="17" s="1"/>
  <c r="D101" i="17" s="1"/>
  <c r="D102" i="17" s="1"/>
  <c r="D133" i="11"/>
  <c r="K3" i="1"/>
  <c r="L3" i="1" s="1"/>
  <c r="AK43" i="25"/>
  <c r="Z43" i="25"/>
  <c r="AF31" i="25"/>
  <c r="AG31" i="25" s="1"/>
  <c r="AH31" i="25"/>
  <c r="AI31" i="25" s="1"/>
  <c r="AF39" i="25"/>
  <c r="AG39" i="25" s="1"/>
  <c r="AH39" i="25"/>
  <c r="AI39" i="25" s="1"/>
  <c r="AK34" i="25"/>
  <c r="Z34" i="25"/>
  <c r="AK30" i="25"/>
  <c r="Z30" i="25"/>
  <c r="AK25" i="25"/>
  <c r="Z25" i="25"/>
  <c r="AF29" i="25"/>
  <c r="AG29" i="25" s="1"/>
  <c r="AH29" i="25" s="1"/>
  <c r="AI29" i="25" s="1"/>
  <c r="E100" i="14"/>
  <c r="F122" i="18"/>
  <c r="G122" i="18" s="1"/>
  <c r="G124" i="18" s="1"/>
  <c r="B134" i="18" s="1"/>
  <c r="C116" i="18"/>
  <c r="D116" i="18" s="1"/>
  <c r="C108" i="18"/>
  <c r="D108" i="18" s="1"/>
  <c r="AK3" i="25"/>
  <c r="Z3" i="25"/>
  <c r="F123" i="16"/>
  <c r="G123" i="16" s="1"/>
  <c r="C117" i="16"/>
  <c r="D117" i="16" s="1"/>
  <c r="C109" i="16"/>
  <c r="D109" i="16" s="1"/>
  <c r="AF10" i="25"/>
  <c r="AG10" i="25" s="1"/>
  <c r="AH10" i="25"/>
  <c r="AI10" i="25" s="1"/>
  <c r="AF46" i="25"/>
  <c r="AG46" i="25" s="1"/>
  <c r="AH46" i="25" s="1"/>
  <c r="AI46" i="25" s="1"/>
  <c r="AF37" i="25"/>
  <c r="AG37" i="25" s="1"/>
  <c r="AH37" i="25" s="1"/>
  <c r="AI37" i="25" s="1"/>
  <c r="AK7" i="25"/>
  <c r="Z7" i="25"/>
  <c r="AK11" i="25"/>
  <c r="Z11" i="25"/>
  <c r="E98" i="13"/>
  <c r="E84" i="13"/>
  <c r="E85" i="13" s="1"/>
  <c r="D134" i="11"/>
  <c r="O3" i="1"/>
  <c r="P3" i="1" s="1"/>
  <c r="D111" i="14" l="1"/>
  <c r="B131" i="14" s="1"/>
  <c r="F122" i="16"/>
  <c r="G122" i="16" s="1"/>
  <c r="F123" i="15"/>
  <c r="G123" i="15" s="1"/>
  <c r="D118" i="18"/>
  <c r="B133" i="18" s="1"/>
  <c r="K10" i="1" s="1"/>
  <c r="L10" i="1" s="1"/>
  <c r="M10" i="1" s="1"/>
  <c r="C117" i="15"/>
  <c r="D117" i="15" s="1"/>
  <c r="D118" i="15" s="1"/>
  <c r="B133" i="15" s="1"/>
  <c r="K7" i="1" s="1"/>
  <c r="L7" i="1" s="1"/>
  <c r="M7" i="1" s="1"/>
  <c r="D111" i="13"/>
  <c r="B131" i="13" s="1"/>
  <c r="D131" i="13" s="1"/>
  <c r="C108" i="16"/>
  <c r="D108" i="16" s="1"/>
  <c r="D111" i="16" s="1"/>
  <c r="B131" i="16" s="1"/>
  <c r="D118" i="13"/>
  <c r="B133" i="13" s="1"/>
  <c r="K5" i="1" s="1"/>
  <c r="L5" i="1" s="1"/>
  <c r="M5" i="1" s="1"/>
  <c r="F122" i="15"/>
  <c r="G122" i="15" s="1"/>
  <c r="C108" i="15"/>
  <c r="D108" i="15" s="1"/>
  <c r="D111" i="15" s="1"/>
  <c r="B131" i="15" s="1"/>
  <c r="D89" i="19"/>
  <c r="D86" i="19"/>
  <c r="D91" i="19" s="1"/>
  <c r="D101" i="19" s="1"/>
  <c r="D102" i="19" s="1"/>
  <c r="C85" i="19"/>
  <c r="C87" i="19" s="1"/>
  <c r="C117" i="14"/>
  <c r="D117" i="14" s="1"/>
  <c r="D118" i="14" s="1"/>
  <c r="B133" i="14" s="1"/>
  <c r="K6" i="1" s="1"/>
  <c r="L6" i="1" s="1"/>
  <c r="M6" i="1" s="1"/>
  <c r="F123" i="14"/>
  <c r="G123" i="14" s="1"/>
  <c r="G124" i="14" s="1"/>
  <c r="B134" i="14" s="1"/>
  <c r="O6" i="1" s="1"/>
  <c r="P6" i="1" s="1"/>
  <c r="Q6" i="1" s="1"/>
  <c r="E30" i="26"/>
  <c r="AL30" i="25"/>
  <c r="AN30" i="25" s="1"/>
  <c r="E7" i="26"/>
  <c r="AL7" i="25"/>
  <c r="AN7" i="25" s="1"/>
  <c r="AL42" i="25"/>
  <c r="AN42" i="25" s="1"/>
  <c r="E42" i="26"/>
  <c r="E11" i="26"/>
  <c r="AL11" i="25"/>
  <c r="AN11" i="25" s="1"/>
  <c r="E33" i="26"/>
  <c r="AL33" i="25"/>
  <c r="AN33" i="25" s="1"/>
  <c r="E8" i="26"/>
  <c r="AL8" i="25"/>
  <c r="AN8" i="25" s="1"/>
  <c r="E37" i="26"/>
  <c r="AL37" i="25"/>
  <c r="AN37" i="25" s="1"/>
  <c r="E29" i="26"/>
  <c r="AL29" i="25"/>
  <c r="AN29" i="25" s="1"/>
  <c r="E34" i="26"/>
  <c r="AL34" i="25"/>
  <c r="AN34" i="25" s="1"/>
  <c r="E35" i="26"/>
  <c r="H8" i="30" s="1"/>
  <c r="I8" i="30" s="1"/>
  <c r="AL35" i="25"/>
  <c r="AN35" i="25" s="1"/>
  <c r="C117" i="17"/>
  <c r="D117" i="17" s="1"/>
  <c r="D118" i="17" s="1"/>
  <c r="B133" i="17" s="1"/>
  <c r="C109" i="17"/>
  <c r="D109" i="17" s="1"/>
  <c r="D111" i="17" s="1"/>
  <c r="B131" i="17" s="1"/>
  <c r="F123" i="17"/>
  <c r="G123" i="17" s="1"/>
  <c r="G124" i="17" s="1"/>
  <c r="B134" i="17" s="1"/>
  <c r="E5" i="26"/>
  <c r="H4" i="30" s="1"/>
  <c r="I4" i="30" s="1"/>
  <c r="AL5" i="25"/>
  <c r="AN5" i="25" s="1"/>
  <c r="E25" i="26"/>
  <c r="AL25" i="25"/>
  <c r="AN25" i="25" s="1"/>
  <c r="AL46" i="25"/>
  <c r="AN46" i="25" s="1"/>
  <c r="E46" i="26"/>
  <c r="E40" i="26"/>
  <c r="H10" i="30" s="1"/>
  <c r="I10" i="30" s="1"/>
  <c r="AL40" i="25"/>
  <c r="AN40" i="25" s="1"/>
  <c r="E45" i="26"/>
  <c r="AL45" i="25"/>
  <c r="AN45" i="25" s="1"/>
  <c r="E17" i="26"/>
  <c r="AL17" i="25"/>
  <c r="AN17" i="25" s="1"/>
  <c r="E43" i="26"/>
  <c r="AL43" i="25"/>
  <c r="AN43" i="25" s="1"/>
  <c r="E3" i="26"/>
  <c r="AL3" i="25"/>
  <c r="AN3" i="25" s="1"/>
  <c r="E89" i="13"/>
  <c r="M3" i="1"/>
  <c r="E87" i="13"/>
  <c r="D132" i="14"/>
  <c r="G6" i="1"/>
  <c r="H6" i="1" s="1"/>
  <c r="I6" i="1" s="1"/>
  <c r="D16" i="20"/>
  <c r="F15" i="20"/>
  <c r="E86" i="13"/>
  <c r="E91" i="13" s="1"/>
  <c r="E101" i="13" s="1"/>
  <c r="E102" i="13" s="1"/>
  <c r="C110" i="13" s="1"/>
  <c r="D110" i="13" s="1"/>
  <c r="D112" i="13" s="1"/>
  <c r="B132" i="13" s="1"/>
  <c r="E39" i="26"/>
  <c r="H9" i="30" s="1"/>
  <c r="I9" i="30" s="1"/>
  <c r="AL39" i="25"/>
  <c r="AN39" i="25" s="1"/>
  <c r="E27" i="26"/>
  <c r="AL27" i="25"/>
  <c r="AN27" i="25" s="1"/>
  <c r="AK28" i="25"/>
  <c r="Z28" i="25"/>
  <c r="C117" i="12"/>
  <c r="D117" i="12" s="1"/>
  <c r="D118" i="12" s="1"/>
  <c r="B133" i="12" s="1"/>
  <c r="C109" i="12"/>
  <c r="D109" i="12" s="1"/>
  <c r="D111" i="12" s="1"/>
  <c r="B131" i="12" s="1"/>
  <c r="F123" i="12"/>
  <c r="G123" i="12" s="1"/>
  <c r="G124" i="12" s="1"/>
  <c r="B134" i="12" s="1"/>
  <c r="S47" i="25"/>
  <c r="D118" i="16"/>
  <c r="B133" i="16" s="1"/>
  <c r="E10" i="26"/>
  <c r="AL10" i="25"/>
  <c r="AN10" i="25" s="1"/>
  <c r="E31" i="26"/>
  <c r="AL31" i="25"/>
  <c r="AN31" i="25" s="1"/>
  <c r="Q3" i="1"/>
  <c r="E100" i="13"/>
  <c r="D132" i="11"/>
  <c r="G3" i="1"/>
  <c r="H3" i="1" s="1"/>
  <c r="E91" i="19"/>
  <c r="E101" i="19" s="1"/>
  <c r="E102" i="19" s="1"/>
  <c r="C110" i="19" s="1"/>
  <c r="D110" i="19" s="1"/>
  <c r="E36" i="26"/>
  <c r="AL36" i="25"/>
  <c r="AN36" i="25" s="1"/>
  <c r="H16" i="1"/>
  <c r="G25" i="1"/>
  <c r="D134" i="13"/>
  <c r="O5" i="1"/>
  <c r="P5" i="1" s="1"/>
  <c r="Q5" i="1" s="1"/>
  <c r="D134" i="18"/>
  <c r="O10" i="1"/>
  <c r="P10" i="1" s="1"/>
  <c r="Q10" i="1" s="1"/>
  <c r="E87" i="19"/>
  <c r="E89" i="19"/>
  <c r="AG2" i="25"/>
  <c r="AH2" i="25" s="1"/>
  <c r="AF28" i="25"/>
  <c r="AG28" i="25" s="1"/>
  <c r="AH28" i="25" s="1"/>
  <c r="AI28" i="25" s="1"/>
  <c r="D131" i="14"/>
  <c r="C6" i="1"/>
  <c r="D6" i="1" s="1"/>
  <c r="E6" i="1" s="1"/>
  <c r="G124" i="16"/>
  <c r="B134" i="16" s="1"/>
  <c r="E9" i="26"/>
  <c r="AL9" i="25"/>
  <c r="AN9" i="25" s="1"/>
  <c r="E24" i="26"/>
  <c r="AL24" i="25"/>
  <c r="AN24" i="25" s="1"/>
  <c r="E12" i="26"/>
  <c r="AL12" i="25"/>
  <c r="AN12" i="25" s="1"/>
  <c r="E18" i="26"/>
  <c r="AL18" i="25"/>
  <c r="AN18" i="25" s="1"/>
  <c r="E38" i="26"/>
  <c r="AL38" i="25"/>
  <c r="AN38" i="25" s="1"/>
  <c r="E20" i="26"/>
  <c r="AL20" i="25"/>
  <c r="AN20" i="25" s="1"/>
  <c r="D131" i="11"/>
  <c r="C3" i="1"/>
  <c r="D3" i="1" s="1"/>
  <c r="E100" i="19"/>
  <c r="E4" i="26"/>
  <c r="AL4" i="25"/>
  <c r="AN4" i="25" s="1"/>
  <c r="D112" i="18"/>
  <c r="B132" i="18" s="1"/>
  <c r="D111" i="18"/>
  <c r="B131" i="18" s="1"/>
  <c r="D132" i="12"/>
  <c r="G4" i="1"/>
  <c r="H4" i="1" s="1"/>
  <c r="I4" i="1" s="1"/>
  <c r="E15" i="26"/>
  <c r="AL15" i="25"/>
  <c r="AN15" i="25" s="1"/>
  <c r="E86" i="17"/>
  <c r="E91" i="17" s="1"/>
  <c r="E101" i="17" s="1"/>
  <c r="E102" i="17" s="1"/>
  <c r="C110" i="17" s="1"/>
  <c r="D110" i="17" s="1"/>
  <c r="D112" i="17" s="1"/>
  <c r="B132" i="17" s="1"/>
  <c r="E87" i="17"/>
  <c r="Y47" i="25"/>
  <c r="AK2" i="25"/>
  <c r="AK47" i="25" s="1"/>
  <c r="Z2" i="25"/>
  <c r="H7" i="30"/>
  <c r="I7" i="30" s="1"/>
  <c r="H3" i="30"/>
  <c r="I3" i="30" s="1"/>
  <c r="D112" i="16" l="1"/>
  <c r="B132" i="16" s="1"/>
  <c r="G8" i="1" s="1"/>
  <c r="H8" i="1" s="1"/>
  <c r="I8" i="1" s="1"/>
  <c r="C5" i="1"/>
  <c r="D5" i="1" s="1"/>
  <c r="E5" i="1" s="1"/>
  <c r="D133" i="18"/>
  <c r="D133" i="13"/>
  <c r="G124" i="15"/>
  <c r="B134" i="15" s="1"/>
  <c r="O7" i="1" s="1"/>
  <c r="P7" i="1" s="1"/>
  <c r="Q7" i="1" s="1"/>
  <c r="D133" i="14"/>
  <c r="D134" i="14"/>
  <c r="D135" i="11"/>
  <c r="D136" i="11" s="1"/>
  <c r="D131" i="15"/>
  <c r="C7" i="1"/>
  <c r="D7" i="1" s="1"/>
  <c r="E7" i="1" s="1"/>
  <c r="D133" i="15"/>
  <c r="D112" i="15"/>
  <c r="B132" i="15" s="1"/>
  <c r="C117" i="19"/>
  <c r="D117" i="19" s="1"/>
  <c r="C109" i="19"/>
  <c r="D109" i="19" s="1"/>
  <c r="F123" i="19"/>
  <c r="G123" i="19" s="1"/>
  <c r="C89" i="19"/>
  <c r="C86" i="19"/>
  <c r="C91" i="19" s="1"/>
  <c r="C101" i="19" s="1"/>
  <c r="C102" i="19" s="1"/>
  <c r="E28" i="26"/>
  <c r="AL28" i="25"/>
  <c r="AN28" i="25" s="1"/>
  <c r="D132" i="17"/>
  <c r="G9" i="1"/>
  <c r="H9" i="1" s="1"/>
  <c r="I9" i="1" s="1"/>
  <c r="D132" i="13"/>
  <c r="G5" i="1"/>
  <c r="H5" i="1" s="1"/>
  <c r="I5" i="1" s="1"/>
  <c r="D133" i="17"/>
  <c r="K9" i="1"/>
  <c r="L9" i="1" s="1"/>
  <c r="M9" i="1" s="1"/>
  <c r="H6" i="30"/>
  <c r="I6" i="30" s="1"/>
  <c r="D131" i="16"/>
  <c r="C8" i="1"/>
  <c r="D8" i="1" s="1"/>
  <c r="E8" i="1" s="1"/>
  <c r="E3" i="1"/>
  <c r="AH47" i="25"/>
  <c r="AI2" i="25"/>
  <c r="D132" i="18"/>
  <c r="G10" i="1"/>
  <c r="H10" i="1" s="1"/>
  <c r="I10" i="1" s="1"/>
  <c r="I3" i="1"/>
  <c r="D133" i="12"/>
  <c r="K4" i="1"/>
  <c r="L4" i="1" s="1"/>
  <c r="D132" i="16"/>
  <c r="AF47" i="25"/>
  <c r="D133" i="16"/>
  <c r="K8" i="1"/>
  <c r="L8" i="1" s="1"/>
  <c r="M8" i="1" s="1"/>
  <c r="D134" i="12"/>
  <c r="O4" i="1"/>
  <c r="P4" i="1" s="1"/>
  <c r="D131" i="18"/>
  <c r="C10" i="1"/>
  <c r="D10" i="1" s="1"/>
  <c r="E10" i="1" s="1"/>
  <c r="D131" i="17"/>
  <c r="C9" i="1"/>
  <c r="D9" i="1" s="1"/>
  <c r="E9" i="1" s="1"/>
  <c r="B33" i="1"/>
  <c r="C33" i="1" s="1"/>
  <c r="H25" i="1"/>
  <c r="D134" i="17"/>
  <c r="O9" i="1"/>
  <c r="P9" i="1" s="1"/>
  <c r="Q9" i="1" s="1"/>
  <c r="D131" i="12"/>
  <c r="C4" i="1"/>
  <c r="D4" i="1" s="1"/>
  <c r="E4" i="1" s="1"/>
  <c r="F16" i="20"/>
  <c r="D17" i="20"/>
  <c r="D134" i="16"/>
  <c r="O8" i="1"/>
  <c r="P8" i="1" s="1"/>
  <c r="Q8" i="1" s="1"/>
  <c r="H2" i="30"/>
  <c r="D134" i="15" l="1"/>
  <c r="D135" i="13"/>
  <c r="D136" i="13" s="1"/>
  <c r="D135" i="14"/>
  <c r="D136" i="14" s="1"/>
  <c r="D132" i="15"/>
  <c r="G7" i="1"/>
  <c r="H7" i="1" s="1"/>
  <c r="I7" i="1" s="1"/>
  <c r="C116" i="19"/>
  <c r="D116" i="19" s="1"/>
  <c r="D118" i="19" s="1"/>
  <c r="B133" i="19" s="1"/>
  <c r="C108" i="19"/>
  <c r="D108" i="19" s="1"/>
  <c r="F122" i="19"/>
  <c r="G122" i="19" s="1"/>
  <c r="G124" i="19" s="1"/>
  <c r="B134" i="19" s="1"/>
  <c r="D135" i="18"/>
  <c r="D136" i="18" s="1"/>
  <c r="I2" i="30"/>
  <c r="D18" i="20"/>
  <c r="F17" i="20"/>
  <c r="D135" i="16"/>
  <c r="D136" i="16" s="1"/>
  <c r="Q4" i="1"/>
  <c r="M4" i="1"/>
  <c r="D135" i="17"/>
  <c r="D136" i="17" s="1"/>
  <c r="D135" i="12"/>
  <c r="D136" i="12" s="1"/>
  <c r="E2" i="26"/>
  <c r="AI47" i="25"/>
  <c r="AL2" i="25"/>
  <c r="D135" i="15" l="1"/>
  <c r="D136" i="15" s="1"/>
  <c r="D133" i="19"/>
  <c r="K11" i="1"/>
  <c r="L11" i="1" s="1"/>
  <c r="D134" i="19"/>
  <c r="O11" i="1"/>
  <c r="P11" i="1" s="1"/>
  <c r="D111" i="19"/>
  <c r="B131" i="19" s="1"/>
  <c r="D112" i="19"/>
  <c r="B132" i="19" s="1"/>
  <c r="E47" i="26"/>
  <c r="H5" i="30"/>
  <c r="F18" i="20"/>
  <c r="D19" i="20"/>
  <c r="AL47" i="25"/>
  <c r="AN2" i="25"/>
  <c r="AN47" i="25" s="1"/>
  <c r="D132" i="19" l="1"/>
  <c r="G11" i="1"/>
  <c r="H11" i="1" s="1"/>
  <c r="Q11" i="1"/>
  <c r="Q12" i="1" s="1"/>
  <c r="C32" i="1" s="1"/>
  <c r="P12" i="1"/>
  <c r="M11" i="1"/>
  <c r="M12" i="1" s="1"/>
  <c r="C31" i="1" s="1"/>
  <c r="L12" i="1"/>
  <c r="C11" i="1"/>
  <c r="D11" i="1" s="1"/>
  <c r="D131" i="19"/>
  <c r="D20" i="20"/>
  <c r="F19" i="20"/>
  <c r="I5" i="30"/>
  <c r="H19" i="30"/>
  <c r="D135" i="19" l="1"/>
  <c r="D136" i="19" s="1"/>
  <c r="B32" i="1"/>
  <c r="O12" i="1"/>
  <c r="B31" i="1"/>
  <c r="K12" i="1"/>
  <c r="I11" i="1"/>
  <c r="I12" i="1" s="1"/>
  <c r="C30" i="1" s="1"/>
  <c r="H12" i="1"/>
  <c r="E11" i="1"/>
  <c r="E12" i="1" s="1"/>
  <c r="C29" i="1" s="1"/>
  <c r="D12" i="1"/>
  <c r="F20" i="20"/>
  <c r="D21" i="20"/>
  <c r="C35" i="1" l="1"/>
  <c r="B29" i="1"/>
  <c r="C12" i="1"/>
  <c r="B30" i="1"/>
  <c r="G12" i="1"/>
  <c r="D22" i="20"/>
  <c r="F21" i="20"/>
  <c r="B35" i="1" l="1"/>
  <c r="D41" i="1" s="1"/>
  <c r="F22" i="20"/>
  <c r="D23" i="20"/>
  <c r="D24" i="20" l="1"/>
  <c r="F23" i="20"/>
  <c r="F24" i="20" l="1"/>
  <c r="D25" i="20"/>
  <c r="D26" i="20" l="1"/>
  <c r="F25" i="20"/>
  <c r="F26" i="20" l="1"/>
  <c r="D27" i="20"/>
  <c r="D28" i="20" l="1"/>
  <c r="F27" i="20"/>
  <c r="F28" i="20" l="1"/>
  <c r="D29" i="20"/>
  <c r="D30" i="20" l="1"/>
  <c r="F29" i="20"/>
  <c r="F30" i="20" l="1"/>
  <c r="D31" i="20"/>
  <c r="D32" i="20" l="1"/>
  <c r="F31" i="20"/>
  <c r="F32" i="20" l="1"/>
  <c r="D33" i="20"/>
  <c r="D34" i="20" l="1"/>
  <c r="F33" i="20"/>
  <c r="F34" i="20" l="1"/>
  <c r="D35" i="20"/>
  <c r="D36" i="20" l="1"/>
  <c r="F35" i="20"/>
  <c r="F36" i="20" l="1"/>
  <c r="D37" i="20"/>
  <c r="D38" i="20" l="1"/>
  <c r="F37" i="20"/>
  <c r="F38" i="20" l="1"/>
  <c r="D39" i="20"/>
  <c r="D40" i="20" l="1"/>
  <c r="F39" i="20"/>
  <c r="F40" i="20" l="1"/>
  <c r="D41" i="20"/>
  <c r="D42" i="20" l="1"/>
  <c r="F41" i="20"/>
  <c r="F42" i="20" l="1"/>
  <c r="D43" i="20"/>
  <c r="D44" i="20" l="1"/>
  <c r="F43" i="20"/>
  <c r="F44" i="20" l="1"/>
  <c r="D45" i="20"/>
  <c r="D46" i="20" l="1"/>
  <c r="F45" i="20"/>
  <c r="F46" i="20" l="1"/>
  <c r="D47" i="20"/>
  <c r="F47" i="20" s="1"/>
  <c r="F48" i="20" s="1"/>
  <c r="F49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C2" authorId="0" shapeId="0" xr:uid="{00000000-0006-0000-1400-000001000000}">
      <text>
        <r>
          <rPr>
            <sz val="10"/>
            <rFont val="Arial"/>
            <family val="2"/>
          </rPr>
          <t xml:space="preserve">Campina Grande/PB
</t>
        </r>
      </text>
    </comment>
    <comment ref="D2" authorId="0" shapeId="0" xr:uid="{00000000-0006-0000-1400-000002000000}">
      <text>
        <r>
          <rPr>
            <sz val="10"/>
            <rFont val="Arial"/>
            <family val="2"/>
          </rPr>
          <t xml:space="preserve">Demais municípios da Paraíba.
</t>
        </r>
      </text>
    </comment>
  </commentList>
</comments>
</file>

<file path=xl/sharedStrings.xml><?xml version="1.0" encoding="utf-8"?>
<sst xmlns="http://schemas.openxmlformats.org/spreadsheetml/2006/main" count="3959" uniqueCount="770">
  <si>
    <t>ÁREA INTERNA</t>
  </si>
  <si>
    <t>BANHEIRO COM INSALUBRIDADE</t>
  </si>
  <si>
    <t>ÁREA EXTERNA</t>
  </si>
  <si>
    <t>ESQUADRIA SEM RISCO</t>
  </si>
  <si>
    <t>PLANILHA</t>
  </si>
  <si>
    <t>Área (m²)</t>
  </si>
  <si>
    <t>Preço Mensal Unitário (R$/m²)</t>
  </si>
  <si>
    <t>Valor Mensal (R$)</t>
  </si>
  <si>
    <t>Total Anual (R$)</t>
  </si>
  <si>
    <t>SUBTOTAL</t>
  </si>
  <si>
    <t>Horas Mensais</t>
  </si>
  <si>
    <t>Servente / Sábado (R$)</t>
  </si>
  <si>
    <t>Servente - Banheiro / Sábado (R$)</t>
  </si>
  <si>
    <t>Servente / Domindo e Feriado (R$)</t>
  </si>
  <si>
    <t>Servente - Banheiros / Domingo e Feriado (R$)</t>
  </si>
  <si>
    <t>Frequência Anual</t>
  </si>
  <si>
    <t>Capina e Roçada</t>
  </si>
  <si>
    <t>TOTAL</t>
  </si>
  <si>
    <t>RESUMO</t>
  </si>
  <si>
    <t>BANHEIRO INSALUBRE</t>
  </si>
  <si>
    <t>HORAS EVENTUAIS</t>
  </si>
  <si>
    <t>CAPINA E ROÇADA</t>
  </si>
  <si>
    <t>TOTAL DA CONTRATAÇÃO</t>
  </si>
  <si>
    <t>PLANILHA DE CUSTOS E FORMAÇÃO DE PREÇOS</t>
  </si>
  <si>
    <t xml:space="preserve">LOCALIDADES </t>
  </si>
  <si>
    <t>Salário Normativo da Categoria:</t>
  </si>
  <si>
    <t>CUSTOS</t>
  </si>
  <si>
    <t>Percentuais e Valores de Referência</t>
  </si>
  <si>
    <t>Servente / Sábado</t>
  </si>
  <si>
    <t>Servente Banheiros / Sábado</t>
  </si>
  <si>
    <t>Servente / Domindo e Feriado</t>
  </si>
  <si>
    <t>Servente Banheiros / Domingo e Feriado</t>
  </si>
  <si>
    <t>MÓDULO 1: COMPOSIÇÃO DA REMUNERAÇÃO</t>
  </si>
  <si>
    <t xml:space="preserve">1 - Composição da Remuneração </t>
  </si>
  <si>
    <t xml:space="preserve">Valores Percentuais </t>
  </si>
  <si>
    <t>Valor (R$)</t>
  </si>
  <si>
    <t xml:space="preserve">    A - Adicional de Insalubridade (já consta do serviço ordinário)</t>
  </si>
  <si>
    <t xml:space="preserve">    B - Horas Extras - Sábados</t>
  </si>
  <si>
    <t xml:space="preserve">    C - Horas Extras - Domingos e Feriados</t>
  </si>
  <si>
    <t>Total</t>
  </si>
  <si>
    <t>MÓDULO 2: ENCARGOS E BENEFÍCIOS ANUAIS, MENSAIS E DIÁRIOS</t>
  </si>
  <si>
    <t>2.1 - 13º Salário, Férias e Adicional de Férias</t>
  </si>
  <si>
    <t xml:space="preserve">Percentuais </t>
  </si>
  <si>
    <t xml:space="preserve">    A - 13º salário</t>
  </si>
  <si>
    <t xml:space="preserve">    B - Ferias e Adicional de Férias</t>
  </si>
  <si>
    <t>2.2 - GPS, FGTS e Outras Contribuições</t>
  </si>
  <si>
    <t xml:space="preserve">    A - INSS</t>
  </si>
  <si>
    <t xml:space="preserve">    B - Salário Educação</t>
  </si>
  <si>
    <t xml:space="preserve">    C - SAT</t>
  </si>
  <si>
    <t xml:space="preserve">    D - SESI ou SESC</t>
  </si>
  <si>
    <t xml:space="preserve">    E - SENAI ou SENAC</t>
  </si>
  <si>
    <t xml:space="preserve">    F - SEBRAE</t>
  </si>
  <si>
    <t xml:space="preserve">    G - INCRA</t>
  </si>
  <si>
    <t xml:space="preserve">    F - FGTS</t>
  </si>
  <si>
    <t xml:space="preserve">Total </t>
  </si>
  <si>
    <t>2.3 - Benefícios Mensais e Diários</t>
  </si>
  <si>
    <t xml:space="preserve">Valores </t>
  </si>
  <si>
    <t xml:space="preserve">    A - Transporte (o desconto de 6% já consta do serviço ordinário)</t>
  </si>
  <si>
    <t>2 - Resumo de Encargos e Benefícios Anuais, Mensais e Diários</t>
  </si>
  <si>
    <t xml:space="preserve">    2.1 - 13º Salário, Férias e Adicional de Férias</t>
  </si>
  <si>
    <t xml:space="preserve">    2.2 - GPS, FGTS e Outras Contribuições</t>
  </si>
  <si>
    <t xml:space="preserve">    2.3 - Benefícios Mensais e Diários</t>
  </si>
  <si>
    <t>MÓDULO 5: INSUMOS DIVERSOS</t>
  </si>
  <si>
    <t>5 - Insumos Diversos</t>
  </si>
  <si>
    <t xml:space="preserve">    B - Materiais </t>
  </si>
  <si>
    <t xml:space="preserve">    D - EPI mínimo</t>
  </si>
  <si>
    <t>MÓDULO 6: CUSTOS INDIRETOS, TRIBUTOS E LUCRO</t>
  </si>
  <si>
    <t>6 - Custos Indiretos, Tributos e Lucro</t>
  </si>
  <si>
    <t xml:space="preserve">    A - Custos Indiretos</t>
  </si>
  <si>
    <t xml:space="preserve">    B - Lucro</t>
  </si>
  <si>
    <t xml:space="preserve">    C - Tributos</t>
  </si>
  <si>
    <t xml:space="preserve">        C.1 - Tributos Federais (PIS e COFINS)</t>
  </si>
  <si>
    <t xml:space="preserve">        C.2 - Tributos Estaduais (especificar)</t>
  </si>
  <si>
    <t xml:space="preserve">        C.3 - Tributos Municipais (ISSQN)</t>
  </si>
  <si>
    <t xml:space="preserve">        C.4 - Outros Tributos (especificar)</t>
  </si>
  <si>
    <t>QUADRO RESUMO DO CUSTO POR EMPREGADO</t>
  </si>
  <si>
    <t>Mão de Obra Vinculada à Execução Contratual (Valor por Empregado)</t>
  </si>
  <si>
    <t xml:space="preserve">    A - Módulo 1 - Composição da Remuneração</t>
  </si>
  <si>
    <t xml:space="preserve">    B - Módulo 2 - Encargos e Benefícios Anuais, Mensais e Diários</t>
  </si>
  <si>
    <t xml:space="preserve">    E - Módulo 5 - Insumos Diversos</t>
  </si>
  <si>
    <t>Subtotal (A + B + C + D + E)</t>
  </si>
  <si>
    <t xml:space="preserve">    F - Módulo 6 - Custos Indiretos, Tributos e Lucro</t>
  </si>
  <si>
    <t>VALOR TOTAL POR EMPREGADO</t>
  </si>
  <si>
    <t>HORA EMPREGADO</t>
  </si>
  <si>
    <t>VALOR HORAS EVENTUAIS</t>
  </si>
  <si>
    <t>UNIDADES</t>
  </si>
  <si>
    <t>QUANTIDADE UNIDADES</t>
  </si>
  <si>
    <t>Valor mensal (total horas estimadas)</t>
  </si>
  <si>
    <t>QTD UNID X 8 HORAS</t>
  </si>
  <si>
    <t>TOTAL MENSAL GERAL</t>
  </si>
  <si>
    <t>S.</t>
  </si>
  <si>
    <t>AI (ajustada)</t>
  </si>
  <si>
    <t>BAN</t>
  </si>
  <si>
    <t>AE</t>
  </si>
  <si>
    <t>ESR</t>
  </si>
  <si>
    <t>Serventes</t>
  </si>
  <si>
    <t>Áreas</t>
  </si>
  <si>
    <t>Total (m²)</t>
  </si>
  <si>
    <t>PLAN 01</t>
  </si>
  <si>
    <t xml:space="preserve"> e </t>
  </si>
  <si>
    <t>APS CABEDELO</t>
  </si>
  <si>
    <t>AI</t>
  </si>
  <si>
    <t>APS SANTA RITA</t>
  </si>
  <si>
    <t>Data Base da Categoria:</t>
  </si>
  <si>
    <t>1º de Janeiro</t>
  </si>
  <si>
    <t>Convenção Coletiva:</t>
  </si>
  <si>
    <t>VT</t>
  </si>
  <si>
    <t>CBO/MTE:</t>
  </si>
  <si>
    <t>4110-10</t>
  </si>
  <si>
    <t>5143-20</t>
  </si>
  <si>
    <t>ISS</t>
  </si>
  <si>
    <t>Encarregado</t>
  </si>
  <si>
    <t>Servente</t>
  </si>
  <si>
    <t>Servente Insalubridade</t>
  </si>
  <si>
    <t xml:space="preserve">    A - Salário Base</t>
  </si>
  <si>
    <t>ISS 5,00% / VT R$ 5,60</t>
  </si>
  <si>
    <t>5,60</t>
  </si>
  <si>
    <t xml:space="preserve">    B - Adicional de Periculosidade</t>
  </si>
  <si>
    <t xml:space="preserve">    C - Adicional de Insalubridade (sobre o Salário-Mínimo)</t>
  </si>
  <si>
    <t xml:space="preserve">    D - Adicional Noturno</t>
  </si>
  <si>
    <t xml:space="preserve">    E - Adicional de Hora Noturna Reduzida</t>
  </si>
  <si>
    <t xml:space="preserve">    F - Outros (Gratificação Encarregado)</t>
  </si>
  <si>
    <t xml:space="preserve">    A - Transporte</t>
  </si>
  <si>
    <t xml:space="preserve">    B - Auxílio-Refeição/Alimentação/Cesta Básica</t>
  </si>
  <si>
    <r>
      <rPr>
        <sz val="11"/>
        <rFont val="Arial"/>
        <family val="2"/>
        <charset val="1"/>
      </rPr>
      <t xml:space="preserve">    C </t>
    </r>
    <r>
      <rPr>
        <sz val="10"/>
        <rFont val="Arial"/>
        <family val="2"/>
        <charset val="1"/>
      </rPr>
      <t>- Assistência Odontologica e Programa de Assistencia e Cuidado Pessoal - PACP</t>
    </r>
  </si>
  <si>
    <t xml:space="preserve">    D - Seguro de Vida</t>
  </si>
  <si>
    <t xml:space="preserve">    E - Auxilio Funeral</t>
  </si>
  <si>
    <t xml:space="preserve">    F - Jovem Aprendiz</t>
  </si>
  <si>
    <t>MÓDULO 3: PROVISÃO PARA RESCISÃO</t>
  </si>
  <si>
    <t>3 - Provisão para Rescisão</t>
  </si>
  <si>
    <r>
      <rPr>
        <sz val="11"/>
        <rFont val="Arial"/>
        <family val="2"/>
        <charset val="1"/>
      </rPr>
      <t xml:space="preserve">    A - Aviso Prévio Indenizado (</t>
    </r>
    <r>
      <rPr>
        <i/>
        <sz val="11"/>
        <color rgb="FFFF0000"/>
        <rFont val="Arial"/>
        <family val="2"/>
        <charset val="1"/>
      </rPr>
      <t>Custo Não Renovável</t>
    </r>
    <r>
      <rPr>
        <sz val="11"/>
        <rFont val="Arial"/>
        <family val="2"/>
        <charset val="1"/>
      </rPr>
      <t>)</t>
    </r>
  </si>
  <si>
    <r>
      <rPr>
        <sz val="11"/>
        <rFont val="Arial"/>
        <family val="2"/>
        <charset val="1"/>
      </rPr>
      <t xml:space="preserve">    B - Incidência do FGTS Sobre Aviso Prévio Indenizado (</t>
    </r>
    <r>
      <rPr>
        <i/>
        <sz val="11"/>
        <color rgb="FFFF0000"/>
        <rFont val="Arial"/>
        <family val="2"/>
        <charset val="1"/>
      </rPr>
      <t>Custo Não Renovável</t>
    </r>
    <r>
      <rPr>
        <sz val="11"/>
        <rFont val="Arial"/>
        <family val="2"/>
        <charset val="1"/>
      </rPr>
      <t>)</t>
    </r>
  </si>
  <si>
    <t xml:space="preserve">    C - Multa do FGTS e Contribuições Sociais Sobre o Aviso Prévio Indenizado</t>
  </si>
  <si>
    <r>
      <rPr>
        <sz val="11"/>
        <rFont val="Arial"/>
        <family val="2"/>
        <charset val="1"/>
      </rPr>
      <t xml:space="preserve">    D - Aviso Prévio Trabalhado </t>
    </r>
    <r>
      <rPr>
        <sz val="11"/>
        <color rgb="FFFF0000"/>
        <rFont val="Arial"/>
        <family val="2"/>
        <charset val="1"/>
      </rPr>
      <t>(</t>
    </r>
    <r>
      <rPr>
        <i/>
        <sz val="11"/>
        <color rgb="FFFF0000"/>
        <rFont val="Arial"/>
        <family val="2"/>
        <charset val="1"/>
      </rPr>
      <t>Custo Não Renovável - Acrescentar 3 dias por ano</t>
    </r>
    <r>
      <rPr>
        <sz val="11"/>
        <rFont val="Arial"/>
        <family val="2"/>
        <charset val="1"/>
      </rPr>
      <t>)</t>
    </r>
  </si>
  <si>
    <r>
      <rPr>
        <sz val="11"/>
        <rFont val="Arial"/>
        <family val="2"/>
        <charset val="1"/>
      </rPr>
      <t xml:space="preserve">    E -</t>
    </r>
    <r>
      <rPr>
        <sz val="10"/>
        <rFont val="Arial"/>
        <family val="2"/>
        <charset val="1"/>
      </rPr>
      <t xml:space="preserve"> Incidência de GPS, FGTS e Outras Contribuições Sobre o Aviso Prévio Trabalhado</t>
    </r>
  </si>
  <si>
    <t xml:space="preserve">    F - Multa do FGTS e Contribuição Social Sobre o Aviso Prévio Trabalhado</t>
  </si>
  <si>
    <t>MÓDULO 4: CUSTO DE REPOSIÇÃO DO PROFISSIONAL AUSENTE</t>
  </si>
  <si>
    <t>4.1 - Substituto nas Ausências Legais</t>
  </si>
  <si>
    <t xml:space="preserve">Valor (R$)  </t>
  </si>
  <si>
    <t xml:space="preserve">    A - Substituto na Cobertura de Férias</t>
  </si>
  <si>
    <t xml:space="preserve">    B - Substituto na Cobertura de Ausências Legais</t>
  </si>
  <si>
    <t xml:space="preserve">    C - Substituto na Cobertura de Licença Paternidade</t>
  </si>
  <si>
    <t xml:space="preserve">    D - Substituto na Cobertura de Ausência por Acidente de Trabalho</t>
  </si>
  <si>
    <t xml:space="preserve">    E - Substituto na Cobertura de Afastamento Maternidade</t>
  </si>
  <si>
    <r>
      <rPr>
        <sz val="11"/>
        <rFont val="Arial"/>
        <family val="2"/>
        <charset val="1"/>
      </rPr>
      <t xml:space="preserve">    F - </t>
    </r>
    <r>
      <rPr>
        <sz val="10"/>
        <rFont val="Arial"/>
        <family val="2"/>
        <charset val="1"/>
      </rPr>
      <t>Substituto na Cobertura de Outras Ausências (testemunho, doação de sangue, etc.)</t>
    </r>
  </si>
  <si>
    <t>4.2 - Substituto na Intrajornada</t>
  </si>
  <si>
    <t xml:space="preserve">    A - Substituto na Cobertura de Intervalo para Repouso ou Alimentação</t>
  </si>
  <si>
    <t>4 - Resumo de Custo de Reposição do Profissional Ausente</t>
  </si>
  <si>
    <t xml:space="preserve">    A - Substituto nas Ausências Legais</t>
  </si>
  <si>
    <t xml:space="preserve">    B - Substituto na Intrajornada</t>
  </si>
  <si>
    <t xml:space="preserve">    A - Uniformes - (Uniforme de Encarregado = Servente + Bota)</t>
  </si>
  <si>
    <t xml:space="preserve">    C - Utensilios e Equipamentos de Limpeza e Conservação</t>
  </si>
  <si>
    <t>Servente Banheiros</t>
  </si>
  <si>
    <t xml:space="preserve">    C - Módulo 3 - Provisão para Rescisão</t>
  </si>
  <si>
    <t xml:space="preserve">    D - Módulo 4 - Custos de Reposição do Profissional Ausente</t>
  </si>
  <si>
    <t>TABELAS COMPLEMENTARES - LIMPEZA CONSERVAÇÃO</t>
  </si>
  <si>
    <t>MÃO DE OBRA</t>
  </si>
  <si>
    <t>(1)            PRODUTIVIDADE      (1/M²)</t>
  </si>
  <si>
    <t>(2)           PREÇO HOMEM/MÊS  (R$)</t>
  </si>
  <si>
    <t xml:space="preserve">  (1x2)     SUBTOTAL  (R$/M²)</t>
  </si>
  <si>
    <t>ENCARREGADO</t>
  </si>
  <si>
    <t>SERVENTE</t>
  </si>
  <si>
    <t>SERVENTE INSALUBRIDADE</t>
  </si>
  <si>
    <t>Total (insalubridade)</t>
  </si>
  <si>
    <t>(1) PRODUTIVIDADE (1/M²)</t>
  </si>
  <si>
    <t xml:space="preserve">   (2)           PREÇO HOMEM/MÊS  (R$)</t>
  </si>
  <si>
    <t>(2)    FREQUÊNCIA NO MÊS (HORAS)</t>
  </si>
  <si>
    <t xml:space="preserve">   (3)       JORNADA DE TRABALHO NO MÊS (HORAS)  </t>
  </si>
  <si>
    <t>(4)                 (1x2x3)              (Ki)</t>
  </si>
  <si>
    <t>(5)               PREÇO HOMEM/MÊS  (R$)</t>
  </si>
  <si>
    <t xml:space="preserve"> (4x5)   SUBTOTAL (R$/M²)</t>
  </si>
  <si>
    <t xml:space="preserve"> 1/188,76</t>
  </si>
  <si>
    <t>TOTALIZAÇÃO</t>
  </si>
  <si>
    <t>LIMPEZA E CONSERVAÇÃO</t>
  </si>
  <si>
    <t>TIPO DE ÁREA</t>
  </si>
  <si>
    <t>PREÇO MENSAL UNITÁRIO (R$/M²)</t>
  </si>
  <si>
    <t xml:space="preserve"> ÁREA            (M²)</t>
  </si>
  <si>
    <t>SUBTOTAL (R$)</t>
  </si>
  <si>
    <t>TOTAL MENSAL</t>
  </si>
  <si>
    <t>TOTAL GLOBAL (12 MESES)</t>
  </si>
  <si>
    <t>PLAN 02</t>
  </si>
  <si>
    <t xml:space="preserve">, </t>
  </si>
  <si>
    <t>APS BELA VISTA</t>
  </si>
  <si>
    <t>APS CENTRO - GETÚLIO VARGAS</t>
  </si>
  <si>
    <t>APS PEDRO I (SEM ESTACIONAMENTO)</t>
  </si>
  <si>
    <t>APS SUL - BANCÁRIOS</t>
  </si>
  <si>
    <t>APS TAMBAUZINHO</t>
  </si>
  <si>
    <t>ARQUIVO CEDOCPREV GEXJPS</t>
  </si>
  <si>
    <t>EDIFÍCIO SEDE GEXJPS</t>
  </si>
  <si>
    <t>ODOM BEZERRA (COM ESTACIONAMENTO)</t>
  </si>
  <si>
    <t>SETOR DE TRANSPORTE (GARAGEM)</t>
  </si>
  <si>
    <t>ISS 5,00% / VT R$ 5,45</t>
  </si>
  <si>
    <t>PLAN 03</t>
  </si>
  <si>
    <t>APS BAYEUX</t>
  </si>
  <si>
    <t>ISS 5,00% / VT R$ 5,40</t>
  </si>
  <si>
    <t>5,40</t>
  </si>
  <si>
    <t>PLAN 04</t>
  </si>
  <si>
    <t>APS ALAGOA GRANDE</t>
  </si>
  <si>
    <t>APS AREIA</t>
  </si>
  <si>
    <t>APS BANANEIRAS</t>
  </si>
  <si>
    <t>APS CUITÉ</t>
  </si>
  <si>
    <t>APS ESPERANÇA</t>
  </si>
  <si>
    <t>APS GUARABIRA</t>
  </si>
  <si>
    <t>APS ITABAIANA</t>
  </si>
  <si>
    <t>APS MARI</t>
  </si>
  <si>
    <t>APS PEDRAS DE FOGO</t>
  </si>
  <si>
    <t>APS PICUÍ</t>
  </si>
  <si>
    <t>APS RIO TINTO</t>
  </si>
  <si>
    <t>0,00</t>
  </si>
  <si>
    <t>APS SAPÉ</t>
  </si>
  <si>
    <t>ISS 5,00% / VT R$ 0,00</t>
  </si>
  <si>
    <t>APS SOLÂNEA</t>
  </si>
  <si>
    <t>PLAN 05</t>
  </si>
  <si>
    <t>EDIFÍCIO SEDE GEXCPG</t>
  </si>
  <si>
    <t>APS DINAMÉRICA</t>
  </si>
  <si>
    <t>APS CATOLÉ</t>
  </si>
  <si>
    <t>CEDOCPREV GEXCPG</t>
  </si>
  <si>
    <t>ALMOXARIFADO GEXCPG</t>
  </si>
  <si>
    <t>ISS 5,00% / VT R$ 4,90</t>
  </si>
  <si>
    <t>4,90</t>
  </si>
  <si>
    <t>PLAN 06</t>
  </si>
  <si>
    <t>ARQUIVO/PATOS</t>
  </si>
  <si>
    <t>APS PATOS</t>
  </si>
  <si>
    <t>APS POMBAL</t>
  </si>
  <si>
    <t>APS MONTEIRO</t>
  </si>
  <si>
    <t>APS PRINCESA ISABEL</t>
  </si>
  <si>
    <t>APS SERRA BRANCA</t>
  </si>
  <si>
    <t>APS BONITO DE SANTA FÉ</t>
  </si>
  <si>
    <t>APS SÃO BENTO</t>
  </si>
  <si>
    <t>PLAN 07</t>
  </si>
  <si>
    <t>APS SOUSA</t>
  </si>
  <si>
    <t>APS CATOLÉ DO ROCHA</t>
  </si>
  <si>
    <t>APS CAJAZEIRAS</t>
  </si>
  <si>
    <t>ISS 3,00% / VT R$ 0,00</t>
  </si>
  <si>
    <t>PLAN 08</t>
  </si>
  <si>
    <t>APS SANTA LUZIA</t>
  </si>
  <si>
    <t>APS ITAPORANGA</t>
  </si>
  <si>
    <t>APS QUEIMADAS</t>
  </si>
  <si>
    <t>ISS 2,00% / VT R$ 0,00</t>
  </si>
  <si>
    <t>PLAN 09</t>
  </si>
  <si>
    <t>APS TEIXEIRA</t>
  </si>
  <si>
    <t>ISS 1,00% / VT R$ 0,00</t>
  </si>
  <si>
    <t>UNIDADE</t>
  </si>
  <si>
    <t>ENDEREÇO</t>
  </si>
  <si>
    <t>ÁREA VERDE (M²) (A)</t>
  </si>
  <si>
    <t>PREÇO UNITÁRIO (B) (M²)</t>
  </si>
  <si>
    <t>Frequência Anual (C)</t>
  </si>
  <si>
    <t>PREÇO MENSAL - D =( A * B* C / 12)</t>
  </si>
  <si>
    <t>Rua Pompeu H. Cavalcanti, 263, Cabedelo</t>
  </si>
  <si>
    <t>Rua Flávio Ribeiro Coutinho, S/N, Santa Rita</t>
  </si>
  <si>
    <t>Av. Liberdade, 4230, Bayeux</t>
  </si>
  <si>
    <t>Rua Barão do Triunfo, 307, Varadouro</t>
  </si>
  <si>
    <t>Av. Getúlio Varga, 47, Centro</t>
  </si>
  <si>
    <t>Av. Dom Pedro l, 2015, Centro</t>
  </si>
  <si>
    <t>Rua Paulino dos Santos Coelho, 30 - Bancários</t>
  </si>
  <si>
    <t>Rua Ovídio Gouveia, S/N, Tambauzinho</t>
  </si>
  <si>
    <t>Av. Chesf, S/N, Distrito Industrial</t>
  </si>
  <si>
    <t>Rua Barão do Abiaí, 73, Centro</t>
  </si>
  <si>
    <t>Rua Odon Bezerra, 100, Centro</t>
  </si>
  <si>
    <t>Rua Santo Elias, 56, Centro</t>
  </si>
  <si>
    <t>Rua João Pessoa, S/N, Alagoa Grande</t>
  </si>
  <si>
    <t>Rua Aurélio Figueiredo, S/N, Areia</t>
  </si>
  <si>
    <t>Rua Dom Antônio, 44, Bananeiras</t>
  </si>
  <si>
    <t>Rua Petrônio Figueiredo, 374, Cuité</t>
  </si>
  <si>
    <t>Rua Manoel R. Oliveira, 31, Esperança</t>
  </si>
  <si>
    <t>Rua Sabino Maia, 903, Guarabira</t>
  </si>
  <si>
    <t>Av. Prof. Antônio Santiago, 100, Itabaiana</t>
  </si>
  <si>
    <t>Rua Costa e Silva, S/N, Mari</t>
  </si>
  <si>
    <t>Rua José Lins do Rêgo, S/N, Pedras de Fogo</t>
  </si>
  <si>
    <t xml:space="preserve">Rua Antônio dos Santos, s/n Picuí </t>
  </si>
  <si>
    <t>Rua da Aurora, S/N, Rio Tinto</t>
  </si>
  <si>
    <t>Praça João Úrsulo, 124, Sapé</t>
  </si>
  <si>
    <t>Rua Celso Cirne, 364, Solânea</t>
  </si>
  <si>
    <t>Rua Fátima de Lourdes, s/nº, São Sebastião, Patos/PB</t>
  </si>
  <si>
    <t>Rua Jarbas Moura Costa, 26, Belo Horizonte, Patos/PB</t>
  </si>
  <si>
    <t>Rua Tabelião José Vieira, s/nº, Pombal/PB</t>
  </si>
  <si>
    <t>Av. Rafael Sebastião, 53, Monteiro/PB</t>
  </si>
  <si>
    <t>Rua Antônio Pessoa, 236, Princesa Isabel/PB</t>
  </si>
  <si>
    <t>Rua Deputado Álvaro Gaudêncio, 50, Serra Branca/PB</t>
  </si>
  <si>
    <t>Rua José Arruda de Souza, s/nº, Bonito de Santa Fé/PB</t>
  </si>
  <si>
    <t>Rua Andreaza de oliveira, s/nº, São Bento/PB</t>
  </si>
  <si>
    <t>Rua Cel. João Lourenço Porto, 89, Centro, Campina Grande/PB</t>
  </si>
  <si>
    <t>Av. Dinamérica Alves Correia, s/nº, Santa Cruz, Campina Grande/PB</t>
  </si>
  <si>
    <t>APS CAMPINA GRANDE/CATOLÉ</t>
  </si>
  <si>
    <t>Av. Vigário Calixto, 418, Catolé, Campina Grande/PB</t>
  </si>
  <si>
    <t>Praça Félix Araújo, 68, Centro, Campina Grande/PB</t>
  </si>
  <si>
    <t>ALMOXARIFADO GEXGCPG</t>
  </si>
  <si>
    <t>Rua Cristovão Colombo, 58, Centro, Campina Grande/PB</t>
  </si>
  <si>
    <t>Rua Dr. José Mariz, 22, Sousa/PB</t>
  </si>
  <si>
    <t>Rua Francisco Maia, s/nº, Catolé do Rocha/PB</t>
  </si>
  <si>
    <t>Av. Comandante Vital Rolim, 750, Cajazeiras/PB</t>
  </si>
  <si>
    <t>Rua Quizinho Fernandes, s/n, Nossa Senhora de Fátima, Santa Luzia/PB</t>
  </si>
  <si>
    <t>Rua Irineu Rodrigues da Silva, 116, Itaporanga/PB</t>
  </si>
  <si>
    <t>Rua Odilon Almeida Barreto, s/nº, Centro, Queimadas/PB</t>
  </si>
  <si>
    <t>Rua Teodoro Nunes da Costa, s/nº, Teixeira/PB</t>
  </si>
  <si>
    <t>Total Mensal</t>
  </si>
  <si>
    <t>Total Anual</t>
  </si>
  <si>
    <t xml:space="preserve">Memória de Cálculo – CCT PB000050/2026 e PB000032/2026 </t>
  </si>
  <si>
    <t>ITENS</t>
  </si>
  <si>
    <t>REF</t>
  </si>
  <si>
    <t>CÁLCULO</t>
  </si>
  <si>
    <t>FUNDAMENTAÇÃO</t>
  </si>
  <si>
    <t>1 - Composição da Remuneração</t>
  </si>
  <si>
    <t>A - Salário Base Servente (SBS)</t>
  </si>
  <si>
    <t>Cláusula Terceira GRUPO I-A das CCT 2026</t>
  </si>
  <si>
    <t>B - Salário Base Encarregado (SBE)</t>
  </si>
  <si>
    <t>Grupo VI, Cláusula 3ª das CCTs 2026</t>
  </si>
  <si>
    <t>C - Gratificação Adicional Encarregado</t>
  </si>
  <si>
    <t>D - Salário Mínimo (SM)</t>
  </si>
  <si>
    <t>Decreto nº 12.342/2024</t>
  </si>
  <si>
    <t>E - Adicional de Insalubridade (AI)</t>
  </si>
  <si>
    <t>AI x SM</t>
  </si>
  <si>
    <r>
      <rPr>
        <b/>
        <sz val="11"/>
        <color rgb="FF000000"/>
        <rFont val="Calibri"/>
        <family val="2"/>
        <charset val="1"/>
      </rPr>
      <t>Súmula nº 448 do TST</t>
    </r>
    <r>
      <rPr>
        <sz val="11"/>
        <color rgb="FF000000"/>
        <rFont val="Calibri"/>
        <family val="2"/>
        <charset val="1"/>
      </rPr>
      <t xml:space="preserve"> e </t>
    </r>
    <r>
      <rPr>
        <b/>
        <sz val="11"/>
        <color rgb="FF000000"/>
        <rFont val="Calibri"/>
        <family val="2"/>
        <charset val="1"/>
      </rPr>
      <t>Cláusula Nona</t>
    </r>
    <r>
      <rPr>
        <sz val="11"/>
        <color rgb="FF000000"/>
        <rFont val="Calibri"/>
        <family val="2"/>
        <charset val="1"/>
      </rPr>
      <t xml:space="preserve"> (parágrafos 8 e 9) das CCTs 2026. Base de cálculo: Salário Mínimo Federal 2025/2026 (R$ 1.518,00 conforme Decreto nº 12.342/2024).</t>
    </r>
  </si>
  <si>
    <t>2.1 - 13º Salário e Adicional de Férias</t>
  </si>
  <si>
    <t>A - 13º Salário (13S)</t>
  </si>
  <si>
    <t>Total do Módulo 1 x 8,33%, ou Total do Módulo 1 x (1/12)</t>
  </si>
  <si>
    <t>Inciso VIII do Art. 7º da CF e Anexo VII-D da IN/SEGES/MP Nº 05/2017</t>
  </si>
  <si>
    <t>B - Férias e Adicional de Férias (FAD)</t>
  </si>
  <si>
    <r>
      <rPr>
        <sz val="10"/>
        <color rgb="FF221F1F"/>
        <rFont val="Arial"/>
        <family val="2"/>
        <charset val="1"/>
      </rPr>
      <t xml:space="preserve">Férias: 1/12 = 8,33% Adicional de Férias: 1/3 x 1/12 = 2,78% Somatório = 8,33% + 2,78% = 11,11% 
Total do Módulo </t>
    </r>
    <r>
      <rPr>
        <b/>
        <sz val="10"/>
        <color rgb="FF221F1F"/>
        <rFont val="Arial"/>
        <family val="2"/>
        <charset val="1"/>
      </rPr>
      <t xml:space="preserve">1 x 11,11%, </t>
    </r>
    <r>
      <rPr>
        <sz val="10"/>
        <color rgb="FF221F1F"/>
        <rFont val="Arial"/>
        <family val="2"/>
        <charset val="1"/>
      </rPr>
      <t xml:space="preserve">ou Total do Módulo </t>
    </r>
    <r>
      <rPr>
        <b/>
        <sz val="10"/>
        <color rgb="FF221F1F"/>
        <rFont val="Arial"/>
        <family val="2"/>
        <charset val="1"/>
      </rPr>
      <t xml:space="preserve">1 x ((1/12 + (1/3 x 1/12)) </t>
    </r>
  </si>
  <si>
    <t>Inciso XVII do Art. 7º da CF; Arts. 129 a 152 da CLT e Anexo VII-D da IN/SEGES/MP Nº 05/2017</t>
  </si>
  <si>
    <t>C- Férias 1/3 de Férias</t>
  </si>
  <si>
    <t>2.2 - GPS, FGTS e Outras Contribuições (GPS)</t>
  </si>
  <si>
    <t>A – INSS</t>
  </si>
  <si>
    <t xml:space="preserve">(Total do Módulo 1 + Submódulo 2.1) x 20% </t>
  </si>
  <si>
    <t>Art. 195, inciso I, alínea “a” da CF Art 22, inc. I da Lei 8.212/91; IN RFB n° 971/2009 (art. 72, inc. I); Acórdão TCU n° 1.753/2008 Plenario – item 49 do Relatório</t>
  </si>
  <si>
    <t>B - Salário Educação</t>
  </si>
  <si>
    <t xml:space="preserve">(Total do Módulo 1 + Submódulo 2.1) x 2,5% </t>
  </si>
  <si>
    <t>art. 3°, inciso I do Decreto n° 87.043/1982, art. 15 – Lei nº 9.424/96, art. 1º § 1º – Decreto Nº 6.003/2006, art. 212 § 5º da Constituição Federal e Súmula Nº 732 do STF.</t>
  </si>
  <si>
    <t>C - Seguro Acidente do Trabalho – SAT –3% Relação Anexo V Decreto 6.042/2007 CNAE 81214/00</t>
  </si>
  <si>
    <t xml:space="preserve">(Total do Módulo 1 + Submódulo 2.1) x (alíquota SAT contida no Anexo V do Decreto nº 6.042/2007) </t>
  </si>
  <si>
    <t>Alíneas “a” “b” e “c” do Inciso II do Art. 22 da Lei nº 8.212/1991 e Decreto nº 3.048, de 6 de maio de 1999, nos arts. 202 a 205 (redação alterada pelos Decretos nº 6.042/2007 e 6.957/2009);Resolução MPS/ CNPS nº 1.316, de 31 de maio de 2010; Súmula nº 351 – STJ.</t>
  </si>
  <si>
    <t xml:space="preserve">D - SESI ou SESC </t>
  </si>
  <si>
    <t xml:space="preserve">(Total Módulo 1 + Submódulo 2.1) x 1,5% </t>
  </si>
  <si>
    <t>Art. 30 da Lei n° 8.036/90, art. 240 da CF e Decreto-Lei nº 9.853/1946; Decreto nº 57.375/1965; Acórdão TCU n° 1753/2008 – Plenário (item 49 do relatório)</t>
  </si>
  <si>
    <t xml:space="preserve">E - SENAI ou SENAC </t>
  </si>
  <si>
    <t xml:space="preserve">(Total Módulo 1 + Submódulo 2.1) x 1% </t>
  </si>
  <si>
    <t>(Decreto-Lei nº 4.048/1942, Decreto-Lei nº 8.621/1946, Decreto nº 2.318/1986,  Acórdão nº 1753/2008 – Plenário</t>
  </si>
  <si>
    <t>F – SEBRAE</t>
  </si>
  <si>
    <t xml:space="preserve">(Total Módulo 1 + Submódulo 2.1) x 0,6% </t>
  </si>
  <si>
    <t xml:space="preserve">Art. 8º da Lei nº 8.029/1990 e Lei nº 8154/1990; Acórdão nº 1753/2008 – Plenário   </t>
  </si>
  <si>
    <t>G – INCRA</t>
  </si>
  <si>
    <t xml:space="preserve">(Total Módulo 1 + Submódulo 2.1) x 0,2% </t>
  </si>
  <si>
    <t>Art. 15 da Lei Complementar nº 11, de 25 de maio de 1971; Jurisprudência TCU – Acórdão nº 1753/2008 – Plenário; Lei nº 7.787/1989 e art. 1º, inciso I do Decreto-Lei nº 1.146/1970</t>
  </si>
  <si>
    <t>H – FGTS</t>
  </si>
  <si>
    <t xml:space="preserve">(Total Módulo 1 + Submódulo 2.1) x 8% </t>
  </si>
  <si>
    <t>Art. 15 da Lei nº 8.036/1990 e Inciso III do Art. 7º da CF, Súmula nº 63 do TST; Acórdão nº 1753/2008 – Plenário</t>
  </si>
  <si>
    <t xml:space="preserve">A - Transporte (T) </t>
  </si>
  <si>
    <t>(nº de vales no dia *nº de dias trabalhados no mês) * (valor do vale-transporte - 6% * salário base), sendo salário base: salário normativo da categoria na cct/act, e para posto 44 horas • nº de dias trabalhados a ser considerado no mês = 22 dias úteis</t>
  </si>
  <si>
    <r>
      <rPr>
        <sz val="10"/>
        <color rgb="FF000000"/>
        <rFont val="Arial"/>
        <family val="2"/>
        <charset val="1"/>
      </rPr>
      <t xml:space="preserve">art. 5º, § 3º da Lei nº 7.418/1985, </t>
    </r>
    <r>
      <rPr>
        <sz val="10"/>
        <color rgb="FF414042"/>
        <rFont val="Arial"/>
        <family val="2"/>
        <charset val="1"/>
      </rPr>
      <t xml:space="preserve">art. 4º, parágrafo único, da Lei nº 7.418/1985 e art. 114, incisos I e II, do Decreto nº 10.854/2021 e </t>
    </r>
    <r>
      <rPr>
        <sz val="10"/>
        <color rgb="FF000000"/>
        <rFont val="Arial"/>
        <family val="2"/>
        <charset val="1"/>
      </rPr>
      <t xml:space="preserve">Art. 458 da CLT e Cláusula Décima Segunda e Décima Terceira das CCT 2026/ Decretos Municipais, </t>
    </r>
  </si>
  <si>
    <t>B - Auxilio Alimentação/ Cesta Básica</t>
  </si>
  <si>
    <t>Cesta Básica (660,00) – 10%*CB</t>
  </si>
  <si>
    <t>Art. 170, § 1º, incisos I e II, e art. 174 do Decreto nº 10.854/2021, e PAT Lei 6.321/1976, Cláusula Decima Primeira e Decima Segunda das CCT 2026</t>
  </si>
  <si>
    <t>C - Assistência Odontologica</t>
  </si>
  <si>
    <t>O (22,00 Campina Grande e 25 Demais Paraiba)</t>
  </si>
  <si>
    <t>art. 458, § 2°, inciso IV da CLT, e Instrução Normativa Seges/ MP nº 05/2017, Cláusulas Décima Terceira e Décima Nona CCT 2026</t>
  </si>
  <si>
    <t>D - Programa de Assistencia e Cuidado Pessoal – PACP</t>
  </si>
  <si>
    <t xml:space="preserve">PACP (55,00 Campina Grande e 60,00 Demais Paraíba) </t>
  </si>
  <si>
    <t>art. 458, § 2°, inciso IV da CLT, e Instrução Normativa Seges/ MP nº 05/2017, Cláusulas Décima Nona e Vigésima das CCT 2026</t>
  </si>
  <si>
    <t>D – Seguro de Vida</t>
  </si>
  <si>
    <t>SV- R$6,00 (Campina Grande) e SV-R$ 5,00 (Demais Paraiba)</t>
  </si>
  <si>
    <t>Cláusula Décima Setima e Decima Oitava das CCTs 2026</t>
  </si>
  <si>
    <t>E – Auxilio Funeral</t>
  </si>
  <si>
    <t>AF=6,00</t>
  </si>
  <si>
    <t>Cláusula Decima Quinta e Decima Sexta das CCT 2026</t>
  </si>
  <si>
    <t>F- Jovem Aprendiz</t>
  </si>
  <si>
    <t>R$ 77,51 x Qtd Empregados (demais Paraiba exceto campina Grande)</t>
  </si>
  <si>
    <t>Cláusula Terceira da CCT 2026 PB 000032/2026</t>
  </si>
  <si>
    <t xml:space="preserve">A - Aviso Prévio Indenizado (API) </t>
  </si>
  <si>
    <t>(Módulo 1) x 0,42% Onde: Fórmula do Percentual: 1 / 12 x 5% = 0,42% • 1/12 é a proporção de 1 remuneração provisionada por 12 meses; e • 5% é o percentual estimado da mão de obra que receberá o aviso prévio na forma indenizada. Esse percentual poderá ser alterado conforme realidade específica da contratação ou nas fases de seleção do fornecedor (indicador específico da empresa) e de gestão do contrato (prorrogação ou após doze meses).</t>
  </si>
  <si>
    <t>Inciso XXI do Art. 7º da CF; Art. 477 e § 1º do art. 487 CLT e Lei n° 12.506, de 2011</t>
  </si>
  <si>
    <t xml:space="preserve">B - Incidência do FGTS sobre o Aviso Prévio Indenizado (API) </t>
  </si>
  <si>
    <t xml:space="preserve">(Módulo 1 ) x 0,03% 
Onde: 
Fórmula do Percentual: Percentual do FGTS (8%) x Percentual do Aviso Prévio Indenizado (0,42%) = 0,03% </t>
  </si>
  <si>
    <t>Súmula nº 305 do TST e Acórdão TCU nº 2.217/2010-Plenário</t>
  </si>
  <si>
    <t>C - Multa do FGTS e Contribuições Sociais Sobre o Aviso Prévio Indenizado</t>
  </si>
  <si>
    <t>-</t>
  </si>
  <si>
    <t>O Tribunal Superior do Trabalho, no julgamento de revista RR - 632200-85.2009.5.12.0050, reafirmou a Orientação Jurisprudencial (OJ) 42 da Subseção I Especializada em Dissídios Individuais (SDI-1) do TST, ao dispor que “o cálculo da multa de 40% do FGTS deverá ser feito com base no saldo da conta vinculada na data do efetivo pagamento das verbas rescisórias, desconsiderada a projeção do aviso prévio indenizado, por ausência de previsão legal”. Por essa razão, essa multa foi excluída do cálculo do aviso prévio indenizado, acarretando a exclusão integral do item C - Multa do FGTS do Aviso Prévio Indenizado – e consequente aporte no item “F” deste mesmo módulo.</t>
  </si>
  <si>
    <t>D - Aviso Prévio Trabalhado (APT)</t>
  </si>
  <si>
    <t xml:space="preserve">(Módulo 1) x 1,94% 
Onde: 
Fórmula do Percentual: 1/30 x 7 dias / 12 meses = 1,94% 
Corresponde à apuração do valor da remuneração por dia (1/30) multiplicada pela quantidade de dias de ausência remunerada do empregado ( 7 ). O valor apurado será provisionado ao longo de 12 meses. </t>
  </si>
  <si>
    <t>Inciso XXI do Art. 7º da CF; Art. 488 da CLT e Acórdão TCU nº 1186/2017-Plenário, Acórdão nº 1.586/2018 – Plenário, o TCU e Lei nº 12.506/2011</t>
  </si>
  <si>
    <t>E - Incidência de GPS, FGTS e Outras Contribuições Sobre o Aviso Prévio Trabalhado</t>
  </si>
  <si>
    <t xml:space="preserve">(Módulo 1 ) x 0,72% 
Onde: 
Fórmula do Percentual: APT (1,94%) x Total do Percentual do Submódulo 2.2 
Exemplo: Nas contratações de empresas não optantes pelo Simples, os encargos do módulo 
2.2 somam 36,80%. Portanto, o 
APT (1,94%) x 36,80% = 0,72% </t>
  </si>
  <si>
    <t>art. 15, c/c o art. 18 da Lei 8.036/1990, e do art. 214, do decreto 3048/1999 e Anexo VII-D da IN/SEGES/MP nº 05/2017</t>
  </si>
  <si>
    <t>F - MULTA DO FGTS E CONTRIBUIÇÃO SOCIAL NAS RECISÕES SEM JUSTA CAUSA SOBRE O AVISO PRÉVIO TRABALHADO</t>
  </si>
  <si>
    <t>(Módulo 1) x 3,44% Onde: Fórmula do Percentual: Alíquota do FGTS (8%) x Multa do FGTS (40%) x 90% x [(1 + (1/12) + (1/12) + (1/3 x 1/12)] = 3,44%, Sendo: 1 – Remuneração mensal; 1/12 – Provisionamento mensal do 13º salário; 1/12 – Provisionamento mensal das férias; 1/3 x 1/12 – Provisionamento do 1/3 de férias; 0,08 – Alíquota de 8% do FGTS 0,4 – Percentual de 40% da multa sobre o saldo do FGTS 0,9 – Estimativa de que 90% dos empregados serão demitidos por iniciativa do empregador.</t>
  </si>
  <si>
    <t xml:space="preserve">§ 1º do art. 18 da Lei nº 8.036/1990, Inciso XXI do Art. 7º da CF; Art. 488 da CLT,  Anexo VII-D da IN/SEGES/MP nº 05/2017, Lei 13.932/2019 e estudos do Conselho Nacional de Justiça - CNJ, contidos na Resolução nº 98/2009 </t>
  </si>
  <si>
    <t>A - Substituto na Cobertura de Férias</t>
  </si>
  <si>
    <t xml:space="preserve">(Módulo 1 + Módulo 2 + Módulo 3) x 8,33% </t>
  </si>
  <si>
    <t>Inciso XVII do Art. 7º da CF, Arts. 129 a153 da CLT e Acórdão TCU nº 158/2022 – Plenário</t>
  </si>
  <si>
    <t>B - Substituto na Cobertura de Ausências Legais</t>
  </si>
  <si>
    <t xml:space="preserve">(Módulo 1 + Módulo 2 + Módulo 3) x 0,82% 
Fórmula do percentual: 
% AL = (2,96 / 30 / 12) x 100 
% AL =~ 0,82% 
Onde: 
- %AL = Índice que demonstra o custo estimado com a substituição na cobertura de ausência legal. Esse índice deverá ser aplicado sobre o somatório dos Módulo 1, 2 e 3. 
- (2,96 / 30 / 12) = Estimativa de 2,96 dias de au- sências por ano 
</t>
  </si>
  <si>
    <t>Arts. 59 da Lei nº 8.213/1991,  Art 473 da CLT e Acórdão TCU nº 1.753/2008 – Plenário</t>
  </si>
  <si>
    <t>C - Substituto na Cobertura de Licença Paternidade</t>
  </si>
  <si>
    <r>
      <rPr>
        <b/>
        <sz val="10"/>
        <color rgb="FF221F1F"/>
        <rFont val="Arial"/>
        <family val="2"/>
        <charset val="1"/>
      </rPr>
      <t xml:space="preserve">(Módulo 1 + Módulo 2 + Módulo 3) x 0,05% 
Fórmula do percentual: 
</t>
    </r>
    <r>
      <rPr>
        <sz val="10"/>
        <color rgb="FF221F1F"/>
        <rFont val="Arial"/>
        <family val="2"/>
        <charset val="1"/>
      </rPr>
      <t>% LP = (20 / 30 / 12) x [estimativa de homens em respectivo serviço] x [taxa bruta de natalidade] 
Onde: 
- %LP = Índice que demonstra o custo estimado com a substituição na cobertura de licença paternidade. 
- [estimativa de homens em respectivo serviço] = Segundo dados contidos no anuário 2023 na RAIS, o número de trabalhadores no sexo masculino no estado da Paraiba representa aproximadamente 64,65% do total de trabalhadores. - [taxa bruta de natalidade] = Índice resultante da divisão entre o total de nascidos vivos no Brasil com a população estimada total no mesmo ano. Segundo o IBGE, essa taxa é de 13,12 por mil habitantes, ou 1,312%, para 2024. Dessa forma, (para o Estado da Paraiba): % LP ~= 0,0471227</t>
    </r>
  </si>
  <si>
    <t>Inciso XIX do Art. 7º da CF / art. 10, § 1º do ADCT, CF/88</t>
  </si>
  <si>
    <t>D - Substituto na Cobertura de Ausência por Acidente de Trabalho</t>
  </si>
  <si>
    <r>
      <rPr>
        <b/>
        <sz val="10"/>
        <color rgb="FF221F1F"/>
        <rFont val="Arial"/>
        <family val="2"/>
        <charset val="1"/>
      </rPr>
      <t xml:space="preserve">(Módulo 1 + Módulo 2 + Módulo 3) x 1,38% Fórmula do percentual: 
%AT = {[(15 / 30) / 12] x (B91 concedidos / Total Trabalhadores} x 100 
</t>
    </r>
    <r>
      <rPr>
        <sz val="10"/>
        <color rgb="FF000000"/>
        <rFont val="Arial"/>
        <family val="2"/>
        <charset val="1"/>
      </rPr>
      <t xml:space="preserve">Onde: 
</t>
    </r>
    <r>
      <rPr>
        <sz val="10"/>
        <color rgb="FF221F1F"/>
        <rFont val="Arial"/>
        <family val="2"/>
        <charset val="1"/>
      </rPr>
      <t xml:space="preserve">- %AT = Índice que demonstra o custo estimado com a substituição na cobertura de ausências por acidente de trabalho. 
- [(15/30) / 12] = Estimativa de 1 (uma) licença de 30 (trinta) dias por ano, considerando que os primeiros quinze dias são encargo do empregador. 
</t>
    </r>
    <r>
      <rPr>
        <sz val="10"/>
        <color rgb="FF000000"/>
        <rFont val="Arial"/>
        <family val="2"/>
        <charset val="1"/>
      </rPr>
      <t xml:space="preserve">
</t>
    </r>
    <r>
      <rPr>
        <sz val="10"/>
        <color rgb="FF221F1F"/>
        <rFont val="Arial"/>
        <family val="2"/>
        <charset val="1"/>
      </rPr>
      <t xml:space="preserve">B91 (auxílio-doença acidentário) concedidos = Dados nacionais extraídos do </t>
    </r>
    <r>
      <rPr>
        <b/>
        <i/>
        <sz val="10"/>
        <color rgb="FF005EB8"/>
        <rFont val="Arial"/>
        <family val="2"/>
        <charset val="1"/>
      </rPr>
      <t>Observatório de Saúde e Segurança do Trabalho</t>
    </r>
    <r>
      <rPr>
        <sz val="10"/>
        <color rgb="FF221F1F"/>
        <rFont val="Arial"/>
        <family val="2"/>
        <charset val="1"/>
      </rPr>
      <t xml:space="preserve">. devendo ser atualizados pelas Equipes de Planejamento conforme sua realidade. Em 2024 esse número foi de 180,300 trabalhadores. 
Total Trabalhadores = Dados nacionais extraídos do </t>
    </r>
    <r>
      <rPr>
        <b/>
        <i/>
        <sz val="10"/>
        <color rgb="FF005EB8"/>
        <rFont val="Arial"/>
        <family val="2"/>
        <charset val="1"/>
      </rPr>
      <t xml:space="preserve">Anuário RAIS </t>
    </r>
    <r>
      <rPr>
        <sz val="10"/>
        <color rgb="FF221F1F"/>
        <rFont val="Arial"/>
        <family val="2"/>
        <charset val="1"/>
      </rPr>
      <t xml:space="preserve">2024. Em 2023 esse número foi de </t>
    </r>
    <r>
      <rPr>
        <b/>
        <i/>
        <sz val="10"/>
        <color rgb="FF005EB8"/>
        <rFont val="Arial"/>
        <family val="2"/>
        <charset val="1"/>
      </rPr>
      <t xml:space="preserve">44.472.298. 
</t>
    </r>
    <r>
      <rPr>
        <b/>
        <sz val="10"/>
        <color rgb="FF221F1F"/>
        <rFont val="Arial"/>
        <family val="2"/>
        <charset val="1"/>
      </rPr>
      <t xml:space="preserve">Aplicando a fórmula, temos: 
</t>
    </r>
    <r>
      <rPr>
        <sz val="10"/>
        <color rgb="FF221F1F"/>
        <rFont val="Arial"/>
        <family val="2"/>
        <charset val="1"/>
      </rPr>
      <t xml:space="preserve">% AT = {[(15/30)/12] x [(180.300 / 44.472.798) x 100]} x 100 
% AT ~= 0,016892 x 100 ~= 1,69% </t>
    </r>
  </si>
  <si>
    <t>Arts. 19 e 23 da Lei nº 8.213/1991</t>
  </si>
  <si>
    <t>E - Substituto na Cobertura de Afastamento Maternidade</t>
  </si>
  <si>
    <r>
      <rPr>
        <sz val="10"/>
        <color rgb="FF221F1F"/>
        <rFont val="Arial"/>
        <family val="2"/>
        <charset val="1"/>
      </rPr>
      <t xml:space="preserve">(Módulo 1 + Módulo 2 + Módulo 3) x 0,11%. </t>
    </r>
    <r>
      <rPr>
        <b/>
        <sz val="10"/>
        <color rgb="FF221F1F"/>
        <rFont val="Arial"/>
        <family val="2"/>
        <charset val="1"/>
      </rPr>
      <t xml:space="preserve">Onde: 
</t>
    </r>
    <r>
      <rPr>
        <sz val="10"/>
        <color rgb="FF221F1F"/>
        <rFont val="Arial"/>
        <family val="2"/>
        <charset val="1"/>
      </rPr>
      <t xml:space="preserve">Fórmula do percentual: 
</t>
    </r>
    <r>
      <rPr>
        <b/>
        <sz val="10"/>
        <color rgb="FF221F1F"/>
        <rFont val="Arial"/>
        <family val="2"/>
        <charset val="1"/>
      </rPr>
      <t xml:space="preserve">% AF </t>
    </r>
    <r>
      <rPr>
        <sz val="10"/>
        <color rgb="FF221F1F"/>
        <rFont val="Arial"/>
        <family val="2"/>
        <charset val="1"/>
      </rPr>
      <t xml:space="preserve">= {[(180 / 30) / 12] x [taxa bruta de natalidade] x [estimativa de mulheres no respectivo serviço] x [percentual total de encargos sociais]} = 0,09%* </t>
    </r>
  </si>
  <si>
    <t>Inciso XVIII do Art. 7º da CF e Art. 392 da CLT, Art 71 Lei 8213/91 / IBGE</t>
  </si>
  <si>
    <t>F – Substituto na Cobertura de Outras Ausencias</t>
  </si>
  <si>
    <t xml:space="preserve">(Módulo 1 + Módulo 2 + Módulo 3) x 0,2% 
Fórmula do percentual: 
% OA = (0,3808/ 30 / 12) x 100 
% OA =~ 0,11% 
Onde: 
- %OA = Índice que demonstra o custo estimado com a substituição na cobertura de ausência legal. Esse índice deverá ser aplicado sobre o somatório dos Módulo 1, 2 e 3. 
- (0,3808 / 30 / 12) = Estimativa de 0,3808 dias de reposição por ano com base no caderno SEGES 
</t>
  </si>
  <si>
    <t>A - Uniformes (U)</t>
  </si>
  <si>
    <t>Ver Planilha de Insumos Diversos</t>
  </si>
  <si>
    <t>U</t>
  </si>
  <si>
    <t>Cláusula Trigésima Segunda da CCT 2017/2018 e Termo de Referência, Anexo I do Edital</t>
  </si>
  <si>
    <t>B - Materiais (M)</t>
  </si>
  <si>
    <t>M</t>
  </si>
  <si>
    <t>Termo de Referência, Anexo I do Edital</t>
  </si>
  <si>
    <t>C - Equipamentos (E)</t>
  </si>
  <si>
    <t>E</t>
  </si>
  <si>
    <t>6 - Tributos</t>
  </si>
  <si>
    <t>C.1 - Tributos Federais (PIS e COFINS)</t>
  </si>
  <si>
    <t>Definida por Legislação (LUCRO REAL)</t>
  </si>
  <si>
    <t>Art. 2º da Lei nº 10.637/2002 e Art. 2º da Lei nº 10.833/2003</t>
  </si>
  <si>
    <t>Definida por Legislação (LUCRO PRESUMIDO)</t>
  </si>
  <si>
    <t xml:space="preserve">art. 8º, inciso VII, alínea ‘b’ da Lei nº 10.637/2002 e do art. 10, inciso VIII, alínea ‘b’ da Lei nº 10.833/2003 </t>
  </si>
  <si>
    <t>C.3 - Tributos Municipais (ISS)</t>
  </si>
  <si>
    <t>Definida por Legislação</t>
  </si>
  <si>
    <t>Decretos Municipais</t>
  </si>
  <si>
    <t>Retenções</t>
  </si>
  <si>
    <t>Tributos Federais</t>
  </si>
  <si>
    <r>
      <rPr>
        <sz val="10"/>
        <rFont val="Arial"/>
        <family val="2"/>
        <charset val="1"/>
      </rPr>
      <t xml:space="preserve">Lei nº 9.430/1996 e 7.787/1989 e </t>
    </r>
    <r>
      <rPr>
        <sz val="10"/>
        <color rgb="FF000000"/>
        <rFont val="Arial"/>
        <family val="2"/>
        <charset val="1"/>
      </rPr>
      <t>IN RFB Nº 1234, DE 11 DE JANEIRO DE 2012</t>
    </r>
    <r>
      <rPr>
        <sz val="10"/>
        <rFont val="Arial"/>
        <family val="2"/>
        <charset val="1"/>
      </rPr>
      <t xml:space="preserve"> </t>
    </r>
  </si>
  <si>
    <t>Custos Indiretos</t>
  </si>
  <si>
    <t xml:space="preserve">(Módulo 1 + Módulo 2 + Módulo 3 + Módulo 4 + Módulo 5) x3%  Onde: retirado do Caderno de Logísticas 2014 de Limpeza da Administração Pública Federal Direta, Autárquica e Fundacional, foram estabelecidos o percentual 3% </t>
  </si>
  <si>
    <t xml:space="preserve">Anexo I, item VI da IN Seges/MP nº 5/2017 </t>
  </si>
  <si>
    <t>Lucro Bruto</t>
  </si>
  <si>
    <t>(Módulo 1 + Módulo 2 + Módulo 3 + Módulo 4 + Módulo 5 + Custos Indiretos) x 6,79% Onde: retirado do Caderno de Logísticas 2014 de Limpeza da Administração Pública Federal Direta, Autárquica e Fundacional, foram estabelecidos o percentual 6,79%</t>
  </si>
  <si>
    <t xml:space="preserve">inciso XI, Anexo I da IN Seges/MP nº 5/2017 </t>
  </si>
  <si>
    <t>Memória de Cálculo -  Estudos Custos Valores Limites Limpeza e Conservação
Número de dias de reposição do profissional ausente para cada evento, outras Ausências legais</t>
  </si>
  <si>
    <t xml:space="preserve">Categoria </t>
  </si>
  <si>
    <t xml:space="preserve">Incidência 
Anual </t>
  </si>
  <si>
    <t xml:space="preserve">Duração 
Legal 
Da Ausência </t>
  </si>
  <si>
    <t xml:space="preserve">44horas semanais </t>
  </si>
  <si>
    <t xml:space="preserve">Proporção dias afetados            Dias de reposição </t>
  </si>
  <si>
    <t>Consulta médica filho – F</t>
  </si>
  <si>
    <t>100,00%                                   0,2688</t>
  </si>
  <si>
    <t>Óbitos na família – F</t>
  </si>
  <si>
    <t>69,86%                                     0,0427</t>
  </si>
  <si>
    <t>Casamento – F</t>
  </si>
  <si>
    <t>100,00%                                   0,0355</t>
  </si>
  <si>
    <t>Doação de sangue – F</t>
  </si>
  <si>
    <t>100,00%                                   0,0200</t>
  </si>
  <si>
    <t>Testemunho – F</t>
  </si>
  <si>
    <t>100,00%                                   0,0040</t>
  </si>
  <si>
    <t>Consulta pré-natal – F</t>
  </si>
  <si>
    <t>100,00%                                   0,0098</t>
  </si>
  <si>
    <t>Horas Extras - Sábados</t>
  </si>
  <si>
    <t>Horas Extras - Domingos e Feriados</t>
  </si>
  <si>
    <t>GEX</t>
  </si>
  <si>
    <t>Unidade</t>
  </si>
  <si>
    <t>Público Feminino</t>
  </si>
  <si>
    <t>Público Masculino</t>
  </si>
  <si>
    <t>Público Feminino PCD</t>
  </si>
  <si>
    <t>Público Masculino PCD</t>
  </si>
  <si>
    <t>Interno Feminino</t>
  </si>
  <si>
    <t>Interno Masculino</t>
  </si>
  <si>
    <t>Interno PCD</t>
  </si>
  <si>
    <t>Maior número de bacias sanitárias (vasos e mictórios)</t>
  </si>
  <si>
    <t>Gerente da APS</t>
  </si>
  <si>
    <t>E-mail</t>
  </si>
  <si>
    <t>Telefone</t>
  </si>
  <si>
    <t>Presencial</t>
  </si>
  <si>
    <t>Semi</t>
  </si>
  <si>
    <t>Integral</t>
  </si>
  <si>
    <t>Atendimentos Mensais na Perícia Médica</t>
  </si>
  <si>
    <t>Atendimentos Mensais no Serviço Social</t>
  </si>
  <si>
    <t>Atendimentos Mensais na Reabilitação Profissional</t>
  </si>
  <si>
    <t>Demais atendimentos mensais</t>
  </si>
  <si>
    <t>Quantidade diária média de fluxo de segurados público externo</t>
  </si>
  <si>
    <t>SOMA COM OS USUÁRIOS FIXOS</t>
  </si>
  <si>
    <t>Pagaria Insalubridade? Critério alternativo</t>
  </si>
  <si>
    <t>Pagaria Insalubridade? Critério cumulativo</t>
  </si>
  <si>
    <t>João Pessoa</t>
  </si>
  <si>
    <t>Campina Grande</t>
  </si>
  <si>
    <t>Insalubre</t>
  </si>
  <si>
    <t>Tem Insalubridade?</t>
  </si>
  <si>
    <t>AI Ajuste 1</t>
  </si>
  <si>
    <t>BAN Ajuste 1</t>
  </si>
  <si>
    <t>Q. Serv. Ban 1</t>
  </si>
  <si>
    <t>Q. Serv. Ban 2</t>
  </si>
  <si>
    <t>BAN Ajuste2</t>
  </si>
  <si>
    <t>AI Ajuste 2</t>
  </si>
  <si>
    <t>Q. Ser. Nor.</t>
  </si>
  <si>
    <t>Distribuição Serventes</t>
  </si>
  <si>
    <t>Produtividades</t>
  </si>
  <si>
    <t>Plan</t>
  </si>
  <si>
    <t>GERÊNCIA</t>
  </si>
  <si>
    <t>Endereço</t>
  </si>
  <si>
    <t>Município</t>
  </si>
  <si>
    <t>ISS ( % )</t>
  </si>
  <si>
    <t>Vale Transporte</t>
  </si>
  <si>
    <t>Quantidade de Pavimentos</t>
  </si>
  <si>
    <t>Pisos acarpetados e Frios</t>
  </si>
  <si>
    <t>Almoxarifados ou galpões</t>
  </si>
  <si>
    <t>Áreas com espaços livres</t>
  </si>
  <si>
    <t>Banheiros</t>
  </si>
  <si>
    <t>Banheiros de acesso restrito</t>
  </si>
  <si>
    <t>Banheiros de livre acesso</t>
  </si>
  <si>
    <t>Consultórios (perícia médica, reabilitação e assistente social)</t>
  </si>
  <si>
    <t>Pisos pavimentados adjacentes/ contíguos às edificações</t>
  </si>
  <si>
    <t>Varrição de passeios e arruamentos</t>
  </si>
  <si>
    <t>Pátios e áreas verdes</t>
  </si>
  <si>
    <t>Coleta de detritos em pátios e áreas verdes com frequência diária</t>
  </si>
  <si>
    <t>Face externa sem exposição à situação de risco</t>
  </si>
  <si>
    <t>Face interna</t>
  </si>
  <si>
    <t>Face externa com exposição à situação de risco (Não Contratada)</t>
  </si>
  <si>
    <t>SERVENTES</t>
  </si>
  <si>
    <t>Rua João Pessoa, S/N</t>
  </si>
  <si>
    <t>Alagoa Grande</t>
  </si>
  <si>
    <t>1 (térreo)</t>
  </si>
  <si>
    <t>Rua Aurélio Figueiredo, S/N</t>
  </si>
  <si>
    <t>Areia</t>
  </si>
  <si>
    <t>Rua Dom Antônio, 44</t>
  </si>
  <si>
    <t>Bananeiras</t>
  </si>
  <si>
    <t>Av. Liberdade, 4230</t>
  </si>
  <si>
    <t>Bayeux</t>
  </si>
  <si>
    <t>6 (subsolo + 5 pavimentos)</t>
  </si>
  <si>
    <t>Rua Pompeu H. Cavalcanti, 263</t>
  </si>
  <si>
    <t>Cabedelo</t>
  </si>
  <si>
    <t>3 (térreo + mezanino + retaguarda)</t>
  </si>
  <si>
    <t>Rua Petrônio Figueiredo, 374</t>
  </si>
  <si>
    <t>Cuité</t>
  </si>
  <si>
    <t>Rua Manoel R. Oliveira, 31</t>
  </si>
  <si>
    <t>Esperança</t>
  </si>
  <si>
    <t>Rua Sabino Maia, 903</t>
  </si>
  <si>
    <t>Guarabira</t>
  </si>
  <si>
    <t>Av. Prof. Antônio Santiago, 100</t>
  </si>
  <si>
    <t>Itabaiana</t>
  </si>
  <si>
    <t>Rua Costa e Silva, S/N</t>
  </si>
  <si>
    <t>Mari</t>
  </si>
  <si>
    <t>Rua José Lins do Rêgo, S/N</t>
  </si>
  <si>
    <t>Pedras de Fogo</t>
  </si>
  <si>
    <t>Avenida Dom Pedro l, 2015, Centro</t>
  </si>
  <si>
    <t>2 (térreo + 1 pavimento)</t>
  </si>
  <si>
    <t>Rua Antônio dos Santos, S/N</t>
  </si>
  <si>
    <t>Picuí</t>
  </si>
  <si>
    <t>Rua da Aurora, S/N</t>
  </si>
  <si>
    <t>Rio Tinto</t>
  </si>
  <si>
    <t>Rua Flávio Ribeiro Coutinho, S/N</t>
  </si>
  <si>
    <t>Santa Rita</t>
  </si>
  <si>
    <t>Praça João Úrsulo, 124</t>
  </si>
  <si>
    <t>Sapé</t>
  </si>
  <si>
    <t>Rua Celso Cirne, 364</t>
  </si>
  <si>
    <t>Solânea</t>
  </si>
  <si>
    <t>Rua Paulino dos Santos Coelho, 30, Bancários</t>
  </si>
  <si>
    <t>Avenida Chesf, S/N, Distrito Industrial</t>
  </si>
  <si>
    <t>15 (sub1, sub2, ter, sp, rest, 10pav.)</t>
  </si>
  <si>
    <t>Rua Coronel João Lourenço Porto, 89, Centro</t>
  </si>
  <si>
    <t>7 (subsolo, térreo+5 pavimentos)</t>
  </si>
  <si>
    <t>Avenida Dinamérica Alves Correia, S/N, Santa Cruz</t>
  </si>
  <si>
    <t>Avenida Vigário Calixto, 418, Catolé</t>
  </si>
  <si>
    <t>Praça Félix Araújo, 68, Centro</t>
  </si>
  <si>
    <t>Rua Cristovão Colombo, 58, Centro</t>
  </si>
  <si>
    <t>Rua Fátima de Lourdes, S/N, São Sebastião</t>
  </si>
  <si>
    <t>Patos</t>
  </si>
  <si>
    <t>Rua Jarbas Moura Costa, 26, Belo Horizonte</t>
  </si>
  <si>
    <t>Rua Tabelião José Vieira, S/N</t>
  </si>
  <si>
    <t>Pombal</t>
  </si>
  <si>
    <t>Rua Doutor José Mariz, 22,</t>
  </si>
  <si>
    <t>Sousa</t>
  </si>
  <si>
    <t>Rua Francisco Maia, S/N</t>
  </si>
  <si>
    <t>Catolé do Rocha</t>
  </si>
  <si>
    <t>Avenida Comandante Vital Rolim, 750</t>
  </si>
  <si>
    <t>Cajazeiras</t>
  </si>
  <si>
    <t>Avenida Rafael Sebastião, 53</t>
  </si>
  <si>
    <t>Monteiro</t>
  </si>
  <si>
    <t>Rua Quizinho Fernandes, S/N, Nossa Senhora de Fátima</t>
  </si>
  <si>
    <t>Santa Luzia</t>
  </si>
  <si>
    <t>Rua Teodoro Nunes da Costa, S/N</t>
  </si>
  <si>
    <t>Teixeira</t>
  </si>
  <si>
    <t>Rua Irineu Rodrigues da Silva, 116</t>
  </si>
  <si>
    <t>Itaporanga</t>
  </si>
  <si>
    <t>Rua Antônio Pessoa, 236</t>
  </si>
  <si>
    <t>Princesa Isabel</t>
  </si>
  <si>
    <t>Rua Deputado Álvaro Gaudêncio, 50</t>
  </si>
  <si>
    <t>Serra Branca</t>
  </si>
  <si>
    <t>Rua José Arruda de Souza, S/N</t>
  </si>
  <si>
    <t>Bonito de Santa Fé</t>
  </si>
  <si>
    <t>Rua Andreaza de oliveira, S/N</t>
  </si>
  <si>
    <t>São Bento</t>
  </si>
  <si>
    <t>Rua Odilon Almeida Barreto, S/N, Centro</t>
  </si>
  <si>
    <t>Queimadas</t>
  </si>
  <si>
    <t>PLAN</t>
  </si>
  <si>
    <t>GERÊNCIAS</t>
  </si>
  <si>
    <t>BAN¹</t>
  </si>
  <si>
    <t>MUNICÍPIO</t>
  </si>
  <si>
    <t>V.T.</t>
  </si>
  <si>
    <t>AI Ajustada</t>
  </si>
  <si>
    <t>AI Ajustada 2</t>
  </si>
  <si>
    <t>Insalubridade Final</t>
  </si>
  <si>
    <t>Qtde Servente Atual</t>
  </si>
  <si>
    <t>Qtde servente</t>
  </si>
  <si>
    <t>AI Ajustada 3</t>
  </si>
  <si>
    <t>Número de Serventes</t>
  </si>
  <si>
    <t>Ajuste (art. 8º da PT 1.586/2023)</t>
  </si>
  <si>
    <t>Compilação dos Ajustes</t>
  </si>
  <si>
    <t>Aux. AO</t>
  </si>
  <si>
    <t>Q. Atual</t>
  </si>
  <si>
    <t>Q. Nova</t>
  </si>
  <si>
    <t>Peritos + A.Sociais</t>
  </si>
  <si>
    <t>Atendimentos</t>
  </si>
  <si>
    <t>Pisos</t>
  </si>
  <si>
    <t>Justificativa para acréscimo</t>
  </si>
  <si>
    <t>Resíduo</t>
  </si>
  <si>
    <t>AI Ajustada 4</t>
  </si>
  <si>
    <t>AI Ajustada 5 (Final)</t>
  </si>
  <si>
    <t>Distribuição</t>
  </si>
  <si>
    <t>Cálculo</t>
  </si>
  <si>
    <t>Atual</t>
  </si>
  <si>
    <t>Distribuição Manual</t>
  </si>
  <si>
    <t>Observações</t>
  </si>
  <si>
    <t xml:space="preserve">¹ Nas planilhas de preço, a produtividade dos Banheiros com Insalubridade (BI) foi modulada para 800m² e as respectivas áreas foram multiplicadas por 4. Desde modo, tanto a produtividade, quanto as áreas foram multiplicadas por 4, representando uma neutralidade no resultado final. Exemplo: 1200/200 = 6 ou 1.200*4/200*4 =6 </t>
  </si>
  <si>
    <t>AI Ajustada¹</t>
  </si>
  <si>
    <t>BAN²</t>
  </si>
  <si>
    <t>Qtde Servente</t>
  </si>
  <si>
    <t>¹As áreas internas estão ajustadas conforme art. 8º da Portaria PRES/INSS nº 1.586, de 24/07/2023</t>
  </si>
  <si>
    <t xml:space="preserve">² Nas planilhas de preço, a produtividade dos Banheiros com Insalubridade (BI) foi modulada para 800m² e as respectivas áreas foram multiplicadas por 4. Desde modo, tanto a produtividade, quanto as áreas foram multiplicadas por 4, representando uma neutralidade no resultado final. Exemplo: 1200/200 = 6 ou 1.200*4/200*4 =6 </t>
  </si>
  <si>
    <t>N.º</t>
  </si>
  <si>
    <t>ISS (%)</t>
  </si>
  <si>
    <t>Valor tarifa Vale transporte 2026</t>
  </si>
  <si>
    <t>Planilha</t>
  </si>
  <si>
    <t>MATERIAL MENSAL</t>
  </si>
  <si>
    <t>ITEM</t>
  </si>
  <si>
    <t>DISCRIMINAÇÃO</t>
  </si>
  <si>
    <t>QUANTIDADE</t>
  </si>
  <si>
    <t>MÉDIA – PREÇO UNITÁRIO</t>
  </si>
  <si>
    <t>PREÇO TOTAL</t>
  </si>
  <si>
    <t>Aguá Sanitária, solução hipoclorito de sódio 2,0 a 2,5% – Galão 5 litros</t>
  </si>
  <si>
    <t>5 litros</t>
  </si>
  <si>
    <t>Álcool Liquido 46°Inpm</t>
  </si>
  <si>
    <t>litro</t>
  </si>
  <si>
    <t>Cera Líquida</t>
  </si>
  <si>
    <t>Desinfetante de uso geral/banheiro</t>
  </si>
  <si>
    <t>litros</t>
  </si>
  <si>
    <t>Desincrustante Detergente limpeza pesada piso</t>
  </si>
  <si>
    <t>Detergente para Louça</t>
  </si>
  <si>
    <t>500 ml</t>
  </si>
  <si>
    <t>Estopa branca para polimento 500g</t>
  </si>
  <si>
    <t>Esponja de aço</t>
  </si>
  <si>
    <t>PC 8UN</t>
  </si>
  <si>
    <t>Esponja dupla face, 110mmx75mmx20mm</t>
  </si>
  <si>
    <t>Flanela de algodão 40cm x 60cm</t>
  </si>
  <si>
    <t>Inseticida aerossol 300ml</t>
  </si>
  <si>
    <t>Limpa Vidro líquido</t>
  </si>
  <si>
    <t>500ml</t>
  </si>
  <si>
    <t>Limpador Multiúso (Veja ou similar)</t>
  </si>
  <si>
    <t>Lustra Móveis líquido 100 ml</t>
  </si>
  <si>
    <t>Odorizador de ambiente spray 360ml</t>
  </si>
  <si>
    <t>360 ml</t>
  </si>
  <si>
    <t>Pano para limpeza algodão alvejado 70 x 47 cm ( 120g)</t>
  </si>
  <si>
    <t>Papel higiênico 1ª qual,  branca, fl. dupla 30m x 10cm ( farto 64un)</t>
  </si>
  <si>
    <t>Fardo 64un</t>
  </si>
  <si>
    <t>Papel Toalha inter folhada, cor branca, 20cmx22cm PC com 1000 fls</t>
  </si>
  <si>
    <t>Pacote</t>
  </si>
  <si>
    <t>Pasta limpeza partes plásticas dos computadores, 500 gramas</t>
  </si>
  <si>
    <t>Pastilha Sanitária com suporte</t>
  </si>
  <si>
    <t>pacote 35g</t>
  </si>
  <si>
    <t>Polidor de metal, 200 ml</t>
  </si>
  <si>
    <t>Sabão em Barra neutro 200g</t>
  </si>
  <si>
    <t>Sabão em pó</t>
  </si>
  <si>
    <t>Kg</t>
  </si>
  <si>
    <t>Sabonete Líquido neutro, 1ª qualidade</t>
  </si>
  <si>
    <t>Sapólio cremoso 300ml</t>
  </si>
  <si>
    <t>Saco para Lixo reforçado 40L</t>
  </si>
  <si>
    <t>pcte 100 un</t>
  </si>
  <si>
    <t>Saco para Lixo reforçado 60L</t>
  </si>
  <si>
    <t>Saco para Lixo reforçado 100L</t>
  </si>
  <si>
    <t xml:space="preserve">Vaselina Liquida </t>
  </si>
  <si>
    <t>Valor Total</t>
  </si>
  <si>
    <t>UTENSÍLIOS ANUAL</t>
  </si>
  <si>
    <t>QUANTIDADE ANUAL</t>
  </si>
  <si>
    <t>Balde de Plástico 10L a 20L</t>
  </si>
  <si>
    <t>Desentupidor de Pia</t>
  </si>
  <si>
    <t>Desentupidor de Vaso Sanitário</t>
  </si>
  <si>
    <t>Disco Branco de Feltro de Enceradeira Diametro: 380 MM Uso: Limpeza</t>
  </si>
  <si>
    <t>Disco Preto de Feltro de Enceradeira Diametro: 380 MM Uso: Limpeza</t>
  </si>
  <si>
    <t>Disco Verde de Feltro de Enceradeira Diametro: 380 MM Uso: Limpeza</t>
  </si>
  <si>
    <t>Escova sanitária com suporte</t>
  </si>
  <si>
    <t>Escova para Enceradeira</t>
  </si>
  <si>
    <t>Escova de Nylon para tangue</t>
  </si>
  <si>
    <t>Espanador de pó, penas, cabo 40 a 60 cm</t>
  </si>
  <si>
    <t>Pá plastica p/ coleta de lixo, cabo longo 80 cm</t>
  </si>
  <si>
    <t>Rodo borracha dupla, cabo comprido, 40 a 60 cm</t>
  </si>
  <si>
    <t>Saco descartável para aspirador de pó</t>
  </si>
  <si>
    <t>Pacote c/ 3 UN</t>
  </si>
  <si>
    <t>Vasculhador de Teto</t>
  </si>
  <si>
    <t>Vassoura de Gari, piaçava</t>
  </si>
  <si>
    <t>Vassoura de Nylon</t>
  </si>
  <si>
    <t>Vassoura de pelo, 40 a 60 cm</t>
  </si>
  <si>
    <t>Valor Mensal por Servente</t>
  </si>
  <si>
    <t>EQUIPAMENTOS</t>
  </si>
  <si>
    <t>DESCRIÇÃO</t>
  </si>
  <si>
    <t>Quantidade (A)</t>
  </si>
  <si>
    <t>VIDA ÚTIL      MESES      (B)</t>
  </si>
  <si>
    <t>PERCENTUAL RESIDUAL</t>
  </si>
  <si>
    <t>VALOR RESIDUAL (C)</t>
  </si>
  <si>
    <t>VALOR UNITÁRIO
(D)</t>
  </si>
  <si>
    <t>RATEIO MENSAL             A x [D-C)/B]</t>
  </si>
  <si>
    <t>Ancinho (ciscador)</t>
  </si>
  <si>
    <t>Aspirador de Pó/Liquido</t>
  </si>
  <si>
    <t>Cabo Extensor para Limpeza (6 metros)</t>
  </si>
  <si>
    <t>Carro funcional de Limpeza c/ bolsa, metal/plástico, 3 prat.</t>
  </si>
  <si>
    <t>Enceradeira industrial DC 350 ( 60 meses)</t>
  </si>
  <si>
    <t>Enxada para capina</t>
  </si>
  <si>
    <t>Escada domés.  Alum. Degraus 4 a 6, Antiderrapante</t>
  </si>
  <si>
    <t>Facão 20P</t>
  </si>
  <si>
    <t xml:space="preserve">Lavadora de alta pressão mínimo 1.500 LB  </t>
  </si>
  <si>
    <t>Lima de Amolar</t>
  </si>
  <si>
    <t>Mangueira de jardim 50m, c/ esguicho/engate</t>
  </si>
  <si>
    <t xml:space="preserve">Aparador de Grama </t>
  </si>
  <si>
    <t>Porta papel toalha</t>
  </si>
  <si>
    <t>Porta Sabonete liquido 400ml</t>
  </si>
  <si>
    <t>Placa sinalizadora (Piso Molhado)</t>
  </si>
  <si>
    <t>Tesoura para Recorte Jardinagem</t>
  </si>
  <si>
    <t>KIT Mop giratório limpeza geral esfregão Balde 12l ( 2 Refil esfregão de microfibra limpeza geral, 1 Refil escovão limpeza pesada, 1 Balde mop, cabo de ergonômico de 1,40 metros )</t>
  </si>
  <si>
    <t>UNIFORMES</t>
  </si>
  <si>
    <t xml:space="preserve">QUANTIDADE DEFINIDA (anual) </t>
  </si>
  <si>
    <t>PREÇO UNITÁRIO</t>
  </si>
  <si>
    <t>Calça de brim</t>
  </si>
  <si>
    <t>Camiseta</t>
  </si>
  <si>
    <t>Crachá, protetor, jacaré, cordão e regulador</t>
  </si>
  <si>
    <t xml:space="preserve">Valor MENSAL </t>
  </si>
  <si>
    <t>EPI SERVENTE</t>
  </si>
  <si>
    <t>DESCRIÇÃO DO EQUIPAMENTO DE PROTEÇÃO INDIVIDUAL</t>
  </si>
  <si>
    <t>QUANTIDADE / ANO</t>
  </si>
  <si>
    <t>Chapéu tipo legionário</t>
  </si>
  <si>
    <t>Óculos de proteção ampla visão ou sobrepor incolor</t>
  </si>
  <si>
    <t>Óculos de proteção ampla visão ou sobrepor incolor lente escura</t>
  </si>
  <si>
    <t>Protetor facial (tipo shield)</t>
  </si>
  <si>
    <t>Máscara semi facial descartável PFF2- para ácidos e agentes biológicos</t>
  </si>
  <si>
    <t>Máscara semi facial descartável PFF1- para poeiras</t>
  </si>
  <si>
    <t>Protetor auricular tipo plug silicone</t>
  </si>
  <si>
    <t>Luvas de PVC manga longa</t>
  </si>
  <si>
    <t>PAR</t>
  </si>
  <si>
    <t>Luvas de malha</t>
  </si>
  <si>
    <t>Avental em PVC</t>
  </si>
  <si>
    <t>Capa de Chuva com Capuz</t>
  </si>
  <si>
    <t>Protetor solar fator FPS 30 120g</t>
  </si>
  <si>
    <t>bisnaga</t>
  </si>
  <si>
    <t>Calçado de segurança tipo bota PVC cano longo</t>
  </si>
  <si>
    <t>Calçado de segurança tipo sapato</t>
  </si>
  <si>
    <t>Luva de raspa de couro cano curto</t>
  </si>
  <si>
    <t>Luva látex</t>
  </si>
  <si>
    <t>EPI: Encarregado</t>
  </si>
  <si>
    <t>Preço Médio</t>
  </si>
  <si>
    <t>Óculos de segurança ampla visão</t>
  </si>
  <si>
    <t>Protetor facial ( face shield )</t>
  </si>
  <si>
    <t>Calçado de segurança tipo botina</t>
  </si>
  <si>
    <t>Tipo de área</t>
  </si>
  <si>
    <t>Produtividade (m²)</t>
  </si>
  <si>
    <t>Usado</t>
  </si>
  <si>
    <t>Mínima</t>
  </si>
  <si>
    <t>Máxima</t>
  </si>
  <si>
    <t>AI²</t>
  </si>
  <si>
    <t>Pisos acarpetados e Frios Ajustado</t>
  </si>
  <si>
    <t>Almoxarifados ou galpões¹</t>
  </si>
  <si>
    <t>Áreas com espaços livres¹</t>
  </si>
  <si>
    <t>Banheiros*</t>
  </si>
  <si>
    <t>Consultórios (perícia médica, reabilitação e assistente social)²</t>
  </si>
  <si>
    <t>AE¹</t>
  </si>
  <si>
    <t>Pátios e áreas verdes¹</t>
  </si>
  <si>
    <t>ESR¹</t>
  </si>
  <si>
    <t>¹</t>
  </si>
  <si>
    <t>Produtividade Máxima</t>
  </si>
  <si>
    <t>²</t>
  </si>
  <si>
    <t>Produtividade Mínima</t>
  </si>
  <si>
    <t>*</t>
  </si>
  <si>
    <t xml:space="preserve">Nas planilhas de preço, a produtividade dos Banheiros com Insalubridade (BI) foi modulada para 1200m² e as respectivas áreas foram multiplicadas por 4. Desde modo, tanto a produtividade, quanto as áreas foram multiplicadas por 4, representando uma neutralidade no resultado final. Exemplo: 1200/300 = 4 ou 1.200*4/300*4 = 4 </t>
  </si>
  <si>
    <t>somase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</si>
</sst>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[$R$-416]\ #,##0.00\ ;\-[$R$-416]\ #,##0.00\ ;[$R$-416]&quot; -&quot;00\ ;@\ "/>
    <numFmt numFmtId="165" formatCode="[$R$-416]\ #,##0.00;[Red]\-[$R$-416]\ #,##0.00"/>
    <numFmt numFmtId="166" formatCode="[$R$-416]\ #,##0.0000;[Red]\-[$R$-416]\ #,##0.0000"/>
    <numFmt numFmtId="167" formatCode="0.0"/>
    <numFmt numFmtId="168" formatCode="#,##0.00\ ;\(#,##0.00\);\-#\ ;@\ "/>
    <numFmt numFmtId="169" formatCode="_-* #,##0_-;\-* #,##0_-;_-* \-??_-;_-@_-"/>
    <numFmt numFmtId="170" formatCode="#,##0.00\ ;&quot; (&quot;#,##0.00\);\-#\ ;@\ "/>
    <numFmt numFmtId="171" formatCode="#,##0.00\ ;\-#,##0.00\ ;\-#\ ;@\ "/>
    <numFmt numFmtId="172" formatCode="_-* #,##0.00_-;\-* #,##0.00_-;_-* \-??_-;_-@_-"/>
    <numFmt numFmtId="173" formatCode="#,##0.0000\ ;\(#,##0.0000\);\-#.00\ ;@\ "/>
    <numFmt numFmtId="174" formatCode="#,##0.0000"/>
    <numFmt numFmtId="175" formatCode="0.0000"/>
    <numFmt numFmtId="176" formatCode="&quot;R$ &quot;#,##0.00;[Red]&quot;-R$ &quot;#,##0.00"/>
    <numFmt numFmtId="177" formatCode="0.00000000"/>
    <numFmt numFmtId="178" formatCode="&quot;R$ &quot;#,##0.00"/>
    <numFmt numFmtId="179" formatCode="_-&quot;R$ &quot;* #,##0.00_-;&quot;-R$ &quot;* #,##0.00_-;_-&quot;R$ &quot;* \-??_-;_-@_-"/>
    <numFmt numFmtId="180" formatCode="&quot;R$ &quot;#,##0.00;&quot;-R$ &quot;#,##0.00"/>
    <numFmt numFmtId="181" formatCode="#"/>
    <numFmt numFmtId="182" formatCode="#,##0_ ;[Red]\-#,##0\ "/>
    <numFmt numFmtId="183" formatCode="_-* #,##0.0000_-;\-* #,##0.0000_-;_-* \-??_-;_-@_-"/>
  </numFmts>
  <fonts count="57" x14ac:knownFonts="1">
    <font>
      <sz val="11"/>
      <color rgb="FF000000"/>
      <name val="Calibri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800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8080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b/>
      <i/>
      <u/>
      <sz val="10"/>
      <name val="Arial"/>
      <family val="2"/>
      <charset val="1"/>
    </font>
    <font>
      <b/>
      <i/>
      <sz val="16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8"/>
      <color rgb="FFBFBFBF"/>
      <name val="Arial"/>
      <family val="2"/>
      <charset val="1"/>
    </font>
    <font>
      <b/>
      <sz val="9"/>
      <name val="Arial"/>
      <family val="2"/>
      <charset val="1"/>
    </font>
    <font>
      <sz val="11"/>
      <color rgb="FF000000"/>
      <name val="Arial"/>
      <family val="2"/>
      <charset val="1"/>
    </font>
    <font>
      <b/>
      <sz val="16"/>
      <name val="Arial"/>
      <family val="2"/>
      <charset val="1"/>
    </font>
    <font>
      <sz val="11"/>
      <color rgb="FF339966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333333"/>
      <name val="Arial"/>
      <family val="2"/>
      <charset val="1"/>
    </font>
    <font>
      <i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color rgb="FF221F1F"/>
      <name val="Arial"/>
      <family val="2"/>
      <charset val="1"/>
    </font>
    <font>
      <b/>
      <sz val="10"/>
      <color rgb="FF221F1F"/>
      <name val="Arial"/>
      <family val="2"/>
      <charset val="1"/>
    </font>
    <font>
      <sz val="10"/>
      <color rgb="FF414042"/>
      <name val="Arial"/>
      <family val="2"/>
      <charset val="1"/>
    </font>
    <font>
      <sz val="10"/>
      <color rgb="FFFF3333"/>
      <name val="Arial"/>
      <family val="2"/>
      <charset val="1"/>
    </font>
    <font>
      <b/>
      <i/>
      <sz val="10"/>
      <color rgb="FF005EB8"/>
      <name val="Arial"/>
      <family val="2"/>
      <charset val="1"/>
    </font>
    <font>
      <sz val="10"/>
      <name val="Arial"/>
      <family val="2"/>
    </font>
    <font>
      <sz val="11"/>
      <color rgb="FFBFBFBF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3465A4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FF"/>
      <name val="Arial"/>
      <family val="2"/>
      <charset val="1"/>
    </font>
    <font>
      <b/>
      <sz val="10"/>
      <color rgb="FF333333"/>
      <name val="Arial"/>
      <family val="2"/>
      <charset val="1"/>
    </font>
    <font>
      <sz val="11"/>
      <color rgb="FF111111"/>
      <name val="Arial"/>
      <family val="2"/>
      <charset val="1"/>
    </font>
    <font>
      <sz val="11"/>
      <color rgb="FF333333"/>
      <name val="Arial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376092"/>
      <name val="Calibri"/>
      <family val="2"/>
      <charset val="1"/>
    </font>
    <font>
      <sz val="11"/>
      <color rgb="FF00B050"/>
      <name val="Arial"/>
      <family val="2"/>
      <charset val="1"/>
    </font>
    <font>
      <sz val="11"/>
      <color rgb="FF000000"/>
      <name val="Calibri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000000"/>
        <bgColor rgb="FF111111"/>
      </patternFill>
    </fill>
    <fill>
      <patternFill patternType="solid">
        <fgColor rgb="FF808080"/>
        <bgColor rgb="FF999999"/>
      </patternFill>
    </fill>
    <fill>
      <patternFill patternType="solid">
        <fgColor rgb="FFCCCCFF"/>
        <bgColor rgb="FFC6D9F1"/>
      </patternFill>
    </fill>
    <fill>
      <patternFill patternType="solid">
        <fgColor rgb="FFDDDDDD"/>
        <bgColor rgb="FFD9D9D9"/>
      </patternFill>
    </fill>
    <fill>
      <patternFill patternType="solid">
        <fgColor rgb="FFFFCC99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FF0000"/>
        <bgColor rgb="FFCC0000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D7E4BD"/>
      </patternFill>
    </fill>
    <fill>
      <patternFill patternType="solid">
        <fgColor rgb="FFFFFFCC"/>
        <bgColor rgb="FFFDEADA"/>
      </patternFill>
    </fill>
    <fill>
      <patternFill patternType="solid">
        <fgColor rgb="FFB7DEE8"/>
        <bgColor rgb="FFC6D9F1"/>
      </patternFill>
    </fill>
    <fill>
      <patternFill patternType="solid">
        <fgColor rgb="FFC3D69B"/>
        <bgColor rgb="FFCCCCCC"/>
      </patternFill>
    </fill>
    <fill>
      <patternFill patternType="solid">
        <fgColor rgb="FFB9CDE5"/>
        <bgColor rgb="FFC6D9F1"/>
      </patternFill>
    </fill>
    <fill>
      <patternFill patternType="solid">
        <fgColor rgb="FFE6B9B8"/>
        <bgColor rgb="FFFFCCCC"/>
      </patternFill>
    </fill>
    <fill>
      <patternFill patternType="solid">
        <fgColor rgb="FFD7E4BD"/>
        <bgColor rgb="FFDDDDDD"/>
      </patternFill>
    </fill>
    <fill>
      <patternFill patternType="solid">
        <fgColor rgb="FFBFBFBF"/>
        <bgColor rgb="FFCCCCCC"/>
      </patternFill>
    </fill>
    <fill>
      <patternFill patternType="solid">
        <fgColor rgb="FFDCE6F2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0066CC"/>
        <bgColor rgb="FF0070C0"/>
      </patternFill>
    </fill>
    <fill>
      <patternFill patternType="solid">
        <fgColor rgb="FFFFC000"/>
        <bgColor rgb="FFFFCC00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E8F2A1"/>
      </patternFill>
    </fill>
    <fill>
      <patternFill patternType="solid">
        <fgColor rgb="FFFFCC00"/>
        <bgColor rgb="FFFFC000"/>
      </patternFill>
    </fill>
    <fill>
      <patternFill patternType="solid">
        <fgColor rgb="FF729FCF"/>
        <bgColor rgb="FF5983B0"/>
      </patternFill>
    </fill>
    <fill>
      <patternFill patternType="solid">
        <fgColor rgb="FF5983B0"/>
        <bgColor rgb="FF808080"/>
      </patternFill>
    </fill>
    <fill>
      <patternFill patternType="solid">
        <fgColor rgb="FFCCCCCC"/>
        <bgColor rgb="FFBFBFBF"/>
      </patternFill>
    </fill>
    <fill>
      <patternFill patternType="solid">
        <fgColor rgb="FF999999"/>
        <bgColor rgb="FF808080"/>
      </patternFill>
    </fill>
    <fill>
      <patternFill patternType="solid">
        <fgColor rgb="FFC6D9F1"/>
        <bgColor rgb="FFB7DEE8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7">
    <xf numFmtId="0" fontId="0" fillId="0" borderId="0"/>
    <xf numFmtId="172" fontId="56" fillId="0" borderId="0" applyBorder="0" applyProtection="0"/>
    <xf numFmtId="179" fontId="56" fillId="0" borderId="0" applyBorder="0" applyProtection="0"/>
    <xf numFmtId="9" fontId="56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6" borderId="0" applyBorder="0" applyProtection="0"/>
    <xf numFmtId="0" fontId="4" fillId="7" borderId="0" applyBorder="0" applyProtection="0"/>
    <xf numFmtId="0" fontId="3" fillId="6" borderId="0" applyBorder="0" applyProtection="0"/>
    <xf numFmtId="0" fontId="5" fillId="8" borderId="0" applyBorder="0" applyProtection="0"/>
    <xf numFmtId="0" fontId="5" fillId="8" borderId="0" applyBorder="0" applyProtection="0"/>
    <xf numFmtId="0" fontId="5" fillId="9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7" fillId="10" borderId="0" applyBorder="0" applyProtection="0"/>
    <xf numFmtId="0" fontId="8" fillId="10" borderId="0" applyBorder="0" applyProtection="0"/>
    <xf numFmtId="0" fontId="7" fillId="1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2" fillId="0" borderId="0" applyBorder="0" applyProtection="0"/>
    <xf numFmtId="164" fontId="56" fillId="0" borderId="0" applyBorder="0" applyProtection="0"/>
    <xf numFmtId="0" fontId="13" fillId="11" borderId="0" applyBorder="0" applyProtection="0"/>
    <xf numFmtId="0" fontId="14" fillId="11" borderId="0" applyBorder="0" applyProtection="0"/>
    <xf numFmtId="0" fontId="13" fillId="11" borderId="0" applyBorder="0" applyProtection="0"/>
    <xf numFmtId="0" fontId="15" fillId="0" borderId="0"/>
    <xf numFmtId="0" fontId="56" fillId="0" borderId="0"/>
    <xf numFmtId="0" fontId="15" fillId="0" borderId="0"/>
    <xf numFmtId="0" fontId="56" fillId="0" borderId="0"/>
    <xf numFmtId="0" fontId="16" fillId="11" borderId="1" applyProtection="0"/>
    <xf numFmtId="0" fontId="16" fillId="11" borderId="1" applyProtection="0"/>
    <xf numFmtId="0" fontId="16" fillId="11" borderId="1" applyProtection="0"/>
    <xf numFmtId="9" fontId="15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165" fontId="18" fillId="0" borderId="0" applyBorder="0" applyProtection="0"/>
    <xf numFmtId="166" fontId="15" fillId="0" borderId="0" applyBorder="0" applyProtection="0"/>
    <xf numFmtId="167" fontId="15" fillId="0" borderId="0" applyBorder="0" applyProtection="0"/>
    <xf numFmtId="168" fontId="15" fillId="0" borderId="0" applyBorder="0" applyProtection="0"/>
    <xf numFmtId="166" fontId="15" fillId="0" borderId="0" applyBorder="0" applyProtection="0"/>
    <xf numFmtId="169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9" fillId="0" borderId="0" applyBorder="0" applyProtection="0">
      <alignment horizontal="center" textRotation="90"/>
    </xf>
    <xf numFmtId="170" fontId="20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0" fontId="3" fillId="0" borderId="0" applyBorder="0" applyProtection="0"/>
    <xf numFmtId="0" fontId="4" fillId="0" borderId="0" applyBorder="0" applyProtection="0"/>
    <xf numFmtId="0" fontId="3" fillId="0" borderId="0" applyBorder="0" applyProtection="0"/>
  </cellStyleXfs>
  <cellXfs count="378">
    <xf numFmtId="0" fontId="0" fillId="0" borderId="0" xfId="0"/>
    <xf numFmtId="167" fontId="28" fillId="0" borderId="4" xfId="0" applyNumberFormat="1" applyFont="1" applyBorder="1" applyAlignment="1" applyProtection="1">
      <alignment horizontal="right" vertical="center" wrapText="1"/>
    </xf>
    <xf numFmtId="167" fontId="22" fillId="0" borderId="4" xfId="0" applyNumberFormat="1" applyFont="1" applyBorder="1" applyAlignment="1" applyProtection="1">
      <alignment horizontal="right" vertical="center" wrapText="1"/>
    </xf>
    <xf numFmtId="167" fontId="22" fillId="0" borderId="4" xfId="0" applyNumberFormat="1" applyFont="1" applyBorder="1" applyAlignment="1" applyProtection="1">
      <alignment horizontal="center" vertical="center" wrapText="1"/>
    </xf>
    <xf numFmtId="167" fontId="22" fillId="0" borderId="4" xfId="0" applyNumberFormat="1" applyFont="1" applyBorder="1" applyAlignment="1" applyProtection="1">
      <alignment horizontal="left" vertical="center" wrapText="1"/>
    </xf>
    <xf numFmtId="167" fontId="22" fillId="0" borderId="7" xfId="0" applyNumberFormat="1" applyFont="1" applyBorder="1" applyAlignment="1" applyProtection="1">
      <alignment horizontal="left" vertical="center" wrapText="1"/>
    </xf>
    <xf numFmtId="167" fontId="22" fillId="0" borderId="6" xfId="0" applyNumberFormat="1" applyFont="1" applyBorder="1" applyAlignment="1" applyProtection="1">
      <alignment horizontal="left" vertical="center" wrapText="1"/>
    </xf>
    <xf numFmtId="167" fontId="22" fillId="18" borderId="4" xfId="0" applyNumberFormat="1" applyFont="1" applyFill="1" applyBorder="1" applyAlignment="1" applyProtection="1">
      <alignment horizontal="center" vertical="center" wrapText="1"/>
    </xf>
    <xf numFmtId="167" fontId="26" fillId="18" borderId="0" xfId="0" applyNumberFormat="1" applyFont="1" applyFill="1" applyBorder="1" applyAlignment="1" applyProtection="1">
      <alignment horizontal="center" vertical="center"/>
    </xf>
    <xf numFmtId="167" fontId="26" fillId="0" borderId="0" xfId="0" applyNumberFormat="1" applyFont="1" applyBorder="1" applyAlignment="1" applyProtection="1">
      <alignment horizontal="center" vertical="center"/>
    </xf>
    <xf numFmtId="4" fontId="22" fillId="0" borderId="4" xfId="41" applyNumberFormat="1" applyFont="1" applyBorder="1" applyAlignment="1" applyProtection="1">
      <alignment horizontal="center" vertical="center"/>
    </xf>
    <xf numFmtId="0" fontId="22" fillId="15" borderId="4" xfId="41" applyFont="1" applyFill="1" applyBorder="1" applyAlignment="1" applyProtection="1">
      <alignment horizontal="center" vertical="center"/>
    </xf>
    <xf numFmtId="0" fontId="22" fillId="14" borderId="4" xfId="41" applyFont="1" applyFill="1" applyBorder="1" applyAlignment="1" applyProtection="1">
      <alignment horizontal="center" vertical="center"/>
    </xf>
    <xf numFmtId="0" fontId="22" fillId="13" borderId="3" xfId="41" applyFont="1" applyFill="1" applyBorder="1" applyAlignment="1" applyProtection="1">
      <alignment horizontal="center" vertical="center"/>
    </xf>
    <xf numFmtId="0" fontId="22" fillId="12" borderId="2" xfId="41" applyFont="1" applyFill="1" applyBorder="1" applyAlignment="1" applyProtection="1">
      <alignment horizontal="center" vertical="center"/>
    </xf>
    <xf numFmtId="0" fontId="21" fillId="0" borderId="0" xfId="41" applyFont="1" applyAlignment="1" applyProtection="1"/>
    <xf numFmtId="0" fontId="22" fillId="0" borderId="4" xfId="41" applyFont="1" applyBorder="1" applyAlignment="1" applyProtection="1">
      <alignment horizontal="center" vertical="center"/>
    </xf>
    <xf numFmtId="0" fontId="22" fillId="12" borderId="4" xfId="41" applyFont="1" applyFill="1" applyBorder="1" applyAlignment="1" applyProtection="1">
      <alignment horizontal="center" vertical="center" wrapText="1"/>
    </xf>
    <xf numFmtId="0" fontId="22" fillId="12" borderId="5" xfId="41" applyFont="1" applyFill="1" applyBorder="1" applyAlignment="1" applyProtection="1">
      <alignment horizontal="center" vertical="center" wrapText="1"/>
    </xf>
    <xf numFmtId="0" fontId="22" fillId="13" borderId="5" xfId="41" applyFont="1" applyFill="1" applyBorder="1" applyAlignment="1" applyProtection="1">
      <alignment horizontal="center" vertical="center" wrapText="1"/>
    </xf>
    <xf numFmtId="0" fontId="22" fillId="14" borderId="4" xfId="41" applyFont="1" applyFill="1" applyBorder="1" applyAlignment="1" applyProtection="1">
      <alignment horizontal="center" vertical="center" wrapText="1"/>
    </xf>
    <xf numFmtId="0" fontId="22" fillId="15" borderId="4" xfId="41" applyFont="1" applyFill="1" applyBorder="1" applyAlignment="1" applyProtection="1">
      <alignment horizontal="center" vertical="center" wrapText="1"/>
    </xf>
    <xf numFmtId="0" fontId="21" fillId="0" borderId="4" xfId="41" applyFont="1" applyBorder="1" applyAlignment="1" applyProtection="1"/>
    <xf numFmtId="172" fontId="21" fillId="12" borderId="4" xfId="1" applyFont="1" applyFill="1" applyBorder="1" applyAlignment="1" applyProtection="1">
      <alignment horizontal="center" vertical="center"/>
    </xf>
    <xf numFmtId="4" fontId="21" fillId="12" borderId="4" xfId="41" applyNumberFormat="1" applyFont="1" applyFill="1" applyBorder="1" applyAlignment="1" applyProtection="1"/>
    <xf numFmtId="172" fontId="22" fillId="12" borderId="5" xfId="1" applyFont="1" applyFill="1" applyBorder="1" applyAlignment="1" applyProtection="1"/>
    <xf numFmtId="172" fontId="22" fillId="13" borderId="5" xfId="1" applyFont="1" applyFill="1" applyBorder="1" applyAlignment="1" applyProtection="1"/>
    <xf numFmtId="172" fontId="21" fillId="14" borderId="4" xfId="1" applyFont="1" applyFill="1" applyBorder="1" applyAlignment="1" applyProtection="1">
      <alignment horizontal="center" vertical="center"/>
    </xf>
    <xf numFmtId="172" fontId="21" fillId="14" borderId="4" xfId="1" applyFont="1" applyFill="1" applyBorder="1" applyAlignment="1" applyProtection="1">
      <alignment horizontal="center"/>
    </xf>
    <xf numFmtId="4" fontId="21" fillId="14" borderId="4" xfId="41" applyNumberFormat="1" applyFont="1" applyFill="1" applyBorder="1" applyAlignment="1" applyProtection="1"/>
    <xf numFmtId="172" fontId="22" fillId="14" borderId="4" xfId="1" applyFont="1" applyFill="1" applyBorder="1" applyAlignment="1" applyProtection="1"/>
    <xf numFmtId="172" fontId="21" fillId="15" borderId="4" xfId="1" applyFont="1" applyFill="1" applyBorder="1" applyAlignment="1" applyProtection="1">
      <alignment horizontal="center" vertical="center"/>
    </xf>
    <xf numFmtId="172" fontId="21" fillId="15" borderId="4" xfId="1" applyFont="1" applyFill="1" applyBorder="1" applyAlignment="1" applyProtection="1">
      <alignment horizontal="center"/>
    </xf>
    <xf numFmtId="4" fontId="21" fillId="15" borderId="4" xfId="41" applyNumberFormat="1" applyFont="1" applyFill="1" applyBorder="1" applyAlignment="1" applyProtection="1"/>
    <xf numFmtId="172" fontId="22" fillId="15" borderId="4" xfId="1" applyFont="1" applyFill="1" applyBorder="1" applyAlignment="1" applyProtection="1"/>
    <xf numFmtId="172" fontId="21" fillId="12" borderId="4" xfId="1" applyFont="1" applyFill="1" applyBorder="1" applyAlignment="1" applyProtection="1">
      <alignment horizontal="center"/>
    </xf>
    <xf numFmtId="0" fontId="22" fillId="0" borderId="0" xfId="41" applyFont="1" applyAlignment="1" applyProtection="1">
      <alignment horizontal="center"/>
    </xf>
    <xf numFmtId="172" fontId="21" fillId="0" borderId="0" xfId="1" applyFont="1" applyBorder="1" applyAlignment="1" applyProtection="1">
      <alignment horizontal="center" vertical="center"/>
    </xf>
    <xf numFmtId="172" fontId="21" fillId="0" borderId="0" xfId="1" applyFont="1" applyBorder="1" applyAlignment="1" applyProtection="1">
      <alignment horizontal="center"/>
    </xf>
    <xf numFmtId="172" fontId="21" fillId="0" borderId="0" xfId="1" applyFont="1" applyBorder="1" applyAlignment="1" applyProtection="1"/>
    <xf numFmtId="172" fontId="22" fillId="0" borderId="0" xfId="1" applyFont="1" applyBorder="1" applyAlignment="1" applyProtection="1"/>
    <xf numFmtId="4" fontId="23" fillId="0" borderId="0" xfId="41" applyNumberFormat="1" applyFont="1" applyBorder="1" applyAlignment="1" applyProtection="1">
      <alignment horizontal="center" vertical="center"/>
    </xf>
    <xf numFmtId="4" fontId="21" fillId="0" borderId="0" xfId="41" applyNumberFormat="1" applyFont="1" applyBorder="1" applyAlignment="1" applyProtection="1">
      <alignment horizontal="center"/>
    </xf>
    <xf numFmtId="4" fontId="21" fillId="0" borderId="0" xfId="41" applyNumberFormat="1" applyFont="1" applyBorder="1" applyAlignment="1" applyProtection="1"/>
    <xf numFmtId="4" fontId="22" fillId="0" borderId="0" xfId="41" applyNumberFormat="1" applyFont="1" applyBorder="1" applyAlignment="1" applyProtection="1"/>
    <xf numFmtId="165" fontId="21" fillId="0" borderId="0" xfId="41" applyNumberFormat="1" applyFont="1" applyBorder="1" applyAlignment="1" applyProtection="1">
      <alignment horizontal="center"/>
    </xf>
    <xf numFmtId="4" fontId="21" fillId="0" borderId="0" xfId="41" applyNumberFormat="1" applyFont="1" applyBorder="1" applyAlignment="1" applyProtection="1">
      <alignment horizontal="center" vertical="center"/>
    </xf>
    <xf numFmtId="0" fontId="22" fillId="0" borderId="4" xfId="41" applyFont="1" applyBorder="1" applyAlignment="1" applyProtection="1">
      <alignment horizontal="center" vertical="center" wrapText="1"/>
    </xf>
    <xf numFmtId="0" fontId="24" fillId="12" borderId="4" xfId="41" applyFont="1" applyFill="1" applyBorder="1" applyAlignment="1" applyProtection="1">
      <alignment horizontal="center" vertical="center" wrapText="1"/>
    </xf>
    <xf numFmtId="0" fontId="24" fillId="16" borderId="4" xfId="41" applyFont="1" applyFill="1" applyBorder="1" applyAlignment="1" applyProtection="1">
      <alignment horizontal="center" vertical="center" wrapText="1"/>
    </xf>
    <xf numFmtId="0" fontId="21" fillId="0" borderId="4" xfId="41" applyFont="1" applyBorder="1" applyAlignment="1" applyProtection="1">
      <alignment horizontal="left" vertical="center"/>
    </xf>
    <xf numFmtId="169" fontId="21" fillId="0" borderId="4" xfId="1" applyNumberFormat="1" applyFont="1" applyBorder="1" applyAlignment="1" applyProtection="1">
      <alignment vertical="center" wrapText="1"/>
    </xf>
    <xf numFmtId="172" fontId="21" fillId="12" borderId="4" xfId="1" applyFont="1" applyFill="1" applyBorder="1" applyAlignment="1" applyProtection="1">
      <alignment vertical="center" wrapText="1"/>
    </xf>
    <xf numFmtId="172" fontId="21" fillId="16" borderId="4" xfId="1" applyFont="1" applyFill="1" applyBorder="1" applyAlignment="1" applyProtection="1">
      <alignment vertical="center" wrapText="1"/>
    </xf>
    <xf numFmtId="172" fontId="21" fillId="0" borderId="4" xfId="1" applyFont="1" applyBorder="1" applyAlignment="1" applyProtection="1">
      <alignment vertical="center" wrapText="1"/>
    </xf>
    <xf numFmtId="172" fontId="22" fillId="0" borderId="4" xfId="1" applyFont="1" applyBorder="1" applyAlignment="1" applyProtection="1">
      <alignment vertical="center" wrapText="1"/>
    </xf>
    <xf numFmtId="4" fontId="21" fillId="0" borderId="4" xfId="41" applyNumberFormat="1" applyFont="1" applyBorder="1" applyAlignment="1" applyProtection="1"/>
    <xf numFmtId="172" fontId="21" fillId="0" borderId="4" xfId="1" applyFont="1" applyBorder="1" applyAlignment="1" applyProtection="1">
      <alignment horizontal="center" vertical="center"/>
    </xf>
    <xf numFmtId="0" fontId="21" fillId="0" borderId="4" xfId="41" applyFont="1" applyBorder="1" applyAlignment="1" applyProtection="1">
      <alignment horizontal="center"/>
    </xf>
    <xf numFmtId="4" fontId="21" fillId="0" borderId="4" xfId="41" applyNumberFormat="1" applyFont="1" applyBorder="1" applyAlignment="1" applyProtection="1">
      <alignment horizontal="center"/>
    </xf>
    <xf numFmtId="172" fontId="21" fillId="0" borderId="4" xfId="1" applyFont="1" applyBorder="1" applyAlignment="1" applyProtection="1"/>
    <xf numFmtId="172" fontId="22" fillId="0" borderId="4" xfId="1" applyFont="1" applyBorder="1" applyAlignment="1" applyProtection="1">
      <alignment horizontal="center"/>
    </xf>
    <xf numFmtId="172" fontId="22" fillId="0" borderId="4" xfId="1" applyFont="1" applyBorder="1" applyAlignment="1" applyProtection="1">
      <alignment horizontal="center" vertical="center"/>
    </xf>
    <xf numFmtId="0" fontId="21" fillId="0" borderId="0" xfId="41" applyFont="1" applyAlignment="1" applyProtection="1">
      <alignment horizontal="left"/>
    </xf>
    <xf numFmtId="4" fontId="22" fillId="0" borderId="0" xfId="41" applyNumberFormat="1" applyFont="1" applyBorder="1" applyAlignment="1" applyProtection="1">
      <alignment vertical="center"/>
    </xf>
    <xf numFmtId="0" fontId="22" fillId="17" borderId="4" xfId="41" applyFont="1" applyFill="1" applyBorder="1" applyAlignment="1" applyProtection="1">
      <alignment horizontal="center"/>
    </xf>
    <xf numFmtId="172" fontId="22" fillId="17" borderId="4" xfId="1" applyFont="1" applyFill="1" applyBorder="1" applyAlignment="1" applyProtection="1">
      <alignment horizontal="center" vertical="center"/>
    </xf>
    <xf numFmtId="4" fontId="21" fillId="0" borderId="0" xfId="41" applyNumberFormat="1" applyFont="1" applyBorder="1" applyAlignment="1" applyProtection="1">
      <alignment horizontal="right" vertical="center"/>
    </xf>
    <xf numFmtId="0" fontId="21" fillId="0" borderId="0" xfId="41" applyFont="1" applyAlignment="1" applyProtection="1">
      <alignment horizontal="center"/>
    </xf>
    <xf numFmtId="10" fontId="21" fillId="0" borderId="0" xfId="3" applyNumberFormat="1" applyFont="1" applyBorder="1" applyAlignment="1" applyProtection="1">
      <alignment horizontal="center" vertical="center"/>
    </xf>
    <xf numFmtId="4" fontId="21" fillId="0" borderId="0" xfId="41" applyNumberFormat="1" applyFont="1" applyAlignment="1" applyProtection="1"/>
    <xf numFmtId="168" fontId="21" fillId="0" borderId="0" xfId="54" applyNumberFormat="1" applyFont="1" applyBorder="1" applyAlignment="1" applyProtection="1"/>
    <xf numFmtId="173" fontId="25" fillId="0" borderId="0" xfId="54" applyNumberFormat="1" applyFont="1" applyBorder="1" applyAlignment="1" applyProtection="1"/>
    <xf numFmtId="0" fontId="25" fillId="0" borderId="0" xfId="41" applyFont="1" applyAlignment="1" applyProtection="1"/>
    <xf numFmtId="174" fontId="25" fillId="0" borderId="0" xfId="41" applyNumberFormat="1" applyFont="1" applyAlignment="1" applyProtection="1"/>
    <xf numFmtId="175" fontId="25" fillId="0" borderId="0" xfId="41" applyNumberFormat="1" applyFont="1" applyAlignment="1" applyProtection="1"/>
    <xf numFmtId="168" fontId="21" fillId="0" borderId="0" xfId="57" applyNumberFormat="1" applyFont="1" applyBorder="1" applyAlignment="1" applyProtection="1"/>
    <xf numFmtId="4" fontId="25" fillId="0" borderId="0" xfId="41" applyNumberFormat="1" applyFont="1" applyAlignment="1" applyProtection="1"/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/>
    <xf numFmtId="167" fontId="22" fillId="0" borderId="0" xfId="0" applyNumberFormat="1" applyFont="1" applyBorder="1" applyAlignment="1" applyProtection="1">
      <alignment horizontal="center" vertical="center"/>
    </xf>
    <xf numFmtId="167" fontId="25" fillId="0" borderId="0" xfId="0" applyNumberFormat="1" applyFont="1" applyAlignment="1" applyProtection="1">
      <alignment vertical="center"/>
    </xf>
    <xf numFmtId="167" fontId="21" fillId="0" borderId="0" xfId="0" applyNumberFormat="1" applyFont="1" applyBorder="1" applyAlignment="1" applyProtection="1">
      <alignment horizontal="center" vertical="center"/>
    </xf>
    <xf numFmtId="167" fontId="21" fillId="0" borderId="0" xfId="0" applyNumberFormat="1" applyFont="1" applyAlignment="1" applyProtection="1">
      <alignment vertical="center"/>
    </xf>
    <xf numFmtId="167" fontId="22" fillId="0" borderId="0" xfId="0" applyNumberFormat="1" applyFont="1" applyBorder="1" applyAlignment="1" applyProtection="1">
      <alignment horizontal="right" vertical="center"/>
    </xf>
    <xf numFmtId="167" fontId="22" fillId="0" borderId="4" xfId="0" applyNumberFormat="1" applyFont="1" applyBorder="1" applyAlignment="1" applyProtection="1">
      <alignment horizontal="center" vertical="center"/>
    </xf>
    <xf numFmtId="167" fontId="22" fillId="0" borderId="4" xfId="0" applyNumberFormat="1" applyFont="1" applyBorder="1" applyAlignment="1" applyProtection="1">
      <alignment horizontal="center" vertical="center" wrapText="1"/>
    </xf>
    <xf numFmtId="167" fontId="22" fillId="19" borderId="4" xfId="0" applyNumberFormat="1" applyFont="1" applyFill="1" applyBorder="1" applyAlignment="1" applyProtection="1">
      <alignment horizontal="center" vertical="center" wrapText="1"/>
    </xf>
    <xf numFmtId="167" fontId="25" fillId="19" borderId="0" xfId="0" applyNumberFormat="1" applyFont="1" applyFill="1" applyAlignment="1" applyProtection="1">
      <alignment vertical="center"/>
    </xf>
    <xf numFmtId="167" fontId="22" fillId="0" borderId="4" xfId="0" applyNumberFormat="1" applyFont="1" applyBorder="1" applyAlignment="1" applyProtection="1">
      <alignment vertical="center" wrapText="1"/>
    </xf>
    <xf numFmtId="167" fontId="22" fillId="0" borderId="4" xfId="1" applyNumberFormat="1" applyFont="1" applyBorder="1" applyAlignment="1" applyProtection="1">
      <alignment horizontal="center" vertical="center" wrapText="1"/>
    </xf>
    <xf numFmtId="167" fontId="22" fillId="0" borderId="4" xfId="1" applyNumberFormat="1" applyFont="1" applyBorder="1" applyAlignment="1" applyProtection="1">
      <alignment horizontal="center" vertical="center"/>
    </xf>
    <xf numFmtId="167" fontId="22" fillId="19" borderId="4" xfId="1" applyNumberFormat="1" applyFont="1" applyFill="1" applyBorder="1" applyAlignment="1" applyProtection="1">
      <alignment horizontal="center" vertical="center"/>
    </xf>
    <xf numFmtId="167" fontId="21" fillId="0" borderId="4" xfId="0" applyNumberFormat="1" applyFont="1" applyBorder="1" applyAlignment="1" applyProtection="1">
      <alignment vertical="center" wrapText="1"/>
    </xf>
    <xf numFmtId="10" fontId="21" fillId="0" borderId="4" xfId="3" applyNumberFormat="1" applyFont="1" applyBorder="1" applyAlignment="1" applyProtection="1">
      <alignment vertical="center"/>
    </xf>
    <xf numFmtId="172" fontId="21" fillId="0" borderId="4" xfId="1" applyFont="1" applyBorder="1" applyAlignment="1" applyProtection="1">
      <alignment vertical="center"/>
    </xf>
    <xf numFmtId="172" fontId="21" fillId="19" borderId="4" xfId="1" applyFont="1" applyFill="1" applyBorder="1" applyAlignment="1" applyProtection="1">
      <alignment vertical="center"/>
    </xf>
    <xf numFmtId="9" fontId="21" fillId="0" borderId="4" xfId="3" applyFont="1" applyBorder="1" applyAlignment="1" applyProtection="1">
      <alignment vertical="center"/>
    </xf>
    <xf numFmtId="167" fontId="22" fillId="0" borderId="4" xfId="0" applyNumberFormat="1" applyFont="1" applyBorder="1" applyAlignment="1" applyProtection="1">
      <alignment horizontal="right" vertical="center" wrapText="1"/>
    </xf>
    <xf numFmtId="172" fontId="22" fillId="0" borderId="4" xfId="1" applyFont="1" applyBorder="1" applyAlignment="1" applyProtection="1">
      <alignment vertical="center"/>
    </xf>
    <xf numFmtId="172" fontId="22" fillId="19" borderId="4" xfId="1" applyFont="1" applyFill="1" applyBorder="1" applyAlignment="1" applyProtection="1">
      <alignment vertical="center"/>
    </xf>
    <xf numFmtId="167" fontId="22" fillId="0" borderId="4" xfId="0" applyNumberFormat="1" applyFont="1" applyBorder="1" applyAlignment="1" applyProtection="1">
      <alignment horizontal="left" vertical="center" wrapText="1"/>
    </xf>
    <xf numFmtId="10" fontId="21" fillId="20" borderId="4" xfId="3" applyNumberFormat="1" applyFont="1" applyFill="1" applyBorder="1" applyAlignment="1" applyProtection="1">
      <alignment vertical="center"/>
    </xf>
    <xf numFmtId="10" fontId="22" fillId="0" borderId="4" xfId="0" applyNumberFormat="1" applyFont="1" applyBorder="1" applyAlignment="1" applyProtection="1">
      <alignment vertical="center"/>
    </xf>
    <xf numFmtId="165" fontId="21" fillId="18" borderId="4" xfId="3" applyNumberFormat="1" applyFont="1" applyFill="1" applyBorder="1" applyAlignment="1" applyProtection="1">
      <alignment vertical="center"/>
    </xf>
    <xf numFmtId="167" fontId="22" fillId="0" borderId="4" xfId="0" applyNumberFormat="1" applyFont="1" applyBorder="1" applyAlignment="1" applyProtection="1">
      <alignment vertical="center"/>
    </xf>
    <xf numFmtId="167" fontId="21" fillId="0" borderId="4" xfId="0" applyNumberFormat="1" applyFont="1" applyBorder="1" applyAlignment="1" applyProtection="1">
      <alignment horizontal="left" vertical="center" wrapText="1"/>
    </xf>
    <xf numFmtId="167" fontId="21" fillId="0" borderId="4" xfId="0" applyNumberFormat="1" applyFont="1" applyBorder="1" applyAlignment="1" applyProtection="1">
      <alignment horizontal="right" vertical="center" wrapText="1"/>
    </xf>
    <xf numFmtId="165" fontId="21" fillId="0" borderId="4" xfId="3" applyNumberFormat="1" applyFont="1" applyBorder="1" applyAlignment="1" applyProtection="1">
      <alignment vertical="center"/>
    </xf>
    <xf numFmtId="2" fontId="21" fillId="0" borderId="4" xfId="0" applyNumberFormat="1" applyFont="1" applyBorder="1" applyAlignment="1" applyProtection="1">
      <alignment vertical="center"/>
    </xf>
    <xf numFmtId="167" fontId="21" fillId="0" borderId="4" xfId="3" applyNumberFormat="1" applyFont="1" applyBorder="1" applyAlignment="1" applyProtection="1">
      <alignment vertical="center"/>
    </xf>
    <xf numFmtId="10" fontId="21" fillId="18" borderId="4" xfId="3" applyNumberFormat="1" applyFont="1" applyFill="1" applyBorder="1" applyAlignment="1" applyProtection="1">
      <alignment vertical="center"/>
    </xf>
    <xf numFmtId="2" fontId="21" fillId="0" borderId="4" xfId="1" applyNumberFormat="1" applyFont="1" applyBorder="1" applyAlignment="1" applyProtection="1">
      <alignment vertical="center"/>
    </xf>
    <xf numFmtId="2" fontId="21" fillId="19" borderId="4" xfId="1" applyNumberFormat="1" applyFont="1" applyFill="1" applyBorder="1" applyAlignment="1" applyProtection="1">
      <alignment vertical="center"/>
    </xf>
    <xf numFmtId="167" fontId="21" fillId="0" borderId="4" xfId="0" applyNumberFormat="1" applyFont="1" applyBorder="1" applyAlignment="1" applyProtection="1">
      <alignment vertical="center"/>
    </xf>
    <xf numFmtId="167" fontId="22" fillId="0" borderId="0" xfId="0" applyNumberFormat="1" applyFont="1" applyBorder="1" applyAlignment="1" applyProtection="1">
      <alignment vertical="center" wrapText="1"/>
    </xf>
    <xf numFmtId="167" fontId="21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</xf>
    <xf numFmtId="0" fontId="25" fillId="0" borderId="4" xfId="0" applyFont="1" applyBorder="1" applyAlignment="1" applyProtection="1">
      <alignment vertical="center"/>
    </xf>
    <xf numFmtId="1" fontId="25" fillId="18" borderId="4" xfId="0" applyNumberFormat="1" applyFont="1" applyFill="1" applyBorder="1" applyAlignment="1" applyProtection="1">
      <alignment horizontal="center" vertical="center"/>
    </xf>
    <xf numFmtId="176" fontId="25" fillId="0" borderId="4" xfId="0" applyNumberFormat="1" applyFont="1" applyBorder="1" applyAlignment="1" applyProtection="1">
      <alignment vertical="center"/>
    </xf>
    <xf numFmtId="176" fontId="28" fillId="0" borderId="4" xfId="0" applyNumberFormat="1" applyFont="1" applyBorder="1" applyAlignment="1" applyProtection="1">
      <alignment vertical="center"/>
    </xf>
    <xf numFmtId="167" fontId="28" fillId="0" borderId="4" xfId="0" applyNumberFormat="1" applyFont="1" applyBorder="1" applyAlignment="1" applyProtection="1">
      <alignment horizontal="center" vertical="center" wrapText="1"/>
    </xf>
    <xf numFmtId="1" fontId="25" fillId="0" borderId="0" xfId="0" applyNumberFormat="1" applyFont="1" applyAlignment="1" applyProtection="1">
      <alignment horizontal="center" vertical="center"/>
    </xf>
    <xf numFmtId="0" fontId="25" fillId="0" borderId="9" xfId="0" applyFont="1" applyBorder="1" applyAlignment="1" applyProtection="1">
      <alignment horizontal="center" vertical="center"/>
    </xf>
    <xf numFmtId="167" fontId="25" fillId="0" borderId="10" xfId="0" applyNumberFormat="1" applyFont="1" applyBorder="1" applyAlignment="1" applyProtection="1">
      <alignment horizontal="center" vertical="center"/>
    </xf>
    <xf numFmtId="0" fontId="25" fillId="0" borderId="10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167" fontId="25" fillId="0" borderId="0" xfId="0" applyNumberFormat="1" applyFont="1" applyAlignment="1" applyProtection="1"/>
    <xf numFmtId="167" fontId="20" fillId="0" borderId="0" xfId="0" applyNumberFormat="1" applyFont="1" applyAlignment="1" applyProtection="1">
      <alignment vertical="center"/>
    </xf>
    <xf numFmtId="169" fontId="25" fillId="0" borderId="12" xfId="1" applyNumberFormat="1" applyFont="1" applyBorder="1" applyAlignment="1" applyProtection="1">
      <alignment vertical="center"/>
    </xf>
    <xf numFmtId="167" fontId="25" fillId="0" borderId="0" xfId="0" applyNumberFormat="1" applyFont="1" applyBorder="1" applyAlignment="1" applyProtection="1">
      <alignment vertical="center"/>
    </xf>
    <xf numFmtId="172" fontId="25" fillId="0" borderId="0" xfId="1" applyFont="1" applyBorder="1" applyAlignment="1" applyProtection="1">
      <alignment vertical="center"/>
    </xf>
    <xf numFmtId="172" fontId="25" fillId="0" borderId="13" xfId="1" applyFont="1" applyBorder="1" applyAlignment="1" applyProtection="1">
      <alignment vertical="center"/>
    </xf>
    <xf numFmtId="167" fontId="22" fillId="0" borderId="8" xfId="0" applyNumberFormat="1" applyFont="1" applyBorder="1" applyAlignment="1" applyProtection="1">
      <alignment horizontal="center" vertical="center" wrapText="1"/>
    </xf>
    <xf numFmtId="167" fontId="22" fillId="0" borderId="0" xfId="0" applyNumberFormat="1" applyFont="1" applyBorder="1" applyAlignment="1" applyProtection="1">
      <alignment horizontal="center" vertical="center" wrapText="1"/>
    </xf>
    <xf numFmtId="0" fontId="25" fillId="0" borderId="0" xfId="0" applyFont="1" applyBorder="1" applyAlignment="1" applyProtection="1"/>
    <xf numFmtId="0" fontId="0" fillId="0" borderId="0" xfId="0" applyAlignment="1" applyProtection="1"/>
    <xf numFmtId="165" fontId="22" fillId="0" borderId="4" xfId="1" applyNumberFormat="1" applyFont="1" applyBorder="1" applyAlignment="1" applyProtection="1">
      <alignment horizontal="right" vertical="center"/>
    </xf>
    <xf numFmtId="167" fontId="21" fillId="0" borderId="4" xfId="0" applyNumberFormat="1" applyFont="1" applyBorder="1" applyAlignment="1" applyProtection="1">
      <alignment horizontal="center" vertical="center"/>
    </xf>
    <xf numFmtId="167" fontId="25" fillId="0" borderId="8" xfId="0" applyNumberFormat="1" applyFont="1" applyBorder="1" applyAlignment="1" applyProtection="1">
      <alignment vertical="center"/>
    </xf>
    <xf numFmtId="165" fontId="25" fillId="0" borderId="0" xfId="0" applyNumberFormat="1" applyFont="1" applyAlignment="1" applyProtection="1"/>
    <xf numFmtId="10" fontId="25" fillId="0" borderId="0" xfId="0" applyNumberFormat="1" applyFont="1" applyAlignment="1" applyProtection="1"/>
    <xf numFmtId="172" fontId="25" fillId="0" borderId="4" xfId="1" applyFont="1" applyBorder="1" applyAlignment="1" applyProtection="1">
      <alignment horizontal="right" vertical="center"/>
    </xf>
    <xf numFmtId="169" fontId="25" fillId="0" borderId="14" xfId="1" applyNumberFormat="1" applyFont="1" applyBorder="1" applyAlignment="1" applyProtection="1">
      <alignment vertical="center"/>
    </xf>
    <xf numFmtId="167" fontId="25" fillId="0" borderId="15" xfId="0" applyNumberFormat="1" applyFont="1" applyBorder="1" applyAlignment="1" applyProtection="1">
      <alignment vertical="center"/>
    </xf>
    <xf numFmtId="172" fontId="25" fillId="0" borderId="15" xfId="1" applyFont="1" applyBorder="1" applyAlignment="1" applyProtection="1">
      <alignment vertical="center"/>
    </xf>
    <xf numFmtId="172" fontId="25" fillId="0" borderId="16" xfId="1" applyFont="1" applyBorder="1" applyAlignment="1" applyProtection="1">
      <alignment vertical="center"/>
    </xf>
    <xf numFmtId="167" fontId="22" fillId="0" borderId="0" xfId="0" applyNumberFormat="1" applyFont="1" applyBorder="1" applyAlignment="1" applyProtection="1">
      <alignment horizontal="right" vertical="center" wrapText="1"/>
    </xf>
    <xf numFmtId="167" fontId="22" fillId="0" borderId="0" xfId="0" applyNumberFormat="1" applyFont="1" applyBorder="1" applyAlignment="1" applyProtection="1">
      <alignment vertical="center"/>
    </xf>
    <xf numFmtId="2" fontId="22" fillId="0" borderId="4" xfId="1" applyNumberFormat="1" applyFont="1" applyBorder="1" applyAlignment="1" applyProtection="1">
      <alignment vertical="center"/>
    </xf>
    <xf numFmtId="167" fontId="35" fillId="0" borderId="0" xfId="0" applyNumberFormat="1" applyFont="1" applyBorder="1" applyAlignment="1" applyProtection="1">
      <alignment vertical="center"/>
    </xf>
    <xf numFmtId="10" fontId="22" fillId="0" borderId="4" xfId="0" applyNumberFormat="1" applyFont="1" applyBorder="1" applyAlignment="1" applyProtection="1">
      <alignment horizontal="right" vertical="center" wrapText="1"/>
    </xf>
    <xf numFmtId="165" fontId="21" fillId="0" borderId="4" xfId="1" applyNumberFormat="1" applyFont="1" applyBorder="1" applyAlignment="1" applyProtection="1">
      <alignment vertical="center"/>
    </xf>
    <xf numFmtId="172" fontId="25" fillId="0" borderId="4" xfId="1" applyFont="1" applyBorder="1" applyAlignment="1" applyProtection="1">
      <alignment vertical="center"/>
    </xf>
    <xf numFmtId="167" fontId="21" fillId="0" borderId="0" xfId="1" applyNumberFormat="1" applyFont="1" applyBorder="1" applyAlignment="1" applyProtection="1">
      <alignment vertical="center"/>
    </xf>
    <xf numFmtId="167" fontId="28" fillId="0" borderId="17" xfId="0" applyNumberFormat="1" applyFont="1" applyBorder="1" applyAlignment="1" applyProtection="1">
      <alignment vertical="center" wrapText="1"/>
    </xf>
    <xf numFmtId="167" fontId="22" fillId="0" borderId="0" xfId="1" applyNumberFormat="1" applyFont="1" applyBorder="1" applyAlignment="1" applyProtection="1">
      <alignment vertical="center"/>
    </xf>
    <xf numFmtId="167" fontId="25" fillId="0" borderId="0" xfId="0" applyNumberFormat="1" applyFont="1" applyBorder="1" applyAlignment="1" applyProtection="1"/>
    <xf numFmtId="167" fontId="22" fillId="0" borderId="4" xfId="0" applyNumberFormat="1" applyFont="1" applyBorder="1" applyAlignment="1" applyProtection="1">
      <alignment horizontal="center" vertical="top" wrapText="1"/>
    </xf>
    <xf numFmtId="167" fontId="21" fillId="0" borderId="4" xfId="1" applyNumberFormat="1" applyFont="1" applyBorder="1" applyAlignment="1" applyProtection="1">
      <alignment horizontal="center" vertical="center"/>
    </xf>
    <xf numFmtId="4" fontId="21" fillId="0" borderId="4" xfId="1" applyNumberFormat="1" applyFont="1" applyBorder="1" applyAlignment="1" applyProtection="1">
      <alignment vertical="center"/>
    </xf>
    <xf numFmtId="4" fontId="22" fillId="0" borderId="4" xfId="1" applyNumberFormat="1" applyFont="1" applyBorder="1" applyAlignment="1" applyProtection="1">
      <alignment vertical="center"/>
    </xf>
    <xf numFmtId="4" fontId="22" fillId="0" borderId="4" xfId="0" applyNumberFormat="1" applyFont="1" applyBorder="1" applyAlignment="1" applyProtection="1">
      <alignment vertical="center"/>
    </xf>
    <xf numFmtId="165" fontId="21" fillId="0" borderId="4" xfId="1" applyNumberFormat="1" applyFont="1" applyBorder="1" applyAlignment="1" applyProtection="1">
      <alignment horizontal="center" vertical="center"/>
    </xf>
    <xf numFmtId="165" fontId="22" fillId="0" borderId="4" xfId="0" applyNumberFormat="1" applyFont="1" applyBorder="1" applyAlignment="1" applyProtection="1">
      <alignment horizontal="center" vertical="center"/>
    </xf>
    <xf numFmtId="167" fontId="22" fillId="0" borderId="7" xfId="0" applyNumberFormat="1" applyFont="1" applyBorder="1" applyAlignment="1" applyProtection="1">
      <alignment vertical="center"/>
    </xf>
    <xf numFmtId="0" fontId="21" fillId="0" borderId="4" xfId="0" applyFont="1" applyBorder="1" applyAlignment="1" applyProtection="1">
      <alignment horizontal="center" vertical="center"/>
    </xf>
    <xf numFmtId="177" fontId="21" fillId="0" borderId="4" xfId="1" applyNumberFormat="1" applyFont="1" applyBorder="1" applyAlignment="1" applyProtection="1">
      <alignment horizontal="center"/>
    </xf>
    <xf numFmtId="165" fontId="21" fillId="0" borderId="4" xfId="1" applyNumberFormat="1" applyFont="1" applyBorder="1" applyAlignment="1" applyProtection="1"/>
    <xf numFmtId="1" fontId="21" fillId="0" borderId="4" xfId="0" applyNumberFormat="1" applyFont="1" applyBorder="1" applyAlignment="1" applyProtection="1">
      <alignment horizontal="center" vertical="center"/>
    </xf>
    <xf numFmtId="167" fontId="22" fillId="0" borderId="5" xfId="0" applyNumberFormat="1" applyFont="1" applyBorder="1" applyAlignment="1" applyProtection="1">
      <alignment vertical="center"/>
    </xf>
    <xf numFmtId="0" fontId="0" fillId="0" borderId="6" xfId="0" applyBorder="1" applyAlignment="1" applyProtection="1"/>
    <xf numFmtId="0" fontId="0" fillId="0" borderId="18" xfId="0" applyBorder="1" applyAlignment="1" applyProtection="1"/>
    <xf numFmtId="165" fontId="22" fillId="0" borderId="4" xfId="1" applyNumberFormat="1" applyFont="1" applyBorder="1" applyAlignment="1" applyProtection="1"/>
    <xf numFmtId="167" fontId="21" fillId="0" borderId="0" xfId="0" applyNumberFormat="1" applyFont="1" applyBorder="1" applyAlignment="1" applyProtection="1">
      <alignment horizontal="center"/>
    </xf>
    <xf numFmtId="167" fontId="25" fillId="0" borderId="0" xfId="0" applyNumberFormat="1" applyFont="1" applyBorder="1" applyAlignment="1" applyProtection="1">
      <alignment horizontal="center"/>
    </xf>
    <xf numFmtId="167" fontId="21" fillId="0" borderId="0" xfId="0" applyNumberFormat="1" applyFont="1" applyAlignment="1" applyProtection="1">
      <alignment horizontal="right"/>
    </xf>
    <xf numFmtId="167" fontId="21" fillId="0" borderId="0" xfId="0" applyNumberFormat="1" applyFont="1" applyAlignment="1" applyProtection="1"/>
    <xf numFmtId="167" fontId="22" fillId="0" borderId="0" xfId="0" applyNumberFormat="1" applyFont="1" applyBorder="1" applyAlignment="1" applyProtection="1">
      <alignment horizontal="center"/>
    </xf>
    <xf numFmtId="4" fontId="21" fillId="0" borderId="4" xfId="0" applyNumberFormat="1" applyFont="1" applyBorder="1" applyAlignment="1" applyProtection="1">
      <alignment vertical="center"/>
    </xf>
    <xf numFmtId="165" fontId="25" fillId="0" borderId="0" xfId="0" applyNumberFormat="1" applyFont="1" applyBorder="1" applyAlignment="1" applyProtection="1"/>
    <xf numFmtId="165" fontId="22" fillId="0" borderId="0" xfId="0" applyNumberFormat="1" applyFont="1" applyBorder="1" applyAlignment="1" applyProtection="1">
      <alignment horizontal="center" vertical="top" wrapText="1"/>
    </xf>
    <xf numFmtId="165" fontId="21" fillId="0" borderId="0" xfId="1" applyNumberFormat="1" applyFont="1" applyBorder="1" applyAlignment="1" applyProtection="1">
      <alignment horizontal="center"/>
    </xf>
    <xf numFmtId="165" fontId="22" fillId="0" borderId="4" xfId="1" applyNumberFormat="1" applyFont="1" applyBorder="1" applyAlignment="1" applyProtection="1">
      <alignment vertical="center"/>
    </xf>
    <xf numFmtId="167" fontId="22" fillId="0" borderId="0" xfId="1" applyNumberFormat="1" applyFont="1" applyBorder="1" applyAlignment="1" applyProtection="1">
      <alignment horizontal="center"/>
    </xf>
    <xf numFmtId="0" fontId="36" fillId="21" borderId="4" xfId="0" applyFont="1" applyFill="1" applyBorder="1" applyAlignment="1" applyProtection="1">
      <alignment horizontal="center" vertical="center" wrapText="1"/>
    </xf>
    <xf numFmtId="0" fontId="21" fillId="22" borderId="4" xfId="0" applyFont="1" applyFill="1" applyBorder="1" applyAlignment="1" applyProtection="1"/>
    <xf numFmtId="0" fontId="21" fillId="0" borderId="4" xfId="0" applyFont="1" applyBorder="1" applyAlignment="1" applyProtection="1"/>
    <xf numFmtId="178" fontId="25" fillId="0" borderId="4" xfId="0" applyNumberFormat="1" applyFont="1" applyBorder="1" applyAlignment="1" applyProtection="1">
      <alignment horizontal="center" vertical="center"/>
    </xf>
    <xf numFmtId="4" fontId="25" fillId="0" borderId="4" xfId="0" applyNumberFormat="1" applyFont="1" applyBorder="1" applyAlignment="1" applyProtection="1">
      <alignment horizontal="center" vertical="center"/>
    </xf>
    <xf numFmtId="172" fontId="25" fillId="0" borderId="4" xfId="1" applyFont="1" applyBorder="1" applyAlignment="1" applyProtection="1">
      <alignment horizontal="center" vertical="center"/>
    </xf>
    <xf numFmtId="0" fontId="21" fillId="23" borderId="4" xfId="0" applyFont="1" applyFill="1" applyBorder="1" applyAlignment="1" applyProtection="1"/>
    <xf numFmtId="172" fontId="21" fillId="0" borderId="4" xfId="1" applyFont="1" applyBorder="1" applyAlignment="1" applyProtection="1">
      <alignment wrapText="1"/>
    </xf>
    <xf numFmtId="172" fontId="28" fillId="0" borderId="0" xfId="1" applyFont="1" applyBorder="1" applyAlignment="1" applyProtection="1"/>
    <xf numFmtId="0" fontId="20" fillId="0" borderId="0" xfId="0" applyFont="1" applyAlignment="1" applyProtection="1">
      <alignment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vertical="center" wrapText="1"/>
    </xf>
    <xf numFmtId="180" fontId="20" fillId="0" borderId="19" xfId="2" applyNumberFormat="1" applyFont="1" applyBorder="1" applyAlignment="1" applyProtection="1">
      <alignment vertical="center" wrapText="1"/>
    </xf>
    <xf numFmtId="10" fontId="20" fillId="0" borderId="19" xfId="0" applyNumberFormat="1" applyFont="1" applyBorder="1" applyAlignment="1" applyProtection="1">
      <alignment horizontal="center" vertical="center" wrapText="1"/>
    </xf>
    <xf numFmtId="0" fontId="37" fillId="0" borderId="0" xfId="0" applyFont="1" applyAlignment="1" applyProtection="1">
      <alignment wrapText="1"/>
    </xf>
    <xf numFmtId="10" fontId="15" fillId="0" borderId="19" xfId="0" applyNumberFormat="1" applyFont="1" applyBorder="1" applyAlignment="1" applyProtection="1">
      <alignment horizontal="center" vertical="center" wrapText="1"/>
    </xf>
    <xf numFmtId="0" fontId="38" fillId="0" borderId="19" xfId="0" applyFont="1" applyBorder="1" applyAlignment="1" applyProtection="1">
      <alignment vertical="center" wrapText="1"/>
    </xf>
    <xf numFmtId="0" fontId="15" fillId="0" borderId="19" xfId="0" applyFont="1" applyBorder="1" applyAlignment="1" applyProtection="1">
      <alignment vertical="center" wrapText="1"/>
    </xf>
    <xf numFmtId="0" fontId="20" fillId="0" borderId="19" xfId="0" applyFont="1" applyBorder="1" applyAlignment="1" applyProtection="1">
      <alignment horizontal="left" vertical="center" wrapText="1"/>
    </xf>
    <xf numFmtId="165" fontId="20" fillId="0" borderId="19" xfId="0" applyNumberFormat="1" applyFont="1" applyBorder="1" applyAlignment="1" applyProtection="1">
      <alignment horizontal="center" vertical="center" wrapText="1"/>
    </xf>
    <xf numFmtId="0" fontId="38" fillId="0" borderId="19" xfId="0" applyFont="1" applyBorder="1" applyAlignment="1" applyProtection="1">
      <alignment horizontal="center" vertical="center" wrapText="1"/>
    </xf>
    <xf numFmtId="10" fontId="41" fillId="0" borderId="19" xfId="0" applyNumberFormat="1" applyFont="1" applyBorder="1" applyAlignment="1" applyProtection="1">
      <alignment horizontal="center" vertical="center" wrapText="1"/>
    </xf>
    <xf numFmtId="0" fontId="31" fillId="0" borderId="19" xfId="0" applyFont="1" applyBorder="1" applyAlignment="1" applyProtection="1">
      <alignment vertical="center" wrapText="1"/>
    </xf>
    <xf numFmtId="0" fontId="39" fillId="0" borderId="19" xfId="0" applyFont="1" applyBorder="1" applyAlignment="1" applyProtection="1">
      <alignment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horizontal="center" vertical="center" wrapText="1"/>
    </xf>
    <xf numFmtId="10" fontId="20" fillId="0" borderId="0" xfId="0" applyNumberFormat="1" applyFont="1" applyAlignment="1" applyProtection="1">
      <alignment horizontal="center" vertical="center" wrapText="1"/>
    </xf>
    <xf numFmtId="0" fontId="40" fillId="0" borderId="0" xfId="0" applyFont="1" applyAlignment="1" applyProtection="1">
      <alignment vertical="center" wrapText="1"/>
    </xf>
    <xf numFmtId="0" fontId="40" fillId="0" borderId="0" xfId="0" applyFont="1" applyAlignment="1" applyProtection="1">
      <alignment vertical="center"/>
    </xf>
    <xf numFmtId="0" fontId="2" fillId="24" borderId="19" xfId="0" applyFont="1" applyFill="1" applyBorder="1" applyAlignment="1" applyProtection="1">
      <alignment horizontal="center" vertical="center" wrapText="1"/>
    </xf>
    <xf numFmtId="0" fontId="2" fillId="24" borderId="19" xfId="0" applyFont="1" applyFill="1" applyBorder="1" applyAlignment="1" applyProtection="1">
      <alignment horizontal="center" vertical="center"/>
    </xf>
    <xf numFmtId="0" fontId="20" fillId="24" borderId="0" xfId="0" applyFont="1" applyFill="1" applyAlignment="1" applyProtection="1">
      <alignment vertical="center"/>
    </xf>
    <xf numFmtId="0" fontId="20" fillId="24" borderId="0" xfId="0" applyFont="1" applyFill="1" applyAlignment="1" applyProtection="1">
      <alignment vertical="center" wrapText="1"/>
    </xf>
    <xf numFmtId="0" fontId="20" fillId="24" borderId="19" xfId="0" applyFont="1" applyFill="1" applyBorder="1" applyAlignment="1" applyProtection="1">
      <alignment vertical="center"/>
    </xf>
    <xf numFmtId="0" fontId="20" fillId="24" borderId="19" xfId="0" applyFont="1" applyFill="1" applyBorder="1" applyAlignment="1" applyProtection="1">
      <alignment horizontal="center" vertical="center"/>
    </xf>
    <xf numFmtId="0" fontId="20" fillId="24" borderId="19" xfId="0" applyFont="1" applyFill="1" applyBorder="1" applyAlignment="1" applyProtection="1">
      <alignment horizontal="center" vertical="center" wrapText="1"/>
    </xf>
    <xf numFmtId="10" fontId="20" fillId="24" borderId="19" xfId="0" applyNumberFormat="1" applyFont="1" applyFill="1" applyBorder="1" applyAlignment="1" applyProtection="1">
      <alignment horizontal="center" vertical="center"/>
    </xf>
    <xf numFmtId="9" fontId="20" fillId="0" borderId="0" xfId="3" applyFont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37" fillId="0" borderId="0" xfId="0" applyFont="1" applyAlignment="1" applyProtection="1">
      <alignment horizontal="center"/>
    </xf>
    <xf numFmtId="169" fontId="0" fillId="0" borderId="0" xfId="0" applyNumberFormat="1" applyAlignment="1" applyProtection="1"/>
    <xf numFmtId="169" fontId="0" fillId="0" borderId="0" xfId="0" applyNumberFormat="1" applyAlignment="1" applyProtection="1">
      <alignment horizontal="center"/>
    </xf>
    <xf numFmtId="172" fontId="0" fillId="0" borderId="0" xfId="0" applyNumberFormat="1" applyAlignment="1" applyProtection="1">
      <alignment horizontal="center"/>
    </xf>
    <xf numFmtId="172" fontId="0" fillId="0" borderId="0" xfId="0" applyNumberFormat="1" applyAlignment="1" applyProtection="1"/>
    <xf numFmtId="181" fontId="44" fillId="0" borderId="0" xfId="0" applyNumberFormat="1" applyFont="1" applyAlignment="1" applyProtection="1">
      <alignment horizontal="center"/>
    </xf>
    <xf numFmtId="181" fontId="0" fillId="0" borderId="0" xfId="0" applyNumberFormat="1" applyAlignment="1" applyProtection="1">
      <alignment horizontal="center"/>
    </xf>
    <xf numFmtId="0" fontId="45" fillId="0" borderId="0" xfId="0" applyFont="1" applyAlignment="1" applyProtection="1">
      <alignment horizontal="center"/>
    </xf>
    <xf numFmtId="169" fontId="45" fillId="0" borderId="0" xfId="0" applyNumberFormat="1" applyFont="1" applyAlignment="1" applyProtection="1">
      <alignment horizontal="center"/>
    </xf>
    <xf numFmtId="0" fontId="46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10" fontId="0" fillId="0" borderId="0" xfId="0" applyNumberFormat="1" applyAlignment="1" applyProtection="1"/>
    <xf numFmtId="4" fontId="0" fillId="0" borderId="0" xfId="0" applyNumberFormat="1" applyAlignment="1" applyProtection="1"/>
    <xf numFmtId="4" fontId="47" fillId="0" borderId="0" xfId="0" applyNumberFormat="1" applyFont="1" applyAlignment="1" applyProtection="1"/>
    <xf numFmtId="0" fontId="48" fillId="0" borderId="0" xfId="0" applyFont="1" applyAlignment="1" applyProtection="1"/>
    <xf numFmtId="0" fontId="20" fillId="0" borderId="0" xfId="0" applyFont="1" applyAlignment="1" applyProtection="1"/>
    <xf numFmtId="10" fontId="20" fillId="0" borderId="0" xfId="3" applyNumberFormat="1" applyFont="1" applyBorder="1" applyAlignment="1" applyProtection="1"/>
    <xf numFmtId="181" fontId="0" fillId="0" borderId="0" xfId="0" applyNumberFormat="1" applyAlignme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/>
    <xf numFmtId="0" fontId="2" fillId="16" borderId="0" xfId="0" applyFont="1" applyFill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169" fontId="20" fillId="0" borderId="0" xfId="0" applyNumberFormat="1" applyFont="1" applyAlignment="1" applyProtection="1">
      <alignment horizontal="center"/>
    </xf>
    <xf numFmtId="169" fontId="20" fillId="0" borderId="0" xfId="0" applyNumberFormat="1" applyFont="1" applyAlignment="1" applyProtection="1"/>
    <xf numFmtId="4" fontId="20" fillId="0" borderId="0" xfId="0" applyNumberFormat="1" applyFont="1" applyAlignment="1" applyProtection="1"/>
    <xf numFmtId="4" fontId="20" fillId="16" borderId="0" xfId="0" applyNumberFormat="1" applyFont="1" applyFill="1" applyAlignment="1" applyProtection="1"/>
    <xf numFmtId="10" fontId="20" fillId="0" borderId="0" xfId="0" applyNumberFormat="1" applyFont="1" applyAlignment="1" applyProtection="1"/>
    <xf numFmtId="172" fontId="20" fillId="0" borderId="0" xfId="1" applyFont="1" applyBorder="1" applyAlignment="1" applyProtection="1"/>
    <xf numFmtId="172" fontId="20" fillId="16" borderId="0" xfId="1" applyFont="1" applyFill="1" applyBorder="1" applyAlignment="1" applyProtection="1"/>
    <xf numFmtId="175" fontId="0" fillId="0" borderId="0" xfId="0" applyNumberFormat="1" applyAlignment="1" applyProtection="1"/>
    <xf numFmtId="172" fontId="20" fillId="0" borderId="0" xfId="0" applyNumberFormat="1" applyFont="1" applyAlignment="1" applyProtection="1"/>
    <xf numFmtId="181" fontId="20" fillId="0" borderId="0" xfId="0" applyNumberFormat="1" applyFont="1" applyAlignment="1" applyProtection="1"/>
    <xf numFmtId="169" fontId="3" fillId="0" borderId="0" xfId="0" applyNumberFormat="1" applyFont="1" applyAlignment="1" applyProtection="1"/>
    <xf numFmtId="182" fontId="20" fillId="0" borderId="0" xfId="0" applyNumberFormat="1" applyFont="1" applyAlignment="1" applyProtection="1"/>
    <xf numFmtId="169" fontId="0" fillId="0" borderId="0" xfId="1" applyNumberFormat="1" applyFont="1" applyBorder="1" applyAlignment="1" applyProtection="1"/>
    <xf numFmtId="0" fontId="20" fillId="16" borderId="0" xfId="0" applyFont="1" applyFill="1" applyAlignment="1" applyProtection="1"/>
    <xf numFmtId="183" fontId="0" fillId="0" borderId="0" xfId="1" applyNumberFormat="1" applyFont="1" applyBorder="1" applyAlignment="1" applyProtection="1"/>
    <xf numFmtId="172" fontId="0" fillId="0" borderId="0" xfId="1" applyFont="1" applyBorder="1" applyAlignment="1" applyProtection="1"/>
    <xf numFmtId="172" fontId="49" fillId="0" borderId="0" xfId="1" applyFont="1" applyBorder="1" applyAlignment="1" applyProtection="1"/>
    <xf numFmtId="10" fontId="25" fillId="0" borderId="0" xfId="3" applyNumberFormat="1" applyFont="1" applyBorder="1" applyAlignment="1" applyProtection="1"/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/>
    <xf numFmtId="4" fontId="25" fillId="0" borderId="0" xfId="0" applyNumberFormat="1" applyFont="1" applyAlignment="1" applyProtection="1"/>
    <xf numFmtId="0" fontId="25" fillId="0" borderId="0" xfId="0" applyFont="1" applyAlignment="1" applyProtection="1">
      <alignment horizontal="center"/>
    </xf>
    <xf numFmtId="4" fontId="28" fillId="0" borderId="0" xfId="0" applyNumberFormat="1" applyFont="1" applyAlignment="1" applyProtection="1"/>
    <xf numFmtId="10" fontId="28" fillId="0" borderId="0" xfId="0" applyNumberFormat="1" applyFont="1" applyAlignment="1" applyProtection="1"/>
    <xf numFmtId="169" fontId="25" fillId="0" borderId="0" xfId="1" applyNumberFormat="1" applyFont="1" applyBorder="1" applyAlignment="1" applyProtection="1"/>
    <xf numFmtId="172" fontId="25" fillId="0" borderId="0" xfId="1" applyFont="1" applyBorder="1" applyAlignment="1" applyProtection="1"/>
    <xf numFmtId="0" fontId="31" fillId="0" borderId="4" xfId="0" applyFont="1" applyBorder="1" applyAlignment="1" applyProtection="1">
      <alignment horizontal="center" vertical="center"/>
    </xf>
    <xf numFmtId="10" fontId="50" fillId="0" borderId="4" xfId="0" applyNumberFormat="1" applyFont="1" applyBorder="1" applyAlignment="1" applyProtection="1">
      <alignment horizontal="center" vertical="center"/>
    </xf>
    <xf numFmtId="0" fontId="50" fillId="0" borderId="4" xfId="0" applyFont="1" applyBorder="1" applyAlignment="1" applyProtection="1">
      <alignment horizontal="center" vertical="center" wrapText="1"/>
    </xf>
    <xf numFmtId="0" fontId="31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/>
    </xf>
    <xf numFmtId="0" fontId="15" fillId="0" borderId="4" xfId="0" applyFont="1" applyBorder="1" applyAlignment="1" applyProtection="1"/>
    <xf numFmtId="10" fontId="15" fillId="0" borderId="4" xfId="0" applyNumberFormat="1" applyFont="1" applyBorder="1" applyAlignment="1" applyProtection="1">
      <alignment horizontal="center" wrapText="1"/>
    </xf>
    <xf numFmtId="165" fontId="15" fillId="0" borderId="4" xfId="0" applyNumberFormat="1" applyFont="1" applyBorder="1" applyAlignment="1" applyProtection="1">
      <alignment horizontal="center" wrapText="1"/>
    </xf>
    <xf numFmtId="0" fontId="25" fillId="0" borderId="0" xfId="0" applyFont="1" applyAlignment="1" applyProtection="1">
      <alignment horizontal="center" vertical="center" wrapText="1"/>
    </xf>
    <xf numFmtId="0" fontId="25" fillId="26" borderId="4" xfId="0" applyFont="1" applyFill="1" applyBorder="1" applyAlignment="1" applyProtection="1">
      <alignment horizontal="center"/>
    </xf>
    <xf numFmtId="0" fontId="32" fillId="26" borderId="4" xfId="0" applyFont="1" applyFill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/>
    </xf>
    <xf numFmtId="0" fontId="21" fillId="0" borderId="4" xfId="0" applyFont="1" applyBorder="1" applyAlignment="1" applyProtection="1">
      <alignment horizontal="center"/>
    </xf>
    <xf numFmtId="172" fontId="25" fillId="0" borderId="4" xfId="1" applyFont="1" applyBorder="1" applyAlignment="1" applyProtection="1">
      <alignment horizontal="center" vertical="center" wrapText="1"/>
    </xf>
    <xf numFmtId="176" fontId="25" fillId="0" borderId="0" xfId="0" applyNumberFormat="1" applyFont="1" applyAlignment="1" applyProtection="1">
      <alignment horizontal="center" vertical="center" wrapText="1"/>
    </xf>
    <xf numFmtId="0" fontId="21" fillId="0" borderId="4" xfId="0" applyFont="1" applyBorder="1" applyAlignment="1" applyProtection="1">
      <alignment wrapText="1"/>
    </xf>
    <xf numFmtId="172" fontId="25" fillId="0" borderId="0" xfId="0" applyNumberFormat="1" applyFont="1" applyAlignment="1" applyProtection="1">
      <alignment horizontal="center" vertical="center" wrapText="1"/>
    </xf>
    <xf numFmtId="172" fontId="25" fillId="0" borderId="0" xfId="1" applyFont="1" applyBorder="1" applyAlignment="1" applyProtection="1">
      <alignment horizontal="center" vertical="center" wrapText="1"/>
    </xf>
    <xf numFmtId="172" fontId="25" fillId="0" borderId="0" xfId="1" applyFont="1" applyBorder="1" applyAlignment="1" applyProtection="1">
      <alignment horizontal="left" vertical="center" wrapText="1"/>
    </xf>
    <xf numFmtId="0" fontId="25" fillId="0" borderId="4" xfId="0" applyFont="1" applyBorder="1" applyAlignment="1" applyProtection="1">
      <alignment horizontal="center" vertical="center" wrapText="1"/>
    </xf>
    <xf numFmtId="172" fontId="25" fillId="0" borderId="0" xfId="0" applyNumberFormat="1" applyFont="1" applyAlignment="1" applyProtection="1">
      <alignment horizontal="left" vertical="center" wrapText="1"/>
    </xf>
    <xf numFmtId="165" fontId="28" fillId="0" borderId="4" xfId="0" applyNumberFormat="1" applyFont="1" applyBorder="1" applyAlignment="1" applyProtection="1">
      <alignment vertical="center" wrapText="1"/>
    </xf>
    <xf numFmtId="0" fontId="25" fillId="0" borderId="0" xfId="0" applyFont="1" applyAlignment="1" applyProtection="1">
      <alignment horizontal="left" vertical="center" wrapText="1"/>
    </xf>
    <xf numFmtId="0" fontId="32" fillId="26" borderId="21" xfId="0" applyFont="1" applyFill="1" applyBorder="1" applyAlignment="1" applyProtection="1">
      <alignment horizontal="center" vertical="center" wrapText="1"/>
    </xf>
    <xf numFmtId="0" fontId="52" fillId="0" borderId="4" xfId="0" applyFont="1" applyBorder="1" applyAlignment="1" applyProtection="1">
      <alignment vertical="center" wrapText="1"/>
    </xf>
    <xf numFmtId="0" fontId="52" fillId="0" borderId="4" xfId="0" applyFont="1" applyBorder="1" applyAlignment="1" applyProtection="1">
      <alignment horizontal="center" vertical="center"/>
    </xf>
    <xf numFmtId="172" fontId="25" fillId="0" borderId="4" xfId="1" applyFont="1" applyBorder="1" applyAlignment="1" applyProtection="1"/>
    <xf numFmtId="0" fontId="52" fillId="0" borderId="4" xfId="0" applyFont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left" vertical="center" wrapText="1"/>
    </xf>
    <xf numFmtId="10" fontId="25" fillId="0" borderId="4" xfId="0" applyNumberFormat="1" applyFont="1" applyBorder="1" applyAlignment="1" applyProtection="1">
      <alignment horizontal="center" vertical="center" wrapText="1"/>
    </xf>
    <xf numFmtId="172" fontId="21" fillId="0" borderId="4" xfId="1" applyFont="1" applyBorder="1" applyAlignment="1" applyProtection="1">
      <alignment horizontal="right" vertical="center" wrapText="1"/>
    </xf>
    <xf numFmtId="0" fontId="21" fillId="0" borderId="4" xfId="0" applyFont="1" applyBorder="1" applyAlignment="1" applyProtection="1">
      <alignment vertical="center" wrapText="1"/>
    </xf>
    <xf numFmtId="172" fontId="25" fillId="0" borderId="22" xfId="1" applyFont="1" applyBorder="1" applyAlignment="1" applyProtection="1">
      <alignment horizontal="center" vertical="center" wrapText="1"/>
    </xf>
    <xf numFmtId="49" fontId="28" fillId="29" borderId="4" xfId="0" applyNumberFormat="1" applyFont="1" applyFill="1" applyBorder="1" applyAlignment="1" applyProtection="1">
      <alignment wrapText="1"/>
    </xf>
    <xf numFmtId="0" fontId="28" fillId="29" borderId="4" xfId="0" applyFont="1" applyFill="1" applyBorder="1" applyAlignment="1" applyProtection="1">
      <alignment horizontal="center"/>
    </xf>
    <xf numFmtId="0" fontId="28" fillId="29" borderId="4" xfId="0" applyFont="1" applyFill="1" applyBorder="1" applyAlignment="1" applyProtection="1">
      <alignment horizontal="center" wrapText="1"/>
    </xf>
    <xf numFmtId="0" fontId="25" fillId="0" borderId="4" xfId="0" applyFont="1" applyBorder="1" applyAlignment="1" applyProtection="1">
      <alignment horizontal="left" vertical="center" wrapText="1"/>
    </xf>
    <xf numFmtId="172" fontId="25" fillId="0" borderId="4" xfId="1" applyFont="1" applyBorder="1" applyAlignment="1" applyProtection="1">
      <alignment vertical="center" wrapText="1"/>
    </xf>
    <xf numFmtId="172" fontId="28" fillId="0" borderId="0" xfId="1" applyFont="1" applyBorder="1" applyAlignment="1" applyProtection="1">
      <alignment horizontal="center" vertical="center"/>
    </xf>
    <xf numFmtId="0" fontId="21" fillId="0" borderId="0" xfId="0" applyFont="1" applyBorder="1" applyAlignment="1" applyProtection="1"/>
    <xf numFmtId="172" fontId="25" fillId="0" borderId="4" xfId="1" applyFont="1" applyBorder="1" applyAlignment="1" applyProtection="1">
      <alignment horizontal="center"/>
    </xf>
    <xf numFmtId="0" fontId="25" fillId="0" borderId="4" xfId="0" applyFont="1" applyBorder="1" applyAlignment="1" applyProtection="1">
      <alignment wrapText="1"/>
    </xf>
    <xf numFmtId="0" fontId="25" fillId="0" borderId="0" xfId="0" applyFont="1" applyAlignment="1" applyProtection="1">
      <alignment wrapText="1"/>
    </xf>
    <xf numFmtId="165" fontId="25" fillId="0" borderId="0" xfId="0" applyNumberFormat="1" applyFont="1" applyAlignment="1" applyProtection="1">
      <alignment horizontal="center" vertical="center" wrapText="1"/>
    </xf>
    <xf numFmtId="0" fontId="28" fillId="28" borderId="4" xfId="0" applyFont="1" applyFill="1" applyBorder="1" applyAlignment="1" applyProtection="1"/>
    <xf numFmtId="0" fontId="25" fillId="28" borderId="4" xfId="0" applyFont="1" applyFill="1" applyBorder="1" applyAlignment="1" applyProtection="1">
      <alignment horizontal="center"/>
    </xf>
    <xf numFmtId="49" fontId="28" fillId="28" borderId="4" xfId="0" applyNumberFormat="1" applyFont="1" applyFill="1" applyBorder="1" applyAlignment="1" applyProtection="1">
      <alignment wrapText="1"/>
    </xf>
    <xf numFmtId="0" fontId="28" fillId="28" borderId="4" xfId="0" applyFont="1" applyFill="1" applyBorder="1" applyAlignment="1" applyProtection="1">
      <alignment horizontal="center"/>
    </xf>
    <xf numFmtId="0" fontId="25" fillId="0" borderId="4" xfId="0" applyFont="1" applyBorder="1" applyAlignment="1" applyProtection="1"/>
    <xf numFmtId="172" fontId="21" fillId="0" borderId="4" xfId="1" applyFont="1" applyBorder="1" applyAlignment="1" applyProtection="1">
      <alignment horizontal="center"/>
    </xf>
    <xf numFmtId="0" fontId="53" fillId="30" borderId="4" xfId="0" applyFont="1" applyFill="1" applyBorder="1" applyAlignment="1" applyProtection="1">
      <alignment horizontal="center" vertical="center"/>
    </xf>
    <xf numFmtId="0" fontId="54" fillId="30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/>
    <xf numFmtId="169" fontId="0" fillId="0" borderId="4" xfId="1" applyNumberFormat="1" applyFont="1" applyBorder="1" applyAlignment="1" applyProtection="1"/>
    <xf numFmtId="10" fontId="0" fillId="0" borderId="0" xfId="3" applyNumberFormat="1" applyFont="1" applyBorder="1" applyAlignment="1" applyProtection="1"/>
    <xf numFmtId="0" fontId="0" fillId="0" borderId="0" xfId="0" applyFont="1" applyAlignment="1" applyProtection="1">
      <alignment horizontal="right"/>
    </xf>
    <xf numFmtId="0" fontId="25" fillId="0" borderId="0" xfId="1" applyNumberFormat="1" applyFont="1" applyBorder="1" applyAlignment="1" applyProtection="1"/>
    <xf numFmtId="181" fontId="25" fillId="0" borderId="0" xfId="0" applyNumberFormat="1" applyFont="1" applyAlignment="1" applyProtection="1"/>
    <xf numFmtId="172" fontId="55" fillId="0" borderId="0" xfId="1" applyFont="1" applyBorder="1" applyAlignment="1" applyProtection="1"/>
    <xf numFmtId="172" fontId="25" fillId="0" borderId="0" xfId="0" applyNumberFormat="1" applyFont="1" applyAlignment="1" applyProtection="1"/>
    <xf numFmtId="0" fontId="28" fillId="0" borderId="9" xfId="0" applyFont="1" applyBorder="1" applyAlignment="1" applyProtection="1">
      <alignment horizontal="center"/>
    </xf>
    <xf numFmtId="0" fontId="25" fillId="0" borderId="10" xfId="0" applyFont="1" applyBorder="1" applyAlignment="1" applyProtection="1"/>
    <xf numFmtId="0" fontId="25" fillId="0" borderId="11" xfId="0" applyFont="1" applyBorder="1" applyAlignment="1" applyProtection="1"/>
    <xf numFmtId="172" fontId="28" fillId="0" borderId="12" xfId="1" applyFont="1" applyBorder="1" applyAlignment="1" applyProtection="1"/>
    <xf numFmtId="172" fontId="25" fillId="0" borderId="13" xfId="0" applyNumberFormat="1" applyFont="1" applyBorder="1" applyAlignment="1" applyProtection="1"/>
    <xf numFmtId="172" fontId="28" fillId="0" borderId="0" xfId="0" applyNumberFormat="1" applyFont="1" applyAlignment="1" applyProtection="1"/>
    <xf numFmtId="172" fontId="28" fillId="17" borderId="14" xfId="0" applyNumberFormat="1" applyFont="1" applyFill="1" applyBorder="1" applyAlignment="1" applyProtection="1"/>
    <xf numFmtId="172" fontId="55" fillId="0" borderId="15" xfId="1" applyFont="1" applyBorder="1" applyAlignment="1" applyProtection="1"/>
    <xf numFmtId="172" fontId="25" fillId="0" borderId="16" xfId="0" applyNumberFormat="1" applyFont="1" applyBorder="1" applyAlignment="1" applyProtection="1"/>
    <xf numFmtId="0" fontId="28" fillId="0" borderId="8" xfId="0" applyFont="1" applyBorder="1" applyAlignment="1" applyProtection="1">
      <alignment horizontal="center" vertical="center"/>
    </xf>
    <xf numFmtId="167" fontId="28" fillId="0" borderId="4" xfId="0" applyNumberFormat="1" applyFont="1" applyBorder="1" applyAlignment="1" applyProtection="1">
      <alignment horizontal="center" vertical="center"/>
    </xf>
    <xf numFmtId="167" fontId="29" fillId="0" borderId="4" xfId="0" applyNumberFormat="1" applyFont="1" applyBorder="1" applyAlignment="1" applyProtection="1">
      <alignment horizontal="center" vertical="center" wrapText="1"/>
    </xf>
    <xf numFmtId="167" fontId="30" fillId="0" borderId="4" xfId="0" applyNumberFormat="1" applyFont="1" applyBorder="1" applyAlignment="1" applyProtection="1">
      <alignment horizontal="center" vertical="center" wrapText="1"/>
    </xf>
    <xf numFmtId="167" fontId="28" fillId="0" borderId="4" xfId="0" applyNumberFormat="1" applyFont="1" applyBorder="1" applyAlignment="1" applyProtection="1">
      <alignment horizontal="center" vertical="center" wrapText="1"/>
    </xf>
    <xf numFmtId="167" fontId="31" fillId="0" borderId="4" xfId="0" applyNumberFormat="1" applyFont="1" applyBorder="1" applyAlignment="1" applyProtection="1">
      <alignment horizontal="center" vertical="center" wrapText="1"/>
    </xf>
    <xf numFmtId="167" fontId="21" fillId="0" borderId="4" xfId="0" applyNumberFormat="1" applyFont="1" applyBorder="1" applyAlignment="1" applyProtection="1">
      <alignment horizontal="center" vertical="center"/>
    </xf>
    <xf numFmtId="167" fontId="32" fillId="0" borderId="4" xfId="0" applyNumberFormat="1" applyFont="1" applyBorder="1" applyAlignment="1" applyProtection="1">
      <alignment horizontal="center" vertical="center"/>
    </xf>
    <xf numFmtId="167" fontId="22" fillId="0" borderId="0" xfId="0" applyNumberFormat="1" applyFont="1" applyBorder="1" applyAlignment="1" applyProtection="1">
      <alignment horizontal="center" vertical="center"/>
    </xf>
    <xf numFmtId="167" fontId="22" fillId="0" borderId="7" xfId="0" applyNumberFormat="1" applyFont="1" applyBorder="1" applyAlignment="1" applyProtection="1">
      <alignment horizontal="center" vertical="center"/>
    </xf>
    <xf numFmtId="167" fontId="22" fillId="0" borderId="4" xfId="0" applyNumberFormat="1" applyFont="1" applyBorder="1" applyAlignment="1" applyProtection="1">
      <alignment horizontal="center" vertical="center"/>
    </xf>
    <xf numFmtId="167" fontId="22" fillId="0" borderId="4" xfId="0" applyNumberFormat="1" applyFont="1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center" vertical="center" wrapText="1"/>
    </xf>
    <xf numFmtId="0" fontId="31" fillId="0" borderId="19" xfId="0" applyFont="1" applyBorder="1" applyAlignment="1" applyProtection="1">
      <alignment horizontal="center" vertical="center" wrapText="1"/>
    </xf>
    <xf numFmtId="0" fontId="2" fillId="24" borderId="19" xfId="0" applyFont="1" applyFill="1" applyBorder="1" applyAlignment="1" applyProtection="1">
      <alignment horizontal="center" vertical="center" wrapText="1"/>
    </xf>
    <xf numFmtId="0" fontId="22" fillId="25" borderId="20" xfId="0" applyFont="1" applyFill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/>
    </xf>
    <xf numFmtId="0" fontId="51" fillId="27" borderId="4" xfId="0" applyFont="1" applyFill="1" applyBorder="1" applyAlignment="1" applyProtection="1">
      <alignment horizontal="center"/>
    </xf>
    <xf numFmtId="0" fontId="22" fillId="26" borderId="4" xfId="0" applyFont="1" applyFill="1" applyBorder="1" applyAlignment="1" applyProtection="1">
      <alignment horizontal="center" vertical="center" wrapText="1"/>
    </xf>
    <xf numFmtId="0" fontId="22" fillId="28" borderId="4" xfId="0" applyFont="1" applyFill="1" applyBorder="1" applyAlignment="1" applyProtection="1">
      <alignment horizontal="center" vertical="center" wrapText="1"/>
    </xf>
    <xf numFmtId="0" fontId="22" fillId="28" borderId="4" xfId="0" applyFont="1" applyFill="1" applyBorder="1" applyAlignment="1" applyProtection="1">
      <alignment wrapText="1"/>
    </xf>
    <xf numFmtId="0" fontId="25" fillId="0" borderId="23" xfId="0" applyFont="1" applyBorder="1" applyAlignment="1" applyProtection="1">
      <alignment horizontal="center" vertical="center" wrapText="1"/>
    </xf>
    <xf numFmtId="0" fontId="25" fillId="3" borderId="4" xfId="0" applyFont="1" applyFill="1" applyBorder="1" applyAlignment="1" applyProtection="1">
      <alignment horizontal="center"/>
    </xf>
    <xf numFmtId="0" fontId="25" fillId="28" borderId="4" xfId="0" applyFont="1" applyFill="1" applyBorder="1" applyAlignment="1" applyProtection="1">
      <alignment horizontal="center" vertical="center" wrapText="1"/>
    </xf>
  </cellXfs>
  <cellStyles count="77">
    <cellStyle name="Accent 1 1" xfId="4" xr:uid="{00000000-0005-0000-0000-000006000000}"/>
    <cellStyle name="Accent 1 5" xfId="5" xr:uid="{00000000-0005-0000-0000-000007000000}"/>
    <cellStyle name="Accent 1 6" xfId="6" xr:uid="{00000000-0005-0000-0000-000008000000}"/>
    <cellStyle name="Accent 2 1" xfId="7" xr:uid="{00000000-0005-0000-0000-000009000000}"/>
    <cellStyle name="Accent 2 6" xfId="8" xr:uid="{00000000-0005-0000-0000-00000A000000}"/>
    <cellStyle name="Accent 2 7" xfId="9" xr:uid="{00000000-0005-0000-0000-00000B000000}"/>
    <cellStyle name="Accent 3 1" xfId="10" xr:uid="{00000000-0005-0000-0000-00000C000000}"/>
    <cellStyle name="Accent 3 7" xfId="11" xr:uid="{00000000-0005-0000-0000-00000D000000}"/>
    <cellStyle name="Accent 3 8" xfId="12" xr:uid="{00000000-0005-0000-0000-00000E000000}"/>
    <cellStyle name="Accent 4" xfId="13" xr:uid="{00000000-0005-0000-0000-00000F000000}"/>
    <cellStyle name="Accent 5" xfId="14" xr:uid="{00000000-0005-0000-0000-000010000000}"/>
    <cellStyle name="Bad 1" xfId="15" xr:uid="{00000000-0005-0000-0000-000011000000}"/>
    <cellStyle name="Bad 8" xfId="16" xr:uid="{00000000-0005-0000-0000-000012000000}"/>
    <cellStyle name="Bad 9" xfId="17" xr:uid="{00000000-0005-0000-0000-000013000000}"/>
    <cellStyle name="Error 1" xfId="18" xr:uid="{00000000-0005-0000-0000-000014000000}"/>
    <cellStyle name="Error 10" xfId="19" xr:uid="{00000000-0005-0000-0000-000015000000}"/>
    <cellStyle name="Error 9" xfId="20" xr:uid="{00000000-0005-0000-0000-000016000000}"/>
    <cellStyle name="Footnote 1" xfId="21" xr:uid="{00000000-0005-0000-0000-000017000000}"/>
    <cellStyle name="Footnote 10" xfId="22" xr:uid="{00000000-0005-0000-0000-000018000000}"/>
    <cellStyle name="Footnote 11" xfId="23" xr:uid="{00000000-0005-0000-0000-000019000000}"/>
    <cellStyle name="Good 1" xfId="24" xr:uid="{00000000-0005-0000-0000-00001A000000}"/>
    <cellStyle name="Good 11" xfId="25" xr:uid="{00000000-0005-0000-0000-00001B000000}"/>
    <cellStyle name="Good 12" xfId="26" xr:uid="{00000000-0005-0000-0000-00001C000000}"/>
    <cellStyle name="Heading 1 1" xfId="27" xr:uid="{00000000-0005-0000-0000-00001D000000}"/>
    <cellStyle name="Heading 1 13" xfId="28" xr:uid="{00000000-0005-0000-0000-00001E000000}"/>
    <cellStyle name="Heading 1 14" xfId="29" xr:uid="{00000000-0005-0000-0000-00001F000000}"/>
    <cellStyle name="Heading 12" xfId="30" xr:uid="{00000000-0005-0000-0000-000020000000}"/>
    <cellStyle name="Heading 13" xfId="31" xr:uid="{00000000-0005-0000-0000-000021000000}"/>
    <cellStyle name="Heading 2 1" xfId="32" xr:uid="{00000000-0005-0000-0000-000022000000}"/>
    <cellStyle name="Heading 2 14" xfId="33" xr:uid="{00000000-0005-0000-0000-000023000000}"/>
    <cellStyle name="Heading 2 15" xfId="34" xr:uid="{00000000-0005-0000-0000-000024000000}"/>
    <cellStyle name="Heading 3" xfId="35" xr:uid="{00000000-0005-0000-0000-000025000000}"/>
    <cellStyle name="Hyperlink 1" xfId="36" xr:uid="{00000000-0005-0000-0000-000026000000}"/>
    <cellStyle name="Moeda" xfId="2" builtinId="4"/>
    <cellStyle name="Moeda 2" xfId="37" xr:uid="{00000000-0005-0000-0000-000027000000}"/>
    <cellStyle name="Neutral 1" xfId="38" xr:uid="{00000000-0005-0000-0000-000028000000}"/>
    <cellStyle name="Neutral 15" xfId="39" xr:uid="{00000000-0005-0000-0000-000029000000}"/>
    <cellStyle name="Neutral 16" xfId="40" xr:uid="{00000000-0005-0000-0000-00002A000000}"/>
    <cellStyle name="Normal" xfId="0" builtinId="0"/>
    <cellStyle name="Normal 2" xfId="41" xr:uid="{00000000-0005-0000-0000-00002B000000}"/>
    <cellStyle name="Normal 2 2" xfId="42" xr:uid="{00000000-0005-0000-0000-00002C000000}"/>
    <cellStyle name="Normal 3" xfId="43" xr:uid="{00000000-0005-0000-0000-00002D000000}"/>
    <cellStyle name="Normal 4" xfId="44" xr:uid="{00000000-0005-0000-0000-00002E000000}"/>
    <cellStyle name="Note 1" xfId="45" xr:uid="{00000000-0005-0000-0000-00002F000000}"/>
    <cellStyle name="Note 16" xfId="46" xr:uid="{00000000-0005-0000-0000-000030000000}"/>
    <cellStyle name="Note 17" xfId="47" xr:uid="{00000000-0005-0000-0000-000031000000}"/>
    <cellStyle name="Porcentagem" xfId="3" builtinId="5"/>
    <cellStyle name="Porcentagem 2" xfId="48" xr:uid="{00000000-0005-0000-0000-000032000000}"/>
    <cellStyle name="Result 1" xfId="49" xr:uid="{00000000-0005-0000-0000-000033000000}"/>
    <cellStyle name="Result 17" xfId="50" xr:uid="{00000000-0005-0000-0000-000034000000}"/>
    <cellStyle name="Result 18" xfId="51" xr:uid="{00000000-0005-0000-0000-000035000000}"/>
    <cellStyle name="Resultado 1" xfId="52" xr:uid="{00000000-0005-0000-0000-000036000000}"/>
    <cellStyle name="Resultado2 1" xfId="53" xr:uid="{00000000-0005-0000-0000-000037000000}"/>
    <cellStyle name="Separador de milhares 2" xfId="54" xr:uid="{00000000-0005-0000-0000-000038000000}"/>
    <cellStyle name="Separador de milhares 3" xfId="55" xr:uid="{00000000-0005-0000-0000-000039000000}"/>
    <cellStyle name="Separador de milhares 4" xfId="56" xr:uid="{00000000-0005-0000-0000-00003A000000}"/>
    <cellStyle name="Separador de milhares 5" xfId="57" xr:uid="{00000000-0005-0000-0000-00003B000000}"/>
    <cellStyle name="Separador de milhares 6" xfId="58" xr:uid="{00000000-0005-0000-0000-00003C000000}"/>
    <cellStyle name="Status 1" xfId="59" xr:uid="{00000000-0005-0000-0000-00003D000000}"/>
    <cellStyle name="Status 18" xfId="60" xr:uid="{00000000-0005-0000-0000-00003E000000}"/>
    <cellStyle name="Status 19" xfId="61" xr:uid="{00000000-0005-0000-0000-00003F000000}"/>
    <cellStyle name="Text 1" xfId="62" xr:uid="{00000000-0005-0000-0000-000040000000}"/>
    <cellStyle name="Text 19" xfId="63" xr:uid="{00000000-0005-0000-0000-000041000000}"/>
    <cellStyle name="Text 20" xfId="64" xr:uid="{00000000-0005-0000-0000-000042000000}"/>
    <cellStyle name="Título1 1" xfId="65" xr:uid="{00000000-0005-0000-0000-000043000000}"/>
    <cellStyle name="Vírgula" xfId="1" builtinId="3"/>
    <cellStyle name="Vírgula 2" xfId="66" xr:uid="{00000000-0005-0000-0000-000044000000}"/>
    <cellStyle name="Vírgula 3" xfId="67" xr:uid="{00000000-0005-0000-0000-000045000000}"/>
    <cellStyle name="Vírgula 3 2" xfId="68" xr:uid="{00000000-0005-0000-0000-000046000000}"/>
    <cellStyle name="Vírgula 4" xfId="69" xr:uid="{00000000-0005-0000-0000-000047000000}"/>
    <cellStyle name="Vírgula 4 2" xfId="70" xr:uid="{00000000-0005-0000-0000-000048000000}"/>
    <cellStyle name="Vírgula 5" xfId="71" xr:uid="{00000000-0005-0000-0000-000049000000}"/>
    <cellStyle name="Vírgula 5 2" xfId="72" xr:uid="{00000000-0005-0000-0000-00004A000000}"/>
    <cellStyle name="Vírgula 6" xfId="73" xr:uid="{00000000-0005-0000-0000-00004B000000}"/>
    <cellStyle name="Warning 1" xfId="74" xr:uid="{00000000-0005-0000-0000-00004C000000}"/>
    <cellStyle name="Warning 20" xfId="75" xr:uid="{00000000-0005-0000-0000-00004D000000}"/>
    <cellStyle name="Warning 21" xfId="76" xr:uid="{00000000-0005-0000-0000-00004E000000}"/>
  </cellStyles>
  <dxfs count="6">
    <dxf>
      <font>
        <color rgb="FFFFFFFF"/>
      </font>
    </dxf>
    <dxf>
      <fill>
        <patternFill>
          <bgColor rgb="FFFDEADA"/>
        </patternFill>
      </fill>
    </dxf>
    <dxf>
      <font>
        <color rgb="FFFFFFFF"/>
      </font>
    </dxf>
    <dxf>
      <font>
        <color rgb="FFFF0000"/>
      </font>
    </dxf>
    <dxf>
      <font>
        <b/>
        <i val="0"/>
        <color rgb="FF0000FF"/>
      </font>
    </dxf>
    <dxf>
      <font>
        <b/>
        <i val="0"/>
        <color rgb="FF0000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D7E4BD"/>
      <rgbColor rgb="FFCC0000"/>
      <rgbColor rgb="FF008000"/>
      <rgbColor rgb="FF006600"/>
      <rgbColor rgb="FF808000"/>
      <rgbColor rgb="FF800080"/>
      <rgbColor rgb="FF0070C0"/>
      <rgbColor rgb="FFBFBFBF"/>
      <rgbColor rgb="FF808080"/>
      <rgbColor rgb="FF729FCF"/>
      <rgbColor rgb="FFDDDDDD"/>
      <rgbColor rgb="FFFFFFCC"/>
      <rgbColor rgb="FFDCE6F2"/>
      <rgbColor rgb="FF660066"/>
      <rgbColor rgb="FFFFCCCC"/>
      <rgbColor rgb="FF0066CC"/>
      <rgbColor rgb="FFCCCCFF"/>
      <rgbColor rgb="FF000080"/>
      <rgbColor rgb="FFFF00FF"/>
      <rgbColor rgb="FFE8F2A1"/>
      <rgbColor rgb="FFD9D9D9"/>
      <rgbColor rgb="FF800080"/>
      <rgbColor rgb="FF800000"/>
      <rgbColor rgb="FF005EB8"/>
      <rgbColor rgb="FF0000FF"/>
      <rgbColor rgb="FFC6D9F1"/>
      <rgbColor rgb="FFB7DEE8"/>
      <rgbColor rgb="FFCCFFCC"/>
      <rgbColor rgb="FFFFFF99"/>
      <rgbColor rgb="FFB9CDE5"/>
      <rgbColor rgb="FFE6B9B8"/>
      <rgbColor rgb="FFCCCCCC"/>
      <rgbColor rgb="FFFFCC99"/>
      <rgbColor rgb="FF3465A4"/>
      <rgbColor rgb="FF00B050"/>
      <rgbColor rgb="FFC3D69B"/>
      <rgbColor rgb="FFFFCC00"/>
      <rgbColor rgb="FFFFC000"/>
      <rgbColor rgb="FFFF3333"/>
      <rgbColor rgb="FF5983B0"/>
      <rgbColor rgb="FF999999"/>
      <rgbColor rgb="FF376092"/>
      <rgbColor rgb="FF339966"/>
      <rgbColor rgb="FF111111"/>
      <rgbColor rgb="FF221F1F"/>
      <rgbColor rgb="FF996600"/>
      <rgbColor rgb="FFFDEADA"/>
      <rgbColor rgb="FF414042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zoomScale="130" zoomScaleNormal="130" workbookViewId="0">
      <selection activeCell="C41" sqref="C41"/>
    </sheetView>
  </sheetViews>
  <sheetFormatPr defaultColWidth="11.5703125" defaultRowHeight="14.25" customHeight="1" x14ac:dyDescent="0.2"/>
  <cols>
    <col min="1" max="1" width="29.140625" style="15" customWidth="1"/>
    <col min="2" max="2" width="15" style="15" customWidth="1"/>
    <col min="3" max="4" width="17.42578125" style="15" customWidth="1"/>
    <col min="5" max="5" width="17.140625" style="15" customWidth="1"/>
    <col min="6" max="6" width="15.42578125" style="15" customWidth="1"/>
    <col min="7" max="8" width="17.42578125" style="15" customWidth="1"/>
    <col min="9" max="9" width="19.28515625" style="15" customWidth="1"/>
    <col min="10" max="10" width="17.7109375" style="15" customWidth="1"/>
    <col min="11" max="13" width="17.42578125" style="15" customWidth="1"/>
    <col min="14" max="14" width="15.42578125" style="15" customWidth="1"/>
    <col min="15" max="16" width="17.42578125" style="15" customWidth="1"/>
    <col min="17" max="17" width="17.140625" style="15" customWidth="1"/>
    <col min="18" max="18" width="15" style="15" customWidth="1"/>
    <col min="19" max="16384" width="11.5703125" style="15"/>
  </cols>
  <sheetData>
    <row r="1" spans="1:17" ht="15" x14ac:dyDescent="0.2">
      <c r="B1" s="14" t="s">
        <v>0</v>
      </c>
      <c r="C1" s="14"/>
      <c r="D1" s="14"/>
      <c r="E1" s="14"/>
      <c r="F1" s="13" t="s">
        <v>1</v>
      </c>
      <c r="G1" s="13"/>
      <c r="H1" s="13"/>
      <c r="I1" s="13"/>
      <c r="J1" s="12" t="s">
        <v>2</v>
      </c>
      <c r="K1" s="12"/>
      <c r="L1" s="12"/>
      <c r="M1" s="12"/>
      <c r="N1" s="11" t="s">
        <v>3</v>
      </c>
      <c r="O1" s="11"/>
      <c r="P1" s="11"/>
      <c r="Q1" s="11"/>
    </row>
    <row r="2" spans="1:17" ht="30" x14ac:dyDescent="0.2">
      <c r="A2" s="16" t="s">
        <v>4</v>
      </c>
      <c r="B2" s="17" t="s">
        <v>5</v>
      </c>
      <c r="C2" s="17" t="s">
        <v>6</v>
      </c>
      <c r="D2" s="17" t="s">
        <v>7</v>
      </c>
      <c r="E2" s="18" t="s">
        <v>8</v>
      </c>
      <c r="F2" s="19" t="s">
        <v>5</v>
      </c>
      <c r="G2" s="19" t="s">
        <v>6</v>
      </c>
      <c r="H2" s="19" t="s">
        <v>7</v>
      </c>
      <c r="I2" s="19" t="s">
        <v>8</v>
      </c>
      <c r="J2" s="20" t="s">
        <v>5</v>
      </c>
      <c r="K2" s="20" t="s">
        <v>6</v>
      </c>
      <c r="L2" s="20" t="s">
        <v>7</v>
      </c>
      <c r="M2" s="20" t="s">
        <v>8</v>
      </c>
      <c r="N2" s="21" t="s">
        <v>5</v>
      </c>
      <c r="O2" s="21" t="s">
        <v>6</v>
      </c>
      <c r="P2" s="21" t="s">
        <v>7</v>
      </c>
      <c r="Q2" s="21" t="s">
        <v>8</v>
      </c>
    </row>
    <row r="3" spans="1:17" ht="15" x14ac:dyDescent="0.25">
      <c r="A3" s="22" t="str">
        <f>'PLAN 01'!$A$2</f>
        <v>PLAN 01</v>
      </c>
      <c r="B3" s="23">
        <f>'PLAN 01'!T2</f>
        <v>777</v>
      </c>
      <c r="C3" s="23">
        <f>'PLAN 01'!B131</f>
        <v>0</v>
      </c>
      <c r="D3" s="24">
        <f t="shared" ref="D3:D10" si="0">TRUNC(B3*C3,2)</f>
        <v>0</v>
      </c>
      <c r="E3" s="25">
        <f t="shared" ref="E3:E11" si="1">D3*12</f>
        <v>0</v>
      </c>
      <c r="F3" s="26">
        <f>'PLAN 01'!T3</f>
        <v>800</v>
      </c>
      <c r="G3" s="26">
        <f>'PLAN 01'!B132</f>
        <v>0</v>
      </c>
      <c r="H3" s="26">
        <f t="shared" ref="H3:H11" si="2">IF(ISERROR(G3),0,TRUNC(F3*G3,2))</f>
        <v>0</v>
      </c>
      <c r="I3" s="26">
        <f t="shared" ref="I3:I11" si="3">H3*12</f>
        <v>0</v>
      </c>
      <c r="J3" s="27">
        <f>'PLAN 01'!T4</f>
        <v>842.01</v>
      </c>
      <c r="K3" s="28">
        <f>'PLAN 01'!B133</f>
        <v>0</v>
      </c>
      <c r="L3" s="29">
        <f t="shared" ref="L3:L10" si="4">TRUNC(J3*K3,2)</f>
        <v>0</v>
      </c>
      <c r="M3" s="30">
        <f t="shared" ref="M3:M11" si="5">L3*12</f>
        <v>0</v>
      </c>
      <c r="N3" s="31">
        <f>'PLAN 01'!T5</f>
        <v>226.28</v>
      </c>
      <c r="O3" s="32">
        <f>'PLAN 01'!B134</f>
        <v>0</v>
      </c>
      <c r="P3" s="33">
        <f t="shared" ref="P3:P10" si="6">TRUNC(N3*O3,2)</f>
        <v>0</v>
      </c>
      <c r="Q3" s="34">
        <f t="shared" ref="Q3:Q11" si="7">P3*12</f>
        <v>0</v>
      </c>
    </row>
    <row r="4" spans="1:17" ht="15" x14ac:dyDescent="0.25">
      <c r="A4" s="22" t="str">
        <f>'PLAN 02'!$A$2</f>
        <v>PLAN 02</v>
      </c>
      <c r="B4" s="23">
        <f>'PLAN 02'!T2</f>
        <v>14645.91</v>
      </c>
      <c r="C4" s="35">
        <f>'PLAN 02'!B131</f>
        <v>0</v>
      </c>
      <c r="D4" s="24">
        <f t="shared" si="0"/>
        <v>0</v>
      </c>
      <c r="E4" s="25">
        <f t="shared" si="1"/>
        <v>0</v>
      </c>
      <c r="F4" s="26">
        <f>'PLAN 02'!T3</f>
        <v>4800</v>
      </c>
      <c r="G4" s="26">
        <f>'PLAN 02'!B132</f>
        <v>0</v>
      </c>
      <c r="H4" s="26">
        <f t="shared" si="2"/>
        <v>0</v>
      </c>
      <c r="I4" s="26">
        <f t="shared" si="3"/>
        <v>0</v>
      </c>
      <c r="J4" s="27">
        <f>'PLAN 02'!T4</f>
        <v>24266.27</v>
      </c>
      <c r="K4" s="28">
        <f>'PLAN 02'!B133</f>
        <v>0</v>
      </c>
      <c r="L4" s="29">
        <f t="shared" si="4"/>
        <v>0</v>
      </c>
      <c r="M4" s="30">
        <f t="shared" si="5"/>
        <v>0</v>
      </c>
      <c r="N4" s="31">
        <f>'PLAN 02'!T5</f>
        <v>5141.67</v>
      </c>
      <c r="O4" s="32">
        <f>'PLAN 02'!B134</f>
        <v>0</v>
      </c>
      <c r="P4" s="33">
        <f t="shared" si="6"/>
        <v>0</v>
      </c>
      <c r="Q4" s="34">
        <f t="shared" si="7"/>
        <v>0</v>
      </c>
    </row>
    <row r="5" spans="1:17" ht="15" x14ac:dyDescent="0.25">
      <c r="A5" s="22" t="str">
        <f>'PLAN 03'!$A$2</f>
        <v>PLAN 03</v>
      </c>
      <c r="B5" s="23">
        <f>'PLAN 03'!T2</f>
        <v>871.76</v>
      </c>
      <c r="C5" s="35">
        <f>'PLAN 03'!B131</f>
        <v>0</v>
      </c>
      <c r="D5" s="24">
        <f t="shared" si="0"/>
        <v>0</v>
      </c>
      <c r="E5" s="25">
        <f t="shared" si="1"/>
        <v>0</v>
      </c>
      <c r="F5" s="26">
        <f>'PLAN 03'!T3</f>
        <v>0</v>
      </c>
      <c r="G5" s="26">
        <f>'PLAN 03'!B132</f>
        <v>0</v>
      </c>
      <c r="H5" s="26">
        <f t="shared" si="2"/>
        <v>0</v>
      </c>
      <c r="I5" s="26">
        <f t="shared" si="3"/>
        <v>0</v>
      </c>
      <c r="J5" s="27">
        <f>'PLAN 03'!T4</f>
        <v>475.76</v>
      </c>
      <c r="K5" s="28">
        <f>'PLAN 03'!B133</f>
        <v>0</v>
      </c>
      <c r="L5" s="29">
        <f t="shared" si="4"/>
        <v>0</v>
      </c>
      <c r="M5" s="30">
        <f t="shared" si="5"/>
        <v>0</v>
      </c>
      <c r="N5" s="31">
        <f>'PLAN 03'!T5</f>
        <v>58</v>
      </c>
      <c r="O5" s="32">
        <f>'PLAN 03'!B134</f>
        <v>0</v>
      </c>
      <c r="P5" s="33">
        <f t="shared" si="6"/>
        <v>0</v>
      </c>
      <c r="Q5" s="34">
        <f t="shared" si="7"/>
        <v>0</v>
      </c>
    </row>
    <row r="6" spans="1:17" ht="15" x14ac:dyDescent="0.25">
      <c r="A6" s="22" t="str">
        <f>'PLAN 04'!$A$2</f>
        <v>PLAN 04</v>
      </c>
      <c r="B6" s="23">
        <f>'PLAN 04'!T2</f>
        <v>9245.93</v>
      </c>
      <c r="C6" s="35">
        <f>'PLAN 04'!B131</f>
        <v>0</v>
      </c>
      <c r="D6" s="24">
        <f t="shared" si="0"/>
        <v>0</v>
      </c>
      <c r="E6" s="25">
        <f t="shared" si="1"/>
        <v>0</v>
      </c>
      <c r="F6" s="26">
        <f>'PLAN 04'!T3</f>
        <v>800</v>
      </c>
      <c r="G6" s="26">
        <f>'PLAN 04'!B132</f>
        <v>0</v>
      </c>
      <c r="H6" s="26">
        <f t="shared" si="2"/>
        <v>0</v>
      </c>
      <c r="I6" s="26">
        <f t="shared" si="3"/>
        <v>0</v>
      </c>
      <c r="J6" s="27">
        <f>'PLAN 04'!T4</f>
        <v>11650.11</v>
      </c>
      <c r="K6" s="28">
        <f>'PLAN 04'!B133</f>
        <v>0</v>
      </c>
      <c r="L6" s="29">
        <f t="shared" si="4"/>
        <v>0</v>
      </c>
      <c r="M6" s="30">
        <f t="shared" si="5"/>
        <v>0</v>
      </c>
      <c r="N6" s="31">
        <f>'PLAN 04'!T5</f>
        <v>2064.88</v>
      </c>
      <c r="O6" s="32">
        <f>'PLAN 04'!B134</f>
        <v>0</v>
      </c>
      <c r="P6" s="33">
        <f t="shared" si="6"/>
        <v>0</v>
      </c>
      <c r="Q6" s="34">
        <f t="shared" si="7"/>
        <v>0</v>
      </c>
    </row>
    <row r="7" spans="1:17" ht="15" x14ac:dyDescent="0.25">
      <c r="A7" s="22" t="str">
        <f>'PLAN 05'!$A$2</f>
        <v>PLAN 05</v>
      </c>
      <c r="B7" s="23">
        <f>'PLAN 05'!T2</f>
        <v>4898.87</v>
      </c>
      <c r="C7" s="35">
        <f>'PLAN 05'!B131</f>
        <v>0</v>
      </c>
      <c r="D7" s="24">
        <f t="shared" si="0"/>
        <v>0</v>
      </c>
      <c r="E7" s="25">
        <f t="shared" si="1"/>
        <v>0</v>
      </c>
      <c r="F7" s="26">
        <f>'PLAN 05'!T3</f>
        <v>1600</v>
      </c>
      <c r="G7" s="26">
        <f>'PLAN 05'!B132</f>
        <v>0</v>
      </c>
      <c r="H7" s="26">
        <f t="shared" si="2"/>
        <v>0</v>
      </c>
      <c r="I7" s="26">
        <f t="shared" si="3"/>
        <v>0</v>
      </c>
      <c r="J7" s="27">
        <f>'PLAN 05'!T4</f>
        <v>2978.79</v>
      </c>
      <c r="K7" s="28">
        <f>'PLAN 05'!B133</f>
        <v>0</v>
      </c>
      <c r="L7" s="29">
        <f t="shared" si="4"/>
        <v>0</v>
      </c>
      <c r="M7" s="30">
        <f t="shared" si="5"/>
        <v>0</v>
      </c>
      <c r="N7" s="31">
        <f>'PLAN 05'!T5</f>
        <v>1229.1099999999999</v>
      </c>
      <c r="O7" s="32">
        <f>'PLAN 05'!B134</f>
        <v>0</v>
      </c>
      <c r="P7" s="33">
        <f t="shared" si="6"/>
        <v>0</v>
      </c>
      <c r="Q7" s="34">
        <f t="shared" si="7"/>
        <v>0</v>
      </c>
    </row>
    <row r="8" spans="1:17" ht="15" x14ac:dyDescent="0.25">
      <c r="A8" s="22" t="str">
        <f>'PLAN 06'!$A$2</f>
        <v>PLAN 06</v>
      </c>
      <c r="B8" s="23">
        <f>'PLAN 06'!T2</f>
        <v>5909.95</v>
      </c>
      <c r="C8" s="35">
        <f>'PLAN 06'!B131</f>
        <v>0</v>
      </c>
      <c r="D8" s="24">
        <f t="shared" si="0"/>
        <v>0</v>
      </c>
      <c r="E8" s="25">
        <f t="shared" si="1"/>
        <v>0</v>
      </c>
      <c r="F8" s="26">
        <f>'PLAN 06'!T3</f>
        <v>0</v>
      </c>
      <c r="G8" s="26">
        <f>'PLAN 06'!B132</f>
        <v>0</v>
      </c>
      <c r="H8" s="26">
        <f t="shared" si="2"/>
        <v>0</v>
      </c>
      <c r="I8" s="26">
        <f t="shared" si="3"/>
        <v>0</v>
      </c>
      <c r="J8" s="27">
        <f>'PLAN 06'!T4</f>
        <v>5014.72</v>
      </c>
      <c r="K8" s="28">
        <f>'PLAN 06'!B133</f>
        <v>0</v>
      </c>
      <c r="L8" s="29">
        <f t="shared" si="4"/>
        <v>0</v>
      </c>
      <c r="M8" s="30">
        <f t="shared" si="5"/>
        <v>0</v>
      </c>
      <c r="N8" s="31">
        <f>'PLAN 06'!T5</f>
        <v>980.3</v>
      </c>
      <c r="O8" s="32">
        <f>'PLAN 06'!B134</f>
        <v>0</v>
      </c>
      <c r="P8" s="33">
        <f t="shared" si="6"/>
        <v>0</v>
      </c>
      <c r="Q8" s="34">
        <f t="shared" si="7"/>
        <v>0</v>
      </c>
    </row>
    <row r="9" spans="1:17" ht="15" x14ac:dyDescent="0.25">
      <c r="A9" s="22" t="str">
        <f>'PLAN 07'!$A$2</f>
        <v>PLAN 07</v>
      </c>
      <c r="B9" s="23">
        <f>'PLAN 07'!T2</f>
        <v>1360</v>
      </c>
      <c r="C9" s="35">
        <f>'PLAN 07'!B131</f>
        <v>0</v>
      </c>
      <c r="D9" s="24">
        <f t="shared" si="0"/>
        <v>0</v>
      </c>
      <c r="E9" s="25">
        <f t="shared" si="1"/>
        <v>0</v>
      </c>
      <c r="F9" s="26">
        <f>'PLAN 07'!T3</f>
        <v>800</v>
      </c>
      <c r="G9" s="26">
        <f>'PLAN 07'!B132</f>
        <v>0</v>
      </c>
      <c r="H9" s="26">
        <f t="shared" si="2"/>
        <v>0</v>
      </c>
      <c r="I9" s="26">
        <f t="shared" si="3"/>
        <v>0</v>
      </c>
      <c r="J9" s="27">
        <f>'PLAN 07'!T4</f>
        <v>1113.07</v>
      </c>
      <c r="K9" s="28">
        <f>'PLAN 07'!B133</f>
        <v>0</v>
      </c>
      <c r="L9" s="29">
        <f t="shared" si="4"/>
        <v>0</v>
      </c>
      <c r="M9" s="30">
        <f t="shared" si="5"/>
        <v>0</v>
      </c>
      <c r="N9" s="31">
        <f>'PLAN 07'!T5</f>
        <v>480.91</v>
      </c>
      <c r="O9" s="32">
        <f>'PLAN 07'!B134</f>
        <v>0</v>
      </c>
      <c r="P9" s="33">
        <f t="shared" si="6"/>
        <v>0</v>
      </c>
      <c r="Q9" s="34">
        <f t="shared" si="7"/>
        <v>0</v>
      </c>
    </row>
    <row r="10" spans="1:17" ht="15" x14ac:dyDescent="0.25">
      <c r="A10" s="22" t="str">
        <f>'PLAN 08'!$A$2</f>
        <v>PLAN 08</v>
      </c>
      <c r="B10" s="23">
        <f>'PLAN 08'!T2</f>
        <v>1842.73</v>
      </c>
      <c r="C10" s="35">
        <f>'PLAN 08'!B131</f>
        <v>0</v>
      </c>
      <c r="D10" s="24">
        <f t="shared" si="0"/>
        <v>0</v>
      </c>
      <c r="E10" s="25">
        <f t="shared" si="1"/>
        <v>0</v>
      </c>
      <c r="F10" s="26">
        <f>'PLAN 08'!T3</f>
        <v>0</v>
      </c>
      <c r="G10" s="26">
        <f>'PLAN 08'!B132</f>
        <v>0</v>
      </c>
      <c r="H10" s="26">
        <f t="shared" si="2"/>
        <v>0</v>
      </c>
      <c r="I10" s="26">
        <f t="shared" si="3"/>
        <v>0</v>
      </c>
      <c r="J10" s="27">
        <f>'PLAN 08'!T4</f>
        <v>3837.81</v>
      </c>
      <c r="K10" s="28">
        <f>'PLAN 08'!B133</f>
        <v>0</v>
      </c>
      <c r="L10" s="29">
        <f t="shared" si="4"/>
        <v>0</v>
      </c>
      <c r="M10" s="30">
        <f t="shared" si="5"/>
        <v>0</v>
      </c>
      <c r="N10" s="31">
        <f>'PLAN 08'!T5</f>
        <v>617.98</v>
      </c>
      <c r="O10" s="32">
        <f>'PLAN 08'!B134</f>
        <v>0</v>
      </c>
      <c r="P10" s="33">
        <f t="shared" si="6"/>
        <v>0</v>
      </c>
      <c r="Q10" s="34">
        <f t="shared" si="7"/>
        <v>0</v>
      </c>
    </row>
    <row r="11" spans="1:17" ht="15" x14ac:dyDescent="0.25">
      <c r="A11" s="22" t="str">
        <f>'PLAN 09'!$A$2</f>
        <v>PLAN 09</v>
      </c>
      <c r="B11" s="23">
        <f>'PLAN 09'!T2</f>
        <v>787.53</v>
      </c>
      <c r="C11" s="35">
        <f>'PLAN 09'!B131</f>
        <v>0</v>
      </c>
      <c r="D11" s="24">
        <f>IF(ISERROR(C11),0,TRUNC(B11*C11,2))</f>
        <v>0</v>
      </c>
      <c r="E11" s="25">
        <f t="shared" si="1"/>
        <v>0</v>
      </c>
      <c r="F11" s="26">
        <f>'PLAN 09'!T3</f>
        <v>0</v>
      </c>
      <c r="G11" s="26">
        <f>'PLAN 09'!B132</f>
        <v>0</v>
      </c>
      <c r="H11" s="26">
        <f t="shared" si="2"/>
        <v>0</v>
      </c>
      <c r="I11" s="26">
        <f t="shared" si="3"/>
        <v>0</v>
      </c>
      <c r="J11" s="27">
        <f>'PLAN 09'!T4</f>
        <v>617.88</v>
      </c>
      <c r="K11" s="28">
        <f>'PLAN 09'!B133</f>
        <v>0</v>
      </c>
      <c r="L11" s="29">
        <f>IF(ISERROR(K11),0,TRUNC(J11*K11,2))</f>
        <v>0</v>
      </c>
      <c r="M11" s="30">
        <f t="shared" si="5"/>
        <v>0</v>
      </c>
      <c r="N11" s="31">
        <f>'PLAN 09'!T5</f>
        <v>157.28</v>
      </c>
      <c r="O11" s="32">
        <f>'PLAN 09'!B134</f>
        <v>0</v>
      </c>
      <c r="P11" s="33">
        <f>IF(ISERROR(O11),0,TRUNC(N11*O11,2))</f>
        <v>0</v>
      </c>
      <c r="Q11" s="34">
        <f t="shared" si="7"/>
        <v>0</v>
      </c>
    </row>
    <row r="12" spans="1:17" ht="15" x14ac:dyDescent="0.25">
      <c r="A12" s="36" t="s">
        <v>9</v>
      </c>
      <c r="B12" s="37">
        <f>SUM(B3:B11)</f>
        <v>40339.68</v>
      </c>
      <c r="C12" s="38">
        <f>TRUNC(D12/B12,4)</f>
        <v>0</v>
      </c>
      <c r="D12" s="39">
        <f>SUM(D3:D11)</f>
        <v>0</v>
      </c>
      <c r="E12" s="40">
        <f>SUM(E3:E11)</f>
        <v>0</v>
      </c>
      <c r="F12" s="37">
        <f>SUM(F3:F11)</f>
        <v>8800</v>
      </c>
      <c r="G12" s="38">
        <f>TRUNC(H12/F12,4)</f>
        <v>0</v>
      </c>
      <c r="H12" s="39">
        <f>SUM(H3:H11)</f>
        <v>0</v>
      </c>
      <c r="I12" s="40">
        <f>SUM(I3:I11)</f>
        <v>0</v>
      </c>
      <c r="J12" s="37">
        <f>SUM(J3:J11)</f>
        <v>50796.419999999991</v>
      </c>
      <c r="K12" s="38">
        <f>TRUNC(L12/J12,4)</f>
        <v>0</v>
      </c>
      <c r="L12" s="39">
        <f>SUM(L3:L11)</f>
        <v>0</v>
      </c>
      <c r="M12" s="40">
        <f>SUM(M3:M11)</f>
        <v>0</v>
      </c>
      <c r="N12" s="37">
        <f>SUM(N3:N11)</f>
        <v>10956.41</v>
      </c>
      <c r="O12" s="38">
        <f>TRUNC(P12/N12,4)</f>
        <v>0</v>
      </c>
      <c r="P12" s="39">
        <f>SUM(P3:P11)</f>
        <v>0</v>
      </c>
      <c r="Q12" s="40">
        <f>SUM(Q3:Q11)</f>
        <v>0</v>
      </c>
    </row>
    <row r="13" spans="1:17" ht="15" x14ac:dyDescent="0.25">
      <c r="B13" s="41"/>
      <c r="F13" s="41"/>
      <c r="G13" s="42"/>
      <c r="H13" s="43"/>
      <c r="I13" s="44"/>
      <c r="J13" s="41"/>
      <c r="L13" s="43"/>
      <c r="M13" s="44"/>
      <c r="N13" s="41"/>
      <c r="O13" s="45"/>
      <c r="P13" s="43"/>
      <c r="Q13" s="44"/>
    </row>
    <row r="14" spans="1:17" ht="15" x14ac:dyDescent="0.25">
      <c r="B14" s="46"/>
      <c r="C14" s="42"/>
      <c r="D14" s="43"/>
      <c r="E14" s="44"/>
      <c r="F14" s="46"/>
      <c r="G14" s="42"/>
      <c r="H14" s="43"/>
      <c r="I14" s="44"/>
      <c r="J14" s="46"/>
      <c r="K14" s="42"/>
      <c r="L14" s="43"/>
      <c r="M14" s="44"/>
      <c r="N14" s="46"/>
      <c r="O14" s="45"/>
      <c r="P14" s="43"/>
      <c r="Q14" s="44"/>
    </row>
    <row r="15" spans="1:17" ht="48" x14ac:dyDescent="0.25">
      <c r="A15" s="16" t="s">
        <v>4</v>
      </c>
      <c r="B15" s="47" t="s">
        <v>10</v>
      </c>
      <c r="C15" s="48" t="s">
        <v>11</v>
      </c>
      <c r="D15" s="48" t="s">
        <v>12</v>
      </c>
      <c r="E15" s="49" t="s">
        <v>13</v>
      </c>
      <c r="F15" s="49" t="s">
        <v>14</v>
      </c>
      <c r="G15" s="47" t="s">
        <v>7</v>
      </c>
      <c r="H15" s="47" t="s">
        <v>8</v>
      </c>
      <c r="J15" s="16" t="s">
        <v>4</v>
      </c>
      <c r="K15" s="47" t="s">
        <v>5</v>
      </c>
      <c r="L15" s="47" t="s">
        <v>15</v>
      </c>
      <c r="M15" s="47" t="s">
        <v>6</v>
      </c>
      <c r="N15" s="47" t="s">
        <v>7</v>
      </c>
      <c r="O15" s="47" t="s">
        <v>8</v>
      </c>
      <c r="P15" s="43"/>
      <c r="Q15" s="44"/>
    </row>
    <row r="16" spans="1:17" ht="15" customHeight="1" x14ac:dyDescent="0.25">
      <c r="A16" s="50" t="str">
        <f>CONCATENATE(MID('EVENTUAIS 01'!A2,17,10),MID('EVENTUAIS 01'!A2,5,3))</f>
        <v>EVENTUAIS 01</v>
      </c>
      <c r="B16" s="51">
        <f>'EVENTUAIS 01'!B67*8</f>
        <v>16</v>
      </c>
      <c r="C16" s="52">
        <f>'EVENTUAIS 01'!C69</f>
        <v>0</v>
      </c>
      <c r="D16" s="52">
        <f>'EVENTUAIS 01'!D69</f>
        <v>0</v>
      </c>
      <c r="E16" s="53">
        <f>'EVENTUAIS 01'!E69</f>
        <v>0</v>
      </c>
      <c r="F16" s="53">
        <f>'EVENTUAIS 01'!F69</f>
        <v>0</v>
      </c>
      <c r="G16" s="54">
        <f t="shared" ref="G16:G24" si="8">SUM(C16:F16)</f>
        <v>0</v>
      </c>
      <c r="H16" s="55">
        <f t="shared" ref="H16:H25" si="9">G16*12</f>
        <v>0</v>
      </c>
      <c r="J16" s="56" t="s">
        <v>16</v>
      </c>
      <c r="K16" s="57">
        <f>SUM('Capina e Roçada'!C3:C47)</f>
        <v>34461.860000000015</v>
      </c>
      <c r="L16" s="58">
        <v>6</v>
      </c>
      <c r="M16" s="59">
        <f>'Capina e Roçada'!D3</f>
        <v>0</v>
      </c>
      <c r="N16" s="60">
        <f>K16*L16*M16/12</f>
        <v>0</v>
      </c>
      <c r="O16" s="61">
        <f>N16*12</f>
        <v>0</v>
      </c>
      <c r="P16" s="43"/>
      <c r="Q16" s="44"/>
    </row>
    <row r="17" spans="1:17" ht="15" customHeight="1" x14ac:dyDescent="0.25">
      <c r="A17" s="50" t="str">
        <f>CONCATENATE(MID('EVENTUAIS 02'!A2,17,10),MID('EVENTUAIS 02'!A2,5,3))</f>
        <v>EVENTUAIS 02</v>
      </c>
      <c r="B17" s="51">
        <f>'EVENTUAIS 02'!B67*8</f>
        <v>72</v>
      </c>
      <c r="C17" s="52">
        <f>'EVENTUAIS 02'!C69</f>
        <v>0</v>
      </c>
      <c r="D17" s="52">
        <f>'EVENTUAIS 02'!D69</f>
        <v>0</v>
      </c>
      <c r="E17" s="53">
        <f>'EVENTUAIS 02'!E69</f>
        <v>0</v>
      </c>
      <c r="F17" s="53">
        <f>'EVENTUAIS 02'!F69</f>
        <v>0</v>
      </c>
      <c r="G17" s="54">
        <f t="shared" si="8"/>
        <v>0</v>
      </c>
      <c r="H17" s="55">
        <f t="shared" si="9"/>
        <v>0</v>
      </c>
      <c r="J17" s="10" t="s">
        <v>9</v>
      </c>
      <c r="K17" s="10"/>
      <c r="L17" s="10"/>
      <c r="M17" s="10"/>
      <c r="N17" s="57">
        <f>SUM(N16)</f>
        <v>0</v>
      </c>
      <c r="O17" s="62">
        <f>SUM(O16)</f>
        <v>0</v>
      </c>
      <c r="P17" s="43"/>
      <c r="Q17" s="44"/>
    </row>
    <row r="18" spans="1:17" ht="15" customHeight="1" x14ac:dyDescent="0.25">
      <c r="A18" s="50" t="str">
        <f>CONCATENATE(MID('EVENTUAIS 03'!A2,17,10),MID('EVENTUAIS 03'!A2,5,3))</f>
        <v>EVENTUAIS 03</v>
      </c>
      <c r="B18" s="51">
        <f>'EVENTUAIS 03'!B67*8</f>
        <v>8</v>
      </c>
      <c r="C18" s="52">
        <f>'EVENTUAIS 03'!C69</f>
        <v>0</v>
      </c>
      <c r="D18" s="52">
        <f>'EVENTUAIS 03'!D69</f>
        <v>0</v>
      </c>
      <c r="E18" s="53">
        <f>'EVENTUAIS 03'!E69</f>
        <v>0</v>
      </c>
      <c r="F18" s="53">
        <f>'EVENTUAIS 03'!F69</f>
        <v>0</v>
      </c>
      <c r="G18" s="54">
        <f t="shared" si="8"/>
        <v>0</v>
      </c>
      <c r="H18" s="55">
        <f t="shared" si="9"/>
        <v>0</v>
      </c>
      <c r="J18" s="46"/>
      <c r="K18" s="42"/>
      <c r="L18" s="43"/>
      <c r="M18" s="44"/>
      <c r="N18" s="46"/>
      <c r="O18" s="45"/>
      <c r="P18" s="43"/>
      <c r="Q18" s="44"/>
    </row>
    <row r="19" spans="1:17" ht="15" customHeight="1" x14ac:dyDescent="0.25">
      <c r="A19" s="50" t="str">
        <f>CONCATENATE(MID('EVENTUAIS 04'!A2,17,10),MID('EVENTUAIS 04'!A2,5,3))</f>
        <v>EVENTUAIS 04</v>
      </c>
      <c r="B19" s="51">
        <f>'EVENTUAIS 04'!B67*8</f>
        <v>104</v>
      </c>
      <c r="C19" s="52">
        <f>'EVENTUAIS 04'!C69</f>
        <v>0</v>
      </c>
      <c r="D19" s="52">
        <f>'EVENTUAIS 04'!D69</f>
        <v>0</v>
      </c>
      <c r="E19" s="53">
        <f>'EVENTUAIS 04'!E69</f>
        <v>0</v>
      </c>
      <c r="F19" s="53">
        <f>'EVENTUAIS 04'!F69</f>
        <v>0</v>
      </c>
      <c r="G19" s="54">
        <f t="shared" si="8"/>
        <v>0</v>
      </c>
      <c r="H19" s="55">
        <f t="shared" si="9"/>
        <v>0</v>
      </c>
      <c r="J19" s="46"/>
      <c r="K19" s="42"/>
      <c r="L19" s="43"/>
      <c r="M19" s="44"/>
      <c r="N19" s="46"/>
      <c r="O19" s="45"/>
      <c r="P19" s="43"/>
      <c r="Q19" s="44"/>
    </row>
    <row r="20" spans="1:17" ht="15" customHeight="1" x14ac:dyDescent="0.25">
      <c r="A20" s="50" t="str">
        <f>CONCATENATE(MID('EVENTUAIS 05'!A2,17,10),MID('EVENTUAIS 05'!A2,5,3))</f>
        <v>EVENTUAIS 05</v>
      </c>
      <c r="B20" s="51">
        <f>'EVENTUAIS 05'!B67*8</f>
        <v>40</v>
      </c>
      <c r="C20" s="52">
        <f>'EVENTUAIS 05'!C69</f>
        <v>0</v>
      </c>
      <c r="D20" s="52">
        <f>'EVENTUAIS 05'!D69</f>
        <v>0</v>
      </c>
      <c r="E20" s="53">
        <f>'EVENTUAIS 05'!E69</f>
        <v>0</v>
      </c>
      <c r="F20" s="53">
        <f>'EVENTUAIS 05'!F69</f>
        <v>0</v>
      </c>
      <c r="G20" s="54">
        <f t="shared" si="8"/>
        <v>0</v>
      </c>
      <c r="H20" s="55">
        <f t="shared" si="9"/>
        <v>0</v>
      </c>
      <c r="J20" s="46"/>
      <c r="K20" s="42"/>
      <c r="L20" s="43"/>
      <c r="M20" s="44"/>
      <c r="N20" s="46"/>
      <c r="O20" s="45"/>
      <c r="P20" s="43"/>
      <c r="Q20" s="44"/>
    </row>
    <row r="21" spans="1:17" ht="15" customHeight="1" x14ac:dyDescent="0.25">
      <c r="A21" s="50" t="str">
        <f>CONCATENATE(MID('EVENTUAIS 06'!A2,17,10),MID('EVENTUAIS 06'!A2,5,3))</f>
        <v>EVENTUAIS 06</v>
      </c>
      <c r="B21" s="51">
        <f>'EVENTUAIS 06'!B67*8</f>
        <v>64</v>
      </c>
      <c r="C21" s="52">
        <f>'EVENTUAIS 06'!C69</f>
        <v>0</v>
      </c>
      <c r="D21" s="52">
        <f>'EVENTUAIS 06'!D69</f>
        <v>0</v>
      </c>
      <c r="E21" s="53">
        <f>'EVENTUAIS 06'!E69</f>
        <v>0</v>
      </c>
      <c r="F21" s="53">
        <f>'EVENTUAIS 06'!F69</f>
        <v>0</v>
      </c>
      <c r="G21" s="54">
        <f t="shared" si="8"/>
        <v>0</v>
      </c>
      <c r="H21" s="55">
        <f t="shared" si="9"/>
        <v>0</v>
      </c>
      <c r="J21" s="46"/>
      <c r="K21" s="42"/>
      <c r="L21" s="43"/>
      <c r="M21" s="44"/>
      <c r="N21" s="46"/>
      <c r="O21" s="45"/>
      <c r="P21" s="43"/>
      <c r="Q21" s="44"/>
    </row>
    <row r="22" spans="1:17" ht="15" customHeight="1" x14ac:dyDescent="0.25">
      <c r="A22" s="50" t="str">
        <f>CONCATENATE(MID('EVENTUAIS 07'!A2,17,10),MID('EVENTUAIS 07'!A2,5,3))</f>
        <v>EVENTUAIS 07</v>
      </c>
      <c r="B22" s="51">
        <f>'EVENTUAIS 07'!B67*8</f>
        <v>24</v>
      </c>
      <c r="C22" s="52">
        <f>'EVENTUAIS 07'!C69</f>
        <v>0</v>
      </c>
      <c r="D22" s="52">
        <f>'EVENTUAIS 07'!D69</f>
        <v>0</v>
      </c>
      <c r="E22" s="53">
        <f>'EVENTUAIS 07'!E69</f>
        <v>0</v>
      </c>
      <c r="F22" s="53">
        <f>'EVENTUAIS 07'!F69</f>
        <v>0</v>
      </c>
      <c r="G22" s="54">
        <f t="shared" si="8"/>
        <v>0</v>
      </c>
      <c r="H22" s="55">
        <f t="shared" si="9"/>
        <v>0</v>
      </c>
      <c r="J22" s="46"/>
      <c r="K22" s="42"/>
      <c r="L22" s="43"/>
      <c r="M22" s="44"/>
      <c r="N22" s="46"/>
      <c r="O22" s="45"/>
      <c r="P22" s="43"/>
      <c r="Q22" s="44"/>
    </row>
    <row r="23" spans="1:17" ht="15" customHeight="1" x14ac:dyDescent="0.25">
      <c r="A23" s="50" t="str">
        <f>CONCATENATE(MID('EVENTUAIS 08'!A2,17,10),MID('EVENTUAIS 08'!A2,5,3))</f>
        <v>EVENTUAIS 08</v>
      </c>
      <c r="B23" s="51">
        <f>'EVENTUAIS 08'!B67*8</f>
        <v>24</v>
      </c>
      <c r="C23" s="52">
        <f>'EVENTUAIS 08'!C69</f>
        <v>0</v>
      </c>
      <c r="D23" s="52">
        <f>'EVENTUAIS 08'!D69</f>
        <v>0</v>
      </c>
      <c r="E23" s="53">
        <f>'EVENTUAIS 08'!E69</f>
        <v>0</v>
      </c>
      <c r="F23" s="53">
        <f>'EVENTUAIS 08'!F69</f>
        <v>0</v>
      </c>
      <c r="G23" s="54">
        <f t="shared" si="8"/>
        <v>0</v>
      </c>
      <c r="H23" s="55">
        <f t="shared" si="9"/>
        <v>0</v>
      </c>
      <c r="J23" s="46"/>
      <c r="K23" s="42"/>
      <c r="L23" s="43"/>
      <c r="M23" s="44"/>
      <c r="N23" s="46"/>
      <c r="O23" s="45"/>
      <c r="P23" s="43"/>
      <c r="Q23" s="44"/>
    </row>
    <row r="24" spans="1:17" ht="15" customHeight="1" x14ac:dyDescent="0.25">
      <c r="A24" s="50" t="str">
        <f>CONCATENATE(MID('EVENTUAIS 09'!A2,17,10),MID('EVENTUAIS 09'!A2,5,3))</f>
        <v>EVENTUAIS 09</v>
      </c>
      <c r="B24" s="51">
        <f>'EVENTUAIS 09'!B67*8</f>
        <v>8</v>
      </c>
      <c r="C24" s="52">
        <f>'EVENTUAIS 09'!C69</f>
        <v>0</v>
      </c>
      <c r="D24" s="52">
        <f>'EVENTUAIS 09'!D69</f>
        <v>0</v>
      </c>
      <c r="E24" s="53">
        <f>'EVENTUAIS 09'!E69</f>
        <v>0</v>
      </c>
      <c r="F24" s="53">
        <f>'EVENTUAIS 09'!F69</f>
        <v>0</v>
      </c>
      <c r="G24" s="54">
        <f t="shared" si="8"/>
        <v>0</v>
      </c>
      <c r="H24" s="55">
        <f t="shared" si="9"/>
        <v>0</v>
      </c>
      <c r="I24" s="44"/>
      <c r="J24" s="46"/>
      <c r="K24" s="42"/>
      <c r="L24" s="43"/>
      <c r="M24" s="44"/>
      <c r="N24" s="46"/>
      <c r="O24" s="45"/>
      <c r="P24" s="43"/>
      <c r="Q24" s="44"/>
    </row>
    <row r="25" spans="1:17" ht="15" x14ac:dyDescent="0.25">
      <c r="A25" s="63" t="s">
        <v>17</v>
      </c>
      <c r="B25" s="46"/>
      <c r="C25" s="42"/>
      <c r="D25" s="43"/>
      <c r="G25" s="44">
        <f>SUM(G16:G24)</f>
        <v>0</v>
      </c>
      <c r="H25" s="64">
        <f t="shared" si="9"/>
        <v>0</v>
      </c>
      <c r="I25" s="44"/>
      <c r="J25" s="46"/>
      <c r="K25" s="42"/>
      <c r="L25" s="43"/>
      <c r="M25" s="44"/>
      <c r="N25" s="46"/>
      <c r="O25" s="45"/>
      <c r="P25" s="43"/>
      <c r="Q25" s="44"/>
    </row>
    <row r="26" spans="1:17" ht="15" x14ac:dyDescent="0.25">
      <c r="A26" s="63"/>
      <c r="B26" s="46"/>
      <c r="C26" s="42"/>
      <c r="D26" s="43"/>
      <c r="E26" s="44"/>
      <c r="F26" s="46"/>
      <c r="G26" s="42"/>
      <c r="H26" s="43"/>
      <c r="I26" s="44"/>
      <c r="J26" s="46"/>
      <c r="K26" s="42"/>
      <c r="L26" s="43"/>
      <c r="M26" s="44"/>
      <c r="N26" s="46"/>
      <c r="O26" s="45"/>
      <c r="P26" s="43"/>
      <c r="Q26" s="44"/>
    </row>
    <row r="27" spans="1:17" ht="15" x14ac:dyDescent="0.25">
      <c r="A27" s="63"/>
      <c r="B27" s="46"/>
      <c r="C27" s="42"/>
      <c r="D27" s="43"/>
      <c r="E27" s="44"/>
      <c r="F27" s="46"/>
      <c r="G27" s="42"/>
      <c r="H27" s="43"/>
      <c r="I27" s="44"/>
      <c r="J27" s="46"/>
      <c r="K27" s="42"/>
      <c r="L27" s="43"/>
      <c r="M27" s="44"/>
      <c r="N27" s="46"/>
      <c r="O27" s="45"/>
      <c r="P27" s="43"/>
      <c r="Q27" s="44"/>
    </row>
    <row r="28" spans="1:17" ht="30" x14ac:dyDescent="0.25">
      <c r="A28" s="17" t="s">
        <v>18</v>
      </c>
      <c r="B28" s="17" t="s">
        <v>7</v>
      </c>
      <c r="C28" s="17" t="s">
        <v>8</v>
      </c>
      <c r="G28" s="42"/>
      <c r="H28" s="43"/>
      <c r="I28" s="44"/>
      <c r="J28" s="46"/>
      <c r="K28" s="42"/>
      <c r="L28" s="43"/>
      <c r="M28" s="44"/>
      <c r="N28" s="46"/>
      <c r="O28" s="45"/>
      <c r="P28" s="43"/>
      <c r="Q28" s="44"/>
    </row>
    <row r="29" spans="1:17" ht="15" x14ac:dyDescent="0.25">
      <c r="A29" s="22" t="str">
        <f>B1</f>
        <v>ÁREA INTERNA</v>
      </c>
      <c r="B29" s="57">
        <f>D12</f>
        <v>0</v>
      </c>
      <c r="C29" s="62">
        <f>E12</f>
        <v>0</v>
      </c>
      <c r="D29" s="43"/>
      <c r="E29" s="44"/>
      <c r="F29" s="46"/>
      <c r="G29" s="42"/>
      <c r="H29" s="43"/>
      <c r="I29" s="44"/>
      <c r="J29" s="46"/>
      <c r="K29" s="42"/>
      <c r="L29" s="43"/>
      <c r="M29" s="44"/>
      <c r="N29" s="46"/>
      <c r="O29" s="45"/>
      <c r="P29" s="43"/>
      <c r="Q29" s="44"/>
    </row>
    <row r="30" spans="1:17" ht="15" x14ac:dyDescent="0.25">
      <c r="A30" s="22" t="s">
        <v>19</v>
      </c>
      <c r="B30" s="57">
        <f>H12</f>
        <v>0</v>
      </c>
      <c r="C30" s="62">
        <f>I12</f>
        <v>0</v>
      </c>
      <c r="D30" s="43"/>
      <c r="E30" s="44"/>
      <c r="F30" s="46"/>
      <c r="G30" s="42"/>
      <c r="H30" s="43"/>
      <c r="I30" s="44"/>
      <c r="J30" s="46"/>
      <c r="K30" s="42"/>
      <c r="L30" s="43"/>
      <c r="M30" s="44"/>
      <c r="N30" s="46"/>
      <c r="O30" s="45"/>
      <c r="P30" s="43"/>
      <c r="Q30" s="44"/>
    </row>
    <row r="31" spans="1:17" ht="15" x14ac:dyDescent="0.25">
      <c r="A31" s="22" t="str">
        <f>J1</f>
        <v>ÁREA EXTERNA</v>
      </c>
      <c r="B31" s="57">
        <f>L12</f>
        <v>0</v>
      </c>
      <c r="C31" s="62">
        <f>M12</f>
        <v>0</v>
      </c>
      <c r="D31" s="43"/>
      <c r="E31" s="44"/>
      <c r="F31" s="46"/>
      <c r="G31" s="42"/>
      <c r="H31" s="43"/>
      <c r="I31" s="44"/>
      <c r="J31" s="46"/>
      <c r="K31" s="42"/>
      <c r="L31" s="43"/>
      <c r="M31" s="44"/>
      <c r="N31" s="46"/>
      <c r="O31" s="45"/>
      <c r="P31" s="43"/>
      <c r="Q31" s="44"/>
    </row>
    <row r="32" spans="1:17" ht="15" x14ac:dyDescent="0.25">
      <c r="A32" s="22" t="str">
        <f>N1</f>
        <v>ESQUADRIA SEM RISCO</v>
      </c>
      <c r="B32" s="57">
        <f>P12</f>
        <v>0</v>
      </c>
      <c r="C32" s="62">
        <f>Q12</f>
        <v>0</v>
      </c>
      <c r="D32" s="43"/>
      <c r="E32" s="44"/>
      <c r="F32" s="46"/>
      <c r="G32" s="42"/>
      <c r="H32" s="43"/>
      <c r="I32" s="44"/>
      <c r="J32" s="46"/>
      <c r="K32" s="42"/>
      <c r="L32" s="43"/>
      <c r="M32" s="44"/>
      <c r="N32" s="46"/>
      <c r="O32" s="45"/>
      <c r="P32" s="43"/>
      <c r="Q32" s="44"/>
    </row>
    <row r="33" spans="1:17" ht="15" x14ac:dyDescent="0.25">
      <c r="A33" s="22" t="s">
        <v>20</v>
      </c>
      <c r="B33" s="57">
        <f>G25</f>
        <v>0</v>
      </c>
      <c r="C33" s="62">
        <f>B33*12</f>
        <v>0</v>
      </c>
      <c r="D33" s="43"/>
      <c r="E33" s="44"/>
      <c r="F33" s="46"/>
      <c r="G33" s="42"/>
      <c r="H33" s="43"/>
      <c r="I33" s="44"/>
      <c r="J33" s="46"/>
      <c r="K33" s="42"/>
      <c r="L33" s="43"/>
      <c r="M33" s="44"/>
      <c r="N33" s="46"/>
      <c r="O33" s="45"/>
      <c r="P33" s="43"/>
      <c r="Q33" s="44"/>
    </row>
    <row r="34" spans="1:17" ht="15" x14ac:dyDescent="0.25">
      <c r="A34" s="22" t="s">
        <v>21</v>
      </c>
      <c r="B34" s="57">
        <f>N17</f>
        <v>0</v>
      </c>
      <c r="C34" s="62">
        <f>B34*12</f>
        <v>0</v>
      </c>
      <c r="D34" s="43"/>
      <c r="E34" s="44"/>
      <c r="F34" s="46"/>
      <c r="G34" s="42"/>
      <c r="H34" s="43"/>
      <c r="I34" s="44"/>
      <c r="J34" s="46"/>
      <c r="K34" s="42"/>
      <c r="L34" s="43"/>
      <c r="M34" s="44"/>
      <c r="N34" s="46"/>
      <c r="O34" s="45"/>
      <c r="P34" s="43"/>
      <c r="Q34" s="44"/>
    </row>
    <row r="35" spans="1:17" ht="15" x14ac:dyDescent="0.25">
      <c r="A35" s="65" t="s">
        <v>22</v>
      </c>
      <c r="B35" s="66">
        <f>SUM(B29:B33)</f>
        <v>0</v>
      </c>
      <c r="C35" s="66">
        <f>SUM(C29:C33)</f>
        <v>0</v>
      </c>
      <c r="D35" s="67"/>
      <c r="E35" s="67"/>
      <c r="F35" s="67"/>
      <c r="G35" s="42"/>
      <c r="H35" s="67"/>
      <c r="I35" s="67"/>
      <c r="J35" s="67"/>
      <c r="K35" s="67"/>
      <c r="L35" s="67"/>
      <c r="M35" s="67"/>
      <c r="N35" s="67"/>
      <c r="O35" s="42"/>
      <c r="P35" s="67"/>
      <c r="Q35" s="67"/>
    </row>
    <row r="36" spans="1:17" x14ac:dyDescent="0.2">
      <c r="A36" s="68"/>
      <c r="B36" s="46"/>
      <c r="C36" s="42"/>
      <c r="D36" s="67"/>
      <c r="E36" s="67"/>
      <c r="F36" s="67"/>
      <c r="G36" s="42"/>
      <c r="H36" s="67"/>
      <c r="I36" s="67"/>
      <c r="J36" s="67"/>
      <c r="K36" s="67"/>
      <c r="L36" s="67"/>
      <c r="M36" s="67"/>
      <c r="N36" s="67"/>
      <c r="O36" s="42"/>
      <c r="P36" s="67"/>
      <c r="Q36" s="67"/>
    </row>
    <row r="37" spans="1:17" x14ac:dyDescent="0.2">
      <c r="A37" s="68"/>
      <c r="B37" s="46"/>
      <c r="C37" s="42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42"/>
      <c r="P37" s="67"/>
      <c r="Q37" s="67"/>
    </row>
    <row r="38" spans="1:17" x14ac:dyDescent="0.2">
      <c r="A38" s="68"/>
      <c r="B38" s="69"/>
      <c r="C38" s="42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42"/>
      <c r="P38" s="67"/>
      <c r="Q38" s="67"/>
    </row>
    <row r="39" spans="1:17" x14ac:dyDescent="0.2">
      <c r="A39" s="68"/>
      <c r="B39" s="69"/>
      <c r="C39" s="42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42"/>
      <c r="P39" s="67"/>
      <c r="Q39" s="67"/>
    </row>
    <row r="40" spans="1:17" x14ac:dyDescent="0.2">
      <c r="A40" s="68"/>
      <c r="B40" s="69"/>
      <c r="C40" s="42"/>
      <c r="D40" s="67"/>
      <c r="E40" s="67"/>
      <c r="F40" s="67"/>
    </row>
    <row r="41" spans="1:17" x14ac:dyDescent="0.2">
      <c r="A41" s="68"/>
      <c r="B41" s="69"/>
      <c r="C41" s="42"/>
      <c r="D41" s="67" t="b">
        <f>C41=B35</f>
        <v>1</v>
      </c>
      <c r="E41" s="67"/>
      <c r="F41" s="67"/>
    </row>
    <row r="42" spans="1:17" x14ac:dyDescent="0.2">
      <c r="A42" s="68"/>
      <c r="B42" s="69"/>
      <c r="C42" s="42"/>
      <c r="D42" s="67"/>
      <c r="E42" s="67"/>
      <c r="F42" s="67"/>
    </row>
    <row r="43" spans="1:17" x14ac:dyDescent="0.2">
      <c r="A43" s="68"/>
      <c r="B43" s="69"/>
      <c r="C43" s="42"/>
      <c r="D43" s="67"/>
      <c r="E43" s="67"/>
      <c r="F43" s="67"/>
    </row>
    <row r="44" spans="1:17" x14ac:dyDescent="0.2">
      <c r="A44" s="68"/>
      <c r="B44" s="69"/>
      <c r="C44" s="42"/>
      <c r="D44" s="67"/>
      <c r="E44" s="67"/>
      <c r="F44" s="67"/>
      <c r="J44" s="70"/>
    </row>
    <row r="45" spans="1:17" x14ac:dyDescent="0.2">
      <c r="A45" s="68"/>
      <c r="B45" s="69"/>
      <c r="C45" s="42"/>
      <c r="D45" s="67"/>
      <c r="E45" s="67"/>
      <c r="F45" s="67"/>
      <c r="J45" s="70"/>
    </row>
    <row r="46" spans="1:17" x14ac:dyDescent="0.2">
      <c r="A46" s="68"/>
      <c r="B46" s="69"/>
      <c r="C46" s="42"/>
      <c r="D46" s="67"/>
      <c r="E46" s="67"/>
      <c r="F46" s="67"/>
    </row>
    <row r="47" spans="1:17" x14ac:dyDescent="0.2">
      <c r="A47" s="68"/>
      <c r="B47" s="69"/>
      <c r="C47" s="42"/>
      <c r="D47" s="67"/>
      <c r="E47" s="67"/>
      <c r="F47" s="67"/>
    </row>
    <row r="48" spans="1:17" x14ac:dyDescent="0.2">
      <c r="A48" s="68"/>
      <c r="B48" s="69"/>
      <c r="C48" s="42"/>
      <c r="D48" s="67"/>
      <c r="E48" s="67"/>
      <c r="F48" s="67"/>
    </row>
    <row r="49" spans="1:10" x14ac:dyDescent="0.2">
      <c r="A49" s="68"/>
      <c r="B49" s="69"/>
      <c r="C49" s="42"/>
      <c r="D49" s="67"/>
      <c r="E49" s="67"/>
      <c r="F49" s="67"/>
    </row>
    <row r="50" spans="1:10" x14ac:dyDescent="0.2">
      <c r="A50" s="68"/>
      <c r="B50" s="69"/>
      <c r="C50" s="42"/>
      <c r="D50" s="67"/>
      <c r="E50" s="67"/>
      <c r="F50" s="67"/>
    </row>
    <row r="51" spans="1:10" x14ac:dyDescent="0.2">
      <c r="A51" s="68"/>
      <c r="B51" s="69"/>
      <c r="C51" s="42"/>
      <c r="D51" s="67"/>
      <c r="E51" s="67"/>
      <c r="F51" s="67"/>
    </row>
    <row r="52" spans="1:10" x14ac:dyDescent="0.2">
      <c r="A52" s="68"/>
      <c r="B52" s="69"/>
      <c r="C52" s="42"/>
      <c r="D52" s="67"/>
      <c r="E52" s="67"/>
      <c r="F52" s="67"/>
    </row>
    <row r="53" spans="1:10" x14ac:dyDescent="0.2">
      <c r="C53" s="71"/>
    </row>
    <row r="54" spans="1:10" x14ac:dyDescent="0.2">
      <c r="C54" s="71"/>
    </row>
    <row r="55" spans="1:10" x14ac:dyDescent="0.2">
      <c r="C55" s="71"/>
    </row>
    <row r="56" spans="1:10" x14ac:dyDescent="0.2">
      <c r="D56" s="71"/>
    </row>
    <row r="57" spans="1:10" x14ac:dyDescent="0.2">
      <c r="B57" s="72"/>
      <c r="C57" s="72"/>
      <c r="D57" s="72"/>
      <c r="E57" s="72"/>
      <c r="F57" s="72"/>
      <c r="G57" s="72"/>
      <c r="H57" s="72"/>
      <c r="I57" s="72"/>
      <c r="J57" s="72"/>
    </row>
    <row r="61" spans="1:10" x14ac:dyDescent="0.2">
      <c r="A61" s="73"/>
      <c r="E61" s="73"/>
      <c r="F61" s="73"/>
      <c r="G61" s="73"/>
    </row>
    <row r="62" spans="1:10" x14ac:dyDescent="0.2">
      <c r="A62" s="73"/>
      <c r="E62" s="73"/>
      <c r="F62" s="73"/>
      <c r="G62" s="73"/>
    </row>
    <row r="63" spans="1:10" x14ac:dyDescent="0.2">
      <c r="E63" s="74"/>
      <c r="F63" s="75"/>
      <c r="G63" s="75"/>
      <c r="H63" s="76"/>
    </row>
    <row r="64" spans="1:10" x14ac:dyDescent="0.2">
      <c r="A64" s="73"/>
      <c r="E64" s="74"/>
      <c r="F64" s="75"/>
      <c r="G64" s="75"/>
      <c r="H64" s="76"/>
    </row>
    <row r="65" spans="1:8" x14ac:dyDescent="0.2">
      <c r="A65" s="73"/>
      <c r="B65" s="73"/>
      <c r="E65" s="73"/>
      <c r="F65" s="75"/>
      <c r="G65" s="75"/>
      <c r="H65" s="76"/>
    </row>
    <row r="66" spans="1:8" x14ac:dyDescent="0.2">
      <c r="A66" s="73"/>
      <c r="B66" s="73"/>
      <c r="D66" s="73"/>
      <c r="E66" s="73"/>
      <c r="F66" s="73"/>
      <c r="G66" s="73"/>
      <c r="H66" s="76"/>
    </row>
    <row r="67" spans="1:8" x14ac:dyDescent="0.2">
      <c r="A67" s="73"/>
      <c r="B67" s="73"/>
      <c r="D67" s="75"/>
      <c r="E67" s="73"/>
      <c r="F67" s="73"/>
      <c r="G67" s="73"/>
      <c r="H67" s="76"/>
    </row>
    <row r="68" spans="1:8" x14ac:dyDescent="0.2">
      <c r="A68" s="73"/>
      <c r="B68" s="73"/>
      <c r="H68" s="77"/>
    </row>
  </sheetData>
  <mergeCells count="5">
    <mergeCell ref="B1:E1"/>
    <mergeCell ref="F1:I1"/>
    <mergeCell ref="J1:M1"/>
    <mergeCell ref="N1:Q1"/>
    <mergeCell ref="J17:M17"/>
  </mergeCells>
  <pageMargins left="0.51180555555555596" right="0.51180555555555596" top="0.78749999999999998" bottom="0.78749999999999998" header="0.511811023622047" footer="0.511811023622047"/>
  <pageSetup paperSize="9" scale="8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8F2A1"/>
  </sheetPr>
  <dimension ref="A1:F70"/>
  <sheetViews>
    <sheetView topLeftCell="A40" zoomScale="110" zoomScaleNormal="110" workbookViewId="0">
      <selection activeCell="B49" sqref="B49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6" width="16.7109375" style="78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01'!A2," - HORAS EVENTUAIS")</f>
        <v>PLAN 01 - HORAS EVENTUAIS</v>
      </c>
      <c r="B2" s="8"/>
      <c r="C2" s="8"/>
      <c r="D2" s="8"/>
      <c r="E2" s="8"/>
      <c r="F2" s="8"/>
    </row>
    <row r="3" spans="1:6" ht="15" customHeight="1" x14ac:dyDescent="0.2">
      <c r="A3" s="80" t="s">
        <v>24</v>
      </c>
      <c r="B3" s="7" t="str">
        <f>'PLAN 01'!B3</f>
        <v>APS CABEDELO e APS SANTA RITA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60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/>
      <c r="F16" s="96"/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/>
      <c r="F17" s="96"/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>
        <v>14.5</v>
      </c>
      <c r="F18" s="100">
        <v>17.38</v>
      </c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/>
      <c r="F20" s="96"/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/>
      <c r="F21" s="96"/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/>
      <c r="F22" s="96"/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/>
      <c r="F23" s="96"/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/>
      <c r="F24" s="96"/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/>
      <c r="F25" s="96"/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/>
      <c r="F26" s="96"/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/>
      <c r="F27" s="96"/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01'!B36</f>
        <v>5.6</v>
      </c>
      <c r="C30" s="95"/>
      <c r="D30" s="96"/>
      <c r="E30" s="95"/>
      <c r="F30" s="96"/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/>
      <c r="F33" s="96"/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/>
      <c r="F34" s="96"/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/>
      <c r="F35" s="96"/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/>
      <c r="F44" s="96"/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/>
      <c r="F45" s="96"/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/>
      <c r="F46" s="96"/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/>
      <c r="F47" s="96"/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/>
      <c r="C49" s="95">
        <f>((C13+C36+C41+C44+C45)/(1-($B$46)))*$B49</f>
        <v>0</v>
      </c>
      <c r="D49" s="96">
        <f>((D13+D36+D41+D44+D45)/(1-($B$46)))*$B49</f>
        <v>0</v>
      </c>
      <c r="E49" s="95"/>
      <c r="F49" s="96"/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15" x14ac:dyDescent="0.2">
      <c r="A66" s="118" t="s">
        <v>85</v>
      </c>
      <c r="B66" s="354" t="str">
        <f>B3</f>
        <v>APS CABEDELO e APS SANTA RITA</v>
      </c>
      <c r="C66" s="354"/>
      <c r="D66" s="354"/>
      <c r="E66" s="354"/>
      <c r="F66" s="354"/>
    </row>
    <row r="67" spans="1:6" ht="60" x14ac:dyDescent="0.2">
      <c r="A67" s="118" t="s">
        <v>86</v>
      </c>
      <c r="B67" s="119">
        <f>'PLAN 01'!J1</f>
        <v>2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16</v>
      </c>
      <c r="D68" s="118">
        <f>$B$67*8</f>
        <v>16</v>
      </c>
      <c r="E68" s="118">
        <f>$B$67*8</f>
        <v>16</v>
      </c>
      <c r="F68" s="118">
        <f>$B$67*8</f>
        <v>16</v>
      </c>
    </row>
    <row r="69" spans="1:6" x14ac:dyDescent="0.2">
      <c r="A69" s="118" t="s">
        <v>89</v>
      </c>
      <c r="B69" s="118" t="str">
        <f>MID(A2,1,7)</f>
        <v>PLAN 01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01</v>
      </c>
      <c r="B70" s="118" t="str">
        <f>B69</f>
        <v>PLAN 01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8F2A1"/>
  </sheetPr>
  <dimension ref="A1:F70"/>
  <sheetViews>
    <sheetView topLeftCell="A37" zoomScale="110" zoomScaleNormal="110" workbookViewId="0">
      <selection activeCell="C39" sqref="C39:F40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02'!A2," - HORAS EVENTUAIS")</f>
        <v>PLAN 02 - HORAS EVENTUAIS</v>
      </c>
      <c r="B2" s="8"/>
      <c r="C2" s="8"/>
      <c r="D2" s="8"/>
      <c r="E2" s="8"/>
      <c r="F2" s="8"/>
    </row>
    <row r="3" spans="1:6" ht="54.75" customHeight="1" x14ac:dyDescent="0.2">
      <c r="A3" s="80" t="s">
        <v>24</v>
      </c>
      <c r="B3" s="7" t="str">
        <f>'PLAN 02'!B3</f>
        <v>APS BELA VISTA, APS CENTRO - GETÚLIO VARGAS, APS PEDRO I (SEM ESTACIONAMENTO), APS SUL - BANCÁRIOS, APS TAMBAUZINHO, ARQUIVO CEDOCPREV GEXJPS, EDIFÍCIO SEDE GEXJPS, ODOM BEZERRA (COM ESTACIONAMENTO) e SETOR DE TRANSPORTE (GARAGEM)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>
        <f>(((E5+E11)/200)*8)*$B$12</f>
        <v>0</v>
      </c>
      <c r="F12" s="96">
        <f>(((F5+F10)/200)*8)*$B$12</f>
        <v>0</v>
      </c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>
        <f t="shared" si="0"/>
        <v>0</v>
      </c>
      <c r="F17" s="96">
        <f t="shared" si="0"/>
        <v>0</v>
      </c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02'!B36</f>
        <v>0</v>
      </c>
      <c r="C30" s="95"/>
      <c r="D30" s="96"/>
      <c r="E30" s="95"/>
      <c r="F30" s="96"/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02'!B89</f>
        <v>0</v>
      </c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43.5" customHeight="1" x14ac:dyDescent="0.2">
      <c r="A66" s="118" t="s">
        <v>85</v>
      </c>
      <c r="B66" s="355" t="str">
        <f>B3</f>
        <v>APS BELA VISTA, APS CENTRO - GETÚLIO VARGAS, APS PEDRO I (SEM ESTACIONAMENTO), APS SUL - BANCÁRIOS, APS TAMBAUZINHO, ARQUIVO CEDOCPREV GEXJPS, EDIFÍCIO SEDE GEXJPS, ODOM BEZERRA (COM ESTACIONAMENTO) e SETOR DE TRANSPORTE (GARAGEM)</v>
      </c>
      <c r="C66" s="355"/>
      <c r="D66" s="355"/>
      <c r="E66" s="355"/>
      <c r="F66" s="355"/>
    </row>
    <row r="67" spans="1:6" ht="45" x14ac:dyDescent="0.2">
      <c r="A67" s="118" t="s">
        <v>86</v>
      </c>
      <c r="B67" s="119">
        <f>'PLAN 02'!J1</f>
        <v>9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72</v>
      </c>
      <c r="D68" s="118">
        <f>$B$67*8</f>
        <v>72</v>
      </c>
      <c r="E68" s="118">
        <f>$B$67*8</f>
        <v>72</v>
      </c>
      <c r="F68" s="118">
        <f>$B$67*8</f>
        <v>72</v>
      </c>
    </row>
    <row r="69" spans="1:6" x14ac:dyDescent="0.2">
      <c r="A69" s="118" t="s">
        <v>89</v>
      </c>
      <c r="B69" s="118" t="str">
        <f>MID(A2,1,7)</f>
        <v>PLAN 02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02</v>
      </c>
      <c r="B70" s="118" t="str">
        <f>B69</f>
        <v>PLAN 02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8F2A1"/>
  </sheetPr>
  <dimension ref="A1:F70"/>
  <sheetViews>
    <sheetView topLeftCell="A55" zoomScale="110" zoomScaleNormal="110" workbookViewId="0">
      <selection activeCell="E36" sqref="E36:F36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03'!A2," - HORAS EVENTUAIS")</f>
        <v>PLAN 03 - HORAS EVENTUAIS</v>
      </c>
      <c r="B2" s="8"/>
      <c r="C2" s="8"/>
      <c r="D2" s="8"/>
      <c r="E2" s="8"/>
      <c r="F2" s="8"/>
    </row>
    <row r="3" spans="1:6" ht="15" customHeight="1" x14ac:dyDescent="0.2">
      <c r="A3" s="80" t="s">
        <v>24</v>
      </c>
      <c r="B3" s="7" t="str">
        <f>'PLAN 03'!B3</f>
        <v>APS BAYEUX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>
        <f t="shared" si="0"/>
        <v>0</v>
      </c>
      <c r="F17" s="96">
        <f t="shared" si="0"/>
        <v>0</v>
      </c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03'!B36</f>
        <v>0</v>
      </c>
      <c r="C30" s="95"/>
      <c r="D30" s="96"/>
      <c r="E30" s="95"/>
      <c r="F30" s="96"/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03'!B89</f>
        <v>0</v>
      </c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15" x14ac:dyDescent="0.2">
      <c r="A66" s="118" t="s">
        <v>85</v>
      </c>
      <c r="B66" s="354" t="str">
        <f>B3</f>
        <v>APS BAYEUX</v>
      </c>
      <c r="C66" s="354"/>
      <c r="D66" s="354"/>
      <c r="E66" s="354"/>
      <c r="F66" s="354"/>
    </row>
    <row r="67" spans="1:6" ht="45" x14ac:dyDescent="0.2">
      <c r="A67" s="118" t="s">
        <v>86</v>
      </c>
      <c r="B67" s="119">
        <f>'PLAN 03'!J1</f>
        <v>1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8</v>
      </c>
      <c r="D68" s="118">
        <f>$B$67*8</f>
        <v>8</v>
      </c>
      <c r="E68" s="118">
        <f>$B$67*8</f>
        <v>8</v>
      </c>
      <c r="F68" s="118">
        <f>$B$67*8</f>
        <v>8</v>
      </c>
    </row>
    <row r="69" spans="1:6" x14ac:dyDescent="0.2">
      <c r="A69" s="118" t="s">
        <v>89</v>
      </c>
      <c r="B69" s="118" t="str">
        <f>MID(A2,1,7)</f>
        <v>PLAN 03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03</v>
      </c>
      <c r="B70" s="118" t="str">
        <f>B69</f>
        <v>PLAN 03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8F2A1"/>
  </sheetPr>
  <dimension ref="A1:F70"/>
  <sheetViews>
    <sheetView zoomScale="110" zoomScaleNormal="110" workbookViewId="0">
      <selection activeCell="B49" sqref="B49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04'!A2," - HORAS EVENTUAIS")</f>
        <v>PLAN 04 - HORAS EVENTUAIS</v>
      </c>
      <c r="B2" s="8"/>
      <c r="C2" s="8"/>
      <c r="D2" s="8"/>
      <c r="E2" s="8"/>
      <c r="F2" s="8"/>
    </row>
    <row r="3" spans="1:6" ht="56.25" customHeight="1" x14ac:dyDescent="0.2">
      <c r="A3" s="80" t="s">
        <v>24</v>
      </c>
      <c r="B3" s="7" t="str">
        <f>'PLAN 04'!B3</f>
        <v>APS ALAGOA GRANDE, APS AREIA, APS BANANEIRAS, APS CUITÉ, APS ESPERANÇA, APS GUARABIRA, APS ITABAIANA, APS MARI, APS PEDRAS DE FOGO, APS PICUÍ, APS RIO TINTO, APS SAPÉ e APS SOLÂNEA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>
        <f>'Memória de Cálculo'!D4</f>
        <v>0</v>
      </c>
      <c r="D5" s="60">
        <f>C5</f>
        <v>0</v>
      </c>
      <c r="E5" s="60">
        <v>1631.5</v>
      </c>
      <c r="F5" s="60">
        <v>1631.5</v>
      </c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/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>
        <f t="shared" si="0"/>
        <v>0</v>
      </c>
      <c r="F17" s="96">
        <f t="shared" si="0"/>
        <v>0</v>
      </c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04'!B36</f>
        <v>0</v>
      </c>
      <c r="C30" s="95">
        <f>B30*2</f>
        <v>0</v>
      </c>
      <c r="D30" s="96">
        <f>C30</f>
        <v>0</v>
      </c>
      <c r="E30" s="95">
        <f>D30*2</f>
        <v>0</v>
      </c>
      <c r="F30" s="96">
        <f>E30</f>
        <v>0</v>
      </c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/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30.75" customHeight="1" x14ac:dyDescent="0.2">
      <c r="A66" s="118" t="s">
        <v>85</v>
      </c>
      <c r="B66" s="356" t="str">
        <f>B3</f>
        <v>APS ALAGOA GRANDE, APS AREIA, APS BANANEIRAS, APS CUITÉ, APS ESPERANÇA, APS GUARABIRA, APS ITABAIANA, APS MARI, APS PEDRAS DE FOGO, APS PICUÍ, APS RIO TINTO, APS SAPÉ e APS SOLÂNEA</v>
      </c>
      <c r="C66" s="356"/>
      <c r="D66" s="356"/>
      <c r="E66" s="356"/>
      <c r="F66" s="356"/>
    </row>
    <row r="67" spans="1:6" ht="45" x14ac:dyDescent="0.2">
      <c r="A67" s="118" t="s">
        <v>86</v>
      </c>
      <c r="B67" s="119">
        <f>'PLAN 04'!J1</f>
        <v>13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104</v>
      </c>
      <c r="D68" s="118">
        <f>$B$67*8</f>
        <v>104</v>
      </c>
      <c r="E68" s="118">
        <f>$B$67*8</f>
        <v>104</v>
      </c>
      <c r="F68" s="118">
        <f>$B$67*8</f>
        <v>104</v>
      </c>
    </row>
    <row r="69" spans="1:6" x14ac:dyDescent="0.2">
      <c r="A69" s="118" t="s">
        <v>89</v>
      </c>
      <c r="B69" s="118" t="str">
        <f>MID(A2,1,7)</f>
        <v>PLAN 04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04</v>
      </c>
      <c r="B70" s="118" t="str">
        <f>B69</f>
        <v>PLAN 04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8F2A1"/>
  </sheetPr>
  <dimension ref="A1:F70"/>
  <sheetViews>
    <sheetView topLeftCell="A31" zoomScale="110" zoomScaleNormal="110" workbookViewId="0">
      <selection activeCell="F13" sqref="E13:F13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05'!A2," - HORAS EVENTUAIS")</f>
        <v>PLAN 05 - HORAS EVENTUAIS</v>
      </c>
      <c r="B2" s="8"/>
      <c r="C2" s="8"/>
      <c r="D2" s="8"/>
      <c r="E2" s="8"/>
      <c r="F2" s="8"/>
    </row>
    <row r="3" spans="1:6" ht="30" customHeight="1" x14ac:dyDescent="0.2">
      <c r="A3" s="80" t="s">
        <v>24</v>
      </c>
      <c r="B3" s="7" t="str">
        <f>'PLAN 05'!B3</f>
        <v>EDIFÍCIO SEDE GEXCPG, APS DINAMÉRICA, APS CATOLÉ, CEDOCPREV GEXCPG e ALMOXARIFADO GEXCPG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/>
      <c r="F16" s="96"/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/>
      <c r="F17" s="96"/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/>
      <c r="F20" s="96"/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/>
      <c r="F21" s="96"/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/>
      <c r="F22" s="96"/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/>
      <c r="F23" s="96"/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/>
      <c r="F24" s="96"/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/>
      <c r="F25" s="96"/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/>
      <c r="F26" s="96"/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/>
      <c r="F27" s="96"/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05'!B36</f>
        <v>0</v>
      </c>
      <c r="C30" s="95"/>
      <c r="D30" s="96"/>
      <c r="E30" s="95"/>
      <c r="F30" s="96"/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/>
      <c r="F44" s="96"/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/>
      <c r="F45" s="96"/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/>
      <c r="F46" s="96"/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/>
      <c r="F47" s="96"/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05'!B89</f>
        <v>0</v>
      </c>
      <c r="C49" s="95">
        <f>((C13+C36+C41+C44+C45)/(1-($B$46)))*$B49</f>
        <v>0</v>
      </c>
      <c r="D49" s="96">
        <f>((D13+D36+D41+D44+D45)/(1-($B$46)))*$B49</f>
        <v>0</v>
      </c>
      <c r="E49" s="95"/>
      <c r="F49" s="96"/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27.75" customHeight="1" x14ac:dyDescent="0.2">
      <c r="A66" s="118" t="s">
        <v>85</v>
      </c>
      <c r="B66" s="357" t="str">
        <f>B3</f>
        <v>EDIFÍCIO SEDE GEXCPG, APS DINAMÉRICA, APS CATOLÉ, CEDOCPREV GEXCPG e ALMOXARIFADO GEXCPG</v>
      </c>
      <c r="C66" s="357"/>
      <c r="D66" s="357"/>
      <c r="E66" s="357"/>
      <c r="F66" s="357"/>
    </row>
    <row r="67" spans="1:6" ht="45" x14ac:dyDescent="0.2">
      <c r="A67" s="118" t="s">
        <v>86</v>
      </c>
      <c r="B67" s="119">
        <f>'PLAN 05'!J1</f>
        <v>5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40</v>
      </c>
      <c r="D68" s="118">
        <f>$B$67*8</f>
        <v>40</v>
      </c>
      <c r="E68" s="118">
        <f>$B$67*8</f>
        <v>40</v>
      </c>
      <c r="F68" s="118">
        <f>$B$67*8</f>
        <v>40</v>
      </c>
    </row>
    <row r="69" spans="1:6" x14ac:dyDescent="0.2">
      <c r="A69" s="118" t="s">
        <v>89</v>
      </c>
      <c r="B69" s="118" t="str">
        <f>MID(A2,1,7)</f>
        <v>PLAN 05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05</v>
      </c>
      <c r="B70" s="118" t="str">
        <f>B69</f>
        <v>PLAN 05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7" orientation="landscape" horizontalDpi="300" verticalDpi="30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8F2A1"/>
  </sheetPr>
  <dimension ref="A1:F70"/>
  <sheetViews>
    <sheetView zoomScale="110" zoomScaleNormal="110" workbookViewId="0">
      <selection activeCell="E13" sqref="E13:F13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06'!A2," - HORAS EVENTUAIS")</f>
        <v>PLAN 06 - HORAS EVENTUAIS</v>
      </c>
      <c r="B2" s="8"/>
      <c r="C2" s="8"/>
      <c r="D2" s="8"/>
      <c r="E2" s="8"/>
      <c r="F2" s="8"/>
    </row>
    <row r="3" spans="1:6" ht="37.5" customHeight="1" x14ac:dyDescent="0.2">
      <c r="A3" s="80" t="s">
        <v>24</v>
      </c>
      <c r="B3" s="7" t="str">
        <f>'PLAN 06'!B3</f>
        <v>ARQUIVO/PATOS, APS PATOS, APS POMBAL, APS MONTEIRO, APS PRINCESA ISABEL, APS SERRA BRANCA, APS BONITO DE SANTA FÉ e APS SÃO BENTO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/>
      <c r="F16" s="96"/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/>
      <c r="F17" s="96"/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/>
      <c r="F20" s="96"/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/>
      <c r="F21" s="96"/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/>
      <c r="F22" s="96"/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/>
      <c r="F23" s="96"/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/>
      <c r="F24" s="96"/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/>
      <c r="F25" s="96"/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/>
      <c r="F26" s="96"/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/>
      <c r="F27" s="96"/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06'!B36</f>
        <v>0</v>
      </c>
      <c r="C30" s="95">
        <f>B30*2</f>
        <v>0</v>
      </c>
      <c r="D30" s="96">
        <f>C30</f>
        <v>0</v>
      </c>
      <c r="E30" s="95">
        <f>D30*2</f>
        <v>0</v>
      </c>
      <c r="F30" s="96">
        <f>E30</f>
        <v>0</v>
      </c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/>
      <c r="F44" s="96"/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/>
      <c r="F45" s="96"/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/>
      <c r="F46" s="96"/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/>
      <c r="F47" s="96"/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06'!B89</f>
        <v>0</v>
      </c>
      <c r="C49" s="95">
        <f>((C13+C36+C41+C44+C45)/(1-($B$46)))*$B49</f>
        <v>0</v>
      </c>
      <c r="D49" s="96">
        <f>((D13+D36+D41+D44+D45)/(1-($B$46)))*$B49</f>
        <v>0</v>
      </c>
      <c r="E49" s="95"/>
      <c r="F49" s="96"/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37.5" customHeight="1" x14ac:dyDescent="0.2">
      <c r="A66" s="118" t="s">
        <v>85</v>
      </c>
      <c r="B66" s="357" t="str">
        <f>B3</f>
        <v>ARQUIVO/PATOS, APS PATOS, APS POMBAL, APS MONTEIRO, APS PRINCESA ISABEL, APS SERRA BRANCA, APS BONITO DE SANTA FÉ e APS SÃO BENTO</v>
      </c>
      <c r="C66" s="357"/>
      <c r="D66" s="357"/>
      <c r="E66" s="357"/>
      <c r="F66" s="357"/>
    </row>
    <row r="67" spans="1:6" ht="45" x14ac:dyDescent="0.2">
      <c r="A67" s="118" t="s">
        <v>86</v>
      </c>
      <c r="B67" s="119">
        <f>'PLAN 06'!J1</f>
        <v>8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64</v>
      </c>
      <c r="D68" s="118">
        <f>$B$67*8</f>
        <v>64</v>
      </c>
      <c r="E68" s="118">
        <f>$B$67*8</f>
        <v>64</v>
      </c>
      <c r="F68" s="118">
        <f>$B$67*8</f>
        <v>64</v>
      </c>
    </row>
    <row r="69" spans="1:6" x14ac:dyDescent="0.2">
      <c r="A69" s="118" t="s">
        <v>89</v>
      </c>
      <c r="B69" s="118" t="str">
        <f>MID(A2,1,7)</f>
        <v>PLAN 06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06</v>
      </c>
      <c r="B70" s="118" t="str">
        <f>B69</f>
        <v>PLAN 06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7" orientation="landscape" horizontalDpi="300" verticalDpi="300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8F2A1"/>
  </sheetPr>
  <dimension ref="A1:F70"/>
  <sheetViews>
    <sheetView zoomScale="110" zoomScaleNormal="110" workbookViewId="0">
      <selection activeCell="C39" sqref="C39:F40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07'!A2," - HORAS EVENTUAIS")</f>
        <v>PLAN 07 - HORAS EVENTUAIS</v>
      </c>
      <c r="B2" s="8"/>
      <c r="C2" s="8"/>
      <c r="D2" s="8"/>
      <c r="E2" s="8"/>
      <c r="F2" s="8"/>
    </row>
    <row r="3" spans="1:6" ht="15" customHeight="1" x14ac:dyDescent="0.2">
      <c r="A3" s="80" t="s">
        <v>24</v>
      </c>
      <c r="B3" s="7" t="str">
        <f>'PLAN 07'!B3</f>
        <v>APS SOUSA, APS CATOLÉ DO ROCHA e APS CAJAZEIRAS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>
        <f t="shared" si="0"/>
        <v>0</v>
      </c>
      <c r="F17" s="96">
        <f t="shared" si="0"/>
        <v>0</v>
      </c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07'!B36</f>
        <v>0</v>
      </c>
      <c r="C30" s="95">
        <f>B30*2</f>
        <v>0</v>
      </c>
      <c r="D30" s="96">
        <f>C30</f>
        <v>0</v>
      </c>
      <c r="E30" s="95">
        <f>D30*2</f>
        <v>0</v>
      </c>
      <c r="F30" s="96">
        <f>E30</f>
        <v>0</v>
      </c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07'!B89</f>
        <v>0</v>
      </c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15" x14ac:dyDescent="0.2">
      <c r="A66" s="118" t="s">
        <v>85</v>
      </c>
      <c r="B66" s="354" t="str">
        <f>B3</f>
        <v>APS SOUSA, APS CATOLÉ DO ROCHA e APS CAJAZEIRAS</v>
      </c>
      <c r="C66" s="354"/>
      <c r="D66" s="354"/>
      <c r="E66" s="354"/>
      <c r="F66" s="354"/>
    </row>
    <row r="67" spans="1:6" ht="45" x14ac:dyDescent="0.2">
      <c r="A67" s="118" t="s">
        <v>86</v>
      </c>
      <c r="B67" s="119">
        <f>'PLAN 07'!J1</f>
        <v>3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24</v>
      </c>
      <c r="D68" s="118">
        <f>$B$67*8</f>
        <v>24</v>
      </c>
      <c r="E68" s="118">
        <f>$B$67*8</f>
        <v>24</v>
      </c>
      <c r="F68" s="118">
        <f>$B$67*8</f>
        <v>24</v>
      </c>
    </row>
    <row r="69" spans="1:6" x14ac:dyDescent="0.2">
      <c r="A69" s="118" t="s">
        <v>89</v>
      </c>
      <c r="B69" s="118" t="str">
        <f>MID(A2,1,7)</f>
        <v>PLAN 07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07</v>
      </c>
      <c r="B70" s="118" t="str">
        <f>B69</f>
        <v>PLAN 07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8F2A1"/>
  </sheetPr>
  <dimension ref="A1:F70"/>
  <sheetViews>
    <sheetView zoomScale="110" zoomScaleNormal="110" workbookViewId="0">
      <selection activeCell="C39" sqref="C39:F40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08'!A2," - HORAS EVENTUAIS")</f>
        <v>PLAN 08 - HORAS EVENTUAIS</v>
      </c>
      <c r="B2" s="8"/>
      <c r="C2" s="8"/>
      <c r="D2" s="8"/>
      <c r="E2" s="8"/>
      <c r="F2" s="8"/>
    </row>
    <row r="3" spans="1:6" ht="15" x14ac:dyDescent="0.2">
      <c r="A3" s="80" t="s">
        <v>24</v>
      </c>
      <c r="B3" s="7" t="str">
        <f>'PLAN 08'!B3</f>
        <v>APS SANTA LUZIA, APS ITAPORANGA e APS QUEIMADAS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>
        <f t="shared" si="0"/>
        <v>0</v>
      </c>
      <c r="F17" s="96">
        <f t="shared" si="0"/>
        <v>0</v>
      </c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08'!B36</f>
        <v>0</v>
      </c>
      <c r="C30" s="95">
        <f>B30*2</f>
        <v>0</v>
      </c>
      <c r="D30" s="96">
        <f>C30</f>
        <v>0</v>
      </c>
      <c r="E30" s="95">
        <f>D30*2</f>
        <v>0</v>
      </c>
      <c r="F30" s="96">
        <f>E30</f>
        <v>0</v>
      </c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08'!B89</f>
        <v>0</v>
      </c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27.75" customHeight="1" x14ac:dyDescent="0.2">
      <c r="A66" s="118" t="s">
        <v>85</v>
      </c>
      <c r="B66" s="354" t="str">
        <f>B3</f>
        <v>APS SANTA LUZIA, APS ITAPORANGA e APS QUEIMADAS</v>
      </c>
      <c r="C66" s="354"/>
      <c r="D66" s="354"/>
      <c r="E66" s="354"/>
      <c r="F66" s="354"/>
    </row>
    <row r="67" spans="1:6" ht="45" x14ac:dyDescent="0.2">
      <c r="A67" s="118" t="s">
        <v>86</v>
      </c>
      <c r="B67" s="119">
        <f>'PLAN 08'!J1</f>
        <v>3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24</v>
      </c>
      <c r="D68" s="118">
        <f>$B$67*8</f>
        <v>24</v>
      </c>
      <c r="E68" s="118">
        <f>$B$67*8</f>
        <v>24</v>
      </c>
      <c r="F68" s="118">
        <f>$B$67*8</f>
        <v>24</v>
      </c>
    </row>
    <row r="69" spans="1:6" x14ac:dyDescent="0.2">
      <c r="A69" s="118" t="s">
        <v>89</v>
      </c>
      <c r="B69" s="118" t="str">
        <f>MID(A2,1,7)</f>
        <v>PLAN 08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08</v>
      </c>
      <c r="B70" s="118" t="str">
        <f>B69</f>
        <v>PLAN 08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8F2A1"/>
  </sheetPr>
  <dimension ref="A1:F70"/>
  <sheetViews>
    <sheetView topLeftCell="A58" zoomScale="110" zoomScaleNormal="110" workbookViewId="0">
      <selection activeCell="C39" sqref="C39:F40"/>
    </sheetView>
  </sheetViews>
  <sheetFormatPr defaultColWidth="9.140625" defaultRowHeight="14.25" customHeight="1" x14ac:dyDescent="0.2"/>
  <cols>
    <col min="1" max="1" width="81.140625" style="78" customWidth="1"/>
    <col min="2" max="2" width="23.5703125" style="78" customWidth="1"/>
    <col min="3" max="4" width="16.7109375" style="78" customWidth="1"/>
    <col min="5" max="5" width="18" style="79" customWidth="1"/>
    <col min="6" max="6" width="20.42578125" style="79" customWidth="1"/>
    <col min="7" max="16384" width="9.140625" style="79"/>
  </cols>
  <sheetData>
    <row r="1" spans="1:6" ht="20.25" x14ac:dyDescent="0.2">
      <c r="A1" s="9" t="s">
        <v>23</v>
      </c>
      <c r="B1" s="9"/>
      <c r="C1" s="9"/>
      <c r="D1" s="9"/>
      <c r="E1" s="9"/>
      <c r="F1" s="9"/>
    </row>
    <row r="2" spans="1:6" ht="20.25" x14ac:dyDescent="0.2">
      <c r="A2" s="8" t="str">
        <f>CONCATENATE('PLAN 09'!A2," - HORAS EVENTUAIS")</f>
        <v>PLAN 09 - HORAS EVENTUAIS</v>
      </c>
      <c r="B2" s="8"/>
      <c r="C2" s="8"/>
      <c r="D2" s="8"/>
      <c r="E2" s="8"/>
      <c r="F2" s="8"/>
    </row>
    <row r="3" spans="1:6" ht="15" customHeight="1" x14ac:dyDescent="0.2">
      <c r="A3" s="80" t="s">
        <v>24</v>
      </c>
      <c r="B3" s="7" t="str">
        <f>'PLAN 09'!B3</f>
        <v>APS TEIXEIRA</v>
      </c>
      <c r="C3" s="7"/>
      <c r="D3" s="7"/>
      <c r="E3" s="7"/>
      <c r="F3" s="7"/>
    </row>
    <row r="4" spans="1:6" x14ac:dyDescent="0.2">
      <c r="A4" s="81"/>
      <c r="B4" s="82"/>
      <c r="C4" s="82"/>
      <c r="D4" s="82"/>
      <c r="E4" s="82"/>
      <c r="F4" s="82"/>
    </row>
    <row r="5" spans="1:6" ht="15" x14ac:dyDescent="0.2">
      <c r="A5" s="83"/>
      <c r="B5" s="84" t="s">
        <v>25</v>
      </c>
      <c r="C5" s="60"/>
      <c r="D5" s="60"/>
      <c r="E5" s="60"/>
      <c r="F5" s="60"/>
    </row>
    <row r="6" spans="1:6" ht="15" x14ac:dyDescent="0.2">
      <c r="A6" s="83"/>
      <c r="B6" s="84"/>
      <c r="C6" s="82"/>
      <c r="D6" s="82"/>
      <c r="E6" s="82"/>
      <c r="F6" s="82"/>
    </row>
    <row r="7" spans="1:6" ht="45" x14ac:dyDescent="0.2">
      <c r="A7" s="85" t="s">
        <v>26</v>
      </c>
      <c r="B7" s="86" t="s">
        <v>27</v>
      </c>
      <c r="C7" s="86" t="s">
        <v>28</v>
      </c>
      <c r="D7" s="87" t="s">
        <v>29</v>
      </c>
      <c r="E7" s="86" t="s">
        <v>30</v>
      </c>
      <c r="F7" s="87" t="s">
        <v>31</v>
      </c>
    </row>
    <row r="8" spans="1:6" ht="15" customHeight="1" x14ac:dyDescent="0.2">
      <c r="A8" s="6" t="s">
        <v>32</v>
      </c>
      <c r="B8" s="6"/>
      <c r="C8" s="6"/>
      <c r="D8" s="88"/>
      <c r="E8" s="81"/>
      <c r="F8" s="88"/>
    </row>
    <row r="9" spans="1:6" ht="15" x14ac:dyDescent="0.2">
      <c r="A9" s="89" t="s">
        <v>33</v>
      </c>
      <c r="B9" s="90" t="s">
        <v>34</v>
      </c>
      <c r="C9" s="91" t="s">
        <v>35</v>
      </c>
      <c r="D9" s="92" t="s">
        <v>35</v>
      </c>
      <c r="E9" s="91" t="s">
        <v>35</v>
      </c>
      <c r="F9" s="92" t="s">
        <v>35</v>
      </c>
    </row>
    <row r="10" spans="1:6" x14ac:dyDescent="0.2">
      <c r="A10" s="93" t="s">
        <v>36</v>
      </c>
      <c r="B10" s="94">
        <f>'Memória de Cálculo'!B8</f>
        <v>0</v>
      </c>
      <c r="C10" s="95"/>
      <c r="D10" s="96"/>
      <c r="E10" s="95"/>
      <c r="F10" s="96"/>
    </row>
    <row r="11" spans="1:6" x14ac:dyDescent="0.2">
      <c r="A11" s="93" t="s">
        <v>37</v>
      </c>
      <c r="B11" s="97">
        <v>1.5</v>
      </c>
      <c r="C11" s="95">
        <f>(((C5+C10)/200)*8)*$B$11</f>
        <v>0</v>
      </c>
      <c r="D11" s="96"/>
      <c r="E11" s="95"/>
      <c r="F11" s="96"/>
    </row>
    <row r="12" spans="1:6" x14ac:dyDescent="0.2">
      <c r="A12" s="93" t="s">
        <v>38</v>
      </c>
      <c r="B12" s="97">
        <v>2</v>
      </c>
      <c r="C12" s="95"/>
      <c r="D12" s="96"/>
      <c r="E12" s="95"/>
      <c r="F12" s="96"/>
    </row>
    <row r="13" spans="1:6" ht="15" x14ac:dyDescent="0.2">
      <c r="A13" s="98" t="s">
        <v>39</v>
      </c>
      <c r="B13" s="98"/>
      <c r="C13" s="99">
        <f>SUM(C11:C12)</f>
        <v>0</v>
      </c>
      <c r="D13" s="100">
        <f>SUM(D11:D12)</f>
        <v>0</v>
      </c>
      <c r="E13" s="99"/>
      <c r="F13" s="100"/>
    </row>
    <row r="14" spans="1:6" ht="15" customHeight="1" x14ac:dyDescent="0.2">
      <c r="A14" s="6" t="s">
        <v>40</v>
      </c>
      <c r="B14" s="6"/>
      <c r="C14" s="6"/>
      <c r="D14" s="81"/>
      <c r="E14" s="81"/>
      <c r="F14" s="81"/>
    </row>
    <row r="15" spans="1:6" ht="15" x14ac:dyDescent="0.2">
      <c r="A15" s="101" t="s">
        <v>41</v>
      </c>
      <c r="B15" s="91" t="s">
        <v>42</v>
      </c>
      <c r="C15" s="91" t="s">
        <v>35</v>
      </c>
      <c r="D15" s="92" t="s">
        <v>35</v>
      </c>
      <c r="E15" s="91" t="s">
        <v>35</v>
      </c>
      <c r="F15" s="92" t="s">
        <v>35</v>
      </c>
    </row>
    <row r="16" spans="1:6" x14ac:dyDescent="0.2">
      <c r="A16" s="93" t="s">
        <v>43</v>
      </c>
      <c r="B16" s="94">
        <f>'Memória de Cálculo'!B11</f>
        <v>0</v>
      </c>
      <c r="C16" s="95">
        <f t="shared" ref="C16:F17" si="0">$B16*C$13</f>
        <v>0</v>
      </c>
      <c r="D16" s="96">
        <f t="shared" si="0"/>
        <v>0</v>
      </c>
      <c r="E16" s="95">
        <f t="shared" si="0"/>
        <v>0</v>
      </c>
      <c r="F16" s="96">
        <f t="shared" si="0"/>
        <v>0</v>
      </c>
    </row>
    <row r="17" spans="1:6" x14ac:dyDescent="0.2">
      <c r="A17" s="93" t="s">
        <v>44</v>
      </c>
      <c r="B17" s="102">
        <f>'Memória de Cálculo'!B13</f>
        <v>0</v>
      </c>
      <c r="C17" s="95">
        <f t="shared" si="0"/>
        <v>0</v>
      </c>
      <c r="D17" s="96">
        <f t="shared" si="0"/>
        <v>0</v>
      </c>
      <c r="E17" s="95"/>
      <c r="F17" s="96"/>
    </row>
    <row r="18" spans="1:6" ht="15" x14ac:dyDescent="0.2">
      <c r="A18" s="98" t="s">
        <v>39</v>
      </c>
      <c r="B18" s="103">
        <f>SUM(B16:B17)</f>
        <v>0</v>
      </c>
      <c r="C18" s="99">
        <f>SUM(C16:C17)</f>
        <v>0</v>
      </c>
      <c r="D18" s="100">
        <f>SUM(D16:D17)</f>
        <v>0</v>
      </c>
      <c r="E18" s="99"/>
      <c r="F18" s="100"/>
    </row>
    <row r="19" spans="1:6" ht="15" x14ac:dyDescent="0.2">
      <c r="A19" s="101" t="s">
        <v>45</v>
      </c>
      <c r="B19" s="91" t="s">
        <v>42</v>
      </c>
      <c r="C19" s="91" t="s">
        <v>35</v>
      </c>
      <c r="D19" s="92" t="s">
        <v>35</v>
      </c>
      <c r="E19" s="91" t="s">
        <v>35</v>
      </c>
      <c r="F19" s="92" t="s">
        <v>35</v>
      </c>
    </row>
    <row r="20" spans="1:6" x14ac:dyDescent="0.2">
      <c r="A20" s="93" t="s">
        <v>46</v>
      </c>
      <c r="B20" s="94">
        <f>'Memória de Cálculo'!B15</f>
        <v>0</v>
      </c>
      <c r="C20" s="95">
        <f t="shared" ref="C20:F27" si="1">$B20*(C$13+C$18)</f>
        <v>0</v>
      </c>
      <c r="D20" s="96">
        <f t="shared" si="1"/>
        <v>0</v>
      </c>
      <c r="E20" s="95">
        <f t="shared" si="1"/>
        <v>0</v>
      </c>
      <c r="F20" s="96">
        <f t="shared" si="1"/>
        <v>0</v>
      </c>
    </row>
    <row r="21" spans="1:6" x14ac:dyDescent="0.2">
      <c r="A21" s="93" t="s">
        <v>47</v>
      </c>
      <c r="B21" s="94">
        <f>'Memória de Cálculo'!B16</f>
        <v>0</v>
      </c>
      <c r="C21" s="95">
        <f t="shared" si="1"/>
        <v>0</v>
      </c>
      <c r="D21" s="96">
        <f t="shared" si="1"/>
        <v>0</v>
      </c>
      <c r="E21" s="95">
        <f t="shared" si="1"/>
        <v>0</v>
      </c>
      <c r="F21" s="96">
        <f t="shared" si="1"/>
        <v>0</v>
      </c>
    </row>
    <row r="22" spans="1:6" x14ac:dyDescent="0.2">
      <c r="A22" s="93" t="s">
        <v>48</v>
      </c>
      <c r="B22" s="94">
        <f>'Memória de Cálculo'!B17</f>
        <v>0</v>
      </c>
      <c r="C22" s="95">
        <f t="shared" si="1"/>
        <v>0</v>
      </c>
      <c r="D22" s="96">
        <f t="shared" si="1"/>
        <v>0</v>
      </c>
      <c r="E22" s="95">
        <f t="shared" si="1"/>
        <v>0</v>
      </c>
      <c r="F22" s="96">
        <f t="shared" si="1"/>
        <v>0</v>
      </c>
    </row>
    <row r="23" spans="1:6" x14ac:dyDescent="0.2">
      <c r="A23" s="93" t="s">
        <v>49</v>
      </c>
      <c r="B23" s="94">
        <f>'Memória de Cálculo'!B18</f>
        <v>0</v>
      </c>
      <c r="C23" s="95">
        <f t="shared" si="1"/>
        <v>0</v>
      </c>
      <c r="D23" s="96">
        <f t="shared" si="1"/>
        <v>0</v>
      </c>
      <c r="E23" s="95">
        <f t="shared" si="1"/>
        <v>0</v>
      </c>
      <c r="F23" s="96">
        <f t="shared" si="1"/>
        <v>0</v>
      </c>
    </row>
    <row r="24" spans="1:6" x14ac:dyDescent="0.2">
      <c r="A24" s="93" t="s">
        <v>50</v>
      </c>
      <c r="B24" s="94">
        <f>'Memória de Cálculo'!B19</f>
        <v>0</v>
      </c>
      <c r="C24" s="95">
        <f t="shared" si="1"/>
        <v>0</v>
      </c>
      <c r="D24" s="96">
        <f t="shared" si="1"/>
        <v>0</v>
      </c>
      <c r="E24" s="95">
        <f t="shared" si="1"/>
        <v>0</v>
      </c>
      <c r="F24" s="96">
        <f t="shared" si="1"/>
        <v>0</v>
      </c>
    </row>
    <row r="25" spans="1:6" x14ac:dyDescent="0.2">
      <c r="A25" s="93" t="s">
        <v>51</v>
      </c>
      <c r="B25" s="94">
        <f>'Memória de Cálculo'!B20</f>
        <v>0</v>
      </c>
      <c r="C25" s="95">
        <f t="shared" si="1"/>
        <v>0</v>
      </c>
      <c r="D25" s="96">
        <f t="shared" si="1"/>
        <v>0</v>
      </c>
      <c r="E25" s="95">
        <f t="shared" si="1"/>
        <v>0</v>
      </c>
      <c r="F25" s="96">
        <f t="shared" si="1"/>
        <v>0</v>
      </c>
    </row>
    <row r="26" spans="1:6" x14ac:dyDescent="0.2">
      <c r="A26" s="93" t="s">
        <v>52</v>
      </c>
      <c r="B26" s="94">
        <f>'Memória de Cálculo'!B21</f>
        <v>0</v>
      </c>
      <c r="C26" s="95">
        <f t="shared" si="1"/>
        <v>0</v>
      </c>
      <c r="D26" s="96">
        <f t="shared" si="1"/>
        <v>0</v>
      </c>
      <c r="E26" s="95">
        <f t="shared" si="1"/>
        <v>0</v>
      </c>
      <c r="F26" s="96">
        <f t="shared" si="1"/>
        <v>0</v>
      </c>
    </row>
    <row r="27" spans="1:6" x14ac:dyDescent="0.2">
      <c r="A27" s="93" t="s">
        <v>53</v>
      </c>
      <c r="B27" s="94">
        <f>'Memória de Cálculo'!B22</f>
        <v>0</v>
      </c>
      <c r="C27" s="95">
        <f t="shared" si="1"/>
        <v>0</v>
      </c>
      <c r="D27" s="96">
        <f t="shared" si="1"/>
        <v>0</v>
      </c>
      <c r="E27" s="95">
        <f t="shared" si="1"/>
        <v>0</v>
      </c>
      <c r="F27" s="96">
        <f t="shared" si="1"/>
        <v>0</v>
      </c>
    </row>
    <row r="28" spans="1:6" ht="15" x14ac:dyDescent="0.2">
      <c r="A28" s="98" t="s">
        <v>54</v>
      </c>
      <c r="B28" s="103">
        <f>SUM(B20:B27)</f>
        <v>0</v>
      </c>
      <c r="C28" s="99">
        <f>SUM(C20:C27)</f>
        <v>0</v>
      </c>
      <c r="D28" s="100">
        <f>SUM(D20:D27)</f>
        <v>0</v>
      </c>
      <c r="E28" s="99"/>
      <c r="F28" s="100"/>
    </row>
    <row r="29" spans="1:6" ht="15" x14ac:dyDescent="0.2">
      <c r="A29" s="89" t="s">
        <v>55</v>
      </c>
      <c r="B29" s="91" t="s">
        <v>56</v>
      </c>
      <c r="C29" s="91" t="s">
        <v>35</v>
      </c>
      <c r="D29" s="92" t="s">
        <v>35</v>
      </c>
      <c r="E29" s="91" t="s">
        <v>35</v>
      </c>
      <c r="F29" s="92" t="s">
        <v>35</v>
      </c>
    </row>
    <row r="30" spans="1:6" x14ac:dyDescent="0.2">
      <c r="A30" s="93" t="s">
        <v>57</v>
      </c>
      <c r="B30" s="104">
        <f>'PLAN 09'!B36</f>
        <v>0</v>
      </c>
      <c r="C30" s="95">
        <f>B30*2</f>
        <v>0</v>
      </c>
      <c r="D30" s="96">
        <f>C30</f>
        <v>0</v>
      </c>
      <c r="E30" s="95">
        <f>D30*2</f>
        <v>0</v>
      </c>
      <c r="F30" s="96">
        <f>E30</f>
        <v>0</v>
      </c>
    </row>
    <row r="31" spans="1:6" ht="15" x14ac:dyDescent="0.2">
      <c r="A31" s="98" t="s">
        <v>54</v>
      </c>
      <c r="B31" s="105"/>
      <c r="C31" s="99">
        <f>SUM(C30)</f>
        <v>0</v>
      </c>
      <c r="D31" s="100">
        <f>SUM(D30)</f>
        <v>0</v>
      </c>
      <c r="E31" s="99"/>
      <c r="F31" s="100"/>
    </row>
    <row r="32" spans="1:6" ht="15" x14ac:dyDescent="0.2">
      <c r="A32" s="101" t="s">
        <v>58</v>
      </c>
      <c r="B32" s="91"/>
      <c r="C32" s="91" t="s">
        <v>35</v>
      </c>
      <c r="D32" s="92" t="s">
        <v>35</v>
      </c>
      <c r="E32" s="91" t="s">
        <v>35</v>
      </c>
      <c r="F32" s="92" t="s">
        <v>35</v>
      </c>
    </row>
    <row r="33" spans="1:6" x14ac:dyDescent="0.2">
      <c r="A33" s="106" t="s">
        <v>59</v>
      </c>
      <c r="B33" s="107"/>
      <c r="C33" s="95">
        <f>C18</f>
        <v>0</v>
      </c>
      <c r="D33" s="96">
        <f>D18</f>
        <v>0</v>
      </c>
      <c r="E33" s="95">
        <f>E18</f>
        <v>0</v>
      </c>
      <c r="F33" s="96">
        <f>F18</f>
        <v>0</v>
      </c>
    </row>
    <row r="34" spans="1:6" x14ac:dyDescent="0.2">
      <c r="A34" s="106" t="s">
        <v>60</v>
      </c>
      <c r="B34" s="107"/>
      <c r="C34" s="95">
        <f>C28</f>
        <v>0</v>
      </c>
      <c r="D34" s="96">
        <f>D28</f>
        <v>0</v>
      </c>
      <c r="E34" s="95">
        <f>E28</f>
        <v>0</v>
      </c>
      <c r="F34" s="96">
        <f>F28</f>
        <v>0</v>
      </c>
    </row>
    <row r="35" spans="1:6" x14ac:dyDescent="0.2">
      <c r="A35" s="106" t="s">
        <v>61</v>
      </c>
      <c r="B35" s="107"/>
      <c r="C35" s="95">
        <f>C31</f>
        <v>0</v>
      </c>
      <c r="D35" s="96">
        <f>D31</f>
        <v>0</v>
      </c>
      <c r="E35" s="95">
        <f>E31</f>
        <v>0</v>
      </c>
      <c r="F35" s="96">
        <f>F31</f>
        <v>0</v>
      </c>
    </row>
    <row r="36" spans="1:6" ht="15" x14ac:dyDescent="0.2">
      <c r="A36" s="98" t="s">
        <v>39</v>
      </c>
      <c r="B36" s="98"/>
      <c r="C36" s="99">
        <f>SUM(C33:C35)</f>
        <v>0</v>
      </c>
      <c r="D36" s="100">
        <f>SUM(D33:D35)</f>
        <v>0</v>
      </c>
      <c r="E36" s="99"/>
      <c r="F36" s="100"/>
    </row>
    <row r="37" spans="1:6" ht="15" customHeight="1" x14ac:dyDescent="0.2">
      <c r="A37" s="5" t="s">
        <v>62</v>
      </c>
      <c r="B37" s="5"/>
      <c r="C37" s="5"/>
      <c r="D37" s="81"/>
      <c r="E37" s="81"/>
      <c r="F37" s="81"/>
    </row>
    <row r="38" spans="1:6" ht="15" x14ac:dyDescent="0.2">
      <c r="A38" s="89" t="s">
        <v>63</v>
      </c>
      <c r="B38" s="91" t="s">
        <v>56</v>
      </c>
      <c r="C38" s="91" t="s">
        <v>35</v>
      </c>
      <c r="D38" s="92" t="s">
        <v>35</v>
      </c>
      <c r="E38" s="91" t="s">
        <v>35</v>
      </c>
      <c r="F38" s="92" t="s">
        <v>35</v>
      </c>
    </row>
    <row r="39" spans="1:6" x14ac:dyDescent="0.2">
      <c r="A39" s="93" t="s">
        <v>64</v>
      </c>
      <c r="B39" s="108">
        <f>Insumos!F33</f>
        <v>0</v>
      </c>
      <c r="C39" s="95"/>
      <c r="D39" s="96"/>
      <c r="E39" s="95"/>
      <c r="F39" s="96"/>
    </row>
    <row r="40" spans="1:6" x14ac:dyDescent="0.2">
      <c r="A40" s="93" t="s">
        <v>65</v>
      </c>
      <c r="B40" s="108">
        <f>Insumos!F109</f>
        <v>0</v>
      </c>
      <c r="C40" s="95"/>
      <c r="D40" s="96"/>
      <c r="E40" s="95"/>
      <c r="F40" s="96"/>
    </row>
    <row r="41" spans="1:6" ht="15" x14ac:dyDescent="0.2">
      <c r="A41" s="98" t="s">
        <v>39</v>
      </c>
      <c r="B41" s="109"/>
      <c r="C41" s="99">
        <f>SUM(C39:C40)</f>
        <v>0</v>
      </c>
      <c r="D41" s="100">
        <f>SUM(D39:D40)</f>
        <v>0</v>
      </c>
      <c r="E41" s="99">
        <f>SUM(E39:E40)</f>
        <v>0</v>
      </c>
      <c r="F41" s="100">
        <f>SUM(F39:F40)</f>
        <v>0</v>
      </c>
    </row>
    <row r="42" spans="1:6" ht="15" customHeight="1" x14ac:dyDescent="0.2">
      <c r="A42" s="6" t="s">
        <v>66</v>
      </c>
      <c r="B42" s="6"/>
      <c r="C42" s="6"/>
      <c r="D42" s="81"/>
      <c r="E42" s="81"/>
      <c r="F42" s="81"/>
    </row>
    <row r="43" spans="1:6" ht="15" x14ac:dyDescent="0.2">
      <c r="A43" s="89" t="s">
        <v>67</v>
      </c>
      <c r="B43" s="91" t="s">
        <v>42</v>
      </c>
      <c r="C43" s="91"/>
      <c r="D43" s="92"/>
      <c r="E43" s="91"/>
      <c r="F43" s="92" t="s">
        <v>35</v>
      </c>
    </row>
    <row r="44" spans="1:6" x14ac:dyDescent="0.2">
      <c r="A44" s="93" t="s">
        <v>68</v>
      </c>
      <c r="B44" s="94">
        <f>'Memória de Cálculo'!B60</f>
        <v>0</v>
      </c>
      <c r="C44" s="95">
        <f>$B44*(C13+C36+C41)</f>
        <v>0</v>
      </c>
      <c r="D44" s="96">
        <f>$B44*(D13+D36+D41)</f>
        <v>0</v>
      </c>
      <c r="E44" s="95">
        <f>$B44*(E13+E36+E41)</f>
        <v>0</v>
      </c>
      <c r="F44" s="96">
        <f>$B44*(F13+F36+F41)</f>
        <v>0</v>
      </c>
    </row>
    <row r="45" spans="1:6" x14ac:dyDescent="0.2">
      <c r="A45" s="93" t="s">
        <v>69</v>
      </c>
      <c r="B45" s="94">
        <f>'Memória de Cálculo'!B61</f>
        <v>0</v>
      </c>
      <c r="C45" s="95">
        <f>$B45*(C13+C36+C41+C44)</f>
        <v>0</v>
      </c>
      <c r="D45" s="96">
        <f>$B45*(D13+D36+D41+D44)</f>
        <v>0</v>
      </c>
      <c r="E45" s="95">
        <f>$B45*(E13+E36+E41+E44)</f>
        <v>0</v>
      </c>
      <c r="F45" s="96">
        <f>$B45*(F13+F36+F41+F44)</f>
        <v>0</v>
      </c>
    </row>
    <row r="46" spans="1:6" x14ac:dyDescent="0.2">
      <c r="A46" s="93" t="s">
        <v>70</v>
      </c>
      <c r="B46" s="94">
        <f>SUM(B47:B50)</f>
        <v>0</v>
      </c>
      <c r="C46" s="95">
        <f>((C13+C36+C41+C44+C45)/(1-($B$46)))*$B46</f>
        <v>0</v>
      </c>
      <c r="D46" s="96">
        <f>((D13+D36+D41+D44+D45)/(1-($B$46)))*$B46</f>
        <v>0</v>
      </c>
      <c r="E46" s="95">
        <f>((E13+E36+E41+E44+E45)/(1-($B$46)))*$B46</f>
        <v>0</v>
      </c>
      <c r="F46" s="96">
        <f>((F13+F36+F41+F44+F45)/(1-($B$46)))*$B46</f>
        <v>0</v>
      </c>
    </row>
    <row r="47" spans="1:6" x14ac:dyDescent="0.2">
      <c r="A47" s="93" t="s">
        <v>71</v>
      </c>
      <c r="B47" s="94">
        <f>'Memória de Cálculo'!B50/100</f>
        <v>0</v>
      </c>
      <c r="C47" s="95">
        <f>((C13+C36+C41+C44+C45)/(1-($B$46)))*$B47</f>
        <v>0</v>
      </c>
      <c r="D47" s="96">
        <f>((D13+D36+D41+D44+D45)/(1-($B$46)))*$B47</f>
        <v>0</v>
      </c>
      <c r="E47" s="95">
        <f>((E13+E36+E41+E44+E45)/(1-($B$46)))*$B47</f>
        <v>0</v>
      </c>
      <c r="F47" s="96">
        <f>((F13+F36+F41+F44+F45)/(1-($B$46)))*$B47</f>
        <v>0</v>
      </c>
    </row>
    <row r="48" spans="1:6" x14ac:dyDescent="0.2">
      <c r="A48" s="93" t="s">
        <v>72</v>
      </c>
      <c r="B48" s="110"/>
      <c r="C48" s="95"/>
      <c r="D48" s="96"/>
      <c r="E48" s="95"/>
      <c r="F48" s="96"/>
    </row>
    <row r="49" spans="1:6" x14ac:dyDescent="0.2">
      <c r="A49" s="93" t="s">
        <v>73</v>
      </c>
      <c r="B49" s="111">
        <f>'PLAN 09'!B89</f>
        <v>0</v>
      </c>
      <c r="C49" s="95">
        <f>((C13+C36+C41+C44+C45)/(1-($B$46)))*$B49</f>
        <v>0</v>
      </c>
      <c r="D49" s="96">
        <f>((D13+D36+D41+D44+D45)/(1-($B$46)))*$B49</f>
        <v>0</v>
      </c>
      <c r="E49" s="95">
        <f>((E13+E36+E41+E44+E45)/(1-($B$46)))*$B49</f>
        <v>0</v>
      </c>
      <c r="F49" s="96">
        <f>((F13+F36+F41+F44+F45)/(1-($B$46)))*$B49</f>
        <v>0</v>
      </c>
    </row>
    <row r="50" spans="1:6" x14ac:dyDescent="0.2">
      <c r="A50" s="93" t="s">
        <v>74</v>
      </c>
      <c r="B50" s="110"/>
      <c r="C50" s="112"/>
      <c r="D50" s="113"/>
      <c r="E50" s="112"/>
      <c r="F50" s="113"/>
    </row>
    <row r="51" spans="1:6" ht="15" x14ac:dyDescent="0.2">
      <c r="A51" s="98" t="s">
        <v>39</v>
      </c>
      <c r="B51" s="114"/>
      <c r="C51" s="99">
        <f>SUM(C44:C46)</f>
        <v>0</v>
      </c>
      <c r="D51" s="100">
        <f>SUM(D44:D46)</f>
        <v>0</v>
      </c>
      <c r="E51" s="99">
        <f>SUM(E44:E46)</f>
        <v>0</v>
      </c>
      <c r="F51" s="100">
        <f>SUM(F44:F46)</f>
        <v>0</v>
      </c>
    </row>
    <row r="52" spans="1:6" ht="15" x14ac:dyDescent="0.2">
      <c r="A52" s="115"/>
      <c r="B52" s="116"/>
      <c r="C52" s="117"/>
      <c r="D52" s="117"/>
      <c r="E52" s="117"/>
      <c r="F52" s="117"/>
    </row>
    <row r="53" spans="1:6" ht="45" customHeight="1" x14ac:dyDescent="0.2">
      <c r="A53" s="4" t="s">
        <v>75</v>
      </c>
      <c r="B53" s="4"/>
      <c r="C53" s="86" t="s">
        <v>28</v>
      </c>
      <c r="D53" s="87" t="s">
        <v>30</v>
      </c>
      <c r="E53" s="86" t="s">
        <v>30</v>
      </c>
      <c r="F53" s="87" t="s">
        <v>31</v>
      </c>
    </row>
    <row r="54" spans="1:6" ht="15" customHeight="1" x14ac:dyDescent="0.2">
      <c r="A54" s="4" t="s">
        <v>76</v>
      </c>
      <c r="B54" s="4"/>
      <c r="C54" s="91" t="s">
        <v>35</v>
      </c>
      <c r="D54" s="92" t="s">
        <v>35</v>
      </c>
      <c r="E54" s="91" t="s">
        <v>35</v>
      </c>
      <c r="F54" s="92" t="s">
        <v>35</v>
      </c>
    </row>
    <row r="55" spans="1:6" ht="15" customHeight="1" x14ac:dyDescent="0.2">
      <c r="A55" s="4" t="s">
        <v>77</v>
      </c>
      <c r="B55" s="4"/>
      <c r="C55" s="95">
        <f>C13</f>
        <v>0</v>
      </c>
      <c r="D55" s="96">
        <f>D13</f>
        <v>0</v>
      </c>
      <c r="E55" s="95">
        <f>E13</f>
        <v>0</v>
      </c>
      <c r="F55" s="96">
        <f>F13</f>
        <v>0</v>
      </c>
    </row>
    <row r="56" spans="1:6" ht="15" customHeight="1" x14ac:dyDescent="0.2">
      <c r="A56" s="4" t="s">
        <v>78</v>
      </c>
      <c r="B56" s="4"/>
      <c r="C56" s="95">
        <f>C36</f>
        <v>0</v>
      </c>
      <c r="D56" s="96">
        <f>D36</f>
        <v>0</v>
      </c>
      <c r="E56" s="95">
        <f>E36</f>
        <v>0</v>
      </c>
      <c r="F56" s="96">
        <f>F36</f>
        <v>0</v>
      </c>
    </row>
    <row r="57" spans="1:6" ht="15" customHeight="1" x14ac:dyDescent="0.2">
      <c r="A57" s="4" t="s">
        <v>79</v>
      </c>
      <c r="B57" s="4"/>
      <c r="C57" s="95">
        <f>C41</f>
        <v>0</v>
      </c>
      <c r="D57" s="96">
        <f>D41</f>
        <v>0</v>
      </c>
      <c r="E57" s="95">
        <f>E41</f>
        <v>0</v>
      </c>
      <c r="F57" s="96">
        <f>F41</f>
        <v>0</v>
      </c>
    </row>
    <row r="58" spans="1:6" ht="15" customHeight="1" x14ac:dyDescent="0.2">
      <c r="A58" s="3" t="s">
        <v>80</v>
      </c>
      <c r="B58" s="3"/>
      <c r="C58" s="95">
        <f>SUM(C55:C57)</f>
        <v>0</v>
      </c>
      <c r="D58" s="96">
        <f>SUM(D55:D57)</f>
        <v>0</v>
      </c>
      <c r="E58" s="95">
        <f>SUM(E55:E57)</f>
        <v>0</v>
      </c>
      <c r="F58" s="96">
        <f>SUM(F55:F57)</f>
        <v>0</v>
      </c>
    </row>
    <row r="59" spans="1:6" ht="15" customHeight="1" x14ac:dyDescent="0.2">
      <c r="A59" s="4" t="s">
        <v>81</v>
      </c>
      <c r="B59" s="4"/>
      <c r="C59" s="95">
        <f>C51</f>
        <v>0</v>
      </c>
      <c r="D59" s="96">
        <f>D51</f>
        <v>0</v>
      </c>
      <c r="E59" s="95">
        <f>E51</f>
        <v>0</v>
      </c>
      <c r="F59" s="96">
        <f>F51</f>
        <v>0</v>
      </c>
    </row>
    <row r="60" spans="1:6" ht="15" customHeight="1" x14ac:dyDescent="0.2">
      <c r="A60" s="2" t="s">
        <v>82</v>
      </c>
      <c r="B60" s="2"/>
      <c r="C60" s="99">
        <f>TRUNC(C55+C56+C57+C59,2)</f>
        <v>0</v>
      </c>
      <c r="D60" s="100">
        <f>TRUNC(D55+D56+D57+D59,2)</f>
        <v>0</v>
      </c>
      <c r="E60" s="99">
        <f>TRUNC(E55+E56+E57+E59,2)</f>
        <v>0</v>
      </c>
      <c r="F60" s="100">
        <f>TRUNC(F55+F56+F57+F59,2)</f>
        <v>0</v>
      </c>
    </row>
    <row r="61" spans="1:6" ht="15" customHeight="1" x14ac:dyDescent="0.2">
      <c r="A61" s="1" t="s">
        <v>83</v>
      </c>
      <c r="B61" s="1"/>
      <c r="C61" s="99">
        <f>TRUNC(C60/8,2)</f>
        <v>0</v>
      </c>
      <c r="D61" s="100">
        <f>TRUNC(D60/8,2)</f>
        <v>0</v>
      </c>
      <c r="E61" s="99">
        <f>TRUNC(E60/8,2)</f>
        <v>0</v>
      </c>
      <c r="F61" s="100">
        <f>TRUNC(F60/8,2)</f>
        <v>0</v>
      </c>
    </row>
    <row r="62" spans="1:6" x14ac:dyDescent="0.2">
      <c r="E62" s="78"/>
      <c r="F62" s="78"/>
    </row>
    <row r="63" spans="1:6" x14ac:dyDescent="0.2">
      <c r="E63" s="78"/>
      <c r="F63" s="78"/>
    </row>
    <row r="64" spans="1:6" x14ac:dyDescent="0.2">
      <c r="E64" s="78"/>
      <c r="F64" s="78"/>
    </row>
    <row r="65" spans="1:6" ht="15" x14ac:dyDescent="0.2">
      <c r="A65" s="353" t="s">
        <v>84</v>
      </c>
      <c r="B65" s="353"/>
      <c r="C65" s="353"/>
      <c r="D65" s="353"/>
      <c r="E65" s="353"/>
      <c r="F65" s="353"/>
    </row>
    <row r="66" spans="1:6" ht="15" x14ac:dyDescent="0.2">
      <c r="A66" s="118" t="s">
        <v>85</v>
      </c>
      <c r="B66" s="354" t="str">
        <f>B3</f>
        <v>APS TEIXEIRA</v>
      </c>
      <c r="C66" s="354"/>
      <c r="D66" s="354"/>
      <c r="E66" s="354"/>
      <c r="F66" s="354"/>
    </row>
    <row r="67" spans="1:6" ht="45" x14ac:dyDescent="0.2">
      <c r="A67" s="118" t="s">
        <v>86</v>
      </c>
      <c r="B67" s="119">
        <f>'PLAN 09'!J1</f>
        <v>1</v>
      </c>
      <c r="C67" s="86" t="s">
        <v>28</v>
      </c>
      <c r="D67" s="87" t="s">
        <v>30</v>
      </c>
      <c r="E67" s="86" t="s">
        <v>30</v>
      </c>
      <c r="F67" s="87" t="s">
        <v>31</v>
      </c>
    </row>
    <row r="68" spans="1:6" x14ac:dyDescent="0.2">
      <c r="A68" s="118" t="s">
        <v>87</v>
      </c>
      <c r="B68" s="118" t="s">
        <v>88</v>
      </c>
      <c r="C68" s="118">
        <f>$B$67*8</f>
        <v>8</v>
      </c>
      <c r="D68" s="118">
        <f>$B$67*8</f>
        <v>8</v>
      </c>
      <c r="E68" s="118">
        <f>$B$67*8</f>
        <v>8</v>
      </c>
      <c r="F68" s="118">
        <f>$B$67*8</f>
        <v>8</v>
      </c>
    </row>
    <row r="69" spans="1:6" x14ac:dyDescent="0.2">
      <c r="A69" s="118" t="s">
        <v>89</v>
      </c>
      <c r="B69" s="118" t="str">
        <f>MID(A2,1,7)</f>
        <v>PLAN 09</v>
      </c>
      <c r="C69" s="120">
        <f>C68*C61</f>
        <v>0</v>
      </c>
      <c r="D69" s="120">
        <f>D68*D61</f>
        <v>0</v>
      </c>
      <c r="E69" s="120">
        <f>E68*E61</f>
        <v>0</v>
      </c>
      <c r="F69" s="120">
        <f>F68*F61</f>
        <v>0</v>
      </c>
    </row>
    <row r="70" spans="1:6" ht="15" x14ac:dyDescent="0.2">
      <c r="A70" s="118" t="str">
        <f>CONCATENATE("TOTAL ANUAL GERAL ",MID(A2,1,7))</f>
        <v>TOTAL ANUAL GERAL PLAN 09</v>
      </c>
      <c r="B70" s="118" t="str">
        <f>B69</f>
        <v>PLAN 09</v>
      </c>
      <c r="C70" s="121">
        <f>C69*12</f>
        <v>0</v>
      </c>
      <c r="D70" s="121">
        <f>D69*12</f>
        <v>0</v>
      </c>
      <c r="E70" s="121">
        <f>E69*12</f>
        <v>0</v>
      </c>
      <c r="F70" s="121">
        <f>F69*12</f>
        <v>0</v>
      </c>
    </row>
  </sheetData>
  <mergeCells count="18">
    <mergeCell ref="A61:B61"/>
    <mergeCell ref="A65:F65"/>
    <mergeCell ref="B66:F66"/>
    <mergeCell ref="A56:B56"/>
    <mergeCell ref="A57:B57"/>
    <mergeCell ref="A58:B58"/>
    <mergeCell ref="A59:B59"/>
    <mergeCell ref="A60:B60"/>
    <mergeCell ref="A37:C37"/>
    <mergeCell ref="A42:C42"/>
    <mergeCell ref="A53:B53"/>
    <mergeCell ref="A54:B54"/>
    <mergeCell ref="A55:B55"/>
    <mergeCell ref="A1:F1"/>
    <mergeCell ref="A2:F2"/>
    <mergeCell ref="B3:F3"/>
    <mergeCell ref="A8:C8"/>
    <mergeCell ref="A14:C14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</sheetPr>
  <dimension ref="A1:AB137"/>
  <sheetViews>
    <sheetView topLeftCell="A73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3" width="16.28515625" style="78" customWidth="1"/>
    <col min="4" max="4" width="16.85546875" style="78" customWidth="1"/>
    <col min="5" max="5" width="16.28515625" style="78" customWidth="1"/>
    <col min="6" max="6" width="17.42578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9.7109375" style="79" hidden="1" customWidth="1"/>
    <col min="15" max="16" width="10.5703125" style="79" hidden="1" customWidth="1"/>
    <col min="17" max="17" width="10.42578125" style="79" hidden="1" customWidth="1"/>
    <col min="18" max="19" width="11.5703125" style="79" hidden="1" customWidth="1"/>
    <col min="20" max="20" width="11.7109375" style="79" hidden="1" customWidth="1"/>
    <col min="21" max="21" width="10" style="79" hidden="1" customWidth="1"/>
    <col min="22" max="22" width="11.5703125" style="79" hidden="1" customWidth="1"/>
    <col min="23" max="23" width="9.42578125" style="79" hidden="1" customWidth="1"/>
    <col min="24" max="26" width="11.5703125" style="79" hidden="1" customWidth="1"/>
    <col min="27" max="16384" width="9.140625" style="79"/>
  </cols>
  <sheetData>
    <row r="1" spans="1:28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2</v>
      </c>
      <c r="J1" s="123">
        <v>2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98</v>
      </c>
      <c r="X1" s="131"/>
      <c r="AB1" s="132"/>
    </row>
    <row r="2" spans="1:28" ht="20.25" x14ac:dyDescent="0.2">
      <c r="A2" s="9" t="s">
        <v>98</v>
      </c>
      <c r="B2" s="9"/>
      <c r="C2" s="9"/>
      <c r="D2" s="9"/>
      <c r="E2" s="9"/>
      <c r="G2" s="81"/>
      <c r="H2" s="81"/>
      <c r="I2" s="81" t="s">
        <v>99</v>
      </c>
      <c r="J2" s="123">
        <v>1</v>
      </c>
      <c r="K2" s="133">
        <v>6</v>
      </c>
      <c r="L2" s="134" t="s">
        <v>100</v>
      </c>
      <c r="M2" s="135">
        <v>777</v>
      </c>
      <c r="N2" s="135">
        <v>0</v>
      </c>
      <c r="O2" s="135">
        <v>41.14</v>
      </c>
      <c r="P2" s="135">
        <v>47.8</v>
      </c>
      <c r="Q2" s="136">
        <v>1</v>
      </c>
      <c r="R2" s="135"/>
      <c r="S2" s="78" t="s">
        <v>101</v>
      </c>
      <c r="T2" s="135">
        <v>777</v>
      </c>
      <c r="W2" s="79">
        <v>1</v>
      </c>
    </row>
    <row r="3" spans="1:28" ht="15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CABEDELO e APS SANTA RITA</v>
      </c>
      <c r="C3" s="358"/>
      <c r="D3" s="358"/>
      <c r="E3" s="358"/>
      <c r="F3" s="137"/>
      <c r="G3" s="138"/>
      <c r="H3" s="138"/>
      <c r="I3" s="81"/>
      <c r="J3" s="123">
        <v>2</v>
      </c>
      <c r="K3" s="133">
        <v>17</v>
      </c>
      <c r="L3" s="134" t="s">
        <v>102</v>
      </c>
      <c r="M3" s="135">
        <v>0</v>
      </c>
      <c r="N3" s="135">
        <v>800</v>
      </c>
      <c r="O3" s="135">
        <v>800.87</v>
      </c>
      <c r="P3" s="135">
        <v>178.48</v>
      </c>
      <c r="Q3" s="136">
        <v>1</v>
      </c>
      <c r="R3" s="135"/>
      <c r="S3" s="78" t="s">
        <v>92</v>
      </c>
      <c r="T3" s="135">
        <v>800</v>
      </c>
      <c r="W3" s="79">
        <v>2</v>
      </c>
    </row>
    <row r="4" spans="1:28" ht="15" x14ac:dyDescent="0.25">
      <c r="A4" s="81"/>
      <c r="B4" s="82"/>
      <c r="C4" s="82"/>
      <c r="D4" s="82"/>
      <c r="E4" s="82"/>
      <c r="F4" s="81"/>
      <c r="G4" s="81"/>
      <c r="H4" s="81"/>
      <c r="I4" s="81"/>
      <c r="J4" s="123"/>
      <c r="K4" s="133"/>
      <c r="L4" s="134"/>
      <c r="M4" s="135"/>
      <c r="N4" s="135"/>
      <c r="O4" s="135"/>
      <c r="P4" s="135"/>
      <c r="Q4" s="136"/>
      <c r="R4" s="139"/>
      <c r="S4" s="78" t="s">
        <v>93</v>
      </c>
      <c r="T4" s="135">
        <v>842.01</v>
      </c>
      <c r="U4" s="140"/>
      <c r="V4" s="140"/>
      <c r="W4" s="140"/>
    </row>
    <row r="5" spans="1:28" ht="15" x14ac:dyDescent="0.2">
      <c r="A5" s="83"/>
      <c r="B5" s="84" t="s">
        <v>25</v>
      </c>
      <c r="C5" s="141"/>
      <c r="D5" s="141"/>
      <c r="E5" s="141"/>
      <c r="F5" s="81"/>
      <c r="G5" s="81"/>
      <c r="H5" s="81"/>
      <c r="I5" s="81"/>
      <c r="J5" s="123"/>
      <c r="K5" s="133"/>
      <c r="L5" s="134"/>
      <c r="M5" s="135"/>
      <c r="N5" s="135"/>
      <c r="O5" s="135"/>
      <c r="P5" s="135"/>
      <c r="Q5" s="136"/>
      <c r="R5" s="139"/>
      <c r="S5" s="78" t="s">
        <v>94</v>
      </c>
      <c r="T5" s="135">
        <v>226.28</v>
      </c>
    </row>
    <row r="6" spans="1:28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/>
      <c r="K6" s="133"/>
      <c r="L6" s="134"/>
      <c r="M6" s="135"/>
      <c r="N6" s="135"/>
      <c r="O6" s="135"/>
      <c r="P6" s="135"/>
      <c r="Q6" s="136"/>
      <c r="R6" s="139"/>
    </row>
    <row r="7" spans="1:28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5.6</v>
      </c>
    </row>
    <row r="8" spans="1:28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0.05</v>
      </c>
    </row>
    <row r="9" spans="1:28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8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8" ht="13.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5</v>
      </c>
    </row>
    <row r="12" spans="1:28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>
        <v>5.6</v>
      </c>
    </row>
    <row r="13" spans="1:28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115</v>
      </c>
      <c r="U13" s="79" t="s">
        <v>116</v>
      </c>
    </row>
    <row r="14" spans="1:28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8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8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3.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/>
      <c r="D22" s="95"/>
      <c r="E22" s="95"/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/>
      <c r="D23" s="95"/>
      <c r="E23" s="95"/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/>
      <c r="D26" s="95"/>
      <c r="E26" s="95"/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/>
      <c r="D27" s="95"/>
      <c r="E27" s="95"/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/>
      <c r="D28" s="95"/>
      <c r="E28" s="95"/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/>
      <c r="D29" s="95"/>
      <c r="E29" s="95"/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/>
      <c r="D30" s="95"/>
      <c r="E30" s="95"/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/>
      <c r="D31" s="95"/>
      <c r="E31" s="95"/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/>
      <c r="D32" s="95"/>
      <c r="E32" s="95"/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/>
      <c r="D33" s="95"/>
      <c r="E33" s="95"/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5.6</v>
      </c>
      <c r="C36" s="95"/>
      <c r="D36" s="95"/>
      <c r="E36" s="95"/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/>
      <c r="D37" s="146"/>
      <c r="E37" s="146"/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/>
      <c r="D38" s="95"/>
      <c r="E38" s="95"/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/>
      <c r="D39" s="95"/>
      <c r="E39" s="95"/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/>
      <c r="D40" s="95"/>
      <c r="E40" s="95"/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/>
      <c r="D41" s="95"/>
      <c r="E41" s="95"/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3.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0">(C$19)*$B50</f>
        <v>0</v>
      </c>
      <c r="D50" s="95">
        <f t="shared" si="0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0"/>
        <v>0</v>
      </c>
      <c r="D51" s="95">
        <f t="shared" si="0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0"/>
        <v>0</v>
      </c>
      <c r="D52" s="95">
        <f t="shared" si="0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0"/>
        <v>0</v>
      </c>
      <c r="D53" s="95">
        <f t="shared" si="0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0"/>
        <v>0</v>
      </c>
      <c r="D54" s="95">
        <f t="shared" si="0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0"/>
        <v>0</v>
      </c>
      <c r="D55" s="95">
        <f t="shared" si="0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3.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1">($C$19+$C$47+$C$56)*B60</f>
        <v>0</v>
      </c>
      <c r="D60" s="95">
        <f t="shared" ref="D60:D65" si="2">($D$19+$D$47+$D$56)*B60</f>
        <v>0</v>
      </c>
      <c r="E60" s="95">
        <f t="shared" ref="E60:E65" si="3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1"/>
        <v>0</v>
      </c>
      <c r="D61" s="95">
        <f t="shared" si="2"/>
        <v>0</v>
      </c>
      <c r="E61" s="95">
        <f t="shared" si="3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1"/>
        <v>0</v>
      </c>
      <c r="D62" s="95">
        <f t="shared" si="2"/>
        <v>0</v>
      </c>
      <c r="E62" s="95">
        <f t="shared" si="3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1"/>
        <v>0</v>
      </c>
      <c r="D63" s="95">
        <f t="shared" si="2"/>
        <v>0</v>
      </c>
      <c r="E63" s="95">
        <f t="shared" si="3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1"/>
        <v>0</v>
      </c>
      <c r="D64" s="95">
        <f t="shared" si="2"/>
        <v>0</v>
      </c>
      <c r="E64" s="95">
        <f t="shared" si="3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1"/>
        <v>0</v>
      </c>
      <c r="D65" s="95">
        <f t="shared" si="2"/>
        <v>0</v>
      </c>
      <c r="E65" s="95">
        <f t="shared" si="3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3.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156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3.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3.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3.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3.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3.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3.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3.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3.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3.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3.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60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777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800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842.01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226.28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AB137"/>
  <sheetViews>
    <sheetView topLeftCell="A76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3" width="16.28515625" style="78" customWidth="1"/>
    <col min="4" max="4" width="16.85546875" style="78" customWidth="1"/>
    <col min="5" max="5" width="16.28515625" style="78" customWidth="1"/>
    <col min="6" max="6" width="17.42578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11.5703125" style="79" hidden="1" customWidth="1"/>
    <col min="15" max="15" width="11.7109375" style="79" hidden="1" customWidth="1"/>
    <col min="16" max="16" width="10.5703125" style="79" hidden="1" customWidth="1"/>
    <col min="17" max="17" width="10.42578125" style="79" hidden="1" customWidth="1"/>
    <col min="18" max="19" width="11.5703125" style="79" hidden="1" customWidth="1"/>
    <col min="20" max="20" width="11.7109375" style="79" hidden="1" customWidth="1"/>
    <col min="21" max="21" width="10" style="79" hidden="1" customWidth="1"/>
    <col min="22" max="22" width="11.5703125" style="79" hidden="1" customWidth="1"/>
    <col min="23" max="23" width="9.42578125" style="79" hidden="1" customWidth="1"/>
    <col min="24" max="26" width="11.5703125" style="79" hidden="1" customWidth="1"/>
    <col min="27" max="16384" width="9.140625" style="79"/>
  </cols>
  <sheetData>
    <row r="1" spans="1:28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9</v>
      </c>
      <c r="J1" s="123">
        <v>9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180</v>
      </c>
      <c r="X1" s="131"/>
      <c r="AB1" s="132"/>
    </row>
    <row r="2" spans="1:28" ht="20.25" x14ac:dyDescent="0.2">
      <c r="A2" s="9" t="s">
        <v>180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5</v>
      </c>
      <c r="L2" s="134" t="s">
        <v>182</v>
      </c>
      <c r="M2" s="135">
        <v>1625.75</v>
      </c>
      <c r="N2" s="135">
        <v>0</v>
      </c>
      <c r="O2" s="135">
        <v>19.05</v>
      </c>
      <c r="P2" s="135">
        <v>197.61</v>
      </c>
      <c r="Q2" s="136">
        <v>2</v>
      </c>
      <c r="R2" s="135"/>
      <c r="S2" s="78" t="s">
        <v>101</v>
      </c>
      <c r="T2" s="135">
        <v>14645.91</v>
      </c>
      <c r="W2" s="79">
        <v>2</v>
      </c>
    </row>
    <row r="3" spans="1:28" ht="53.2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BELA VISTA, APS CENTRO - GETÚLIO VARGAS, APS PEDRO I (SEM ESTACIONAMENTO), APS SUL - BANCÁRIOS, APS TAMBAUZINHO, ARQUIVO CEDOCPREV GEXJPS, EDIFÍCIO SEDE GEXJPS, ODOM BEZERRA (COM ESTACIONAMENTO) e SETOR DE TRANSPORTE (GARAGEM)</v>
      </c>
      <c r="C3" s="358"/>
      <c r="D3" s="358"/>
      <c r="E3" s="358"/>
      <c r="F3" s="137"/>
      <c r="G3" s="138"/>
      <c r="H3" s="138"/>
      <c r="I3" s="81" t="s">
        <v>181</v>
      </c>
      <c r="J3" s="123">
        <v>2</v>
      </c>
      <c r="K3" s="133">
        <v>7</v>
      </c>
      <c r="L3" s="134" t="s">
        <v>183</v>
      </c>
      <c r="M3" s="135">
        <v>329.17</v>
      </c>
      <c r="N3" s="135">
        <v>800</v>
      </c>
      <c r="O3" s="135">
        <v>365.71</v>
      </c>
      <c r="P3" s="135">
        <v>231.53</v>
      </c>
      <c r="Q3" s="136">
        <v>2</v>
      </c>
      <c r="R3" s="135"/>
      <c r="S3" s="78" t="s">
        <v>92</v>
      </c>
      <c r="T3" s="135">
        <v>4800</v>
      </c>
      <c r="W3" s="79">
        <v>9</v>
      </c>
    </row>
    <row r="4" spans="1:28" ht="15" x14ac:dyDescent="0.25">
      <c r="A4" s="81"/>
      <c r="B4" s="82"/>
      <c r="C4" s="82"/>
      <c r="D4" s="82"/>
      <c r="E4" s="82"/>
      <c r="F4" s="81"/>
      <c r="G4" s="81"/>
      <c r="H4" s="81"/>
      <c r="I4" s="81" t="s">
        <v>181</v>
      </c>
      <c r="J4" s="123">
        <v>3</v>
      </c>
      <c r="K4" s="133">
        <v>14</v>
      </c>
      <c r="L4" s="134" t="s">
        <v>184</v>
      </c>
      <c r="M4" s="135">
        <v>101.83</v>
      </c>
      <c r="N4" s="135">
        <v>800</v>
      </c>
      <c r="O4" s="135">
        <v>217.17</v>
      </c>
      <c r="P4" s="135">
        <v>251.54</v>
      </c>
      <c r="Q4" s="136">
        <v>2</v>
      </c>
      <c r="R4" s="139"/>
      <c r="S4" s="78" t="s">
        <v>93</v>
      </c>
      <c r="T4" s="135">
        <v>24266.27</v>
      </c>
      <c r="U4" s="140"/>
      <c r="V4" s="140"/>
      <c r="W4" s="140"/>
    </row>
    <row r="5" spans="1:28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 t="s">
        <v>181</v>
      </c>
      <c r="J5" s="123">
        <v>4</v>
      </c>
      <c r="K5" s="133">
        <v>20</v>
      </c>
      <c r="L5" s="134" t="s">
        <v>185</v>
      </c>
      <c r="M5" s="135">
        <v>75.209999999999994</v>
      </c>
      <c r="N5" s="135">
        <v>800</v>
      </c>
      <c r="O5" s="135">
        <v>100.63</v>
      </c>
      <c r="P5" s="135">
        <v>117.16</v>
      </c>
      <c r="Q5" s="136">
        <v>2</v>
      </c>
      <c r="R5" s="139"/>
      <c r="S5" s="78" t="s">
        <v>94</v>
      </c>
      <c r="T5" s="135">
        <v>5141.67</v>
      </c>
    </row>
    <row r="6" spans="1:28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 t="s">
        <v>181</v>
      </c>
      <c r="J6" s="123">
        <v>5</v>
      </c>
      <c r="K6" s="133">
        <v>21</v>
      </c>
      <c r="L6" s="134" t="s">
        <v>186</v>
      </c>
      <c r="M6" s="135">
        <v>164.49</v>
      </c>
      <c r="N6" s="135">
        <v>800</v>
      </c>
      <c r="O6" s="135">
        <v>9124.23</v>
      </c>
      <c r="P6" s="135">
        <v>309.64</v>
      </c>
      <c r="Q6" s="136">
        <v>4</v>
      </c>
      <c r="R6" s="139"/>
    </row>
    <row r="7" spans="1:28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 t="s">
        <v>181</v>
      </c>
      <c r="J7" s="123">
        <v>6</v>
      </c>
      <c r="K7" s="133">
        <v>22</v>
      </c>
      <c r="L7" s="134" t="s">
        <v>187</v>
      </c>
      <c r="M7" s="135">
        <v>2241.31</v>
      </c>
      <c r="N7" s="135">
        <v>0</v>
      </c>
      <c r="O7" s="135">
        <v>12938.07</v>
      </c>
      <c r="P7" s="135">
        <v>119.7</v>
      </c>
      <c r="Q7" s="136">
        <v>3</v>
      </c>
      <c r="R7" s="139"/>
      <c r="S7" s="79" t="s">
        <v>106</v>
      </c>
      <c r="T7" s="144">
        <v>5.45</v>
      </c>
    </row>
    <row r="8" spans="1:28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 t="s">
        <v>181</v>
      </c>
      <c r="J8" s="123">
        <v>7</v>
      </c>
      <c r="K8" s="133">
        <v>23</v>
      </c>
      <c r="L8" s="134" t="s">
        <v>188</v>
      </c>
      <c r="M8" s="135">
        <v>8022.46</v>
      </c>
      <c r="N8" s="135">
        <v>1600</v>
      </c>
      <c r="O8" s="135">
        <v>396.33</v>
      </c>
      <c r="P8" s="135">
        <v>3682.39</v>
      </c>
      <c r="Q8" s="136">
        <v>13</v>
      </c>
      <c r="R8" s="139"/>
      <c r="S8" s="79" t="s">
        <v>110</v>
      </c>
      <c r="T8" s="145">
        <v>0.05</v>
      </c>
    </row>
    <row r="9" spans="1:28" ht="15" x14ac:dyDescent="0.2">
      <c r="A9" s="83"/>
      <c r="B9" s="84"/>
      <c r="C9" s="82"/>
      <c r="D9" s="82"/>
      <c r="E9" s="82"/>
      <c r="F9" s="81"/>
      <c r="G9" s="81"/>
      <c r="H9" s="81"/>
      <c r="I9" s="81" t="s">
        <v>99</v>
      </c>
      <c r="J9" s="123">
        <v>8</v>
      </c>
      <c r="K9" s="133">
        <v>24</v>
      </c>
      <c r="L9" s="134" t="s">
        <v>189</v>
      </c>
      <c r="M9" s="135">
        <v>1359.03</v>
      </c>
      <c r="N9" s="135">
        <v>0</v>
      </c>
      <c r="O9" s="135">
        <v>892.41</v>
      </c>
      <c r="P9" s="135">
        <v>186.44</v>
      </c>
      <c r="Q9" s="136">
        <v>2</v>
      </c>
      <c r="R9" s="139"/>
    </row>
    <row r="10" spans="1:28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>
        <v>9</v>
      </c>
      <c r="K10" s="133">
        <v>25</v>
      </c>
      <c r="L10" s="134" t="s">
        <v>190</v>
      </c>
      <c r="M10" s="135">
        <v>726.66</v>
      </c>
      <c r="N10" s="135">
        <v>0</v>
      </c>
      <c r="O10" s="135">
        <v>212.67</v>
      </c>
      <c r="P10" s="135">
        <v>45.66</v>
      </c>
      <c r="Q10" s="136">
        <v>1</v>
      </c>
      <c r="R10" s="139"/>
    </row>
    <row r="11" spans="1:28" ht="13.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5</v>
      </c>
    </row>
    <row r="12" spans="1:28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>
        <v>5.45</v>
      </c>
    </row>
    <row r="13" spans="1:28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191</v>
      </c>
      <c r="U13" s="144">
        <v>5.45</v>
      </c>
    </row>
    <row r="14" spans="1:28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8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8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/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156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60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14645.91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4800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24266.27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5141.67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FF"/>
  </sheetPr>
  <dimension ref="A1:AB137"/>
  <sheetViews>
    <sheetView topLeftCell="A68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3" width="16.28515625" style="78" customWidth="1"/>
    <col min="4" max="4" width="16.85546875" style="78" customWidth="1"/>
    <col min="5" max="5" width="16.28515625" style="78" customWidth="1"/>
    <col min="6" max="6" width="17.42578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6.140625" style="79" hidden="1" customWidth="1"/>
    <col min="15" max="15" width="11.7109375" style="79" hidden="1" customWidth="1"/>
    <col min="16" max="16" width="10.5703125" style="79" hidden="1" customWidth="1"/>
    <col min="17" max="17" width="10.42578125" style="79" hidden="1" customWidth="1"/>
    <col min="18" max="19" width="11.5703125" style="79" hidden="1" customWidth="1"/>
    <col min="20" max="20" width="11.7109375" style="79" hidden="1" customWidth="1"/>
    <col min="21" max="21" width="10" style="79" hidden="1" customWidth="1"/>
    <col min="22" max="22" width="11.5703125" style="79" hidden="1" customWidth="1"/>
    <col min="23" max="23" width="9.42578125" style="79" hidden="1" customWidth="1"/>
    <col min="24" max="26" width="11.5703125" style="79" hidden="1" customWidth="1"/>
    <col min="27" max="16384" width="9.140625" style="79"/>
  </cols>
  <sheetData>
    <row r="1" spans="1:28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1</v>
      </c>
      <c r="J1" s="123">
        <v>1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192</v>
      </c>
      <c r="X1" s="131"/>
      <c r="AB1" s="132"/>
    </row>
    <row r="2" spans="1:28" ht="20.25" x14ac:dyDescent="0.2">
      <c r="A2" s="9" t="s">
        <v>192</v>
      </c>
      <c r="B2" s="9"/>
      <c r="C2" s="9"/>
      <c r="D2" s="9"/>
      <c r="E2" s="9"/>
      <c r="G2" s="81"/>
      <c r="H2" s="81"/>
      <c r="I2" s="81"/>
      <c r="J2" s="123">
        <v>1</v>
      </c>
      <c r="K2" s="133">
        <v>4</v>
      </c>
      <c r="L2" s="134" t="s">
        <v>193</v>
      </c>
      <c r="M2" s="135">
        <v>871.76</v>
      </c>
      <c r="N2" s="135">
        <v>0</v>
      </c>
      <c r="O2" s="135">
        <v>475.76</v>
      </c>
      <c r="P2" s="135">
        <v>58</v>
      </c>
      <c r="Q2" s="136">
        <v>1</v>
      </c>
      <c r="R2" s="135"/>
      <c r="S2" s="78" t="s">
        <v>101</v>
      </c>
      <c r="T2" s="135">
        <v>871.76</v>
      </c>
      <c r="W2" s="79">
        <v>3</v>
      </c>
    </row>
    <row r="3" spans="1:28" ht="15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BAYEUX</v>
      </c>
      <c r="C3" s="358"/>
      <c r="D3" s="358"/>
      <c r="E3" s="358"/>
      <c r="F3" s="137"/>
      <c r="G3" s="138"/>
      <c r="H3" s="138"/>
      <c r="I3" s="81"/>
      <c r="J3" s="123"/>
      <c r="K3" s="133"/>
      <c r="L3" s="134"/>
      <c r="M3" s="135"/>
      <c r="N3" s="135"/>
      <c r="O3" s="135"/>
      <c r="P3" s="135"/>
      <c r="Q3" s="136"/>
      <c r="R3" s="135"/>
      <c r="S3" s="78" t="s">
        <v>92</v>
      </c>
      <c r="T3" s="135">
        <v>0</v>
      </c>
      <c r="W3" s="79">
        <v>1</v>
      </c>
    </row>
    <row r="4" spans="1:28" ht="15" x14ac:dyDescent="0.25">
      <c r="A4" s="81"/>
      <c r="B4" s="82"/>
      <c r="C4" s="82"/>
      <c r="D4" s="82"/>
      <c r="E4" s="82"/>
      <c r="F4" s="81"/>
      <c r="G4" s="81"/>
      <c r="H4" s="81"/>
      <c r="I4" s="81"/>
      <c r="J4" s="123"/>
      <c r="K4" s="133"/>
      <c r="L4" s="134"/>
      <c r="M4" s="135"/>
      <c r="N4" s="135"/>
      <c r="O4" s="135"/>
      <c r="P4" s="135"/>
      <c r="Q4" s="136"/>
      <c r="R4" s="139"/>
      <c r="S4" s="78" t="s">
        <v>93</v>
      </c>
      <c r="T4" s="135">
        <v>475.76</v>
      </c>
      <c r="U4" s="140"/>
      <c r="V4" s="140"/>
      <c r="W4" s="140"/>
    </row>
    <row r="5" spans="1:28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/>
      <c r="J5" s="123"/>
      <c r="K5" s="133"/>
      <c r="L5" s="134"/>
      <c r="M5" s="135"/>
      <c r="N5" s="135"/>
      <c r="O5" s="135"/>
      <c r="P5" s="135"/>
      <c r="Q5" s="136"/>
      <c r="R5" s="139"/>
      <c r="S5" s="78" t="s">
        <v>94</v>
      </c>
      <c r="T5" s="135">
        <v>58</v>
      </c>
    </row>
    <row r="6" spans="1:28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/>
      <c r="K6" s="133"/>
      <c r="L6" s="134"/>
      <c r="M6" s="135"/>
      <c r="N6" s="135"/>
      <c r="O6" s="135"/>
      <c r="P6" s="135"/>
      <c r="Q6" s="136"/>
      <c r="R6" s="139"/>
    </row>
    <row r="7" spans="1:28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5.4</v>
      </c>
    </row>
    <row r="8" spans="1:28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0.05</v>
      </c>
    </row>
    <row r="9" spans="1:28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8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8" ht="13.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5</v>
      </c>
    </row>
    <row r="12" spans="1:28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>
        <v>5.4</v>
      </c>
    </row>
    <row r="13" spans="1:28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194</v>
      </c>
      <c r="U13" s="79" t="s">
        <v>195</v>
      </c>
    </row>
    <row r="14" spans="1:28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8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8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/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156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60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871.76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475.76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58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AC137"/>
  <sheetViews>
    <sheetView topLeftCell="A67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9.710937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23.140625" style="79" hidden="1" customWidth="1"/>
    <col min="21" max="21" width="11.7109375" style="79" hidden="1" customWidth="1"/>
    <col min="22" max="22" width="10" style="79" hidden="1" customWidth="1"/>
    <col min="23" max="23" width="11.5703125" style="79" hidden="1" customWidth="1"/>
    <col min="24" max="24" width="9.42578125" style="79" customWidth="1"/>
    <col min="25" max="27" width="11.57031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13</v>
      </c>
      <c r="J1" s="123">
        <v>13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196</v>
      </c>
      <c r="X1" s="131"/>
      <c r="AC1" s="132"/>
    </row>
    <row r="2" spans="1:29" ht="20.25" x14ac:dyDescent="0.2">
      <c r="A2" s="9" t="s">
        <v>196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1</v>
      </c>
      <c r="L2" s="134" t="s">
        <v>197</v>
      </c>
      <c r="M2" s="135">
        <v>360.89</v>
      </c>
      <c r="N2" s="135">
        <v>0</v>
      </c>
      <c r="O2" s="135">
        <v>1566.12</v>
      </c>
      <c r="P2" s="135">
        <v>156.02000000000001</v>
      </c>
      <c r="Q2" s="136">
        <v>1</v>
      </c>
      <c r="R2" s="135"/>
      <c r="S2" s="78" t="s">
        <v>101</v>
      </c>
      <c r="T2" s="135">
        <v>9245.93</v>
      </c>
      <c r="W2" s="79">
        <v>4</v>
      </c>
    </row>
    <row r="3" spans="1:29" ht="40.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ALAGOA GRANDE, APS AREIA, APS BANANEIRAS, APS CUITÉ, APS ESPERANÇA, APS GUARABIRA, APS ITABAIANA, APS MARI, APS PEDRAS DE FOGO, APS PICUÍ, APS RIO TINTO, APS SAPÉ e APS SOLÂNEA</v>
      </c>
      <c r="C3" s="358"/>
      <c r="D3" s="358"/>
      <c r="E3" s="358"/>
      <c r="F3" s="137"/>
      <c r="G3" s="138"/>
      <c r="H3" s="138"/>
      <c r="I3" s="81" t="s">
        <v>181</v>
      </c>
      <c r="J3" s="123">
        <v>2</v>
      </c>
      <c r="K3" s="133">
        <v>2</v>
      </c>
      <c r="L3" s="134" t="s">
        <v>198</v>
      </c>
      <c r="M3" s="135">
        <v>611.72</v>
      </c>
      <c r="N3" s="135">
        <v>0</v>
      </c>
      <c r="O3" s="135">
        <v>516.4</v>
      </c>
      <c r="P3" s="135">
        <v>156.02000000000001</v>
      </c>
      <c r="Q3" s="136">
        <v>1</v>
      </c>
      <c r="R3" s="135"/>
      <c r="S3" s="78" t="s">
        <v>92</v>
      </c>
      <c r="T3" s="135">
        <v>800</v>
      </c>
      <c r="W3" s="79">
        <v>13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 t="s">
        <v>181</v>
      </c>
      <c r="J4" s="123">
        <v>3</v>
      </c>
      <c r="K4" s="133">
        <v>3</v>
      </c>
      <c r="L4" s="134" t="s">
        <v>199</v>
      </c>
      <c r="M4" s="135">
        <v>678.12</v>
      </c>
      <c r="N4" s="135">
        <v>0</v>
      </c>
      <c r="O4" s="135">
        <v>292.3</v>
      </c>
      <c r="P4" s="135">
        <v>156.02000000000001</v>
      </c>
      <c r="Q4" s="136">
        <v>1</v>
      </c>
      <c r="R4" s="139"/>
      <c r="S4" s="78" t="s">
        <v>93</v>
      </c>
      <c r="T4" s="135">
        <v>11650.11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 t="s">
        <v>181</v>
      </c>
      <c r="J5" s="123">
        <v>4</v>
      </c>
      <c r="K5" s="133">
        <v>8</v>
      </c>
      <c r="L5" s="134" t="s">
        <v>200</v>
      </c>
      <c r="M5" s="135">
        <v>1219.06</v>
      </c>
      <c r="N5" s="135">
        <v>0</v>
      </c>
      <c r="O5" s="135">
        <v>1779.02</v>
      </c>
      <c r="P5" s="135">
        <v>92.62</v>
      </c>
      <c r="Q5" s="136">
        <v>2</v>
      </c>
      <c r="R5" s="139"/>
      <c r="S5" s="78" t="s">
        <v>94</v>
      </c>
      <c r="T5" s="135">
        <v>2064.88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 t="s">
        <v>181</v>
      </c>
      <c r="J6" s="123">
        <v>5</v>
      </c>
      <c r="K6" s="133">
        <v>9</v>
      </c>
      <c r="L6" s="134" t="s">
        <v>201</v>
      </c>
      <c r="M6" s="135">
        <v>757.08</v>
      </c>
      <c r="N6" s="135">
        <v>0</v>
      </c>
      <c r="O6" s="135">
        <v>93.13</v>
      </c>
      <c r="P6" s="135">
        <v>67.78</v>
      </c>
      <c r="Q6" s="136">
        <v>1</v>
      </c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 t="s">
        <v>181</v>
      </c>
      <c r="J7" s="123">
        <v>6</v>
      </c>
      <c r="K7" s="133">
        <v>10</v>
      </c>
      <c r="L7" s="134" t="s">
        <v>202</v>
      </c>
      <c r="M7" s="135">
        <v>1192.67</v>
      </c>
      <c r="N7" s="135">
        <v>0</v>
      </c>
      <c r="O7" s="135">
        <v>1125.48</v>
      </c>
      <c r="P7" s="135">
        <v>186.78</v>
      </c>
      <c r="Q7" s="136">
        <v>2</v>
      </c>
      <c r="R7" s="139"/>
      <c r="S7" s="79" t="s">
        <v>106</v>
      </c>
      <c r="T7" s="144">
        <v>0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 t="s">
        <v>181</v>
      </c>
      <c r="J8" s="123">
        <v>7</v>
      </c>
      <c r="K8" s="133">
        <v>11</v>
      </c>
      <c r="L8" s="134" t="s">
        <v>203</v>
      </c>
      <c r="M8" s="135">
        <v>919.52</v>
      </c>
      <c r="N8" s="135">
        <v>0</v>
      </c>
      <c r="O8" s="135">
        <v>842.21</v>
      </c>
      <c r="P8" s="135">
        <v>156.02000000000001</v>
      </c>
      <c r="Q8" s="136">
        <v>1</v>
      </c>
      <c r="R8" s="139"/>
      <c r="S8" s="79" t="s">
        <v>110</v>
      </c>
      <c r="T8" s="145">
        <v>0.05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 t="s">
        <v>181</v>
      </c>
      <c r="J9" s="123">
        <v>8</v>
      </c>
      <c r="K9" s="133">
        <v>12</v>
      </c>
      <c r="L9" s="134" t="s">
        <v>204</v>
      </c>
      <c r="M9" s="135">
        <v>595.88</v>
      </c>
      <c r="N9" s="135">
        <v>0</v>
      </c>
      <c r="O9" s="135">
        <v>569.86</v>
      </c>
      <c r="P9" s="135">
        <v>156.02000000000001</v>
      </c>
      <c r="Q9" s="136">
        <v>1</v>
      </c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 t="s">
        <v>181</v>
      </c>
      <c r="J10" s="123">
        <v>9</v>
      </c>
      <c r="K10" s="133">
        <v>13</v>
      </c>
      <c r="L10" s="134" t="s">
        <v>205</v>
      </c>
      <c r="M10" s="135">
        <v>587.19000000000005</v>
      </c>
      <c r="N10" s="135">
        <v>0</v>
      </c>
      <c r="O10" s="135">
        <v>599.19000000000005</v>
      </c>
      <c r="P10" s="135">
        <v>156.02000000000001</v>
      </c>
      <c r="Q10" s="136">
        <v>1</v>
      </c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 t="s">
        <v>181</v>
      </c>
      <c r="J11" s="123">
        <v>10</v>
      </c>
      <c r="K11" s="133">
        <v>15</v>
      </c>
      <c r="L11" s="134" t="s">
        <v>206</v>
      </c>
      <c r="M11" s="135">
        <v>627.66999999999996</v>
      </c>
      <c r="N11" s="135">
        <v>0</v>
      </c>
      <c r="O11" s="135">
        <v>462.56</v>
      </c>
      <c r="P11" s="135">
        <v>156.02000000000001</v>
      </c>
      <c r="Q11" s="136">
        <v>1</v>
      </c>
      <c r="R11" s="139"/>
      <c r="T11" s="79">
        <v>5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 t="s">
        <v>181</v>
      </c>
      <c r="J12" s="123">
        <v>11</v>
      </c>
      <c r="K12" s="133">
        <v>16</v>
      </c>
      <c r="L12" s="134" t="s">
        <v>207</v>
      </c>
      <c r="M12" s="135">
        <v>418.82</v>
      </c>
      <c r="N12" s="135">
        <v>800</v>
      </c>
      <c r="O12" s="135">
        <v>2601.4</v>
      </c>
      <c r="P12" s="135">
        <v>496.3</v>
      </c>
      <c r="Q12" s="136">
        <v>2</v>
      </c>
      <c r="R12" s="139"/>
      <c r="T12" s="144" t="s">
        <v>208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 t="s">
        <v>99</v>
      </c>
      <c r="J13" s="123">
        <v>12</v>
      </c>
      <c r="K13" s="133">
        <v>18</v>
      </c>
      <c r="L13" s="134" t="s">
        <v>209</v>
      </c>
      <c r="M13" s="135">
        <v>542.79999999999995</v>
      </c>
      <c r="N13" s="135">
        <v>0</v>
      </c>
      <c r="O13" s="135">
        <v>1022.19</v>
      </c>
      <c r="P13" s="135">
        <v>75.84</v>
      </c>
      <c r="Q13" s="136">
        <v>1</v>
      </c>
      <c r="R13" s="139"/>
      <c r="T13" s="79" t="s">
        <v>210</v>
      </c>
      <c r="U13" s="79" t="s">
        <v>208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>
        <v>13</v>
      </c>
      <c r="K14" s="133">
        <v>19</v>
      </c>
      <c r="L14" s="134" t="s">
        <v>211</v>
      </c>
      <c r="M14" s="135">
        <v>734.51</v>
      </c>
      <c r="N14" s="135">
        <v>0</v>
      </c>
      <c r="O14" s="135">
        <v>180.25</v>
      </c>
      <c r="P14" s="135">
        <v>53.42</v>
      </c>
      <c r="Q14" s="136">
        <v>1</v>
      </c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0</v>
      </c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95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9245.93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800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11650.11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2064.88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00FF"/>
  </sheetPr>
  <dimension ref="A1:AC137"/>
  <sheetViews>
    <sheetView topLeftCell="A70" zoomScale="110" zoomScaleNormal="110" workbookViewId="0">
      <selection activeCell="B36" sqref="B36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9.710937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23.140625" style="79" hidden="1" customWidth="1"/>
    <col min="21" max="21" width="11.7109375" style="79" hidden="1" customWidth="1"/>
    <col min="22" max="22" width="10" style="79" hidden="1" customWidth="1"/>
    <col min="23" max="23" width="11.5703125" style="79" hidden="1" customWidth="1"/>
    <col min="24" max="24" width="9.42578125" style="79" hidden="1" customWidth="1"/>
    <col min="25" max="26" width="11.5703125" style="79" hidden="1" customWidth="1"/>
    <col min="27" max="27" width="11.57031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5</v>
      </c>
      <c r="J1" s="123">
        <v>5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212</v>
      </c>
      <c r="X1" s="131"/>
      <c r="AC1" s="132"/>
    </row>
    <row r="2" spans="1:29" ht="20.25" x14ac:dyDescent="0.2">
      <c r="A2" s="9" t="s">
        <v>212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26</v>
      </c>
      <c r="L2" s="134" t="s">
        <v>213</v>
      </c>
      <c r="M2" s="135">
        <v>2271.5700000000002</v>
      </c>
      <c r="N2" s="135">
        <v>800</v>
      </c>
      <c r="O2" s="135">
        <v>236.98</v>
      </c>
      <c r="P2" s="135">
        <v>755.44</v>
      </c>
      <c r="Q2" s="136">
        <v>4</v>
      </c>
      <c r="R2" s="135"/>
      <c r="S2" s="78" t="s">
        <v>101</v>
      </c>
      <c r="T2" s="135">
        <v>4898.87</v>
      </c>
      <c r="W2" s="79">
        <v>5</v>
      </c>
    </row>
    <row r="3" spans="1:29" ht="39.7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EDIFÍCIO SEDE GEXCPG, APS DINAMÉRICA, APS CATOLÉ, CEDOCPREV GEXCPG e ALMOXARIFADO GEXCPG</v>
      </c>
      <c r="C3" s="358"/>
      <c r="D3" s="358"/>
      <c r="E3" s="358"/>
      <c r="F3" s="137"/>
      <c r="G3" s="138"/>
      <c r="H3" s="138"/>
      <c r="I3" s="81" t="s">
        <v>181</v>
      </c>
      <c r="J3" s="123">
        <v>2</v>
      </c>
      <c r="K3" s="133">
        <v>27</v>
      </c>
      <c r="L3" s="134" t="s">
        <v>214</v>
      </c>
      <c r="M3" s="135">
        <v>379.15</v>
      </c>
      <c r="N3" s="135">
        <v>800</v>
      </c>
      <c r="O3" s="135">
        <v>1934.24</v>
      </c>
      <c r="P3" s="135">
        <v>199.4</v>
      </c>
      <c r="Q3" s="136">
        <v>3</v>
      </c>
      <c r="R3" s="135"/>
      <c r="S3" s="78" t="s">
        <v>92</v>
      </c>
      <c r="T3" s="135">
        <v>1600</v>
      </c>
      <c r="W3" s="79">
        <v>5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 t="s">
        <v>181</v>
      </c>
      <c r="J4" s="123">
        <v>3</v>
      </c>
      <c r="K4" s="133">
        <v>28</v>
      </c>
      <c r="L4" s="134" t="s">
        <v>215</v>
      </c>
      <c r="M4" s="135">
        <v>801.92</v>
      </c>
      <c r="N4" s="135">
        <v>0</v>
      </c>
      <c r="O4" s="135">
        <v>376.43</v>
      </c>
      <c r="P4" s="135">
        <v>159.19999999999999</v>
      </c>
      <c r="Q4" s="136">
        <v>1</v>
      </c>
      <c r="R4" s="139"/>
      <c r="S4" s="78" t="s">
        <v>93</v>
      </c>
      <c r="T4" s="135">
        <v>2978.79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 t="s">
        <v>99</v>
      </c>
      <c r="J5" s="123">
        <v>4</v>
      </c>
      <c r="K5" s="133">
        <v>29</v>
      </c>
      <c r="L5" s="134" t="s">
        <v>216</v>
      </c>
      <c r="M5" s="135">
        <v>655.04</v>
      </c>
      <c r="N5" s="135">
        <v>0</v>
      </c>
      <c r="O5" s="135">
        <v>427.51</v>
      </c>
      <c r="P5" s="135">
        <v>80.88</v>
      </c>
      <c r="Q5" s="136">
        <v>1</v>
      </c>
      <c r="R5" s="139"/>
      <c r="S5" s="78" t="s">
        <v>94</v>
      </c>
      <c r="T5" s="135">
        <v>1229.1099999999999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>
        <v>5</v>
      </c>
      <c r="K6" s="133">
        <v>30</v>
      </c>
      <c r="L6" s="134" t="s">
        <v>217</v>
      </c>
      <c r="M6" s="135">
        <v>791.19</v>
      </c>
      <c r="N6" s="135">
        <v>0</v>
      </c>
      <c r="O6" s="135">
        <v>3.63</v>
      </c>
      <c r="P6" s="135">
        <v>34.19</v>
      </c>
      <c r="Q6" s="136">
        <v>1</v>
      </c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4.9000000000000004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0.05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5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>
        <v>4.9000000000000004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218</v>
      </c>
      <c r="U13" s="79" t="s">
        <v>219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/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156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4898.87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1600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2978.79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1229.1099999999999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00FF"/>
  </sheetPr>
  <dimension ref="A1:AC137"/>
  <sheetViews>
    <sheetView topLeftCell="A73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6.14062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23.140625" style="79" hidden="1" customWidth="1"/>
    <col min="21" max="21" width="11.7109375" style="79" hidden="1" customWidth="1"/>
    <col min="22" max="22" width="10" style="79" hidden="1" customWidth="1"/>
    <col min="23" max="23" width="11.5703125" style="79" hidden="1" customWidth="1"/>
    <col min="24" max="24" width="9.42578125" style="79" customWidth="1"/>
    <col min="25" max="27" width="11.57031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8</v>
      </c>
      <c r="J1" s="123">
        <v>8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220</v>
      </c>
      <c r="X1" s="131"/>
      <c r="AC1" s="132"/>
    </row>
    <row r="2" spans="1:29" ht="20.25" x14ac:dyDescent="0.2">
      <c r="A2" s="9" t="s">
        <v>220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31</v>
      </c>
      <c r="L2" s="134" t="s">
        <v>221</v>
      </c>
      <c r="M2" s="135">
        <v>656.26</v>
      </c>
      <c r="N2" s="135">
        <v>0</v>
      </c>
      <c r="O2" s="135">
        <v>374.8</v>
      </c>
      <c r="P2" s="135">
        <v>144.6</v>
      </c>
      <c r="Q2" s="136">
        <v>1</v>
      </c>
      <c r="R2" s="135"/>
      <c r="S2" s="78" t="s">
        <v>101</v>
      </c>
      <c r="T2" s="135">
        <v>5909.95</v>
      </c>
      <c r="W2" s="79">
        <v>6</v>
      </c>
    </row>
    <row r="3" spans="1:29" ht="34.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ARQUIVO/PATOS, APS PATOS, APS POMBAL, APS MONTEIRO, APS PRINCESA ISABEL, APS SERRA BRANCA, APS BONITO DE SANTA FÉ e APS SÃO BENTO</v>
      </c>
      <c r="C3" s="358"/>
      <c r="D3" s="358"/>
      <c r="E3" s="358"/>
      <c r="F3" s="137"/>
      <c r="G3" s="138"/>
      <c r="H3" s="138"/>
      <c r="I3" s="81" t="s">
        <v>181</v>
      </c>
      <c r="J3" s="123">
        <v>2</v>
      </c>
      <c r="K3" s="133">
        <v>32</v>
      </c>
      <c r="L3" s="134" t="s">
        <v>222</v>
      </c>
      <c r="M3" s="135">
        <v>568.04</v>
      </c>
      <c r="N3" s="135">
        <v>0</v>
      </c>
      <c r="O3" s="135">
        <v>636.29</v>
      </c>
      <c r="P3" s="135">
        <v>192.12</v>
      </c>
      <c r="Q3" s="136">
        <v>2</v>
      </c>
      <c r="R3" s="135"/>
      <c r="S3" s="78" t="s">
        <v>92</v>
      </c>
      <c r="T3" s="135">
        <v>0</v>
      </c>
      <c r="W3" s="79">
        <v>8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 t="s">
        <v>181</v>
      </c>
      <c r="J4" s="123">
        <v>3</v>
      </c>
      <c r="K4" s="133">
        <v>33</v>
      </c>
      <c r="L4" s="134" t="s">
        <v>223</v>
      </c>
      <c r="M4" s="135">
        <v>787.53</v>
      </c>
      <c r="N4" s="135">
        <v>0</v>
      </c>
      <c r="O4" s="135">
        <v>1089.6300000000001</v>
      </c>
      <c r="P4" s="135">
        <v>157.28</v>
      </c>
      <c r="Q4" s="136">
        <v>2</v>
      </c>
      <c r="R4" s="139"/>
      <c r="S4" s="78" t="s">
        <v>93</v>
      </c>
      <c r="T4" s="135">
        <v>5014.72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 t="s">
        <v>181</v>
      </c>
      <c r="J5" s="123">
        <v>4</v>
      </c>
      <c r="K5" s="133">
        <v>37</v>
      </c>
      <c r="L5" s="134" t="s">
        <v>224</v>
      </c>
      <c r="M5" s="135">
        <v>1172.8499999999999</v>
      </c>
      <c r="N5" s="135">
        <v>0</v>
      </c>
      <c r="O5" s="135">
        <v>1560.32</v>
      </c>
      <c r="P5" s="135">
        <v>160.62</v>
      </c>
      <c r="Q5" s="136">
        <v>2</v>
      </c>
      <c r="R5" s="139"/>
      <c r="S5" s="78" t="s">
        <v>94</v>
      </c>
      <c r="T5" s="135">
        <v>980.3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 t="s">
        <v>181</v>
      </c>
      <c r="J6" s="123">
        <v>5</v>
      </c>
      <c r="K6" s="133">
        <v>41</v>
      </c>
      <c r="L6" s="134" t="s">
        <v>225</v>
      </c>
      <c r="M6" s="135">
        <v>777.05</v>
      </c>
      <c r="N6" s="135">
        <v>0</v>
      </c>
      <c r="O6" s="135">
        <v>38.29</v>
      </c>
      <c r="P6" s="135">
        <v>51.32</v>
      </c>
      <c r="Q6" s="136">
        <v>2</v>
      </c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 t="s">
        <v>181</v>
      </c>
      <c r="J7" s="123">
        <v>6</v>
      </c>
      <c r="K7" s="133">
        <v>42</v>
      </c>
      <c r="L7" s="134" t="s">
        <v>226</v>
      </c>
      <c r="M7" s="135">
        <v>712.09</v>
      </c>
      <c r="N7" s="135">
        <v>0</v>
      </c>
      <c r="O7" s="135">
        <v>228.67</v>
      </c>
      <c r="P7" s="135">
        <v>89.16</v>
      </c>
      <c r="Q7" s="136">
        <v>1</v>
      </c>
      <c r="R7" s="139"/>
      <c r="S7" s="79" t="s">
        <v>106</v>
      </c>
      <c r="T7" s="144">
        <v>0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 t="s">
        <v>99</v>
      </c>
      <c r="J8" s="123">
        <v>7</v>
      </c>
      <c r="K8" s="133">
        <v>43</v>
      </c>
      <c r="L8" s="134" t="s">
        <v>227</v>
      </c>
      <c r="M8" s="135">
        <v>765.56</v>
      </c>
      <c r="N8" s="135">
        <v>0</v>
      </c>
      <c r="O8" s="135">
        <v>93.95</v>
      </c>
      <c r="P8" s="135">
        <v>29.18</v>
      </c>
      <c r="Q8" s="136">
        <v>1</v>
      </c>
      <c r="R8" s="139"/>
      <c r="S8" s="79" t="s">
        <v>110</v>
      </c>
      <c r="T8" s="145">
        <v>0.05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>
        <v>8</v>
      </c>
      <c r="K9" s="133">
        <v>44</v>
      </c>
      <c r="L9" s="134" t="s">
        <v>228</v>
      </c>
      <c r="M9" s="135">
        <v>470.57</v>
      </c>
      <c r="N9" s="135">
        <v>0</v>
      </c>
      <c r="O9" s="135">
        <v>992.77</v>
      </c>
      <c r="P9" s="135">
        <v>156.02000000000001</v>
      </c>
      <c r="Q9" s="136">
        <v>1</v>
      </c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5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 t="s">
        <v>208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210</v>
      </c>
      <c r="U13" s="79" t="s">
        <v>208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0</v>
      </c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156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5909.95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5014.72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980.3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00FF"/>
  </sheetPr>
  <dimension ref="A1:AC137"/>
  <sheetViews>
    <sheetView topLeftCell="A85" zoomScale="110" zoomScaleNormal="110" workbookViewId="0">
      <selection activeCell="D80" sqref="D80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9.710937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23.140625" style="79" hidden="1" customWidth="1"/>
    <col min="21" max="21" width="11.7109375" style="79" hidden="1" customWidth="1"/>
    <col min="22" max="22" width="10" style="79" hidden="1" customWidth="1"/>
    <col min="23" max="23" width="11.5703125" style="79" hidden="1" customWidth="1"/>
    <col min="24" max="24" width="9.42578125" style="79" hidden="1" customWidth="1"/>
    <col min="25" max="26" width="11.5703125" style="79" hidden="1" customWidth="1"/>
    <col min="27" max="27" width="11.57031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3</v>
      </c>
      <c r="J1" s="123">
        <v>3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229</v>
      </c>
      <c r="X1" s="131"/>
      <c r="AC1" s="132"/>
    </row>
    <row r="2" spans="1:29" ht="20.25" x14ac:dyDescent="0.2">
      <c r="A2" s="9" t="s">
        <v>229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34</v>
      </c>
      <c r="L2" s="134" t="s">
        <v>230</v>
      </c>
      <c r="M2" s="135">
        <v>0</v>
      </c>
      <c r="N2" s="135">
        <v>800</v>
      </c>
      <c r="O2" s="135">
        <v>515.24</v>
      </c>
      <c r="P2" s="135">
        <v>166.63</v>
      </c>
      <c r="Q2" s="136">
        <v>2</v>
      </c>
      <c r="R2" s="135"/>
      <c r="S2" s="78" t="s">
        <v>101</v>
      </c>
      <c r="T2" s="135">
        <v>1360</v>
      </c>
      <c r="W2" s="79">
        <v>7</v>
      </c>
    </row>
    <row r="3" spans="1:29" ht="1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SOUSA, APS CATOLÉ DO ROCHA e APS CAJAZEIRAS</v>
      </c>
      <c r="C3" s="358"/>
      <c r="D3" s="358"/>
      <c r="E3" s="358"/>
      <c r="F3" s="137"/>
      <c r="G3" s="138"/>
      <c r="H3" s="138"/>
      <c r="I3" s="81" t="s">
        <v>99</v>
      </c>
      <c r="J3" s="123">
        <v>2</v>
      </c>
      <c r="K3" s="133">
        <v>35</v>
      </c>
      <c r="L3" s="134" t="s">
        <v>231</v>
      </c>
      <c r="M3" s="135">
        <v>711.57</v>
      </c>
      <c r="N3" s="135">
        <v>0</v>
      </c>
      <c r="O3" s="135">
        <v>204.76</v>
      </c>
      <c r="P3" s="135">
        <v>122.78</v>
      </c>
      <c r="Q3" s="136">
        <v>2</v>
      </c>
      <c r="R3" s="135"/>
      <c r="S3" s="78" t="s">
        <v>92</v>
      </c>
      <c r="T3" s="135">
        <v>800</v>
      </c>
      <c r="W3" s="79">
        <v>3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/>
      <c r="J4" s="123">
        <v>3</v>
      </c>
      <c r="K4" s="133">
        <v>36</v>
      </c>
      <c r="L4" s="134" t="s">
        <v>232</v>
      </c>
      <c r="M4" s="135">
        <v>648.42999999999995</v>
      </c>
      <c r="N4" s="135">
        <v>0</v>
      </c>
      <c r="O4" s="135">
        <v>393.07</v>
      </c>
      <c r="P4" s="135">
        <v>191.5</v>
      </c>
      <c r="Q4" s="136">
        <v>1</v>
      </c>
      <c r="R4" s="139"/>
      <c r="S4" s="78" t="s">
        <v>93</v>
      </c>
      <c r="T4" s="135">
        <v>1113.07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/>
      <c r="J5" s="123"/>
      <c r="K5" s="133"/>
      <c r="L5" s="134"/>
      <c r="M5" s="135"/>
      <c r="N5" s="135"/>
      <c r="O5" s="135"/>
      <c r="P5" s="135"/>
      <c r="Q5" s="136"/>
      <c r="R5" s="139"/>
      <c r="S5" s="78" t="s">
        <v>94</v>
      </c>
      <c r="T5" s="135">
        <v>480.91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/>
      <c r="K6" s="133"/>
      <c r="L6" s="134"/>
      <c r="M6" s="135"/>
      <c r="N6" s="135"/>
      <c r="O6" s="135"/>
      <c r="P6" s="135"/>
      <c r="Q6" s="136"/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0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0.03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3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 t="s">
        <v>208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233</v>
      </c>
      <c r="U13" s="79" t="s">
        <v>208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0</v>
      </c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95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1360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800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1113.07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480.91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00FF"/>
  </sheetPr>
  <dimension ref="A1:AC137"/>
  <sheetViews>
    <sheetView topLeftCell="A73" zoomScale="110" zoomScaleNormal="110" workbookViewId="0">
      <selection activeCell="D80" sqref="D80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6.14062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23.140625" style="79" hidden="1" customWidth="1"/>
    <col min="21" max="21" width="11.7109375" style="79" hidden="1" customWidth="1"/>
    <col min="22" max="22" width="10" style="79" hidden="1" customWidth="1"/>
    <col min="23" max="23" width="11.5703125" style="79" hidden="1" customWidth="1"/>
    <col min="24" max="24" width="9.42578125" style="79" customWidth="1"/>
    <col min="25" max="27" width="11.57031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3</v>
      </c>
      <c r="J1" s="123">
        <v>3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234</v>
      </c>
      <c r="X1" s="131"/>
      <c r="AC1" s="132"/>
    </row>
    <row r="2" spans="1:29" ht="20.25" x14ac:dyDescent="0.2">
      <c r="A2" s="9" t="s">
        <v>234</v>
      </c>
      <c r="B2" s="9"/>
      <c r="C2" s="9"/>
      <c r="D2" s="9"/>
      <c r="E2" s="9"/>
      <c r="G2" s="81"/>
      <c r="H2" s="81"/>
      <c r="I2" s="81" t="s">
        <v>181</v>
      </c>
      <c r="J2" s="123">
        <v>1</v>
      </c>
      <c r="K2" s="133">
        <v>38</v>
      </c>
      <c r="L2" s="134" t="s">
        <v>235</v>
      </c>
      <c r="M2" s="135">
        <v>480.22</v>
      </c>
      <c r="N2" s="135">
        <v>0</v>
      </c>
      <c r="O2" s="135">
        <v>1611.74</v>
      </c>
      <c r="P2" s="135">
        <v>304.88</v>
      </c>
      <c r="Q2" s="136">
        <v>2</v>
      </c>
      <c r="R2" s="135"/>
      <c r="S2" s="78" t="s">
        <v>101</v>
      </c>
      <c r="T2" s="135">
        <v>1842.73</v>
      </c>
      <c r="W2" s="79">
        <v>8</v>
      </c>
    </row>
    <row r="3" spans="1:29" ht="15" customHeight="1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SANTA LUZIA, APS ITAPORANGA e APS QUEIMADAS</v>
      </c>
      <c r="C3" s="358"/>
      <c r="D3" s="358"/>
      <c r="E3" s="358"/>
      <c r="F3" s="137"/>
      <c r="G3" s="138"/>
      <c r="H3" s="138"/>
      <c r="I3" s="81" t="s">
        <v>99</v>
      </c>
      <c r="J3" s="123">
        <v>2</v>
      </c>
      <c r="K3" s="133">
        <v>40</v>
      </c>
      <c r="L3" s="134" t="s">
        <v>236</v>
      </c>
      <c r="M3" s="135">
        <v>829.44</v>
      </c>
      <c r="N3" s="135">
        <v>0</v>
      </c>
      <c r="O3" s="135">
        <v>1444.23</v>
      </c>
      <c r="P3" s="135">
        <v>157.08000000000001</v>
      </c>
      <c r="Q3" s="136">
        <v>2</v>
      </c>
      <c r="R3" s="135"/>
      <c r="S3" s="78" t="s">
        <v>92</v>
      </c>
      <c r="T3" s="135">
        <v>0</v>
      </c>
      <c r="W3" s="79">
        <v>3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/>
      <c r="J4" s="123">
        <v>3</v>
      </c>
      <c r="K4" s="133">
        <v>45</v>
      </c>
      <c r="L4" s="134" t="s">
        <v>237</v>
      </c>
      <c r="M4" s="135">
        <v>533.07000000000005</v>
      </c>
      <c r="N4" s="135">
        <v>0</v>
      </c>
      <c r="O4" s="135">
        <v>781.84</v>
      </c>
      <c r="P4" s="135">
        <v>156.02000000000001</v>
      </c>
      <c r="Q4" s="136">
        <v>1</v>
      </c>
      <c r="R4" s="139"/>
      <c r="S4" s="78" t="s">
        <v>93</v>
      </c>
      <c r="T4" s="135">
        <v>3837.81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/>
      <c r="J5" s="123"/>
      <c r="K5" s="133"/>
      <c r="L5" s="134"/>
      <c r="M5" s="135"/>
      <c r="N5" s="135"/>
      <c r="O5" s="135"/>
      <c r="P5" s="135"/>
      <c r="Q5" s="136"/>
      <c r="R5" s="139"/>
      <c r="S5" s="78" t="s">
        <v>94</v>
      </c>
      <c r="T5" s="135">
        <v>617.98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/>
      <c r="K6" s="133"/>
      <c r="L6" s="134"/>
      <c r="M6" s="135"/>
      <c r="N6" s="135"/>
      <c r="O6" s="135"/>
      <c r="P6" s="135"/>
      <c r="Q6" s="136"/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0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0.02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2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 t="s">
        <v>208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238</v>
      </c>
      <c r="U13" s="79" t="s">
        <v>208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0</v>
      </c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95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1842.73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3837.81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617.98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FF"/>
  </sheetPr>
  <dimension ref="A1:AC137"/>
  <sheetViews>
    <sheetView topLeftCell="A82" zoomScale="110" zoomScaleNormal="110" workbookViewId="0">
      <selection activeCell="B89" sqref="B89"/>
    </sheetView>
  </sheetViews>
  <sheetFormatPr defaultColWidth="9.140625" defaultRowHeight="14.25" customHeight="1" x14ac:dyDescent="0.2"/>
  <cols>
    <col min="1" max="1" width="82.85546875" style="78" customWidth="1"/>
    <col min="2" max="2" width="25.7109375" style="78" customWidth="1"/>
    <col min="3" max="5" width="16.28515625" style="78" customWidth="1"/>
    <col min="6" max="6" width="13.5703125" style="79" customWidth="1"/>
    <col min="7" max="7" width="15.5703125" style="79" customWidth="1"/>
    <col min="8" max="8" width="18" style="79" customWidth="1"/>
    <col min="9" max="9" width="5.140625" style="79" hidden="1" customWidth="1"/>
    <col min="10" max="10" width="6.140625" style="79" hidden="1" customWidth="1"/>
    <col min="11" max="11" width="6" style="79" hidden="1" customWidth="1"/>
    <col min="12" max="12" width="45.7109375" style="79" hidden="1" customWidth="1"/>
    <col min="13" max="13" width="12.5703125" style="79" hidden="1" customWidth="1"/>
    <col min="14" max="14" width="6.140625" style="79" hidden="1" customWidth="1"/>
    <col min="15" max="17" width="10.5703125" style="79" hidden="1" customWidth="1"/>
    <col min="18" max="18" width="10.42578125" style="79" hidden="1" customWidth="1"/>
    <col min="19" max="19" width="11.5703125" style="79" hidden="1" customWidth="1"/>
    <col min="20" max="20" width="9.7109375" style="79" hidden="1" customWidth="1"/>
    <col min="21" max="21" width="11.7109375" style="79" hidden="1" customWidth="1"/>
    <col min="22" max="22" width="10" style="79" hidden="1" customWidth="1"/>
    <col min="23" max="23" width="9.28515625" style="79" hidden="1" customWidth="1"/>
    <col min="24" max="24" width="9.42578125" style="79" hidden="1" customWidth="1"/>
    <col min="25" max="25" width="11.5703125" style="79" hidden="1" customWidth="1"/>
    <col min="26" max="26" width="9.28515625" style="79" hidden="1" customWidth="1"/>
    <col min="27" max="27" width="9.28515625" style="79" customWidth="1"/>
    <col min="28" max="16384" width="9.140625" style="79"/>
  </cols>
  <sheetData>
    <row r="1" spans="1:29" ht="20.25" x14ac:dyDescent="0.2">
      <c r="A1" s="9" t="s">
        <v>23</v>
      </c>
      <c r="B1" s="9"/>
      <c r="C1" s="9"/>
      <c r="D1" s="9"/>
      <c r="E1" s="9"/>
      <c r="F1" s="81"/>
      <c r="G1" s="81"/>
      <c r="H1" s="81"/>
      <c r="I1" s="78">
        <v>1</v>
      </c>
      <c r="J1" s="123">
        <v>1</v>
      </c>
      <c r="K1" s="124" t="s">
        <v>90</v>
      </c>
      <c r="L1" s="125" t="s">
        <v>85</v>
      </c>
      <c r="M1" s="125" t="s">
        <v>91</v>
      </c>
      <c r="N1" s="126" t="s">
        <v>92</v>
      </c>
      <c r="O1" s="126" t="s">
        <v>93</v>
      </c>
      <c r="P1" s="126" t="s">
        <v>94</v>
      </c>
      <c r="Q1" s="127" t="s">
        <v>95</v>
      </c>
      <c r="R1" s="128"/>
      <c r="S1" s="129" t="s">
        <v>96</v>
      </c>
      <c r="T1" s="130" t="s">
        <v>97</v>
      </c>
      <c r="W1" s="131" t="s">
        <v>239</v>
      </c>
      <c r="X1" s="131"/>
      <c r="AC1" s="132"/>
    </row>
    <row r="2" spans="1:29" ht="20.25" x14ac:dyDescent="0.2">
      <c r="A2" s="9" t="s">
        <v>239</v>
      </c>
      <c r="B2" s="9"/>
      <c r="C2" s="9"/>
      <c r="D2" s="9"/>
      <c r="E2" s="9"/>
      <c r="G2" s="81"/>
      <c r="H2" s="81"/>
      <c r="I2" s="81"/>
      <c r="J2" s="123">
        <v>1</v>
      </c>
      <c r="K2" s="133">
        <v>39</v>
      </c>
      <c r="L2" s="134" t="s">
        <v>240</v>
      </c>
      <c r="M2" s="135">
        <v>787.53</v>
      </c>
      <c r="N2" s="135">
        <v>0</v>
      </c>
      <c r="O2" s="135">
        <v>617.88</v>
      </c>
      <c r="P2" s="135">
        <v>157.28</v>
      </c>
      <c r="Q2" s="136">
        <v>1</v>
      </c>
      <c r="R2" s="135"/>
      <c r="S2" s="78" t="s">
        <v>101</v>
      </c>
      <c r="T2" s="135">
        <v>787.53</v>
      </c>
      <c r="W2" s="79">
        <v>9</v>
      </c>
    </row>
    <row r="3" spans="1:29" ht="15" x14ac:dyDescent="0.2">
      <c r="A3" s="80" t="s">
        <v>24</v>
      </c>
      <c r="B3" s="358" t="str">
        <f>CONCATENATE(L2,I2,L3,I3,L4,I4,L5,I5,L6,I6,L7,I7,L8,I8,L9,I9,L10,I10,L11,I11,L12,I12,L13,I13,L14,I14,L15,I15,L16,I16,L17,I17,L18,I18,L19,I19,L20,I20,L21,I21,L22)</f>
        <v>APS TEIXEIRA</v>
      </c>
      <c r="C3" s="358"/>
      <c r="D3" s="358"/>
      <c r="E3" s="358"/>
      <c r="F3" s="137"/>
      <c r="G3" s="138"/>
      <c r="H3" s="138"/>
      <c r="I3" s="81"/>
      <c r="J3" s="123"/>
      <c r="K3" s="133"/>
      <c r="L3" s="134"/>
      <c r="M3" s="135"/>
      <c r="N3" s="135"/>
      <c r="O3" s="135"/>
      <c r="P3" s="135"/>
      <c r="Q3" s="136"/>
      <c r="R3" s="135"/>
      <c r="S3" s="78" t="s">
        <v>92</v>
      </c>
      <c r="T3" s="135">
        <v>0</v>
      </c>
      <c r="W3" s="79">
        <v>1</v>
      </c>
    </row>
    <row r="4" spans="1:29" ht="15" x14ac:dyDescent="0.25">
      <c r="A4" s="81"/>
      <c r="B4" s="82"/>
      <c r="C4" s="82"/>
      <c r="D4" s="82"/>
      <c r="E4" s="82"/>
      <c r="F4" s="81"/>
      <c r="G4" s="81"/>
      <c r="H4" s="81"/>
      <c r="I4" s="81"/>
      <c r="J4" s="123"/>
      <c r="K4" s="133"/>
      <c r="L4" s="134"/>
      <c r="M4" s="135"/>
      <c r="N4" s="135"/>
      <c r="O4" s="135"/>
      <c r="P4" s="135"/>
      <c r="Q4" s="136"/>
      <c r="R4" s="139"/>
      <c r="S4" s="78" t="s">
        <v>93</v>
      </c>
      <c r="T4" s="135">
        <v>617.88</v>
      </c>
      <c r="U4" s="140"/>
      <c r="V4" s="140"/>
      <c r="W4" s="140"/>
    </row>
    <row r="5" spans="1:29" ht="15" x14ac:dyDescent="0.2">
      <c r="A5" s="83"/>
      <c r="B5" s="84" t="s">
        <v>25</v>
      </c>
      <c r="C5" s="141">
        <f>'Memória de Cálculo'!D5</f>
        <v>0</v>
      </c>
      <c r="D5" s="141">
        <f>'Memória de Cálculo'!D4</f>
        <v>0</v>
      </c>
      <c r="E5" s="141">
        <f>D5</f>
        <v>0</v>
      </c>
      <c r="F5" s="81"/>
      <c r="G5" s="81"/>
      <c r="H5" s="81"/>
      <c r="I5" s="81"/>
      <c r="J5" s="123"/>
      <c r="K5" s="133"/>
      <c r="L5" s="134"/>
      <c r="M5" s="135"/>
      <c r="N5" s="135"/>
      <c r="O5" s="135"/>
      <c r="P5" s="135"/>
      <c r="Q5" s="136"/>
      <c r="R5" s="139"/>
      <c r="S5" s="78" t="s">
        <v>94</v>
      </c>
      <c r="T5" s="135">
        <v>157.28</v>
      </c>
    </row>
    <row r="6" spans="1:29" ht="15" x14ac:dyDescent="0.2">
      <c r="A6" s="83"/>
      <c r="B6" s="84" t="s">
        <v>103</v>
      </c>
      <c r="C6" s="359" t="s">
        <v>104</v>
      </c>
      <c r="D6" s="359"/>
      <c r="E6" s="359"/>
      <c r="F6" s="143"/>
      <c r="G6" s="81"/>
      <c r="H6" s="81"/>
      <c r="I6" s="81"/>
      <c r="J6" s="123"/>
      <c r="K6" s="133"/>
      <c r="L6" s="134"/>
      <c r="M6" s="135"/>
      <c r="N6" s="135"/>
      <c r="O6" s="135"/>
      <c r="P6" s="135"/>
      <c r="Q6" s="136"/>
      <c r="R6" s="139"/>
    </row>
    <row r="7" spans="1:29" ht="15" x14ac:dyDescent="0.2">
      <c r="A7" s="83"/>
      <c r="B7" s="84" t="s">
        <v>105</v>
      </c>
      <c r="C7" s="360" t="str">
        <f>MID('Memória de Cálculo'!D2,4,14)</f>
        <v xml:space="preserve"> PB000032/2026</v>
      </c>
      <c r="D7" s="360"/>
      <c r="E7" s="360"/>
      <c r="F7" s="81"/>
      <c r="G7" s="81"/>
      <c r="H7" s="81"/>
      <c r="I7" s="81"/>
      <c r="J7" s="123"/>
      <c r="K7" s="133"/>
      <c r="L7" s="134"/>
      <c r="M7" s="135"/>
      <c r="N7" s="135"/>
      <c r="O7" s="135"/>
      <c r="P7" s="135"/>
      <c r="Q7" s="136"/>
      <c r="R7" s="139"/>
      <c r="S7" s="79" t="s">
        <v>106</v>
      </c>
      <c r="T7" s="144">
        <v>0</v>
      </c>
    </row>
    <row r="8" spans="1:29" ht="15" x14ac:dyDescent="0.2">
      <c r="A8" s="83"/>
      <c r="B8" s="84" t="s">
        <v>107</v>
      </c>
      <c r="C8" s="142" t="s">
        <v>108</v>
      </c>
      <c r="D8" s="142" t="str">
        <f>E8</f>
        <v>5143-20</v>
      </c>
      <c r="E8" s="142" t="s">
        <v>109</v>
      </c>
      <c r="F8" s="81"/>
      <c r="G8" s="81"/>
      <c r="H8" s="81"/>
      <c r="I8" s="81"/>
      <c r="J8" s="123"/>
      <c r="K8" s="133"/>
      <c r="L8" s="134"/>
      <c r="M8" s="135"/>
      <c r="N8" s="135"/>
      <c r="O8" s="135"/>
      <c r="P8" s="135"/>
      <c r="Q8" s="136"/>
      <c r="R8" s="139"/>
      <c r="S8" s="79" t="s">
        <v>110</v>
      </c>
      <c r="T8" s="145">
        <v>0.01</v>
      </c>
    </row>
    <row r="9" spans="1:29" ht="15" x14ac:dyDescent="0.2">
      <c r="A9" s="83"/>
      <c r="B9" s="84"/>
      <c r="C9" s="82"/>
      <c r="D9" s="82"/>
      <c r="E9" s="82"/>
      <c r="F9" s="81"/>
      <c r="G9" s="81"/>
      <c r="H9" s="81"/>
      <c r="I9" s="81"/>
      <c r="J9" s="123"/>
      <c r="K9" s="133"/>
      <c r="L9" s="134"/>
      <c r="M9" s="135"/>
      <c r="N9" s="135"/>
      <c r="O9" s="135"/>
      <c r="P9" s="135"/>
      <c r="Q9" s="136"/>
      <c r="R9" s="139"/>
    </row>
    <row r="10" spans="1:29" ht="30" x14ac:dyDescent="0.2">
      <c r="A10" s="85" t="s">
        <v>26</v>
      </c>
      <c r="B10" s="86" t="s">
        <v>27</v>
      </c>
      <c r="C10" s="86" t="s">
        <v>111</v>
      </c>
      <c r="D10" s="86" t="s">
        <v>112</v>
      </c>
      <c r="E10" s="86" t="s">
        <v>113</v>
      </c>
      <c r="F10" s="81"/>
      <c r="G10" s="81"/>
      <c r="H10" s="81"/>
      <c r="I10" s="81"/>
      <c r="J10" s="123"/>
      <c r="K10" s="133"/>
      <c r="L10" s="134"/>
      <c r="M10" s="135"/>
      <c r="N10" s="135"/>
      <c r="O10" s="135"/>
      <c r="P10" s="135"/>
      <c r="Q10" s="136"/>
      <c r="R10" s="139"/>
    </row>
    <row r="11" spans="1:29" ht="15" customHeight="1" x14ac:dyDescent="0.2">
      <c r="A11" s="6" t="s">
        <v>32</v>
      </c>
      <c r="B11" s="6"/>
      <c r="C11" s="6"/>
      <c r="D11" s="6"/>
      <c r="E11" s="6"/>
      <c r="F11" s="81"/>
      <c r="G11" s="81"/>
      <c r="H11" s="81"/>
      <c r="I11" s="81"/>
      <c r="J11" s="123"/>
      <c r="K11" s="133"/>
      <c r="L11" s="134"/>
      <c r="M11" s="135"/>
      <c r="N11" s="135"/>
      <c r="O11" s="135"/>
      <c r="P11" s="135"/>
      <c r="Q11" s="136"/>
      <c r="R11" s="139"/>
      <c r="T11" s="79">
        <v>1</v>
      </c>
    </row>
    <row r="12" spans="1:29" ht="15" x14ac:dyDescent="0.2">
      <c r="A12" s="89" t="s">
        <v>33</v>
      </c>
      <c r="B12" s="90" t="s">
        <v>34</v>
      </c>
      <c r="C12" s="91" t="s">
        <v>35</v>
      </c>
      <c r="D12" s="91" t="s">
        <v>35</v>
      </c>
      <c r="E12" s="91" t="s">
        <v>35</v>
      </c>
      <c r="F12" s="81"/>
      <c r="G12" s="81"/>
      <c r="H12" s="81"/>
      <c r="I12" s="81"/>
      <c r="J12" s="123"/>
      <c r="K12" s="133"/>
      <c r="L12" s="134"/>
      <c r="M12" s="135"/>
      <c r="N12" s="135"/>
      <c r="O12" s="135"/>
      <c r="P12" s="135"/>
      <c r="Q12" s="136"/>
      <c r="R12" s="139"/>
      <c r="T12" s="144" t="s">
        <v>208</v>
      </c>
    </row>
    <row r="13" spans="1:29" x14ac:dyDescent="0.2">
      <c r="A13" s="93" t="s">
        <v>114</v>
      </c>
      <c r="B13" s="110"/>
      <c r="C13" s="95">
        <f>C5</f>
        <v>0</v>
      </c>
      <c r="D13" s="95">
        <f>D5</f>
        <v>0</v>
      </c>
      <c r="E13" s="95">
        <f>E5</f>
        <v>0</v>
      </c>
      <c r="F13" s="81"/>
      <c r="G13" s="81"/>
      <c r="H13" s="81"/>
      <c r="I13" s="81"/>
      <c r="J13" s="123"/>
      <c r="K13" s="133"/>
      <c r="L13" s="134"/>
      <c r="M13" s="135"/>
      <c r="N13" s="135"/>
      <c r="O13" s="135"/>
      <c r="P13" s="135"/>
      <c r="Q13" s="136"/>
      <c r="R13" s="139"/>
      <c r="T13" s="79" t="s">
        <v>241</v>
      </c>
      <c r="U13" s="79" t="s">
        <v>208</v>
      </c>
    </row>
    <row r="14" spans="1:29" x14ac:dyDescent="0.2">
      <c r="A14" s="93" t="s">
        <v>117</v>
      </c>
      <c r="B14" s="110"/>
      <c r="C14" s="95"/>
      <c r="D14" s="95"/>
      <c r="E14" s="95"/>
      <c r="F14" s="81"/>
      <c r="G14" s="81"/>
      <c r="H14" s="81"/>
      <c r="I14" s="81"/>
      <c r="J14" s="123"/>
      <c r="K14" s="133"/>
      <c r="L14" s="134"/>
      <c r="M14" s="135"/>
      <c r="N14" s="135"/>
      <c r="O14" s="135"/>
      <c r="P14" s="135"/>
      <c r="Q14" s="136"/>
      <c r="R14" s="139"/>
    </row>
    <row r="15" spans="1:29" x14ac:dyDescent="0.2">
      <c r="A15" s="93" t="s">
        <v>118</v>
      </c>
      <c r="B15" s="94">
        <f>'Memória de Cálculo'!B8</f>
        <v>0</v>
      </c>
      <c r="C15" s="95">
        <f>B15*'Memória de Cálculo'!B7*0</f>
        <v>0</v>
      </c>
      <c r="D15" s="95">
        <f>C15*0</f>
        <v>0</v>
      </c>
      <c r="E15" s="95">
        <f>B15*'Memória de Cálculo'!B7</f>
        <v>0</v>
      </c>
      <c r="F15" s="81"/>
      <c r="G15" s="81"/>
      <c r="H15" s="81"/>
      <c r="I15" s="81"/>
      <c r="J15" s="123"/>
      <c r="K15" s="133"/>
      <c r="L15" s="134"/>
      <c r="M15" s="135"/>
      <c r="N15" s="135"/>
      <c r="O15" s="135"/>
      <c r="P15" s="135"/>
      <c r="Q15" s="136"/>
      <c r="R15" s="139"/>
    </row>
    <row r="16" spans="1:29" x14ac:dyDescent="0.2">
      <c r="A16" s="93" t="s">
        <v>119</v>
      </c>
      <c r="B16" s="110"/>
      <c r="C16" s="95"/>
      <c r="D16" s="95"/>
      <c r="E16" s="95"/>
      <c r="F16" s="81"/>
      <c r="G16" s="81"/>
      <c r="H16" s="81"/>
      <c r="I16" s="81"/>
      <c r="J16" s="123"/>
      <c r="K16" s="133"/>
      <c r="L16" s="134"/>
      <c r="M16" s="135"/>
      <c r="N16" s="135"/>
      <c r="O16" s="135"/>
      <c r="P16" s="135"/>
      <c r="Q16" s="136"/>
      <c r="R16" s="139"/>
    </row>
    <row r="17" spans="1:18" x14ac:dyDescent="0.2">
      <c r="A17" s="93" t="s">
        <v>120</v>
      </c>
      <c r="B17" s="110"/>
      <c r="C17" s="95"/>
      <c r="D17" s="95"/>
      <c r="E17" s="95"/>
      <c r="F17" s="81"/>
      <c r="G17" s="81"/>
      <c r="H17" s="81"/>
      <c r="I17" s="81"/>
      <c r="J17" s="123"/>
      <c r="K17" s="133"/>
      <c r="L17" s="134"/>
      <c r="M17" s="135"/>
      <c r="N17" s="135"/>
      <c r="O17" s="135"/>
      <c r="P17" s="135"/>
      <c r="Q17" s="136"/>
      <c r="R17" s="139"/>
    </row>
    <row r="18" spans="1:18" x14ac:dyDescent="0.2">
      <c r="A18" s="93" t="s">
        <v>121</v>
      </c>
      <c r="B18" s="114"/>
      <c r="C18" s="95">
        <f>'Memória de Cálculo'!D6</f>
        <v>0</v>
      </c>
      <c r="D18" s="95"/>
      <c r="E18" s="95"/>
      <c r="F18" s="81"/>
      <c r="G18" s="81"/>
      <c r="H18" s="81"/>
      <c r="I18" s="81"/>
      <c r="J18" s="123"/>
      <c r="K18" s="133"/>
      <c r="L18" s="134"/>
      <c r="M18" s="135"/>
      <c r="N18" s="135"/>
      <c r="O18" s="135"/>
      <c r="P18" s="135"/>
      <c r="Q18" s="136"/>
      <c r="R18" s="139"/>
    </row>
    <row r="19" spans="1:18" ht="15" x14ac:dyDescent="0.2">
      <c r="A19" s="98" t="s">
        <v>39</v>
      </c>
      <c r="B19" s="98"/>
      <c r="C19" s="99">
        <f>SUM(C13:C18)</f>
        <v>0</v>
      </c>
      <c r="D19" s="99">
        <f>SUM(D13:D18)</f>
        <v>0</v>
      </c>
      <c r="E19" s="99">
        <f>SUM(E13:E18)</f>
        <v>0</v>
      </c>
      <c r="F19" s="81"/>
      <c r="G19" s="81"/>
      <c r="H19" s="81"/>
      <c r="I19" s="81"/>
      <c r="J19" s="123"/>
      <c r="K19" s="133"/>
      <c r="L19" s="134"/>
      <c r="M19" s="135"/>
      <c r="N19" s="135"/>
      <c r="O19" s="135"/>
      <c r="P19" s="135"/>
      <c r="Q19" s="136"/>
      <c r="R19" s="139"/>
    </row>
    <row r="20" spans="1:18" ht="15" customHeight="1" x14ac:dyDescent="0.2">
      <c r="A20" s="6" t="s">
        <v>40</v>
      </c>
      <c r="B20" s="6"/>
      <c r="C20" s="6"/>
      <c r="D20" s="6"/>
      <c r="E20" s="6"/>
      <c r="F20" s="81"/>
      <c r="G20" s="81"/>
      <c r="H20" s="81"/>
      <c r="I20" s="81"/>
      <c r="J20" s="123"/>
      <c r="K20" s="133"/>
      <c r="L20" s="134"/>
      <c r="M20" s="135"/>
      <c r="N20" s="135"/>
      <c r="O20" s="135"/>
      <c r="P20" s="135"/>
      <c r="Q20" s="136"/>
      <c r="R20" s="139"/>
    </row>
    <row r="21" spans="1:18" ht="15" x14ac:dyDescent="0.2">
      <c r="A21" s="101" t="s">
        <v>41</v>
      </c>
      <c r="B21" s="91" t="s">
        <v>42</v>
      </c>
      <c r="C21" s="91" t="s">
        <v>35</v>
      </c>
      <c r="D21" s="91" t="s">
        <v>35</v>
      </c>
      <c r="E21" s="91" t="s">
        <v>35</v>
      </c>
      <c r="F21" s="134"/>
      <c r="G21" s="134"/>
      <c r="H21" s="134"/>
      <c r="I21" s="81"/>
      <c r="J21" s="123"/>
      <c r="K21" s="133"/>
      <c r="L21" s="134"/>
      <c r="M21" s="135"/>
      <c r="N21" s="135"/>
      <c r="O21" s="135"/>
      <c r="P21" s="135"/>
      <c r="Q21" s="136"/>
      <c r="R21" s="139"/>
    </row>
    <row r="22" spans="1:18" x14ac:dyDescent="0.2">
      <c r="A22" s="93" t="s">
        <v>43</v>
      </c>
      <c r="B22" s="94">
        <f>'Memória de Cálculo'!B11</f>
        <v>0</v>
      </c>
      <c r="C22" s="95">
        <f t="shared" ref="C22:E23" si="0">$B22*C$19</f>
        <v>0</v>
      </c>
      <c r="D22" s="95">
        <f t="shared" si="0"/>
        <v>0</v>
      </c>
      <c r="E22" s="95">
        <f t="shared" si="0"/>
        <v>0</v>
      </c>
      <c r="F22" s="134"/>
      <c r="G22" s="134"/>
      <c r="H22" s="134"/>
      <c r="I22" s="81"/>
      <c r="J22" s="123"/>
      <c r="K22" s="133"/>
      <c r="L22" s="134"/>
      <c r="M22" s="135"/>
      <c r="N22" s="135"/>
      <c r="O22" s="135"/>
      <c r="P22" s="135"/>
      <c r="Q22" s="136"/>
      <c r="R22" s="139"/>
    </row>
    <row r="23" spans="1:18" x14ac:dyDescent="0.2">
      <c r="A23" s="93" t="s">
        <v>44</v>
      </c>
      <c r="B23" s="102">
        <f>'Memória de Cálculo'!B13</f>
        <v>0</v>
      </c>
      <c r="C23" s="95">
        <f t="shared" si="0"/>
        <v>0</v>
      </c>
      <c r="D23" s="95">
        <f t="shared" si="0"/>
        <v>0</v>
      </c>
      <c r="E23" s="95">
        <f t="shared" si="0"/>
        <v>0</v>
      </c>
      <c r="F23" s="134"/>
      <c r="G23" s="134"/>
      <c r="H23" s="134" t="str">
        <f>CONCATENATE(L23,I24,L24,I25,L25,I26,L26,I27,L27,I28,L28,I29,L29,I30,L30,I31,L31,I32,L32,I33,L33,I34,L34,I35,L35,I36,L36,I37,L37,I38,L38)</f>
        <v/>
      </c>
      <c r="I23" s="81"/>
      <c r="J23" s="123"/>
      <c r="K23" s="133"/>
      <c r="L23" s="134"/>
      <c r="M23" s="135"/>
      <c r="N23" s="135"/>
      <c r="O23" s="135"/>
      <c r="P23" s="135"/>
      <c r="Q23" s="136"/>
    </row>
    <row r="24" spans="1:18" ht="15" x14ac:dyDescent="0.2">
      <c r="A24" s="98" t="s">
        <v>39</v>
      </c>
      <c r="B24" s="103">
        <f>SUM(B22:B23)</f>
        <v>0</v>
      </c>
      <c r="C24" s="99">
        <f>SUM(C22:C23)</f>
        <v>0</v>
      </c>
      <c r="D24" s="99">
        <f>SUM(D22:D23)</f>
        <v>0</v>
      </c>
      <c r="E24" s="99">
        <f>SUM(E22:E23)</f>
        <v>0</v>
      </c>
      <c r="F24" s="134"/>
      <c r="G24" s="134"/>
      <c r="H24" s="134"/>
      <c r="I24" s="81"/>
      <c r="J24" s="123"/>
      <c r="K24" s="133"/>
      <c r="L24" s="134"/>
      <c r="M24" s="135"/>
      <c r="N24" s="135"/>
      <c r="O24" s="135"/>
      <c r="P24" s="135"/>
      <c r="Q24" s="136"/>
    </row>
    <row r="25" spans="1:18" ht="15" x14ac:dyDescent="0.2">
      <c r="A25" s="101" t="s">
        <v>45</v>
      </c>
      <c r="B25" s="91" t="s">
        <v>42</v>
      </c>
      <c r="C25" s="91" t="s">
        <v>35</v>
      </c>
      <c r="D25" s="91" t="s">
        <v>35</v>
      </c>
      <c r="E25" s="91" t="s">
        <v>35</v>
      </c>
      <c r="F25" s="81"/>
      <c r="G25" s="81"/>
      <c r="H25" s="81"/>
      <c r="I25" s="81"/>
      <c r="J25" s="123"/>
      <c r="K25" s="133"/>
      <c r="L25" s="134"/>
      <c r="M25" s="135"/>
      <c r="N25" s="135"/>
      <c r="O25" s="135"/>
      <c r="P25" s="135"/>
      <c r="Q25" s="136"/>
    </row>
    <row r="26" spans="1:18" x14ac:dyDescent="0.2">
      <c r="A26" s="93" t="s">
        <v>46</v>
      </c>
      <c r="B26" s="94">
        <f>'Memória de Cálculo'!B15</f>
        <v>0</v>
      </c>
      <c r="C26" s="95">
        <f t="shared" ref="C26:E33" si="1">$B26*(C$19+C$24)</f>
        <v>0</v>
      </c>
      <c r="D26" s="95">
        <f t="shared" si="1"/>
        <v>0</v>
      </c>
      <c r="E26" s="95">
        <f t="shared" si="1"/>
        <v>0</v>
      </c>
      <c r="F26" s="83"/>
      <c r="G26" s="83"/>
      <c r="H26" s="83"/>
      <c r="I26" s="81"/>
      <c r="J26" s="123"/>
      <c r="K26" s="133"/>
      <c r="L26" s="134"/>
      <c r="M26" s="135"/>
      <c r="N26" s="135"/>
      <c r="O26" s="135"/>
      <c r="P26" s="135"/>
      <c r="Q26" s="136"/>
    </row>
    <row r="27" spans="1:18" x14ac:dyDescent="0.2">
      <c r="A27" s="93" t="s">
        <v>47</v>
      </c>
      <c r="B27" s="94">
        <f>'Memória de Cálculo'!B16</f>
        <v>0</v>
      </c>
      <c r="C27" s="95">
        <f t="shared" si="1"/>
        <v>0</v>
      </c>
      <c r="D27" s="95">
        <f t="shared" si="1"/>
        <v>0</v>
      </c>
      <c r="E27" s="95">
        <f t="shared" si="1"/>
        <v>0</v>
      </c>
      <c r="F27" s="83"/>
      <c r="G27" s="83"/>
      <c r="H27" s="83"/>
      <c r="I27" s="81"/>
      <c r="J27" s="123"/>
      <c r="K27" s="133"/>
      <c r="L27" s="134"/>
      <c r="M27" s="135"/>
      <c r="N27" s="135"/>
      <c r="O27" s="135"/>
      <c r="P27" s="135"/>
      <c r="Q27" s="136"/>
    </row>
    <row r="28" spans="1:18" x14ac:dyDescent="0.2">
      <c r="A28" s="93" t="s">
        <v>48</v>
      </c>
      <c r="B28" s="94">
        <f>'Memória de Cálculo'!B17</f>
        <v>0</v>
      </c>
      <c r="C28" s="95">
        <f t="shared" si="1"/>
        <v>0</v>
      </c>
      <c r="D28" s="95">
        <f t="shared" si="1"/>
        <v>0</v>
      </c>
      <c r="E28" s="95">
        <f t="shared" si="1"/>
        <v>0</v>
      </c>
      <c r="F28" s="83"/>
      <c r="G28" s="83"/>
      <c r="H28" s="83"/>
      <c r="I28" s="81"/>
      <c r="J28" s="123"/>
      <c r="K28" s="133"/>
      <c r="L28" s="134"/>
      <c r="M28" s="135"/>
      <c r="N28" s="135"/>
      <c r="O28" s="135"/>
      <c r="P28" s="135"/>
      <c r="Q28" s="136"/>
    </row>
    <row r="29" spans="1:18" x14ac:dyDescent="0.2">
      <c r="A29" s="93" t="s">
        <v>49</v>
      </c>
      <c r="B29" s="94">
        <f>'Memória de Cálculo'!B18</f>
        <v>0</v>
      </c>
      <c r="C29" s="95">
        <f t="shared" si="1"/>
        <v>0</v>
      </c>
      <c r="D29" s="95">
        <f t="shared" si="1"/>
        <v>0</v>
      </c>
      <c r="E29" s="95">
        <f t="shared" si="1"/>
        <v>0</v>
      </c>
      <c r="F29" s="83"/>
      <c r="G29" s="83"/>
      <c r="H29" s="83"/>
      <c r="I29" s="81"/>
      <c r="J29" s="123"/>
      <c r="K29" s="133"/>
      <c r="L29" s="134"/>
      <c r="M29" s="135"/>
      <c r="N29" s="135"/>
      <c r="O29" s="135"/>
      <c r="P29" s="135"/>
      <c r="Q29" s="136"/>
    </row>
    <row r="30" spans="1:18" x14ac:dyDescent="0.2">
      <c r="A30" s="93" t="s">
        <v>50</v>
      </c>
      <c r="B30" s="94">
        <f>'Memória de Cálculo'!B19</f>
        <v>0</v>
      </c>
      <c r="C30" s="95">
        <f t="shared" si="1"/>
        <v>0</v>
      </c>
      <c r="D30" s="95">
        <f t="shared" si="1"/>
        <v>0</v>
      </c>
      <c r="E30" s="95">
        <f t="shared" si="1"/>
        <v>0</v>
      </c>
      <c r="F30" s="83"/>
      <c r="G30" s="83"/>
      <c r="H30" s="83"/>
      <c r="I30" s="81"/>
      <c r="J30" s="123"/>
      <c r="K30" s="133"/>
      <c r="L30" s="134"/>
      <c r="M30" s="135"/>
      <c r="N30" s="135"/>
      <c r="O30" s="135"/>
      <c r="P30" s="135"/>
      <c r="Q30" s="136"/>
    </row>
    <row r="31" spans="1:18" x14ac:dyDescent="0.2">
      <c r="A31" s="93" t="s">
        <v>51</v>
      </c>
      <c r="B31" s="94">
        <f>'Memória de Cálculo'!B20</f>
        <v>0</v>
      </c>
      <c r="C31" s="95">
        <f t="shared" si="1"/>
        <v>0</v>
      </c>
      <c r="D31" s="95">
        <f t="shared" si="1"/>
        <v>0</v>
      </c>
      <c r="E31" s="95">
        <f t="shared" si="1"/>
        <v>0</v>
      </c>
      <c r="F31" s="83"/>
      <c r="G31" s="83"/>
      <c r="H31" s="83"/>
      <c r="I31" s="81"/>
      <c r="J31" s="123"/>
      <c r="K31" s="133"/>
      <c r="L31" s="134"/>
      <c r="M31" s="135"/>
      <c r="N31" s="135"/>
      <c r="O31" s="135"/>
      <c r="P31" s="135"/>
      <c r="Q31" s="136"/>
    </row>
    <row r="32" spans="1:18" x14ac:dyDescent="0.2">
      <c r="A32" s="93" t="s">
        <v>52</v>
      </c>
      <c r="B32" s="94">
        <f>'Memória de Cálculo'!B21</f>
        <v>0</v>
      </c>
      <c r="C32" s="95">
        <f t="shared" si="1"/>
        <v>0</v>
      </c>
      <c r="D32" s="95">
        <f t="shared" si="1"/>
        <v>0</v>
      </c>
      <c r="E32" s="95">
        <f t="shared" si="1"/>
        <v>0</v>
      </c>
      <c r="F32" s="83"/>
      <c r="G32" s="83"/>
      <c r="H32" s="83"/>
      <c r="I32" s="81"/>
      <c r="J32" s="123"/>
      <c r="K32" s="133"/>
      <c r="L32" s="134"/>
      <c r="M32" s="135"/>
      <c r="N32" s="135"/>
      <c r="O32" s="135"/>
      <c r="P32" s="135"/>
      <c r="Q32" s="136"/>
    </row>
    <row r="33" spans="1:17" x14ac:dyDescent="0.2">
      <c r="A33" s="93" t="s">
        <v>53</v>
      </c>
      <c r="B33" s="94">
        <f>'Memória de Cálculo'!B22</f>
        <v>0</v>
      </c>
      <c r="C33" s="95">
        <f t="shared" si="1"/>
        <v>0</v>
      </c>
      <c r="D33" s="95">
        <f t="shared" si="1"/>
        <v>0</v>
      </c>
      <c r="E33" s="95">
        <f t="shared" si="1"/>
        <v>0</v>
      </c>
      <c r="F33" s="83"/>
      <c r="G33" s="83"/>
      <c r="H33" s="83"/>
      <c r="I33" s="81"/>
      <c r="J33" s="123"/>
      <c r="K33" s="133"/>
      <c r="L33" s="134"/>
      <c r="M33" s="135"/>
      <c r="N33" s="135"/>
      <c r="O33" s="135"/>
      <c r="P33" s="135"/>
      <c r="Q33" s="136"/>
    </row>
    <row r="34" spans="1:17" ht="15" x14ac:dyDescent="0.2">
      <c r="A34" s="98" t="s">
        <v>54</v>
      </c>
      <c r="B34" s="103">
        <f>SUM(B26:B33)</f>
        <v>0</v>
      </c>
      <c r="C34" s="99">
        <f>SUM(C26:C33)</f>
        <v>0</v>
      </c>
      <c r="D34" s="99">
        <f>SUM(D26:D33)</f>
        <v>0</v>
      </c>
      <c r="E34" s="99">
        <f>SUM(E26:E33)</f>
        <v>0</v>
      </c>
      <c r="F34" s="83"/>
      <c r="G34" s="83"/>
      <c r="H34" s="83"/>
      <c r="I34" s="81"/>
      <c r="J34" s="123"/>
      <c r="K34" s="133"/>
      <c r="L34" s="134"/>
      <c r="M34" s="135"/>
      <c r="N34" s="135"/>
      <c r="O34" s="135"/>
      <c r="P34" s="135"/>
      <c r="Q34" s="136"/>
    </row>
    <row r="35" spans="1:17" ht="15" x14ac:dyDescent="0.2">
      <c r="A35" s="89" t="s">
        <v>55</v>
      </c>
      <c r="B35" s="91" t="s">
        <v>56</v>
      </c>
      <c r="C35" s="91" t="s">
        <v>35</v>
      </c>
      <c r="D35" s="91" t="s">
        <v>35</v>
      </c>
      <c r="E35" s="91" t="s">
        <v>35</v>
      </c>
      <c r="F35" s="81"/>
      <c r="G35" s="81"/>
      <c r="H35" s="81"/>
      <c r="I35" s="81"/>
      <c r="J35" s="123"/>
      <c r="K35" s="133"/>
      <c r="L35" s="134"/>
      <c r="M35" s="135"/>
      <c r="N35" s="135"/>
      <c r="O35" s="135"/>
      <c r="P35" s="135"/>
      <c r="Q35" s="136"/>
    </row>
    <row r="36" spans="1:17" x14ac:dyDescent="0.2">
      <c r="A36" s="93" t="s">
        <v>122</v>
      </c>
      <c r="B36" s="104">
        <f>T7</f>
        <v>0</v>
      </c>
      <c r="C36" s="95">
        <f>IF(($B$36*44-(0.06*$C$5))&gt;0,($B$36*44-(0.06*$C$5)),0)</f>
        <v>0</v>
      </c>
      <c r="D36" s="95">
        <f>IF(($B$36*44-(0.06*$D$5))&gt;0,($B$36*44-(0.06*$D$5)),0)</f>
        <v>0</v>
      </c>
      <c r="E36" s="95">
        <f>IF(($B$36*44-(0.06*$E$5))&gt;0,($B$36*44-(0.06*$E$5)),0)</f>
        <v>0</v>
      </c>
      <c r="F36" s="81"/>
      <c r="G36" s="81"/>
      <c r="H36" s="81"/>
      <c r="I36" s="81"/>
      <c r="J36" s="123"/>
      <c r="K36" s="133"/>
      <c r="L36" s="134"/>
      <c r="M36" s="135"/>
      <c r="N36" s="135"/>
      <c r="O36" s="135"/>
      <c r="P36" s="135"/>
      <c r="Q36" s="136"/>
    </row>
    <row r="37" spans="1:17" x14ac:dyDescent="0.2">
      <c r="A37" s="93" t="s">
        <v>123</v>
      </c>
      <c r="B37" s="108">
        <f>'Memória de Cálculo'!D25</f>
        <v>0</v>
      </c>
      <c r="C37" s="146">
        <f>$B$37</f>
        <v>0</v>
      </c>
      <c r="D37" s="146">
        <f>$B$37</f>
        <v>0</v>
      </c>
      <c r="E37" s="146">
        <f>$B$37-$B$37*0.1</f>
        <v>0</v>
      </c>
      <c r="F37" s="81"/>
      <c r="G37" s="81"/>
      <c r="H37" s="81"/>
      <c r="I37" s="81"/>
      <c r="J37" s="123"/>
      <c r="K37" s="133"/>
      <c r="L37" s="134"/>
      <c r="M37" s="135"/>
      <c r="N37" s="135"/>
      <c r="O37" s="135"/>
      <c r="P37" s="135"/>
      <c r="Q37" s="136"/>
    </row>
    <row r="38" spans="1:17" x14ac:dyDescent="0.2">
      <c r="A38" s="93" t="s">
        <v>124</v>
      </c>
      <c r="B38" s="108">
        <f>'Memória de Cálculo'!D26+'Memória de Cálculo'!D27</f>
        <v>0</v>
      </c>
      <c r="C38" s="95">
        <f>B38</f>
        <v>0</v>
      </c>
      <c r="D38" s="95">
        <f>B38</f>
        <v>0</v>
      </c>
      <c r="E38" s="95">
        <f>B38</f>
        <v>0</v>
      </c>
      <c r="F38" s="81"/>
      <c r="G38" s="81"/>
      <c r="H38" s="81"/>
      <c r="I38" s="81"/>
      <c r="J38" s="123"/>
      <c r="K38" s="133"/>
      <c r="L38" s="134"/>
      <c r="M38" s="135"/>
      <c r="N38" s="135"/>
      <c r="O38" s="135"/>
      <c r="P38" s="135"/>
      <c r="Q38" s="136"/>
    </row>
    <row r="39" spans="1:17" x14ac:dyDescent="0.2">
      <c r="A39" s="93" t="s">
        <v>125</v>
      </c>
      <c r="B39" s="108">
        <f>'Memória de Cálculo'!D28</f>
        <v>0</v>
      </c>
      <c r="C39" s="95">
        <f>B39</f>
        <v>0</v>
      </c>
      <c r="D39" s="95">
        <f>B39</f>
        <v>0</v>
      </c>
      <c r="E39" s="95">
        <f>B39</f>
        <v>0</v>
      </c>
      <c r="F39" s="81"/>
      <c r="G39" s="81"/>
      <c r="H39" s="134" t="str">
        <f>CONCATENATE(L39,I40,L40,I41,L41,I42,L42,I43,L43,I44,L44,I45,L45,I46,L46,I47,L47,I48,L48,I49,L49,I50,L50,I51,L51,I52,L52,I53,L53,I54,L54)</f>
        <v/>
      </c>
      <c r="I39" s="81"/>
      <c r="J39" s="123"/>
      <c r="K39" s="133"/>
      <c r="L39" s="134"/>
      <c r="M39" s="135"/>
      <c r="N39" s="135"/>
      <c r="O39" s="135"/>
      <c r="P39" s="135"/>
      <c r="Q39" s="136"/>
    </row>
    <row r="40" spans="1:17" x14ac:dyDescent="0.2">
      <c r="A40" s="93" t="s">
        <v>126</v>
      </c>
      <c r="B40" s="108">
        <f>'Memória de Cálculo'!B29</f>
        <v>0</v>
      </c>
      <c r="C40" s="95">
        <f>B40</f>
        <v>0</v>
      </c>
      <c r="D40" s="95">
        <f>B40</f>
        <v>0</v>
      </c>
      <c r="E40" s="95">
        <f>B40</f>
        <v>0</v>
      </c>
      <c r="F40" s="81"/>
      <c r="G40" s="81"/>
      <c r="H40" s="81"/>
      <c r="I40" s="81"/>
      <c r="J40" s="123"/>
      <c r="K40" s="133"/>
      <c r="L40" s="134"/>
      <c r="M40" s="135"/>
      <c r="N40" s="135"/>
      <c r="O40" s="135"/>
      <c r="P40" s="135"/>
      <c r="Q40" s="136"/>
    </row>
    <row r="41" spans="1:17" x14ac:dyDescent="0.2">
      <c r="A41" s="93" t="s">
        <v>127</v>
      </c>
      <c r="B41" s="108">
        <f>'Memória de Cálculo'!D30</f>
        <v>0</v>
      </c>
      <c r="C41" s="95">
        <f>B41</f>
        <v>0</v>
      </c>
      <c r="D41" s="95">
        <f>B41</f>
        <v>0</v>
      </c>
      <c r="E41" s="95">
        <f>B41</f>
        <v>0</v>
      </c>
      <c r="F41" s="81"/>
      <c r="G41" s="81"/>
      <c r="H41" s="81"/>
      <c r="I41" s="81"/>
      <c r="J41" s="123"/>
      <c r="K41" s="133"/>
      <c r="L41" s="134"/>
      <c r="M41" s="135"/>
      <c r="N41" s="135"/>
      <c r="O41" s="135"/>
      <c r="P41" s="135"/>
      <c r="Q41" s="136"/>
    </row>
    <row r="42" spans="1:17" ht="15" x14ac:dyDescent="0.2">
      <c r="A42" s="98" t="s">
        <v>54</v>
      </c>
      <c r="B42" s="105"/>
      <c r="C42" s="99">
        <f>SUM(C36:C41)</f>
        <v>0</v>
      </c>
      <c r="D42" s="99">
        <f>SUM(D36:D41)</f>
        <v>0</v>
      </c>
      <c r="E42" s="99">
        <f>SUM(E36:E41)</f>
        <v>0</v>
      </c>
      <c r="F42" s="81"/>
      <c r="G42" s="81"/>
      <c r="H42" s="81"/>
      <c r="I42" s="81"/>
      <c r="J42" s="123"/>
      <c r="K42" s="133"/>
      <c r="L42" s="134"/>
      <c r="M42" s="135"/>
      <c r="N42" s="135"/>
      <c r="O42" s="135"/>
      <c r="P42" s="135"/>
      <c r="Q42" s="136"/>
    </row>
    <row r="43" spans="1:17" ht="15" x14ac:dyDescent="0.2">
      <c r="A43" s="101" t="s">
        <v>58</v>
      </c>
      <c r="B43" s="91"/>
      <c r="C43" s="91" t="s">
        <v>35</v>
      </c>
      <c r="D43" s="91" t="s">
        <v>35</v>
      </c>
      <c r="E43" s="91" t="s">
        <v>35</v>
      </c>
      <c r="F43" s="81"/>
      <c r="G43" s="81"/>
      <c r="H43" s="81"/>
      <c r="I43" s="81"/>
      <c r="J43" s="123"/>
      <c r="K43" s="133"/>
      <c r="L43" s="134"/>
      <c r="M43" s="135"/>
      <c r="N43" s="135"/>
      <c r="O43" s="135"/>
      <c r="P43" s="135"/>
      <c r="Q43" s="136"/>
    </row>
    <row r="44" spans="1:17" x14ac:dyDescent="0.2">
      <c r="A44" s="106" t="s">
        <v>59</v>
      </c>
      <c r="B44" s="107"/>
      <c r="C44" s="95">
        <f>C24</f>
        <v>0</v>
      </c>
      <c r="D44" s="95">
        <f>D24</f>
        <v>0</v>
      </c>
      <c r="E44" s="95">
        <f>E24</f>
        <v>0</v>
      </c>
      <c r="F44" s="81"/>
      <c r="G44" s="81"/>
      <c r="H44" s="81"/>
      <c r="I44" s="81"/>
      <c r="J44" s="123"/>
      <c r="K44" s="133"/>
      <c r="L44" s="134"/>
      <c r="M44" s="135"/>
      <c r="N44" s="135"/>
      <c r="O44" s="135"/>
      <c r="P44" s="135"/>
      <c r="Q44" s="136"/>
    </row>
    <row r="45" spans="1:17" x14ac:dyDescent="0.2">
      <c r="A45" s="106" t="s">
        <v>60</v>
      </c>
      <c r="B45" s="107"/>
      <c r="C45" s="95">
        <f>C34</f>
        <v>0</v>
      </c>
      <c r="D45" s="95">
        <f>D34</f>
        <v>0</v>
      </c>
      <c r="E45" s="95">
        <f>E34</f>
        <v>0</v>
      </c>
      <c r="F45" s="81"/>
      <c r="G45" s="81"/>
      <c r="H45" s="81"/>
      <c r="I45" s="81"/>
      <c r="J45" s="123"/>
      <c r="K45" s="133"/>
      <c r="L45" s="134"/>
      <c r="M45" s="135"/>
      <c r="N45" s="135"/>
      <c r="O45" s="135"/>
      <c r="P45" s="135"/>
      <c r="Q45" s="136"/>
    </row>
    <row r="46" spans="1:17" x14ac:dyDescent="0.2">
      <c r="A46" s="106" t="s">
        <v>61</v>
      </c>
      <c r="B46" s="107"/>
      <c r="C46" s="95">
        <f>C42</f>
        <v>0</v>
      </c>
      <c r="D46" s="95">
        <f>D42</f>
        <v>0</v>
      </c>
      <c r="E46" s="95">
        <f>E42</f>
        <v>0</v>
      </c>
      <c r="F46" s="81"/>
      <c r="G46" s="81"/>
      <c r="H46" s="81"/>
      <c r="I46" s="81"/>
      <c r="J46" s="123"/>
      <c r="K46" s="133"/>
      <c r="L46" s="134"/>
      <c r="M46" s="135"/>
      <c r="N46" s="135"/>
      <c r="O46" s="135"/>
      <c r="P46" s="135"/>
      <c r="Q46" s="136"/>
    </row>
    <row r="47" spans="1:17" ht="15" x14ac:dyDescent="0.2">
      <c r="A47" s="98" t="s">
        <v>39</v>
      </c>
      <c r="B47" s="98"/>
      <c r="C47" s="99">
        <f>SUM(C44:C46)</f>
        <v>0</v>
      </c>
      <c r="D47" s="99">
        <f>SUM(D44:D46)</f>
        <v>0</v>
      </c>
      <c r="E47" s="99">
        <f>SUM(E44:E46)</f>
        <v>0</v>
      </c>
      <c r="F47" s="81"/>
      <c r="G47" s="81"/>
      <c r="H47" s="81"/>
      <c r="I47" s="81"/>
      <c r="J47" s="123"/>
      <c r="K47" s="133"/>
      <c r="L47" s="134"/>
      <c r="M47" s="135"/>
      <c r="N47" s="135"/>
      <c r="O47" s="135"/>
      <c r="P47" s="135"/>
      <c r="Q47" s="136"/>
    </row>
    <row r="48" spans="1:17" ht="15" customHeight="1" x14ac:dyDescent="0.2">
      <c r="A48" s="6" t="s">
        <v>128</v>
      </c>
      <c r="B48" s="6"/>
      <c r="C48" s="6"/>
      <c r="D48" s="6"/>
      <c r="E48" s="6"/>
      <c r="F48" s="81"/>
      <c r="G48" s="81"/>
      <c r="H48" s="81"/>
      <c r="I48" s="81"/>
      <c r="J48" s="123"/>
      <c r="K48" s="133"/>
      <c r="L48" s="134"/>
      <c r="M48" s="135"/>
      <c r="N48" s="135"/>
      <c r="O48" s="135"/>
      <c r="P48" s="135"/>
      <c r="Q48" s="136"/>
    </row>
    <row r="49" spans="1:17" ht="15" x14ac:dyDescent="0.2">
      <c r="A49" s="89" t="s">
        <v>129</v>
      </c>
      <c r="B49" s="91" t="s">
        <v>42</v>
      </c>
      <c r="C49" s="91" t="s">
        <v>35</v>
      </c>
      <c r="D49" s="91" t="s">
        <v>35</v>
      </c>
      <c r="E49" s="91" t="s">
        <v>35</v>
      </c>
      <c r="F49" s="81"/>
      <c r="G49" s="81"/>
      <c r="H49" s="81"/>
      <c r="I49" s="81"/>
      <c r="J49" s="123"/>
      <c r="K49" s="133"/>
      <c r="L49" s="134"/>
      <c r="M49" s="135"/>
      <c r="N49" s="135"/>
      <c r="O49" s="135"/>
      <c r="P49" s="135"/>
      <c r="Q49" s="136"/>
    </row>
    <row r="50" spans="1:17" x14ac:dyDescent="0.2">
      <c r="A50" s="93" t="s">
        <v>130</v>
      </c>
      <c r="B50" s="94">
        <f>'Memória de Cálculo'!B32</f>
        <v>0</v>
      </c>
      <c r="C50" s="95">
        <f t="shared" ref="C50:D55" si="2">(C$19)*$B50</f>
        <v>0</v>
      </c>
      <c r="D50" s="95">
        <f t="shared" si="2"/>
        <v>0</v>
      </c>
      <c r="E50" s="95">
        <f>(E$19+E$24+E$42)*$B50</f>
        <v>0</v>
      </c>
      <c r="F50" s="83"/>
      <c r="G50" s="83"/>
      <c r="H50" s="83"/>
      <c r="I50" s="81"/>
      <c r="J50" s="123"/>
      <c r="K50" s="147"/>
      <c r="L50" s="148"/>
      <c r="M50" s="149"/>
      <c r="N50" s="149"/>
      <c r="O50" s="149"/>
      <c r="P50" s="149"/>
      <c r="Q50" s="150"/>
    </row>
    <row r="51" spans="1:17" x14ac:dyDescent="0.2">
      <c r="A51" s="93" t="s">
        <v>131</v>
      </c>
      <c r="B51" s="94">
        <f>'Memória de Cálculo'!B33</f>
        <v>0</v>
      </c>
      <c r="C51" s="95">
        <f t="shared" si="2"/>
        <v>0</v>
      </c>
      <c r="D51" s="95">
        <f t="shared" si="2"/>
        <v>0</v>
      </c>
      <c r="E51" s="95">
        <f>(E$19+E$24)*$B51</f>
        <v>0</v>
      </c>
      <c r="F51" s="83"/>
      <c r="G51" s="83"/>
      <c r="H51" s="83"/>
      <c r="I51" s="81"/>
      <c r="J51" s="81"/>
      <c r="K51" s="81"/>
      <c r="L51" s="134"/>
      <c r="M51" s="135"/>
      <c r="N51" s="135"/>
      <c r="O51" s="135"/>
      <c r="P51" s="135"/>
      <c r="Q51" s="135"/>
    </row>
    <row r="52" spans="1:17" x14ac:dyDescent="0.2">
      <c r="A52" s="93" t="s">
        <v>132</v>
      </c>
      <c r="B52" s="94">
        <f>'Memória de Cálculo'!B34</f>
        <v>0</v>
      </c>
      <c r="C52" s="95">
        <f t="shared" si="2"/>
        <v>0</v>
      </c>
      <c r="D52" s="95">
        <f t="shared" si="2"/>
        <v>0</v>
      </c>
      <c r="E52" s="95"/>
      <c r="F52" s="83"/>
      <c r="G52" s="83"/>
      <c r="H52" s="83"/>
      <c r="I52" s="81"/>
      <c r="J52" s="81"/>
      <c r="K52" s="81"/>
      <c r="L52" s="134"/>
      <c r="M52" s="135"/>
      <c r="N52" s="135"/>
      <c r="O52" s="135"/>
      <c r="P52" s="135"/>
      <c r="Q52" s="135"/>
    </row>
    <row r="53" spans="1:17" x14ac:dyDescent="0.2">
      <c r="A53" s="93" t="s">
        <v>133</v>
      </c>
      <c r="B53" s="94">
        <f>'Memória de Cálculo'!B35</f>
        <v>0</v>
      </c>
      <c r="C53" s="95">
        <f t="shared" si="2"/>
        <v>0</v>
      </c>
      <c r="D53" s="95">
        <f t="shared" si="2"/>
        <v>0</v>
      </c>
      <c r="E53" s="95">
        <f>(E$19+E$24+E$42)*$B53</f>
        <v>0</v>
      </c>
      <c r="F53" s="83"/>
      <c r="G53" s="83"/>
      <c r="H53" s="83"/>
      <c r="I53" s="81"/>
      <c r="J53" s="81"/>
      <c r="K53" s="81"/>
      <c r="L53" s="134"/>
      <c r="M53" s="135"/>
      <c r="N53" s="135"/>
      <c r="O53" s="135"/>
      <c r="P53" s="135"/>
      <c r="Q53" s="135"/>
    </row>
    <row r="54" spans="1:17" x14ac:dyDescent="0.2">
      <c r="A54" s="93" t="s">
        <v>134</v>
      </c>
      <c r="B54" s="94">
        <f>'Memória de Cálculo'!B36</f>
        <v>0</v>
      </c>
      <c r="C54" s="95">
        <f t="shared" si="2"/>
        <v>0</v>
      </c>
      <c r="D54" s="95">
        <f t="shared" si="2"/>
        <v>0</v>
      </c>
      <c r="E54" s="95">
        <f>(E$19+E$24)*$B54</f>
        <v>0</v>
      </c>
      <c r="F54" s="83"/>
      <c r="G54" s="83"/>
      <c r="H54" s="83"/>
      <c r="I54" s="81"/>
      <c r="J54" s="81"/>
      <c r="K54" s="81"/>
      <c r="L54" s="134"/>
      <c r="M54" s="135"/>
      <c r="N54" s="135"/>
      <c r="O54" s="135"/>
      <c r="P54" s="135"/>
      <c r="Q54" s="135"/>
    </row>
    <row r="55" spans="1:17" x14ac:dyDescent="0.2">
      <c r="A55" s="93" t="s">
        <v>135</v>
      </c>
      <c r="B55" s="94">
        <f>'Memória de Cálculo'!B37</f>
        <v>0</v>
      </c>
      <c r="C55" s="95">
        <f t="shared" si="2"/>
        <v>0</v>
      </c>
      <c r="D55" s="95">
        <f t="shared" si="2"/>
        <v>0</v>
      </c>
      <c r="E55" s="95">
        <f>(E$19+E$24)*$B55</f>
        <v>0</v>
      </c>
      <c r="F55" s="83"/>
      <c r="G55" s="83"/>
      <c r="H55" s="134" t="str">
        <f>CONCATENATE(L55,I56,L56,I57,L57,I58,L58,I59,L59,I60,L60,I61,L61,I62,L62,I63,L63,I64,L64,I65,L65,I66,L66,I67,L67,I68,L68,I69,L69,I70,L70)</f>
        <v/>
      </c>
      <c r="I55" s="81"/>
      <c r="J55" s="81"/>
      <c r="K55" s="81"/>
      <c r="L55" s="134"/>
      <c r="M55" s="135"/>
      <c r="N55" s="135"/>
      <c r="O55" s="135"/>
      <c r="P55" s="135"/>
      <c r="Q55" s="135"/>
    </row>
    <row r="56" spans="1:17" ht="15" x14ac:dyDescent="0.2">
      <c r="A56" s="98" t="s">
        <v>39</v>
      </c>
      <c r="B56" s="98"/>
      <c r="C56" s="99">
        <f>SUM(C50:C55)</f>
        <v>0</v>
      </c>
      <c r="D56" s="99">
        <f>SUM(D50:D55)</f>
        <v>0</v>
      </c>
      <c r="E56" s="99">
        <f>SUM(E50:E55)</f>
        <v>0</v>
      </c>
      <c r="F56" s="83"/>
      <c r="G56" s="83"/>
      <c r="H56" s="83"/>
      <c r="I56" s="81"/>
      <c r="J56" s="81"/>
      <c r="K56" s="81"/>
      <c r="L56" s="134"/>
      <c r="M56" s="135"/>
      <c r="N56" s="135"/>
      <c r="O56" s="135"/>
      <c r="P56" s="135"/>
      <c r="Q56" s="135"/>
    </row>
    <row r="57" spans="1:17" ht="15" x14ac:dyDescent="0.2">
      <c r="A57" s="151"/>
      <c r="B57" s="152"/>
      <c r="C57" s="152"/>
      <c r="D57" s="152"/>
      <c r="E57" s="152"/>
      <c r="F57" s="81"/>
      <c r="G57" s="81"/>
      <c r="H57" s="81"/>
      <c r="I57" s="81"/>
      <c r="J57" s="81"/>
      <c r="K57" s="81"/>
      <c r="L57" s="134"/>
      <c r="M57" s="135"/>
      <c r="N57" s="135"/>
      <c r="O57" s="135"/>
      <c r="P57" s="135"/>
      <c r="Q57" s="135"/>
    </row>
    <row r="58" spans="1:17" ht="15" customHeight="1" x14ac:dyDescent="0.2">
      <c r="A58" s="5" t="s">
        <v>136</v>
      </c>
      <c r="B58" s="5"/>
      <c r="C58" s="5"/>
      <c r="D58" s="5"/>
      <c r="E58" s="5"/>
      <c r="F58" s="81"/>
      <c r="G58" s="81"/>
      <c r="H58" s="81"/>
      <c r="I58" s="81"/>
      <c r="J58" s="81"/>
      <c r="K58" s="81"/>
      <c r="L58" s="134"/>
      <c r="M58" s="135"/>
      <c r="N58" s="135"/>
      <c r="O58" s="135"/>
      <c r="P58" s="135"/>
      <c r="Q58" s="135"/>
    </row>
    <row r="59" spans="1:17" ht="15" x14ac:dyDescent="0.2">
      <c r="A59" s="89" t="s">
        <v>137</v>
      </c>
      <c r="B59" s="91" t="s">
        <v>42</v>
      </c>
      <c r="C59" s="91" t="s">
        <v>138</v>
      </c>
      <c r="D59" s="91"/>
      <c r="E59" s="91" t="s">
        <v>138</v>
      </c>
      <c r="F59" s="81"/>
      <c r="G59" s="81"/>
      <c r="H59" s="81"/>
      <c r="I59" s="81"/>
      <c r="J59" s="81"/>
      <c r="K59" s="81"/>
      <c r="L59" s="134"/>
      <c r="M59" s="135"/>
      <c r="N59" s="135"/>
      <c r="O59" s="135"/>
      <c r="P59" s="135"/>
      <c r="Q59" s="135"/>
    </row>
    <row r="60" spans="1:17" x14ac:dyDescent="0.2">
      <c r="A60" s="93" t="s">
        <v>139</v>
      </c>
      <c r="B60" s="94">
        <f>'Memória de Cálculo'!B39</f>
        <v>0</v>
      </c>
      <c r="C60" s="95">
        <f t="shared" ref="C60:C65" si="3">($C$19+$C$47+$C$56)*B60</f>
        <v>0</v>
      </c>
      <c r="D60" s="95">
        <f t="shared" ref="D60:D65" si="4">($D$19+$D$47+$D$56)*B60</f>
        <v>0</v>
      </c>
      <c r="E60" s="95">
        <f t="shared" ref="E60:E65" si="5">($E$19+$E$47+$E$56)*B60</f>
        <v>0</v>
      </c>
      <c r="F60" s="83"/>
      <c r="G60" s="83"/>
      <c r="H60" s="83"/>
      <c r="I60" s="81"/>
      <c r="J60" s="81"/>
      <c r="K60" s="81"/>
      <c r="L60" s="134"/>
      <c r="M60" s="135"/>
      <c r="N60" s="135"/>
      <c r="O60" s="135"/>
      <c r="P60" s="135"/>
      <c r="Q60" s="135"/>
    </row>
    <row r="61" spans="1:17" x14ac:dyDescent="0.2">
      <c r="A61" s="93" t="s">
        <v>140</v>
      </c>
      <c r="B61" s="94">
        <f>'Memória de Cálculo'!B40</f>
        <v>0</v>
      </c>
      <c r="C61" s="95">
        <f t="shared" si="3"/>
        <v>0</v>
      </c>
      <c r="D61" s="95">
        <f t="shared" si="4"/>
        <v>0</v>
      </c>
      <c r="E61" s="95">
        <f t="shared" si="5"/>
        <v>0</v>
      </c>
      <c r="F61" s="83"/>
      <c r="G61" s="83"/>
      <c r="H61" s="83"/>
      <c r="I61" s="81"/>
      <c r="J61" s="81"/>
      <c r="K61" s="81"/>
      <c r="L61" s="134"/>
      <c r="M61" s="135"/>
      <c r="N61" s="135"/>
      <c r="O61" s="135"/>
      <c r="P61" s="135"/>
      <c r="Q61" s="135"/>
    </row>
    <row r="62" spans="1:17" x14ac:dyDescent="0.2">
      <c r="A62" s="93" t="s">
        <v>141</v>
      </c>
      <c r="B62" s="94">
        <f>'Memória de Cálculo'!B41</f>
        <v>0</v>
      </c>
      <c r="C62" s="95">
        <f t="shared" si="3"/>
        <v>0</v>
      </c>
      <c r="D62" s="95">
        <f t="shared" si="4"/>
        <v>0</v>
      </c>
      <c r="E62" s="95">
        <f t="shared" si="5"/>
        <v>0</v>
      </c>
      <c r="F62" s="83"/>
      <c r="G62" s="83"/>
      <c r="H62" s="83"/>
      <c r="I62" s="81"/>
      <c r="J62" s="81"/>
      <c r="K62" s="81"/>
      <c r="L62" s="134"/>
      <c r="M62" s="135"/>
      <c r="N62" s="135"/>
      <c r="O62" s="135"/>
      <c r="P62" s="135"/>
      <c r="Q62" s="135"/>
    </row>
    <row r="63" spans="1:17" x14ac:dyDescent="0.2">
      <c r="A63" s="93" t="s">
        <v>142</v>
      </c>
      <c r="B63" s="94">
        <f>'Memória de Cálculo'!B42</f>
        <v>0</v>
      </c>
      <c r="C63" s="95">
        <f t="shared" si="3"/>
        <v>0</v>
      </c>
      <c r="D63" s="95">
        <f t="shared" si="4"/>
        <v>0</v>
      </c>
      <c r="E63" s="95">
        <f t="shared" si="5"/>
        <v>0</v>
      </c>
      <c r="F63" s="83"/>
      <c r="G63" s="83"/>
      <c r="H63" s="83"/>
      <c r="I63" s="81"/>
      <c r="J63" s="81"/>
      <c r="K63" s="81"/>
      <c r="L63" s="134"/>
      <c r="M63" s="135"/>
      <c r="N63" s="135"/>
      <c r="O63" s="135"/>
      <c r="P63" s="135"/>
      <c r="Q63" s="135"/>
    </row>
    <row r="64" spans="1:17" x14ac:dyDescent="0.2">
      <c r="A64" s="93" t="s">
        <v>143</v>
      </c>
      <c r="B64" s="94">
        <f>'Memória de Cálculo'!B43</f>
        <v>0</v>
      </c>
      <c r="C64" s="95">
        <f t="shared" si="3"/>
        <v>0</v>
      </c>
      <c r="D64" s="95">
        <f t="shared" si="4"/>
        <v>0</v>
      </c>
      <c r="E64" s="95">
        <f t="shared" si="5"/>
        <v>0</v>
      </c>
      <c r="F64" s="83"/>
      <c r="G64" s="83"/>
      <c r="H64" s="83"/>
      <c r="I64" s="81"/>
      <c r="J64" s="81"/>
      <c r="K64" s="81"/>
      <c r="L64" s="134"/>
      <c r="M64" s="135"/>
      <c r="N64" s="135"/>
      <c r="O64" s="135"/>
      <c r="P64" s="135"/>
      <c r="Q64" s="135"/>
    </row>
    <row r="65" spans="1:17" x14ac:dyDescent="0.2">
      <c r="A65" s="93" t="s">
        <v>144</v>
      </c>
      <c r="B65" s="94">
        <f>'Memória de Cálculo'!B44</f>
        <v>0</v>
      </c>
      <c r="C65" s="95">
        <f t="shared" si="3"/>
        <v>0</v>
      </c>
      <c r="D65" s="95">
        <f t="shared" si="4"/>
        <v>0</v>
      </c>
      <c r="E65" s="95">
        <f t="shared" si="5"/>
        <v>0</v>
      </c>
      <c r="F65" s="83"/>
      <c r="G65" s="83"/>
      <c r="H65" s="83"/>
      <c r="I65" s="81"/>
      <c r="J65" s="81"/>
      <c r="K65" s="81"/>
      <c r="L65" s="134"/>
      <c r="M65" s="135"/>
      <c r="N65" s="135"/>
      <c r="O65" s="135"/>
      <c r="P65" s="135"/>
      <c r="Q65" s="135"/>
    </row>
    <row r="66" spans="1:17" ht="15" x14ac:dyDescent="0.2">
      <c r="A66" s="98" t="s">
        <v>39</v>
      </c>
      <c r="B66" s="103"/>
      <c r="C66" s="99">
        <f>SUM(C60:C65)</f>
        <v>0</v>
      </c>
      <c r="D66" s="99">
        <f>SUM(D60:D65)</f>
        <v>0</v>
      </c>
      <c r="E66" s="99">
        <f>SUM(E60:E65)</f>
        <v>0</v>
      </c>
      <c r="F66" s="83"/>
      <c r="G66" s="83"/>
      <c r="H66" s="83"/>
      <c r="I66" s="81"/>
      <c r="J66" s="81"/>
      <c r="K66" s="81"/>
      <c r="L66" s="134"/>
      <c r="M66" s="135"/>
      <c r="N66" s="135"/>
      <c r="O66" s="135"/>
      <c r="P66" s="135"/>
      <c r="Q66" s="135"/>
    </row>
    <row r="67" spans="1:17" ht="15" x14ac:dyDescent="0.2">
      <c r="A67" s="89" t="s">
        <v>145</v>
      </c>
      <c r="B67" s="91" t="s">
        <v>42</v>
      </c>
      <c r="C67" s="91" t="s">
        <v>35</v>
      </c>
      <c r="D67" s="91" t="s">
        <v>35</v>
      </c>
      <c r="E67" s="91" t="s">
        <v>35</v>
      </c>
      <c r="F67" s="81"/>
      <c r="G67" s="81"/>
      <c r="H67" s="81"/>
      <c r="I67" s="81"/>
      <c r="J67" s="81"/>
      <c r="K67" s="81"/>
      <c r="L67" s="134"/>
      <c r="M67" s="135"/>
      <c r="N67" s="135"/>
      <c r="O67" s="135"/>
      <c r="P67" s="135"/>
      <c r="Q67" s="135"/>
    </row>
    <row r="68" spans="1:17" ht="15" x14ac:dyDescent="0.2">
      <c r="A68" s="93" t="s">
        <v>146</v>
      </c>
      <c r="B68" s="110"/>
      <c r="C68" s="153">
        <v>0</v>
      </c>
      <c r="D68" s="153"/>
      <c r="E68" s="153">
        <v>0</v>
      </c>
      <c r="F68" s="83"/>
      <c r="G68" s="83"/>
      <c r="H68" s="83"/>
      <c r="I68" s="81"/>
      <c r="J68" s="81"/>
      <c r="K68" s="81"/>
      <c r="L68" s="134"/>
      <c r="M68" s="135"/>
      <c r="N68" s="135"/>
      <c r="O68" s="135"/>
      <c r="P68" s="135"/>
      <c r="Q68" s="135"/>
    </row>
    <row r="69" spans="1:17" ht="15" x14ac:dyDescent="0.2">
      <c r="A69" s="98" t="s">
        <v>39</v>
      </c>
      <c r="B69" s="105"/>
      <c r="C69" s="105"/>
      <c r="D69" s="105"/>
      <c r="E69" s="105"/>
      <c r="F69" s="83"/>
      <c r="G69" s="83"/>
      <c r="H69" s="83"/>
      <c r="I69" s="81"/>
      <c r="J69" s="81"/>
      <c r="K69" s="81"/>
      <c r="L69" s="134"/>
      <c r="M69" s="135"/>
      <c r="N69" s="135"/>
      <c r="O69" s="135"/>
      <c r="P69" s="135"/>
      <c r="Q69" s="135"/>
    </row>
    <row r="70" spans="1:17" ht="15" x14ac:dyDescent="0.2">
      <c r="A70" s="89" t="s">
        <v>147</v>
      </c>
      <c r="B70" s="91" t="s">
        <v>42</v>
      </c>
      <c r="C70" s="91" t="s">
        <v>35</v>
      </c>
      <c r="D70" s="91" t="s">
        <v>35</v>
      </c>
      <c r="E70" s="91" t="s">
        <v>35</v>
      </c>
      <c r="F70" s="81"/>
      <c r="G70" s="81"/>
      <c r="H70" s="81"/>
      <c r="I70" s="81"/>
      <c r="J70" s="81"/>
      <c r="K70" s="81"/>
      <c r="L70" s="134"/>
      <c r="M70" s="135"/>
      <c r="N70" s="135"/>
      <c r="O70" s="135"/>
      <c r="P70" s="135"/>
      <c r="Q70" s="135"/>
    </row>
    <row r="71" spans="1:17" ht="14.25" customHeight="1" x14ac:dyDescent="0.2">
      <c r="A71" s="93" t="s">
        <v>148</v>
      </c>
      <c r="B71" s="94"/>
      <c r="C71" s="95">
        <f>C66</f>
        <v>0</v>
      </c>
      <c r="D71" s="95">
        <f>D66</f>
        <v>0</v>
      </c>
      <c r="E71" s="95">
        <f>E66</f>
        <v>0</v>
      </c>
      <c r="F71" s="83"/>
      <c r="G71" s="83"/>
      <c r="H71" s="154" t="str">
        <f>CONCATENATE(L71,I72,L72,I73,L73,I74,L74,I75,L75,I76,L76,I77,L77,I78,L78,I79,L79,I80,L80,I81,L81,I82,L82,I83,L83,I84,L84,I85,L85,I85,L86,I86,L87,I87,L88)</f>
        <v/>
      </c>
      <c r="I71" s="81"/>
      <c r="J71" s="81"/>
      <c r="K71" s="81"/>
      <c r="L71" s="134"/>
      <c r="M71" s="135"/>
      <c r="N71" s="135"/>
      <c r="O71" s="135"/>
      <c r="P71" s="135"/>
      <c r="Q71" s="135"/>
    </row>
    <row r="72" spans="1:17" x14ac:dyDescent="0.2">
      <c r="A72" s="93" t="s">
        <v>149</v>
      </c>
      <c r="B72" s="110"/>
      <c r="C72" s="95">
        <f>C68</f>
        <v>0</v>
      </c>
      <c r="D72" s="95">
        <f>D68</f>
        <v>0</v>
      </c>
      <c r="E72" s="95">
        <f>E68</f>
        <v>0</v>
      </c>
      <c r="F72" s="83"/>
      <c r="G72" s="83"/>
      <c r="H72" s="154"/>
      <c r="I72" s="81"/>
      <c r="J72" s="81"/>
      <c r="K72" s="81"/>
      <c r="L72" s="134"/>
      <c r="M72" s="135"/>
      <c r="N72" s="135"/>
      <c r="O72" s="135"/>
      <c r="P72" s="135"/>
      <c r="Q72" s="135"/>
    </row>
    <row r="73" spans="1:17" ht="15" x14ac:dyDescent="0.2">
      <c r="A73" s="98" t="s">
        <v>39</v>
      </c>
      <c r="B73" s="155"/>
      <c r="C73" s="99">
        <f>SUM(C71:C72)</f>
        <v>0</v>
      </c>
      <c r="D73" s="99">
        <f>SUM(D71:D72)</f>
        <v>0</v>
      </c>
      <c r="E73" s="99">
        <f>SUM(E71:E72)</f>
        <v>0</v>
      </c>
      <c r="F73" s="83"/>
      <c r="G73" s="83"/>
      <c r="H73" s="154"/>
      <c r="I73" s="81"/>
      <c r="J73" s="81"/>
      <c r="K73" s="81"/>
      <c r="L73" s="134"/>
      <c r="M73" s="135"/>
      <c r="N73" s="135"/>
      <c r="O73" s="135"/>
      <c r="P73" s="135"/>
      <c r="Q73" s="135"/>
    </row>
    <row r="74" spans="1:17" ht="15" x14ac:dyDescent="0.2">
      <c r="A74" s="151"/>
      <c r="B74" s="152"/>
      <c r="C74" s="152"/>
      <c r="D74" s="152"/>
      <c r="E74" s="152"/>
      <c r="F74" s="83"/>
      <c r="G74" s="83"/>
      <c r="H74" s="154"/>
      <c r="I74" s="81"/>
      <c r="J74" s="81"/>
      <c r="K74" s="81"/>
      <c r="L74" s="134"/>
      <c r="M74" s="135"/>
      <c r="N74" s="135"/>
      <c r="O74" s="135"/>
      <c r="P74" s="135"/>
      <c r="Q74" s="135"/>
    </row>
    <row r="75" spans="1:17" ht="15" customHeight="1" x14ac:dyDescent="0.2">
      <c r="A75" s="5" t="s">
        <v>62</v>
      </c>
      <c r="B75" s="5"/>
      <c r="C75" s="5"/>
      <c r="D75" s="5"/>
      <c r="E75" s="5"/>
      <c r="F75" s="81"/>
      <c r="G75" s="81"/>
      <c r="H75" s="154"/>
      <c r="I75" s="81"/>
      <c r="J75" s="81"/>
      <c r="K75" s="81"/>
      <c r="L75" s="134"/>
      <c r="M75" s="135"/>
      <c r="N75" s="135"/>
      <c r="O75" s="135"/>
      <c r="P75" s="135"/>
      <c r="Q75" s="135"/>
    </row>
    <row r="76" spans="1:17" ht="15" x14ac:dyDescent="0.2">
      <c r="A76" s="89" t="s">
        <v>63</v>
      </c>
      <c r="B76" s="91" t="s">
        <v>56</v>
      </c>
      <c r="C76" s="91" t="s">
        <v>35</v>
      </c>
      <c r="D76" s="91" t="s">
        <v>35</v>
      </c>
      <c r="E76" s="91" t="s">
        <v>35</v>
      </c>
      <c r="F76" s="81"/>
      <c r="G76" s="81"/>
      <c r="H76" s="154"/>
      <c r="I76" s="81"/>
      <c r="J76" s="81"/>
      <c r="K76" s="81"/>
      <c r="L76" s="134"/>
      <c r="M76" s="135"/>
      <c r="N76" s="135"/>
      <c r="O76" s="135"/>
      <c r="P76" s="135"/>
      <c r="Q76" s="135"/>
    </row>
    <row r="77" spans="1:17" x14ac:dyDescent="0.2">
      <c r="A77" s="93" t="s">
        <v>150</v>
      </c>
      <c r="B77" s="108">
        <f>Insumos!F88</f>
        <v>0</v>
      </c>
      <c r="C77" s="95">
        <f>B77</f>
        <v>0</v>
      </c>
      <c r="D77" s="95">
        <f>B77</f>
        <v>0</v>
      </c>
      <c r="E77" s="95">
        <f>B77</f>
        <v>0</v>
      </c>
      <c r="F77" s="81"/>
      <c r="G77" s="81"/>
      <c r="H77" s="154"/>
      <c r="I77" s="81"/>
      <c r="J77" s="81"/>
      <c r="K77" s="81"/>
      <c r="L77" s="134"/>
      <c r="M77" s="135"/>
      <c r="N77" s="135"/>
      <c r="O77" s="135"/>
      <c r="P77" s="135"/>
      <c r="Q77" s="135"/>
    </row>
    <row r="78" spans="1:17" x14ac:dyDescent="0.2">
      <c r="A78" s="93" t="s">
        <v>64</v>
      </c>
      <c r="B78" s="108">
        <f>Insumos!F33</f>
        <v>0</v>
      </c>
      <c r="C78" s="95">
        <v>0</v>
      </c>
      <c r="D78" s="95">
        <f>B78</f>
        <v>0</v>
      </c>
      <c r="E78" s="95">
        <f>B78</f>
        <v>0</v>
      </c>
      <c r="F78" s="81"/>
      <c r="G78" s="81"/>
      <c r="H78" s="154"/>
      <c r="I78" s="81"/>
      <c r="J78" s="81"/>
      <c r="K78" s="81"/>
      <c r="L78" s="134"/>
      <c r="M78" s="135"/>
      <c r="N78" s="135"/>
      <c r="O78" s="135"/>
      <c r="P78" s="135"/>
      <c r="Q78" s="135"/>
    </row>
    <row r="79" spans="1:17" x14ac:dyDescent="0.2">
      <c r="A79" s="93" t="s">
        <v>151</v>
      </c>
      <c r="B79" s="108">
        <f>Insumos!I79+Insumos!F56</f>
        <v>0</v>
      </c>
      <c r="C79" s="95">
        <v>0</v>
      </c>
      <c r="D79" s="95">
        <f>B79</f>
        <v>0</v>
      </c>
      <c r="E79" s="95">
        <f>B79</f>
        <v>0</v>
      </c>
      <c r="F79" s="81"/>
      <c r="G79" s="81"/>
      <c r="H79" s="154"/>
      <c r="I79" s="81"/>
      <c r="J79" s="81"/>
      <c r="K79" s="81"/>
      <c r="L79" s="134"/>
      <c r="M79" s="135"/>
      <c r="N79" s="135"/>
      <c r="O79" s="135"/>
      <c r="P79" s="135"/>
      <c r="Q79" s="135"/>
    </row>
    <row r="80" spans="1:17" x14ac:dyDescent="0.2">
      <c r="A80" s="93" t="s">
        <v>65</v>
      </c>
      <c r="B80" s="108">
        <f>Insumos!F109</f>
        <v>0</v>
      </c>
      <c r="C80" s="95">
        <f>Insumos!F119</f>
        <v>0</v>
      </c>
      <c r="D80" s="95">
        <f>B80</f>
        <v>0</v>
      </c>
      <c r="E80" s="95">
        <f>D80</f>
        <v>0</v>
      </c>
      <c r="F80" s="81"/>
      <c r="G80" s="81"/>
      <c r="H80" s="154"/>
      <c r="I80" s="81"/>
      <c r="J80" s="81"/>
      <c r="K80" s="81"/>
      <c r="L80" s="134"/>
      <c r="M80" s="135"/>
      <c r="N80" s="135"/>
      <c r="O80" s="135"/>
      <c r="P80" s="135"/>
      <c r="Q80" s="135"/>
    </row>
    <row r="81" spans="1:17" ht="15" x14ac:dyDescent="0.2">
      <c r="A81" s="98" t="s">
        <v>39</v>
      </c>
      <c r="B81" s="109"/>
      <c r="C81" s="99">
        <f>SUM(C77:C80)</f>
        <v>0</v>
      </c>
      <c r="D81" s="99">
        <f>SUM(D77:D80)</f>
        <v>0</v>
      </c>
      <c r="E81" s="99">
        <f>SUM(E77:E80)</f>
        <v>0</v>
      </c>
      <c r="F81" s="81"/>
      <c r="G81" s="81"/>
      <c r="H81" s="154"/>
      <c r="I81" s="81"/>
      <c r="J81" s="81"/>
      <c r="K81" s="81"/>
      <c r="L81" s="134"/>
      <c r="M81" s="135"/>
      <c r="N81" s="135"/>
      <c r="O81" s="135"/>
      <c r="P81" s="135"/>
      <c r="Q81" s="135"/>
    </row>
    <row r="82" spans="1:17" ht="15" customHeight="1" x14ac:dyDescent="0.2">
      <c r="A82" s="6" t="s">
        <v>66</v>
      </c>
      <c r="B82" s="6"/>
      <c r="C82" s="6"/>
      <c r="D82" s="6"/>
      <c r="E82" s="6"/>
      <c r="F82" s="81"/>
      <c r="G82" s="81"/>
      <c r="H82" s="154"/>
      <c r="I82" s="81"/>
      <c r="J82" s="81"/>
      <c r="K82" s="81"/>
      <c r="L82" s="134"/>
      <c r="M82" s="135"/>
      <c r="N82" s="135"/>
      <c r="O82" s="135"/>
      <c r="P82" s="135"/>
      <c r="Q82" s="135"/>
    </row>
    <row r="83" spans="1:17" ht="15" x14ac:dyDescent="0.2">
      <c r="A83" s="89" t="s">
        <v>67</v>
      </c>
      <c r="B83" s="91" t="s">
        <v>42</v>
      </c>
      <c r="C83" s="91" t="s">
        <v>35</v>
      </c>
      <c r="D83" s="91"/>
      <c r="E83" s="91" t="s">
        <v>35</v>
      </c>
      <c r="F83" s="81"/>
      <c r="G83" s="81"/>
      <c r="H83" s="154"/>
      <c r="I83" s="81"/>
      <c r="J83" s="81"/>
      <c r="K83" s="81"/>
      <c r="L83" s="134"/>
      <c r="M83" s="135"/>
      <c r="N83" s="135"/>
      <c r="O83" s="135"/>
      <c r="P83" s="135"/>
      <c r="Q83" s="135"/>
    </row>
    <row r="84" spans="1:17" x14ac:dyDescent="0.2">
      <c r="A84" s="93" t="s">
        <v>68</v>
      </c>
      <c r="B84" s="94">
        <f>'Memória de Cálculo'!B60</f>
        <v>0</v>
      </c>
      <c r="C84" s="95">
        <f>$B84*(C19+C47+C56+C73+C81)</f>
        <v>0</v>
      </c>
      <c r="D84" s="95">
        <f>$B84*(D19+D47+D56+D73+D81)</f>
        <v>0</v>
      </c>
      <c r="E84" s="95">
        <f>$B84*(E19+E47+E56+E73+E81)</f>
        <v>0</v>
      </c>
      <c r="F84" s="81"/>
      <c r="G84" s="81"/>
      <c r="H84" s="154"/>
      <c r="I84" s="81"/>
      <c r="J84" s="81"/>
      <c r="K84" s="81"/>
      <c r="L84" s="134"/>
      <c r="M84" s="135"/>
      <c r="N84" s="135"/>
      <c r="O84" s="135"/>
      <c r="P84" s="135"/>
      <c r="Q84" s="135"/>
    </row>
    <row r="85" spans="1:17" x14ac:dyDescent="0.2">
      <c r="A85" s="93" t="s">
        <v>69</v>
      </c>
      <c r="B85" s="94">
        <f>'Memória de Cálculo'!B61</f>
        <v>0</v>
      </c>
      <c r="C85" s="95">
        <f>$B85*(C19+C47+C56+C73+C81+C84)</f>
        <v>0</v>
      </c>
      <c r="D85" s="95">
        <f>$B85*(D19+D47+D56+D73+D81+D84)</f>
        <v>0</v>
      </c>
      <c r="E85" s="95">
        <f>$B85*(E19+E47+E56+E73+E81+E84)</f>
        <v>0</v>
      </c>
      <c r="F85" s="81"/>
      <c r="G85" s="81"/>
      <c r="H85" s="154"/>
      <c r="I85" s="81"/>
      <c r="J85" s="81"/>
      <c r="K85" s="81"/>
      <c r="L85" s="134"/>
      <c r="M85" s="135"/>
      <c r="N85" s="135"/>
      <c r="O85" s="135"/>
      <c r="P85" s="135"/>
      <c r="Q85" s="135"/>
    </row>
    <row r="86" spans="1:17" x14ac:dyDescent="0.2">
      <c r="A86" s="93" t="s">
        <v>70</v>
      </c>
      <c r="B86" s="94">
        <f>SUM(B87:B90)</f>
        <v>0</v>
      </c>
      <c r="C86" s="95">
        <f>((C19+C47+C56+C73+C81+C84+C85)/(1-($B$86)))*$B86</f>
        <v>0</v>
      </c>
      <c r="D86" s="95">
        <f>((D19+D47+D56+D73+D81+D84+D85)/(1-($B$86)))*$B86</f>
        <v>0</v>
      </c>
      <c r="E86" s="95">
        <f>((E19+E47+E56+E73+E81+E84+E85)/(1-($B$86)))*$B86</f>
        <v>0</v>
      </c>
      <c r="F86" s="81"/>
      <c r="G86" s="81"/>
      <c r="H86" s="154"/>
      <c r="I86" s="81"/>
      <c r="J86" s="81"/>
      <c r="K86" s="81"/>
      <c r="L86" s="134"/>
      <c r="M86" s="135"/>
      <c r="N86" s="135"/>
      <c r="O86" s="135"/>
      <c r="P86" s="135"/>
      <c r="Q86" s="135"/>
    </row>
    <row r="87" spans="1:17" x14ac:dyDescent="0.2">
      <c r="A87" s="93" t="s">
        <v>71</v>
      </c>
      <c r="B87" s="94">
        <f>'Memória de Cálculo'!B51/100</f>
        <v>0</v>
      </c>
      <c r="C87" s="95">
        <f>((C19+C47+C56+C73+C81+C84+C85)/(1-($B$86)))*$B87</f>
        <v>0</v>
      </c>
      <c r="D87" s="95">
        <f>((D19+D47+D56+D73+D81+D84+D85)/(1-($B$86)))*$B87</f>
        <v>0</v>
      </c>
      <c r="E87" s="95">
        <f>((E19+E47+E56+E73+E81+E84+E85)/(1-($B$86)))*$B87</f>
        <v>0</v>
      </c>
      <c r="F87" s="81"/>
      <c r="G87" s="81"/>
      <c r="H87" s="81"/>
      <c r="I87" s="81"/>
      <c r="J87" s="81"/>
      <c r="K87" s="81"/>
      <c r="L87" s="134"/>
      <c r="M87" s="135"/>
      <c r="N87" s="135"/>
      <c r="O87" s="135"/>
      <c r="P87" s="135"/>
      <c r="Q87" s="135"/>
    </row>
    <row r="88" spans="1:17" x14ac:dyDescent="0.2">
      <c r="A88" s="93" t="s">
        <v>72</v>
      </c>
      <c r="B88" s="110"/>
      <c r="C88" s="95"/>
      <c r="D88" s="95"/>
      <c r="E88" s="95"/>
      <c r="F88" s="81"/>
      <c r="G88" s="81"/>
      <c r="H88" s="81"/>
      <c r="I88" s="81"/>
      <c r="J88" s="81"/>
      <c r="K88" s="81"/>
      <c r="L88" s="134"/>
      <c r="M88" s="135"/>
      <c r="N88" s="135"/>
      <c r="O88" s="135"/>
      <c r="P88" s="135"/>
      <c r="Q88" s="135"/>
    </row>
    <row r="89" spans="1:17" x14ac:dyDescent="0.2">
      <c r="A89" s="93" t="s">
        <v>73</v>
      </c>
      <c r="B89" s="111"/>
      <c r="C89" s="95">
        <f>((C19+C47+C56+C73+C81+C84+C85)/(1-($B$86)))*$B89</f>
        <v>0</v>
      </c>
      <c r="D89" s="95">
        <f>((D19+D47+D56+D73+D81+D84+D85)/(1-($B$86)))*$B89</f>
        <v>0</v>
      </c>
      <c r="E89" s="95">
        <f>((E19+E47+E56+E73+E81+E84+E85)/(1-($B$86)))*$B89</f>
        <v>0</v>
      </c>
      <c r="F89" s="81"/>
      <c r="G89" s="81"/>
      <c r="H89" s="81"/>
      <c r="I89" s="81"/>
      <c r="J89" s="81"/>
      <c r="K89" s="81"/>
      <c r="L89" s="134"/>
      <c r="M89" s="135"/>
      <c r="N89" s="135"/>
      <c r="O89" s="135"/>
      <c r="P89" s="135"/>
      <c r="Q89" s="135"/>
    </row>
    <row r="90" spans="1:17" x14ac:dyDescent="0.2">
      <c r="A90" s="93" t="s">
        <v>74</v>
      </c>
      <c r="B90" s="110"/>
      <c r="C90" s="112"/>
      <c r="D90" s="112"/>
      <c r="E90" s="112"/>
      <c r="F90" s="81"/>
      <c r="G90" s="81"/>
      <c r="H90" s="81"/>
      <c r="I90" s="81"/>
    </row>
    <row r="91" spans="1:17" ht="15" x14ac:dyDescent="0.2">
      <c r="A91" s="98" t="s">
        <v>39</v>
      </c>
      <c r="B91" s="114"/>
      <c r="C91" s="99">
        <f>SUM(C84:C86)</f>
        <v>0</v>
      </c>
      <c r="D91" s="99">
        <f>SUM(D84:D86)</f>
        <v>0</v>
      </c>
      <c r="E91" s="99">
        <f>SUM(E84:E86)</f>
        <v>0</v>
      </c>
      <c r="F91" s="81"/>
      <c r="G91" s="81"/>
      <c r="H91" s="81"/>
      <c r="I91" s="81"/>
    </row>
    <row r="92" spans="1:17" ht="15" x14ac:dyDescent="0.2">
      <c r="A92" s="115"/>
      <c r="B92" s="116"/>
      <c r="C92" s="117"/>
      <c r="D92" s="117"/>
      <c r="E92" s="117"/>
      <c r="F92" s="81"/>
      <c r="G92" s="81"/>
      <c r="H92" s="81"/>
      <c r="I92" s="81"/>
    </row>
    <row r="93" spans="1:17" ht="30" customHeight="1" x14ac:dyDescent="0.2">
      <c r="A93" s="4" t="s">
        <v>75</v>
      </c>
      <c r="B93" s="4"/>
      <c r="C93" s="86" t="s">
        <v>111</v>
      </c>
      <c r="D93" s="86" t="s">
        <v>112</v>
      </c>
      <c r="E93" s="86" t="s">
        <v>152</v>
      </c>
      <c r="F93" s="81"/>
      <c r="G93" s="81"/>
      <c r="H93" s="81"/>
      <c r="I93" s="81"/>
    </row>
    <row r="94" spans="1:17" ht="15" customHeight="1" x14ac:dyDescent="0.2">
      <c r="A94" s="4" t="s">
        <v>76</v>
      </c>
      <c r="B94" s="4"/>
      <c r="C94" s="91" t="s">
        <v>35</v>
      </c>
      <c r="D94" s="91" t="s">
        <v>35</v>
      </c>
      <c r="E94" s="91" t="s">
        <v>35</v>
      </c>
      <c r="F94" s="81"/>
      <c r="G94" s="81"/>
      <c r="H94" s="81"/>
      <c r="I94" s="81"/>
    </row>
    <row r="95" spans="1:17" ht="15" customHeight="1" x14ac:dyDescent="0.2">
      <c r="A95" s="4" t="s">
        <v>77</v>
      </c>
      <c r="B95" s="4"/>
      <c r="C95" s="95">
        <f>C19</f>
        <v>0</v>
      </c>
      <c r="D95" s="95">
        <f>D19</f>
        <v>0</v>
      </c>
      <c r="E95" s="95">
        <f>E19</f>
        <v>0</v>
      </c>
      <c r="F95" s="81"/>
      <c r="G95" s="81"/>
      <c r="H95" s="81"/>
      <c r="I95" s="81"/>
    </row>
    <row r="96" spans="1:17" ht="15" customHeight="1" x14ac:dyDescent="0.2">
      <c r="A96" s="4" t="s">
        <v>78</v>
      </c>
      <c r="B96" s="4"/>
      <c r="C96" s="95">
        <f>C47</f>
        <v>0</v>
      </c>
      <c r="D96" s="95">
        <f>D47</f>
        <v>0</v>
      </c>
      <c r="E96" s="95">
        <f>E47</f>
        <v>0</v>
      </c>
      <c r="F96" s="81"/>
      <c r="G96" s="81"/>
      <c r="H96" s="81"/>
      <c r="I96" s="81"/>
    </row>
    <row r="97" spans="1:9" ht="15" customHeight="1" x14ac:dyDescent="0.2">
      <c r="A97" s="4" t="s">
        <v>153</v>
      </c>
      <c r="B97" s="4"/>
      <c r="C97" s="95">
        <f>C56</f>
        <v>0</v>
      </c>
      <c r="D97" s="95">
        <f>D56</f>
        <v>0</v>
      </c>
      <c r="E97" s="95">
        <f>E56</f>
        <v>0</v>
      </c>
      <c r="F97" s="81"/>
      <c r="G97" s="81"/>
      <c r="H97" s="81"/>
      <c r="I97" s="81"/>
    </row>
    <row r="98" spans="1:9" ht="15" customHeight="1" x14ac:dyDescent="0.2">
      <c r="A98" s="4" t="s">
        <v>154</v>
      </c>
      <c r="B98" s="4"/>
      <c r="C98" s="95">
        <f>C73</f>
        <v>0</v>
      </c>
      <c r="D98" s="95">
        <f>D73</f>
        <v>0</v>
      </c>
      <c r="E98" s="95">
        <f>E73</f>
        <v>0</v>
      </c>
      <c r="F98" s="81"/>
      <c r="G98" s="81"/>
      <c r="H98" s="81"/>
      <c r="I98" s="81"/>
    </row>
    <row r="99" spans="1:9" ht="15" customHeight="1" x14ac:dyDescent="0.2">
      <c r="A99" s="4" t="s">
        <v>79</v>
      </c>
      <c r="B99" s="4"/>
      <c r="C99" s="95">
        <f>C81</f>
        <v>0</v>
      </c>
      <c r="D99" s="95">
        <f>D81</f>
        <v>0</v>
      </c>
      <c r="E99" s="95">
        <f>E81</f>
        <v>0</v>
      </c>
      <c r="F99" s="81"/>
      <c r="G99" s="81"/>
      <c r="H99" s="81"/>
      <c r="I99" s="81"/>
    </row>
    <row r="100" spans="1:9" ht="15" customHeight="1" x14ac:dyDescent="0.2">
      <c r="A100" s="3" t="s">
        <v>80</v>
      </c>
      <c r="B100" s="3"/>
      <c r="C100" s="95">
        <f>SUM(C95:C99)</f>
        <v>0</v>
      </c>
      <c r="D100" s="95">
        <f>SUM(D95:D99)</f>
        <v>0</v>
      </c>
      <c r="E100" s="157">
        <f>SUM(E95:E99)</f>
        <v>0</v>
      </c>
      <c r="F100" s="81"/>
      <c r="G100" s="81"/>
      <c r="H100" s="81"/>
      <c r="I100" s="81"/>
    </row>
    <row r="101" spans="1:9" ht="15" customHeight="1" x14ac:dyDescent="0.2">
      <c r="A101" s="4" t="s">
        <v>81</v>
      </c>
      <c r="B101" s="4"/>
      <c r="C101" s="95">
        <f>C91</f>
        <v>0</v>
      </c>
      <c r="D101" s="95">
        <f>D91</f>
        <v>0</v>
      </c>
      <c r="E101" s="95">
        <f>E91</f>
        <v>0</v>
      </c>
      <c r="F101" s="81"/>
      <c r="G101" s="81"/>
      <c r="H101" s="81"/>
      <c r="I101" s="81"/>
    </row>
    <row r="102" spans="1:9" ht="15" customHeight="1" x14ac:dyDescent="0.2">
      <c r="A102" s="2" t="s">
        <v>82</v>
      </c>
      <c r="B102" s="2"/>
      <c r="C102" s="99">
        <f>TRUNC(C95+C96+C97+C98+C99+C101,2)</f>
        <v>0</v>
      </c>
      <c r="D102" s="99">
        <f>TRUNC(D95+D96+D97+D98+D99+D101,2)</f>
        <v>0</v>
      </c>
      <c r="E102" s="99">
        <f>TRUNC(E95+E96+E97+E98+E99+E101,2)</f>
        <v>0</v>
      </c>
      <c r="F102" s="81"/>
      <c r="G102" s="81"/>
      <c r="H102" s="81"/>
      <c r="I102" s="81"/>
    </row>
    <row r="103" spans="1:9" ht="15" x14ac:dyDescent="0.2">
      <c r="A103" s="115"/>
      <c r="B103" s="116"/>
      <c r="C103" s="158"/>
      <c r="D103" s="158"/>
      <c r="E103" s="158"/>
      <c r="F103" s="81"/>
      <c r="G103" s="81"/>
      <c r="H103" s="81"/>
      <c r="I103" s="81"/>
    </row>
    <row r="104" spans="1:9" ht="15" x14ac:dyDescent="0.2">
      <c r="A104" s="159"/>
      <c r="B104" s="160"/>
      <c r="C104" s="160"/>
      <c r="D104" s="160"/>
      <c r="E104" s="160"/>
      <c r="F104" s="131"/>
      <c r="G104" s="161"/>
      <c r="H104" s="161"/>
      <c r="I104" s="161"/>
    </row>
    <row r="105" spans="1:9" ht="15" x14ac:dyDescent="0.2">
      <c r="A105" s="361" t="s">
        <v>155</v>
      </c>
      <c r="B105" s="361"/>
      <c r="C105" s="361"/>
      <c r="D105" s="361"/>
      <c r="E105" s="152"/>
      <c r="F105" s="131"/>
      <c r="G105" s="161"/>
      <c r="H105" s="161"/>
      <c r="I105" s="161"/>
    </row>
    <row r="106" spans="1:9" ht="15" x14ac:dyDescent="0.2">
      <c r="A106" s="362" t="str">
        <f>CONCATENATE("ÁREA INTERNA (PRODUTIVIDADE ",Produtividades!$C$2,"m²)")</f>
        <v>ÁREA INTERNA (PRODUTIVIDADE 800m²)</v>
      </c>
      <c r="B106" s="362"/>
      <c r="C106" s="362"/>
      <c r="D106" s="362"/>
      <c r="E106" s="152"/>
      <c r="F106" s="131"/>
      <c r="G106" s="161"/>
      <c r="H106" s="161"/>
      <c r="I106" s="161"/>
    </row>
    <row r="107" spans="1:9" ht="60" x14ac:dyDescent="0.2">
      <c r="A107" s="85" t="s">
        <v>156</v>
      </c>
      <c r="B107" s="162" t="s">
        <v>157</v>
      </c>
      <c r="C107" s="162" t="s">
        <v>158</v>
      </c>
      <c r="D107" s="162" t="s">
        <v>159</v>
      </c>
      <c r="E107" s="152"/>
      <c r="F107" s="161"/>
      <c r="G107" s="161"/>
      <c r="H107" s="161"/>
    </row>
    <row r="108" spans="1:9" x14ac:dyDescent="0.2">
      <c r="A108" s="114" t="s">
        <v>160</v>
      </c>
      <c r="B108" s="163" t="str">
        <f>CONCATENATE("1 / (30 x ",Produtividades!$C$2,")")</f>
        <v>1 / (30 x 800)</v>
      </c>
      <c r="C108" s="95">
        <f>C102</f>
        <v>0</v>
      </c>
      <c r="D108" s="164">
        <f>1/(30*Produtividades!$C$2)*C108</f>
        <v>0</v>
      </c>
      <c r="E108" s="131"/>
      <c r="F108" s="161"/>
      <c r="G108" s="161"/>
      <c r="H108" s="161"/>
    </row>
    <row r="109" spans="1:9" x14ac:dyDescent="0.2">
      <c r="A109" s="114" t="s">
        <v>161</v>
      </c>
      <c r="B109" s="163" t="str">
        <f>CONCATENATE("1 / ",Produtividades!$C$2)</f>
        <v>1 / 800</v>
      </c>
      <c r="C109" s="95">
        <f>D102</f>
        <v>0</v>
      </c>
      <c r="D109" s="164">
        <f>1/Produtividades!$C$2*C109</f>
        <v>0</v>
      </c>
      <c r="E109" s="131"/>
      <c r="F109" s="161"/>
      <c r="G109" s="161"/>
      <c r="H109" s="161"/>
    </row>
    <row r="110" spans="1:9" x14ac:dyDescent="0.2">
      <c r="A110" s="114" t="s">
        <v>162</v>
      </c>
      <c r="B110" s="163" t="str">
        <f>B109</f>
        <v>1 / 800</v>
      </c>
      <c r="C110" s="95">
        <f>E102</f>
        <v>0</v>
      </c>
      <c r="D110" s="164">
        <f>1/Produtividades!$C$2*C110</f>
        <v>0</v>
      </c>
      <c r="E110" s="131"/>
      <c r="F110" s="161"/>
      <c r="G110" s="161"/>
      <c r="H110" s="161"/>
    </row>
    <row r="111" spans="1:9" ht="15" x14ac:dyDescent="0.2">
      <c r="A111" s="363" t="s">
        <v>39</v>
      </c>
      <c r="B111" s="363"/>
      <c r="C111" s="363"/>
      <c r="D111" s="165">
        <f>D108+D109</f>
        <v>0</v>
      </c>
      <c r="E111" s="131"/>
      <c r="F111" s="161"/>
      <c r="G111" s="161"/>
      <c r="H111" s="161"/>
    </row>
    <row r="112" spans="1:9" ht="15" x14ac:dyDescent="0.2">
      <c r="A112" s="363" t="s">
        <v>163</v>
      </c>
      <c r="B112" s="363"/>
      <c r="C112" s="363"/>
      <c r="D112" s="166">
        <f>D108+D110</f>
        <v>0</v>
      </c>
      <c r="E112" s="131"/>
      <c r="F112" s="161"/>
      <c r="G112" s="161"/>
      <c r="H112" s="161"/>
    </row>
    <row r="113" spans="1:9" x14ac:dyDescent="0.2">
      <c r="A113" s="83"/>
      <c r="B113" s="83"/>
      <c r="C113" s="83"/>
      <c r="D113" s="83"/>
      <c r="E113" s="83"/>
      <c r="F113" s="131"/>
      <c r="G113" s="161"/>
      <c r="H113" s="161"/>
      <c r="I113" s="161"/>
    </row>
    <row r="114" spans="1:9" ht="15" x14ac:dyDescent="0.2">
      <c r="A114" s="362" t="str">
        <f>CONCATENATE("ÁREA EXTERNA (PRODUTIVIDADE ",Produtividades!$C$11,"m²)")</f>
        <v>ÁREA EXTERNA (PRODUTIVIDADE 2700m²)</v>
      </c>
      <c r="B114" s="362"/>
      <c r="C114" s="362"/>
      <c r="D114" s="362"/>
      <c r="E114" s="80"/>
      <c r="F114" s="131"/>
      <c r="G114" s="161"/>
      <c r="H114" s="161"/>
      <c r="I114" s="161"/>
    </row>
    <row r="115" spans="1:9" ht="60" x14ac:dyDescent="0.2">
      <c r="A115" s="85" t="s">
        <v>156</v>
      </c>
      <c r="B115" s="86" t="s">
        <v>164</v>
      </c>
      <c r="C115" s="86" t="s">
        <v>165</v>
      </c>
      <c r="D115" s="86" t="s">
        <v>159</v>
      </c>
      <c r="E115" s="131"/>
      <c r="F115" s="161"/>
      <c r="G115" s="161"/>
      <c r="H115" s="161"/>
    </row>
    <row r="116" spans="1:9" x14ac:dyDescent="0.2">
      <c r="A116" s="114" t="s">
        <v>160</v>
      </c>
      <c r="B116" s="163" t="str">
        <f>CONCATENATE("1 / (30 x ",Produtividades!$C$11,")")</f>
        <v>1 / (30 x 2700)</v>
      </c>
      <c r="C116" s="95">
        <f>C102</f>
        <v>0</v>
      </c>
      <c r="D116" s="167">
        <f>1/(30*Produtividades!C11)*C116</f>
        <v>0</v>
      </c>
      <c r="E116" s="131"/>
      <c r="F116" s="161"/>
      <c r="G116" s="161"/>
      <c r="H116" s="161"/>
    </row>
    <row r="117" spans="1:9" x14ac:dyDescent="0.2">
      <c r="A117" s="114" t="s">
        <v>161</v>
      </c>
      <c r="B117" s="163" t="str">
        <f>CONCATENATE("1 / ",Produtividades!$C$11)</f>
        <v>1 / 2700</v>
      </c>
      <c r="C117" s="95">
        <f>D102</f>
        <v>0</v>
      </c>
      <c r="D117" s="167">
        <f>1/Produtividades!C11*C117</f>
        <v>0</v>
      </c>
      <c r="E117" s="131"/>
      <c r="F117" s="161"/>
      <c r="G117" s="161"/>
      <c r="H117" s="161"/>
    </row>
    <row r="118" spans="1:9" ht="15" x14ac:dyDescent="0.2">
      <c r="A118" s="364" t="s">
        <v>39</v>
      </c>
      <c r="B118" s="364"/>
      <c r="C118" s="364"/>
      <c r="D118" s="168">
        <f>SUM(D116:D117)</f>
        <v>0</v>
      </c>
      <c r="E118" s="131"/>
      <c r="F118" s="161"/>
      <c r="G118" s="161"/>
      <c r="H118" s="161"/>
    </row>
    <row r="119" spans="1:9" x14ac:dyDescent="0.2">
      <c r="A119" s="83"/>
      <c r="B119" s="83"/>
      <c r="C119" s="83"/>
      <c r="D119" s="83"/>
      <c r="E119" s="83"/>
      <c r="F119" s="161"/>
      <c r="G119" s="161"/>
      <c r="H119" s="161"/>
      <c r="I119" s="161"/>
    </row>
    <row r="120" spans="1:9" ht="15" x14ac:dyDescent="0.2">
      <c r="A120" s="169" t="str">
        <f>CONCATENATE("ESQUADRIA SEM RISCO / FACE INTERNA E EXTERNA (PRODUTIVIDADE ",Produtividades!$C$18,"m²)")</f>
        <v>ESQUADRIA SEM RISCO / FACE INTERNA E EXTERNA (PRODUTIVIDADE 300m²)</v>
      </c>
      <c r="B120" s="169"/>
      <c r="C120" s="169"/>
      <c r="D120" s="169"/>
      <c r="E120" s="169"/>
      <c r="F120" s="161"/>
      <c r="G120" s="161"/>
      <c r="H120" s="161"/>
      <c r="I120" s="161"/>
    </row>
    <row r="121" spans="1:9" ht="75" x14ac:dyDescent="0.2">
      <c r="A121" s="85" t="s">
        <v>156</v>
      </c>
      <c r="B121" s="162" t="s">
        <v>157</v>
      </c>
      <c r="C121" s="162" t="s">
        <v>166</v>
      </c>
      <c r="D121" s="162" t="s">
        <v>167</v>
      </c>
      <c r="E121" s="162" t="s">
        <v>168</v>
      </c>
      <c r="F121" s="162" t="s">
        <v>169</v>
      </c>
      <c r="G121" s="162" t="s">
        <v>170</v>
      </c>
    </row>
    <row r="122" spans="1:9" x14ac:dyDescent="0.2">
      <c r="A122" s="114" t="s">
        <v>160</v>
      </c>
      <c r="B122" s="163" t="str">
        <f>CONCATENATE("1 / (30 x ",Produtividades!$C$16,")")</f>
        <v>1 / (30 x 300)</v>
      </c>
      <c r="C122" s="170">
        <v>16</v>
      </c>
      <c r="D122" s="163" t="s">
        <v>171</v>
      </c>
      <c r="E122" s="171">
        <f>(1/(30*Produtividades!C16))*16*(1/188.76)</f>
        <v>9.418191236373056E-6</v>
      </c>
      <c r="F122" s="95">
        <f>C102</f>
        <v>0</v>
      </c>
      <c r="G122" s="172">
        <f>E122*F122</f>
        <v>0</v>
      </c>
    </row>
    <row r="123" spans="1:9" x14ac:dyDescent="0.2">
      <c r="A123" s="114" t="s">
        <v>161</v>
      </c>
      <c r="B123" s="163" t="str">
        <f>CONCATENATE("1 / ",Produtividades!$C$16)</f>
        <v>1 / 300</v>
      </c>
      <c r="C123" s="173">
        <v>16</v>
      </c>
      <c r="D123" s="163" t="s">
        <v>171</v>
      </c>
      <c r="E123" s="171">
        <f>(1/Produtividades!C16)*16*(1/188.76)</f>
        <v>2.8254573709119167E-4</v>
      </c>
      <c r="F123" s="95">
        <f>D102</f>
        <v>0</v>
      </c>
      <c r="G123" s="172">
        <f>E123*F123</f>
        <v>0</v>
      </c>
    </row>
    <row r="124" spans="1:9" ht="15" x14ac:dyDescent="0.25">
      <c r="A124" s="174" t="s">
        <v>39</v>
      </c>
      <c r="B124" s="175"/>
      <c r="C124" s="175"/>
      <c r="D124" s="175"/>
      <c r="E124" s="175"/>
      <c r="F124" s="176"/>
      <c r="G124" s="177">
        <f>SUM(G122:G123)</f>
        <v>0</v>
      </c>
      <c r="I124" s="161"/>
    </row>
    <row r="125" spans="1:9" ht="15" x14ac:dyDescent="0.2">
      <c r="A125" s="80"/>
      <c r="B125" s="80"/>
      <c r="C125" s="80"/>
      <c r="D125" s="80"/>
      <c r="E125" s="80"/>
      <c r="F125" s="178"/>
      <c r="G125" s="178"/>
      <c r="H125" s="179"/>
      <c r="I125" s="161"/>
    </row>
    <row r="126" spans="1:9" x14ac:dyDescent="0.2">
      <c r="A126" s="83"/>
      <c r="B126" s="83"/>
      <c r="C126" s="83"/>
      <c r="D126" s="83"/>
      <c r="E126" s="83"/>
      <c r="F126" s="180"/>
      <c r="G126" s="181"/>
      <c r="H126" s="181"/>
      <c r="I126" s="161"/>
    </row>
    <row r="127" spans="1:9" ht="15" x14ac:dyDescent="0.25">
      <c r="A127" s="361" t="s">
        <v>172</v>
      </c>
      <c r="B127" s="361"/>
      <c r="C127" s="361"/>
      <c r="D127" s="361"/>
      <c r="E127" s="152"/>
      <c r="F127" s="182"/>
      <c r="G127" s="182"/>
      <c r="H127" s="131"/>
      <c r="I127" s="161"/>
    </row>
    <row r="128" spans="1:9" ht="15" x14ac:dyDescent="0.25">
      <c r="A128" s="80"/>
      <c r="B128" s="80"/>
      <c r="C128" s="80"/>
      <c r="D128" s="80"/>
      <c r="E128" s="80"/>
      <c r="F128" s="182"/>
      <c r="G128" s="182"/>
      <c r="H128" s="131"/>
      <c r="I128" s="161"/>
    </row>
    <row r="129" spans="1:9" ht="15" x14ac:dyDescent="0.2">
      <c r="A129" s="361" t="s">
        <v>173</v>
      </c>
      <c r="B129" s="361"/>
      <c r="C129" s="361"/>
      <c r="D129" s="361"/>
      <c r="E129" s="80"/>
      <c r="F129" s="361"/>
      <c r="G129" s="361"/>
      <c r="H129" s="131"/>
      <c r="I129" s="161"/>
    </row>
    <row r="130" spans="1:9" ht="30" x14ac:dyDescent="0.2">
      <c r="A130" s="86" t="s">
        <v>174</v>
      </c>
      <c r="B130" s="86" t="s">
        <v>175</v>
      </c>
      <c r="C130" s="122" t="s">
        <v>176</v>
      </c>
      <c r="D130" s="122" t="s">
        <v>177</v>
      </c>
      <c r="E130" s="80"/>
      <c r="F130" s="138"/>
      <c r="G130" s="161"/>
      <c r="H130" s="161"/>
    </row>
    <row r="131" spans="1:9" ht="15" x14ac:dyDescent="0.2">
      <c r="A131" s="114" t="str">
        <f>CONCATENATE("ÁREA INTERNA PRODUTIVIDADE ",Produtividades!$C$2,"m²")</f>
        <v>ÁREA INTERNA PRODUTIVIDADE 800m²</v>
      </c>
      <c r="B131" s="183">
        <f>TRUNC(D111,2)</f>
        <v>0</v>
      </c>
      <c r="C131" s="164">
        <f>T2</f>
        <v>787.53</v>
      </c>
      <c r="D131" s="164">
        <f>TRUNC(B131*C131,2)</f>
        <v>0</v>
      </c>
      <c r="E131" s="80"/>
      <c r="F131" s="184"/>
      <c r="G131" s="161"/>
      <c r="H131" s="161"/>
    </row>
    <row r="132" spans="1:9" ht="15" x14ac:dyDescent="0.2">
      <c r="A132" s="114" t="str">
        <f>CONCATENATE("ÁREA INTERNA (BANHEIRO INSALUBRIDADE) PRODUTIVIDADE ",Produtividades!$C$2,"m²")</f>
        <v>ÁREA INTERNA (BANHEIRO INSALUBRIDADE) PRODUTIVIDADE 800m²</v>
      </c>
      <c r="B132" s="183">
        <f>D112</f>
        <v>0</v>
      </c>
      <c r="C132" s="164">
        <f>T3</f>
        <v>0</v>
      </c>
      <c r="D132" s="164">
        <f>TRUNC(B132*C132,2)</f>
        <v>0</v>
      </c>
      <c r="E132" s="185"/>
      <c r="F132" s="184"/>
      <c r="G132" s="161"/>
      <c r="H132" s="161"/>
    </row>
    <row r="133" spans="1:9" ht="15" x14ac:dyDescent="0.2">
      <c r="A133" s="114" t="str">
        <f>CONCATENATE("ÁREA EXTERNA PRODUTIVIDADE ",Produtividades!$C$11,"m²")</f>
        <v>ÁREA EXTERNA PRODUTIVIDADE 2700m²</v>
      </c>
      <c r="B133" s="183">
        <f>TRUNC(D118,2)</f>
        <v>0</v>
      </c>
      <c r="C133" s="164">
        <f>T4</f>
        <v>617.88</v>
      </c>
      <c r="D133" s="164">
        <f>TRUNC(B133*C133,2)</f>
        <v>0</v>
      </c>
      <c r="E133" s="185"/>
      <c r="F133" s="184"/>
      <c r="G133" s="161"/>
      <c r="H133" s="161"/>
    </row>
    <row r="134" spans="1:9" x14ac:dyDescent="0.2">
      <c r="A134" s="114" t="str">
        <f>CONCATENATE("ESQUADRIA SEM RISCO (INTERNA/EXTERNA) PRODUTIVIDADE ",Produtividades!$C$16,"m²")</f>
        <v>ESQUADRIA SEM RISCO (INTERNA/EXTERNA) PRODUTIVIDADE 300m²</v>
      </c>
      <c r="B134" s="183">
        <f>TRUNC(G124,2)</f>
        <v>0</v>
      </c>
      <c r="C134" s="164">
        <f>T5</f>
        <v>157.28</v>
      </c>
      <c r="D134" s="164">
        <f>TRUNC(B134*C134,2)</f>
        <v>0</v>
      </c>
      <c r="E134" s="186"/>
      <c r="F134" s="184"/>
      <c r="G134" s="161"/>
      <c r="H134" s="161"/>
    </row>
    <row r="135" spans="1:9" ht="15" x14ac:dyDescent="0.25">
      <c r="A135" s="363" t="s">
        <v>178</v>
      </c>
      <c r="B135" s="363"/>
      <c r="C135" s="363"/>
      <c r="D135" s="177">
        <f>SUM(D131:D134)</f>
        <v>0</v>
      </c>
      <c r="E135" s="186"/>
      <c r="F135" s="184"/>
      <c r="G135" s="161"/>
      <c r="H135" s="161"/>
    </row>
    <row r="136" spans="1:9" ht="15" x14ac:dyDescent="0.2">
      <c r="A136" s="363" t="s">
        <v>179</v>
      </c>
      <c r="B136" s="363"/>
      <c r="C136" s="363"/>
      <c r="D136" s="187">
        <f>D135*12</f>
        <v>0</v>
      </c>
      <c r="E136" s="79"/>
      <c r="G136" s="161"/>
      <c r="H136" s="161"/>
    </row>
    <row r="137" spans="1:9" ht="15" x14ac:dyDescent="0.25">
      <c r="E137" s="188"/>
      <c r="F137" s="188"/>
      <c r="G137" s="161"/>
      <c r="H137" s="161"/>
    </row>
  </sheetData>
  <mergeCells count="32">
    <mergeCell ref="A135:C135"/>
    <mergeCell ref="A136:C136"/>
    <mergeCell ref="A114:D114"/>
    <mergeCell ref="A118:C118"/>
    <mergeCell ref="A127:D127"/>
    <mergeCell ref="A129:D129"/>
    <mergeCell ref="F129:G129"/>
    <mergeCell ref="A102:B102"/>
    <mergeCell ref="A105:D105"/>
    <mergeCell ref="A106:D106"/>
    <mergeCell ref="A111:C111"/>
    <mergeCell ref="A112:C112"/>
    <mergeCell ref="A97:B97"/>
    <mergeCell ref="A98:B98"/>
    <mergeCell ref="A99:B99"/>
    <mergeCell ref="A100:B100"/>
    <mergeCell ref="A101:B101"/>
    <mergeCell ref="A82:E82"/>
    <mergeCell ref="A93:B93"/>
    <mergeCell ref="A94:B94"/>
    <mergeCell ref="A95:B95"/>
    <mergeCell ref="A96:B96"/>
    <mergeCell ref="A11:E11"/>
    <mergeCell ref="A20:E20"/>
    <mergeCell ref="A48:E48"/>
    <mergeCell ref="A58:E58"/>
    <mergeCell ref="A75:E75"/>
    <mergeCell ref="A1:E1"/>
    <mergeCell ref="A2:E2"/>
    <mergeCell ref="B3:E3"/>
    <mergeCell ref="C6:E6"/>
    <mergeCell ref="C7:E7"/>
  </mergeCells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F49"/>
  <sheetViews>
    <sheetView topLeftCell="A28" zoomScaleNormal="100" workbookViewId="0">
      <selection activeCell="D4" sqref="D4"/>
    </sheetView>
  </sheetViews>
  <sheetFormatPr defaultColWidth="8.5703125" defaultRowHeight="15" customHeight="1" x14ac:dyDescent="0.25"/>
  <cols>
    <col min="1" max="1" width="45.85546875" style="79" customWidth="1"/>
    <col min="2" max="2" width="71.42578125" style="79" customWidth="1"/>
    <col min="3" max="3" width="15.5703125" style="79" customWidth="1"/>
    <col min="4" max="4" width="14.28515625" style="79" customWidth="1"/>
    <col min="5" max="5" width="12.7109375" style="79" customWidth="1"/>
    <col min="6" max="6" width="16.5703125" style="79" customWidth="1"/>
  </cols>
  <sheetData>
    <row r="2" spans="1:6" ht="45" x14ac:dyDescent="0.25">
      <c r="A2" s="189" t="s">
        <v>242</v>
      </c>
      <c r="B2" s="189" t="s">
        <v>243</v>
      </c>
      <c r="C2" s="189" t="s">
        <v>244</v>
      </c>
      <c r="D2" s="189" t="s">
        <v>245</v>
      </c>
      <c r="E2" s="189" t="s">
        <v>246</v>
      </c>
      <c r="F2" s="189" t="s">
        <v>247</v>
      </c>
    </row>
    <row r="3" spans="1:6" x14ac:dyDescent="0.25">
      <c r="A3" s="190" t="s">
        <v>100</v>
      </c>
      <c r="B3" s="191" t="s">
        <v>248</v>
      </c>
      <c r="C3" s="54">
        <v>0</v>
      </c>
      <c r="D3" s="192">
        <v>0</v>
      </c>
      <c r="E3" s="193">
        <v>6</v>
      </c>
      <c r="F3" s="194">
        <f t="shared" ref="F3:F47" si="0">TRUNC(C3*D3*E3/12,2)</f>
        <v>0</v>
      </c>
    </row>
    <row r="4" spans="1:6" x14ac:dyDescent="0.25">
      <c r="A4" s="190" t="s">
        <v>102</v>
      </c>
      <c r="B4" s="191" t="s">
        <v>249</v>
      </c>
      <c r="C4" s="54">
        <v>422.63</v>
      </c>
      <c r="D4" s="192">
        <f t="shared" ref="D4:D47" si="1">D3</f>
        <v>0</v>
      </c>
      <c r="E4" s="193">
        <v>6</v>
      </c>
      <c r="F4" s="194">
        <f t="shared" si="0"/>
        <v>0</v>
      </c>
    </row>
    <row r="5" spans="1:6" x14ac:dyDescent="0.25">
      <c r="A5" s="190" t="s">
        <v>193</v>
      </c>
      <c r="B5" s="191" t="s">
        <v>250</v>
      </c>
      <c r="C5" s="54">
        <v>0</v>
      </c>
      <c r="D5" s="192">
        <f t="shared" si="1"/>
        <v>0</v>
      </c>
      <c r="E5" s="193">
        <v>6</v>
      </c>
      <c r="F5" s="194">
        <f t="shared" si="0"/>
        <v>0</v>
      </c>
    </row>
    <row r="6" spans="1:6" x14ac:dyDescent="0.25">
      <c r="A6" s="190" t="s">
        <v>182</v>
      </c>
      <c r="B6" s="191" t="s">
        <v>251</v>
      </c>
      <c r="C6" s="54">
        <v>0</v>
      </c>
      <c r="D6" s="192">
        <f t="shared" si="1"/>
        <v>0</v>
      </c>
      <c r="E6" s="193">
        <v>6</v>
      </c>
      <c r="F6" s="194">
        <f t="shared" si="0"/>
        <v>0</v>
      </c>
    </row>
    <row r="7" spans="1:6" x14ac:dyDescent="0.25">
      <c r="A7" s="190" t="s">
        <v>183</v>
      </c>
      <c r="B7" s="191" t="s">
        <v>252</v>
      </c>
      <c r="C7" s="54">
        <v>256.77</v>
      </c>
      <c r="D7" s="192">
        <f t="shared" si="1"/>
        <v>0</v>
      </c>
      <c r="E7" s="193">
        <v>6</v>
      </c>
      <c r="F7" s="194">
        <f t="shared" si="0"/>
        <v>0</v>
      </c>
    </row>
    <row r="8" spans="1:6" x14ac:dyDescent="0.25">
      <c r="A8" s="190" t="s">
        <v>184</v>
      </c>
      <c r="B8" s="191" t="s">
        <v>253</v>
      </c>
      <c r="C8" s="54">
        <v>0</v>
      </c>
      <c r="D8" s="192">
        <f t="shared" si="1"/>
        <v>0</v>
      </c>
      <c r="E8" s="193">
        <v>6</v>
      </c>
      <c r="F8" s="194">
        <f t="shared" si="0"/>
        <v>0</v>
      </c>
    </row>
    <row r="9" spans="1:6" x14ac:dyDescent="0.25">
      <c r="A9" s="190" t="s">
        <v>185</v>
      </c>
      <c r="B9" s="191" t="s">
        <v>254</v>
      </c>
      <c r="C9" s="54">
        <v>4.55</v>
      </c>
      <c r="D9" s="192">
        <f t="shared" si="1"/>
        <v>0</v>
      </c>
      <c r="E9" s="193">
        <v>6</v>
      </c>
      <c r="F9" s="194">
        <f t="shared" si="0"/>
        <v>0</v>
      </c>
    </row>
    <row r="10" spans="1:6" x14ac:dyDescent="0.25">
      <c r="A10" s="190" t="s">
        <v>186</v>
      </c>
      <c r="B10" s="191" t="s">
        <v>255</v>
      </c>
      <c r="C10" s="54">
        <v>7755.2</v>
      </c>
      <c r="D10" s="192">
        <f t="shared" si="1"/>
        <v>0</v>
      </c>
      <c r="E10" s="193">
        <v>6</v>
      </c>
      <c r="F10" s="194">
        <f t="shared" si="0"/>
        <v>0</v>
      </c>
    </row>
    <row r="11" spans="1:6" x14ac:dyDescent="0.25">
      <c r="A11" s="190" t="s">
        <v>187</v>
      </c>
      <c r="B11" s="191" t="s">
        <v>256</v>
      </c>
      <c r="C11" s="54">
        <v>11478.21</v>
      </c>
      <c r="D11" s="192">
        <f t="shared" si="1"/>
        <v>0</v>
      </c>
      <c r="E11" s="193">
        <v>6</v>
      </c>
      <c r="F11" s="194">
        <f t="shared" si="0"/>
        <v>0</v>
      </c>
    </row>
    <row r="12" spans="1:6" x14ac:dyDescent="0.25">
      <c r="A12" s="190" t="s">
        <v>188</v>
      </c>
      <c r="B12" s="191" t="s">
        <v>257</v>
      </c>
      <c r="C12" s="54">
        <v>0</v>
      </c>
      <c r="D12" s="192">
        <f t="shared" si="1"/>
        <v>0</v>
      </c>
      <c r="E12" s="193">
        <v>6</v>
      </c>
      <c r="F12" s="194">
        <f t="shared" si="0"/>
        <v>0</v>
      </c>
    </row>
    <row r="13" spans="1:6" x14ac:dyDescent="0.25">
      <c r="A13" s="190" t="s">
        <v>189</v>
      </c>
      <c r="B13" s="191" t="s">
        <v>258</v>
      </c>
      <c r="C13" s="54">
        <v>323.55</v>
      </c>
      <c r="D13" s="192">
        <f t="shared" si="1"/>
        <v>0</v>
      </c>
      <c r="E13" s="193">
        <v>6</v>
      </c>
      <c r="F13" s="194">
        <f t="shared" si="0"/>
        <v>0</v>
      </c>
    </row>
    <row r="14" spans="1:6" x14ac:dyDescent="0.25">
      <c r="A14" s="190" t="s">
        <v>190</v>
      </c>
      <c r="B14" s="191" t="s">
        <v>259</v>
      </c>
      <c r="C14" s="54">
        <v>0</v>
      </c>
      <c r="D14" s="192">
        <f t="shared" si="1"/>
        <v>0</v>
      </c>
      <c r="E14" s="193">
        <v>6</v>
      </c>
      <c r="F14" s="194">
        <f t="shared" si="0"/>
        <v>0</v>
      </c>
    </row>
    <row r="15" spans="1:6" x14ac:dyDescent="0.25">
      <c r="A15" s="190" t="s">
        <v>197</v>
      </c>
      <c r="B15" s="191" t="s">
        <v>260</v>
      </c>
      <c r="C15" s="54">
        <v>1107.6300000000001</v>
      </c>
      <c r="D15" s="192">
        <f t="shared" si="1"/>
        <v>0</v>
      </c>
      <c r="E15" s="193">
        <v>6</v>
      </c>
      <c r="F15" s="194">
        <f t="shared" si="0"/>
        <v>0</v>
      </c>
    </row>
    <row r="16" spans="1:6" x14ac:dyDescent="0.25">
      <c r="A16" s="190" t="s">
        <v>198</v>
      </c>
      <c r="B16" s="191" t="s">
        <v>261</v>
      </c>
      <c r="C16" s="54">
        <v>171.61</v>
      </c>
      <c r="D16" s="192">
        <f t="shared" si="1"/>
        <v>0</v>
      </c>
      <c r="E16" s="193">
        <v>6</v>
      </c>
      <c r="F16" s="194">
        <f t="shared" si="0"/>
        <v>0</v>
      </c>
    </row>
    <row r="17" spans="1:6" x14ac:dyDescent="0.25">
      <c r="A17" s="190" t="s">
        <v>199</v>
      </c>
      <c r="B17" s="191" t="s">
        <v>262</v>
      </c>
      <c r="C17" s="54">
        <v>31.02</v>
      </c>
      <c r="D17" s="192">
        <f t="shared" si="1"/>
        <v>0</v>
      </c>
      <c r="E17" s="193">
        <v>6</v>
      </c>
      <c r="F17" s="194">
        <f t="shared" si="0"/>
        <v>0</v>
      </c>
    </row>
    <row r="18" spans="1:6" x14ac:dyDescent="0.25">
      <c r="A18" s="190" t="s">
        <v>200</v>
      </c>
      <c r="B18" s="191" t="s">
        <v>263</v>
      </c>
      <c r="C18" s="54">
        <v>1545.92</v>
      </c>
      <c r="D18" s="192">
        <f t="shared" si="1"/>
        <v>0</v>
      </c>
      <c r="E18" s="193">
        <v>6</v>
      </c>
      <c r="F18" s="194">
        <f t="shared" si="0"/>
        <v>0</v>
      </c>
    </row>
    <row r="19" spans="1:6" x14ac:dyDescent="0.25">
      <c r="A19" s="190" t="s">
        <v>201</v>
      </c>
      <c r="B19" s="191" t="s">
        <v>264</v>
      </c>
      <c r="C19" s="54">
        <v>0</v>
      </c>
      <c r="D19" s="192">
        <f t="shared" si="1"/>
        <v>0</v>
      </c>
      <c r="E19" s="193">
        <v>6</v>
      </c>
      <c r="F19" s="194">
        <f t="shared" si="0"/>
        <v>0</v>
      </c>
    </row>
    <row r="20" spans="1:6" x14ac:dyDescent="0.25">
      <c r="A20" s="190" t="s">
        <v>202</v>
      </c>
      <c r="B20" s="191" t="s">
        <v>265</v>
      </c>
      <c r="C20" s="54">
        <v>719.34</v>
      </c>
      <c r="D20" s="192">
        <f t="shared" si="1"/>
        <v>0</v>
      </c>
      <c r="E20" s="193">
        <v>6</v>
      </c>
      <c r="F20" s="194">
        <f t="shared" si="0"/>
        <v>0</v>
      </c>
    </row>
    <row r="21" spans="1:6" x14ac:dyDescent="0.25">
      <c r="A21" s="190" t="s">
        <v>203</v>
      </c>
      <c r="B21" s="191" t="s">
        <v>266</v>
      </c>
      <c r="C21" s="54">
        <v>425.2</v>
      </c>
      <c r="D21" s="192">
        <f t="shared" si="1"/>
        <v>0</v>
      </c>
      <c r="E21" s="193">
        <v>6</v>
      </c>
      <c r="F21" s="194">
        <f t="shared" si="0"/>
        <v>0</v>
      </c>
    </row>
    <row r="22" spans="1:6" x14ac:dyDescent="0.25">
      <c r="A22" s="190" t="s">
        <v>204</v>
      </c>
      <c r="B22" s="191" t="s">
        <v>267</v>
      </c>
      <c r="C22" s="54">
        <v>133.4</v>
      </c>
      <c r="D22" s="192">
        <f t="shared" si="1"/>
        <v>0</v>
      </c>
      <c r="E22" s="193">
        <v>6</v>
      </c>
      <c r="F22" s="194">
        <f t="shared" si="0"/>
        <v>0</v>
      </c>
    </row>
    <row r="23" spans="1:6" x14ac:dyDescent="0.25">
      <c r="A23" s="190" t="s">
        <v>205</v>
      </c>
      <c r="B23" s="191" t="s">
        <v>268</v>
      </c>
      <c r="C23" s="54">
        <v>217.7</v>
      </c>
      <c r="D23" s="192">
        <f t="shared" si="1"/>
        <v>0</v>
      </c>
      <c r="E23" s="193">
        <v>6</v>
      </c>
      <c r="F23" s="194">
        <f t="shared" si="0"/>
        <v>0</v>
      </c>
    </row>
    <row r="24" spans="1:6" x14ac:dyDescent="0.25">
      <c r="A24" s="190" t="s">
        <v>206</v>
      </c>
      <c r="B24" s="191" t="s">
        <v>269</v>
      </c>
      <c r="C24" s="54">
        <v>83.85</v>
      </c>
      <c r="D24" s="192">
        <f t="shared" si="1"/>
        <v>0</v>
      </c>
      <c r="E24" s="193">
        <v>6</v>
      </c>
      <c r="F24" s="194">
        <f t="shared" si="0"/>
        <v>0</v>
      </c>
    </row>
    <row r="25" spans="1:6" x14ac:dyDescent="0.25">
      <c r="A25" s="190" t="s">
        <v>207</v>
      </c>
      <c r="B25" s="191" t="s">
        <v>270</v>
      </c>
      <c r="C25" s="54">
        <v>911.15</v>
      </c>
      <c r="D25" s="192">
        <f t="shared" si="1"/>
        <v>0</v>
      </c>
      <c r="E25" s="193">
        <v>6</v>
      </c>
      <c r="F25" s="194">
        <f t="shared" si="0"/>
        <v>0</v>
      </c>
    </row>
    <row r="26" spans="1:6" x14ac:dyDescent="0.25">
      <c r="A26" s="190" t="s">
        <v>209</v>
      </c>
      <c r="B26" s="191" t="s">
        <v>271</v>
      </c>
      <c r="C26" s="54">
        <v>774.64</v>
      </c>
      <c r="D26" s="192">
        <f t="shared" si="1"/>
        <v>0</v>
      </c>
      <c r="E26" s="193">
        <v>6</v>
      </c>
      <c r="F26" s="194">
        <f t="shared" si="0"/>
        <v>0</v>
      </c>
    </row>
    <row r="27" spans="1:6" x14ac:dyDescent="0.25">
      <c r="A27" s="190" t="s">
        <v>211</v>
      </c>
      <c r="B27" s="191" t="s">
        <v>272</v>
      </c>
      <c r="C27" s="54">
        <v>50.3</v>
      </c>
      <c r="D27" s="192">
        <f t="shared" si="1"/>
        <v>0</v>
      </c>
      <c r="E27" s="193">
        <v>6</v>
      </c>
      <c r="F27" s="194">
        <f t="shared" si="0"/>
        <v>0</v>
      </c>
    </row>
    <row r="28" spans="1:6" x14ac:dyDescent="0.25">
      <c r="A28" s="195" t="s">
        <v>221</v>
      </c>
      <c r="B28" s="191" t="s">
        <v>273</v>
      </c>
      <c r="C28" s="196">
        <v>236.47</v>
      </c>
      <c r="D28" s="192">
        <f t="shared" si="1"/>
        <v>0</v>
      </c>
      <c r="E28" s="193">
        <v>6</v>
      </c>
      <c r="F28" s="194">
        <f t="shared" si="0"/>
        <v>0</v>
      </c>
    </row>
    <row r="29" spans="1:6" x14ac:dyDescent="0.25">
      <c r="A29" s="195" t="s">
        <v>222</v>
      </c>
      <c r="B29" s="191" t="s">
        <v>274</v>
      </c>
      <c r="C29" s="196">
        <v>343.78</v>
      </c>
      <c r="D29" s="192">
        <f t="shared" si="1"/>
        <v>0</v>
      </c>
      <c r="E29" s="193">
        <v>6</v>
      </c>
      <c r="F29" s="194">
        <f t="shared" si="0"/>
        <v>0</v>
      </c>
    </row>
    <row r="30" spans="1:6" x14ac:dyDescent="0.25">
      <c r="A30" s="195" t="s">
        <v>223</v>
      </c>
      <c r="B30" s="191" t="s">
        <v>275</v>
      </c>
      <c r="C30" s="196">
        <v>852.34</v>
      </c>
      <c r="D30" s="192">
        <f t="shared" si="1"/>
        <v>0</v>
      </c>
      <c r="E30" s="193">
        <v>6</v>
      </c>
      <c r="F30" s="194">
        <f t="shared" si="0"/>
        <v>0</v>
      </c>
    </row>
    <row r="31" spans="1:6" x14ac:dyDescent="0.25">
      <c r="A31" s="195" t="s">
        <v>224</v>
      </c>
      <c r="B31" s="191" t="s">
        <v>276</v>
      </c>
      <c r="C31" s="196">
        <v>860.3</v>
      </c>
      <c r="D31" s="192">
        <f t="shared" si="1"/>
        <v>0</v>
      </c>
      <c r="E31" s="193">
        <v>6</v>
      </c>
      <c r="F31" s="194">
        <f t="shared" si="0"/>
        <v>0</v>
      </c>
    </row>
    <row r="32" spans="1:6" x14ac:dyDescent="0.25">
      <c r="A32" s="195" t="s">
        <v>225</v>
      </c>
      <c r="B32" s="191" t="s">
        <v>277</v>
      </c>
      <c r="C32" s="196">
        <v>0</v>
      </c>
      <c r="D32" s="192">
        <f t="shared" si="1"/>
        <v>0</v>
      </c>
      <c r="E32" s="193">
        <v>6</v>
      </c>
      <c r="F32" s="194">
        <f t="shared" si="0"/>
        <v>0</v>
      </c>
    </row>
    <row r="33" spans="1:6" x14ac:dyDescent="0.25">
      <c r="A33" s="195" t="s">
        <v>226</v>
      </c>
      <c r="B33" s="191" t="s">
        <v>278</v>
      </c>
      <c r="C33" s="196">
        <v>48.03</v>
      </c>
      <c r="D33" s="192">
        <f t="shared" si="1"/>
        <v>0</v>
      </c>
      <c r="E33" s="193">
        <v>6</v>
      </c>
      <c r="F33" s="194">
        <f t="shared" si="0"/>
        <v>0</v>
      </c>
    </row>
    <row r="34" spans="1:6" x14ac:dyDescent="0.25">
      <c r="A34" s="195" t="s">
        <v>227</v>
      </c>
      <c r="B34" s="191" t="s">
        <v>279</v>
      </c>
      <c r="C34" s="196">
        <v>0</v>
      </c>
      <c r="D34" s="192">
        <f t="shared" si="1"/>
        <v>0</v>
      </c>
      <c r="E34" s="193">
        <v>6</v>
      </c>
      <c r="F34" s="194">
        <f t="shared" si="0"/>
        <v>0</v>
      </c>
    </row>
    <row r="35" spans="1:6" x14ac:dyDescent="0.25">
      <c r="A35" s="195" t="s">
        <v>228</v>
      </c>
      <c r="B35" s="191" t="s">
        <v>280</v>
      </c>
      <c r="C35" s="196">
        <v>661.04</v>
      </c>
      <c r="D35" s="192">
        <f t="shared" si="1"/>
        <v>0</v>
      </c>
      <c r="E35" s="193">
        <v>6</v>
      </c>
      <c r="F35" s="194">
        <f t="shared" si="0"/>
        <v>0</v>
      </c>
    </row>
    <row r="36" spans="1:6" x14ac:dyDescent="0.25">
      <c r="A36" s="195" t="s">
        <v>213</v>
      </c>
      <c r="B36" s="191" t="s">
        <v>281</v>
      </c>
      <c r="C36" s="196">
        <v>64.34</v>
      </c>
      <c r="D36" s="192">
        <f t="shared" si="1"/>
        <v>0</v>
      </c>
      <c r="E36" s="193">
        <v>6</v>
      </c>
      <c r="F36" s="194">
        <f t="shared" si="0"/>
        <v>0</v>
      </c>
    </row>
    <row r="37" spans="1:6" x14ac:dyDescent="0.25">
      <c r="A37" s="195" t="s">
        <v>214</v>
      </c>
      <c r="B37" s="191" t="s">
        <v>282</v>
      </c>
      <c r="C37" s="196">
        <v>1318.45</v>
      </c>
      <c r="D37" s="192">
        <f t="shared" si="1"/>
        <v>0</v>
      </c>
      <c r="E37" s="193">
        <v>6</v>
      </c>
      <c r="F37" s="194">
        <f t="shared" si="0"/>
        <v>0</v>
      </c>
    </row>
    <row r="38" spans="1:6" x14ac:dyDescent="0.25">
      <c r="A38" s="195" t="s">
        <v>283</v>
      </c>
      <c r="B38" s="191" t="s">
        <v>284</v>
      </c>
      <c r="C38" s="196">
        <v>101.21</v>
      </c>
      <c r="D38" s="192">
        <f t="shared" si="1"/>
        <v>0</v>
      </c>
      <c r="E38" s="193">
        <v>6</v>
      </c>
      <c r="F38" s="194">
        <f t="shared" si="0"/>
        <v>0</v>
      </c>
    </row>
    <row r="39" spans="1:6" x14ac:dyDescent="0.25">
      <c r="A39" s="195" t="s">
        <v>216</v>
      </c>
      <c r="B39" s="191" t="s">
        <v>285</v>
      </c>
      <c r="C39" s="196">
        <v>23.15</v>
      </c>
      <c r="D39" s="192">
        <f t="shared" si="1"/>
        <v>0</v>
      </c>
      <c r="E39" s="193">
        <v>6</v>
      </c>
      <c r="F39" s="194">
        <f t="shared" si="0"/>
        <v>0</v>
      </c>
    </row>
    <row r="40" spans="1:6" x14ac:dyDescent="0.25">
      <c r="A40" s="195" t="s">
        <v>286</v>
      </c>
      <c r="B40" s="191" t="s">
        <v>287</v>
      </c>
      <c r="C40" s="196">
        <v>0</v>
      </c>
      <c r="D40" s="192">
        <f t="shared" si="1"/>
        <v>0</v>
      </c>
      <c r="E40" s="193">
        <v>6</v>
      </c>
      <c r="F40" s="194">
        <f t="shared" si="0"/>
        <v>0</v>
      </c>
    </row>
    <row r="41" spans="1:6" x14ac:dyDescent="0.25">
      <c r="A41" s="195" t="s">
        <v>230</v>
      </c>
      <c r="B41" s="191" t="s">
        <v>288</v>
      </c>
      <c r="C41" s="196">
        <v>180.22</v>
      </c>
      <c r="D41" s="192">
        <f t="shared" si="1"/>
        <v>0</v>
      </c>
      <c r="E41" s="193">
        <v>6</v>
      </c>
      <c r="F41" s="194">
        <f t="shared" si="0"/>
        <v>0</v>
      </c>
    </row>
    <row r="42" spans="1:6" x14ac:dyDescent="0.25">
      <c r="A42" s="195" t="s">
        <v>231</v>
      </c>
      <c r="B42" s="191" t="s">
        <v>289</v>
      </c>
      <c r="C42" s="196">
        <v>54.49</v>
      </c>
      <c r="D42" s="192">
        <f t="shared" si="1"/>
        <v>0</v>
      </c>
      <c r="E42" s="193">
        <v>6</v>
      </c>
      <c r="F42" s="194">
        <f t="shared" si="0"/>
        <v>0</v>
      </c>
    </row>
    <row r="43" spans="1:6" x14ac:dyDescent="0.25">
      <c r="A43" s="195" t="s">
        <v>232</v>
      </c>
      <c r="B43" s="191" t="s">
        <v>290</v>
      </c>
      <c r="C43" s="196">
        <v>137.30000000000001</v>
      </c>
      <c r="D43" s="192">
        <f t="shared" si="1"/>
        <v>0</v>
      </c>
      <c r="E43" s="193">
        <v>6</v>
      </c>
      <c r="F43" s="194">
        <f t="shared" si="0"/>
        <v>0</v>
      </c>
    </row>
    <row r="44" spans="1:6" x14ac:dyDescent="0.25">
      <c r="A44" s="195" t="s">
        <v>235</v>
      </c>
      <c r="B44" s="191" t="s">
        <v>291</v>
      </c>
      <c r="C44" s="196">
        <v>1170.22</v>
      </c>
      <c r="D44" s="192">
        <f t="shared" si="1"/>
        <v>0</v>
      </c>
      <c r="E44" s="193">
        <v>6</v>
      </c>
      <c r="F44" s="194">
        <f t="shared" si="0"/>
        <v>0</v>
      </c>
    </row>
    <row r="45" spans="1:6" x14ac:dyDescent="0.25">
      <c r="A45" s="195" t="s">
        <v>236</v>
      </c>
      <c r="B45" s="191" t="s">
        <v>292</v>
      </c>
      <c r="C45" s="196">
        <v>1185.1600000000001</v>
      </c>
      <c r="D45" s="192">
        <f t="shared" si="1"/>
        <v>0</v>
      </c>
      <c r="E45" s="193">
        <v>6</v>
      </c>
      <c r="F45" s="194">
        <f t="shared" si="0"/>
        <v>0</v>
      </c>
    </row>
    <row r="46" spans="1:6" x14ac:dyDescent="0.25">
      <c r="A46" s="195" t="s">
        <v>237</v>
      </c>
      <c r="B46" s="191" t="s">
        <v>293</v>
      </c>
      <c r="C46" s="196">
        <v>459.19</v>
      </c>
      <c r="D46" s="192">
        <f t="shared" si="1"/>
        <v>0</v>
      </c>
      <c r="E46" s="193">
        <v>6</v>
      </c>
      <c r="F46" s="194">
        <f t="shared" si="0"/>
        <v>0</v>
      </c>
    </row>
    <row r="47" spans="1:6" x14ac:dyDescent="0.25">
      <c r="A47" s="195" t="s">
        <v>240</v>
      </c>
      <c r="B47" s="191" t="s">
        <v>294</v>
      </c>
      <c r="C47" s="196">
        <v>353.5</v>
      </c>
      <c r="D47" s="192">
        <f t="shared" si="1"/>
        <v>0</v>
      </c>
      <c r="E47" s="193">
        <v>6</v>
      </c>
      <c r="F47" s="194">
        <f t="shared" si="0"/>
        <v>0</v>
      </c>
    </row>
    <row r="48" spans="1:6" x14ac:dyDescent="0.25">
      <c r="E48" s="79" t="s">
        <v>295</v>
      </c>
      <c r="F48" s="197">
        <f>SUM(F3:F47)</f>
        <v>0</v>
      </c>
    </row>
    <row r="49" spans="5:6" x14ac:dyDescent="0.25">
      <c r="E49" s="79" t="s">
        <v>296</v>
      </c>
      <c r="F49" s="197">
        <f>F48*12</f>
        <v>0</v>
      </c>
    </row>
  </sheetData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77"/>
  <sheetViews>
    <sheetView topLeftCell="A64" zoomScaleNormal="100" workbookViewId="0">
      <selection activeCell="B39" sqref="B39"/>
    </sheetView>
  </sheetViews>
  <sheetFormatPr defaultColWidth="9.140625" defaultRowHeight="14.25" customHeight="1" x14ac:dyDescent="0.2"/>
  <cols>
    <col min="1" max="1" width="32.85546875" style="198" customWidth="1"/>
    <col min="2" max="2" width="12.140625" style="198" customWidth="1"/>
    <col min="3" max="4" width="18.7109375" style="198" customWidth="1"/>
    <col min="5" max="5" width="34.5703125" style="198" customWidth="1"/>
    <col min="6" max="6" width="52.28515625" style="198" customWidth="1"/>
    <col min="7" max="16384" width="9.140625" style="79"/>
  </cols>
  <sheetData>
    <row r="1" spans="1:6" ht="14.25" customHeight="1" x14ac:dyDescent="0.2">
      <c r="A1" s="365" t="s">
        <v>297</v>
      </c>
      <c r="B1" s="365"/>
      <c r="C1" s="365"/>
      <c r="D1" s="365"/>
      <c r="E1" s="365"/>
      <c r="F1" s="365"/>
    </row>
    <row r="2" spans="1:6" x14ac:dyDescent="0.2">
      <c r="A2" s="199" t="s">
        <v>298</v>
      </c>
      <c r="B2" s="199" t="s">
        <v>299</v>
      </c>
      <c r="C2" s="200" t="str">
        <f>CONCATENATE("CCT",MID(A1,25,14))</f>
        <v>CCT PB000050/2026</v>
      </c>
      <c r="D2" s="200" t="str">
        <f>CONCATENATE("CCT",MID(A1,41,14))</f>
        <v>CCT PB000032/2026</v>
      </c>
      <c r="E2" s="199" t="s">
        <v>300</v>
      </c>
      <c r="F2" s="199" t="s">
        <v>301</v>
      </c>
    </row>
    <row r="3" spans="1:6" x14ac:dyDescent="0.2">
      <c r="A3" s="201" t="s">
        <v>302</v>
      </c>
      <c r="B3" s="202"/>
      <c r="C3" s="202"/>
      <c r="D3" s="202"/>
      <c r="E3" s="202"/>
      <c r="F3" s="203"/>
    </row>
    <row r="4" spans="1:6" x14ac:dyDescent="0.2">
      <c r="A4" s="203" t="s">
        <v>303</v>
      </c>
      <c r="B4" s="202"/>
      <c r="C4" s="204"/>
      <c r="D4" s="204"/>
      <c r="E4" s="202"/>
      <c r="F4" s="203" t="s">
        <v>304</v>
      </c>
    </row>
    <row r="5" spans="1:6" x14ac:dyDescent="0.2">
      <c r="A5" s="198" t="s">
        <v>305</v>
      </c>
      <c r="C5" s="204"/>
      <c r="D5" s="204"/>
      <c r="F5" s="198" t="s">
        <v>306</v>
      </c>
    </row>
    <row r="6" spans="1:6" x14ac:dyDescent="0.2">
      <c r="A6" s="198" t="s">
        <v>307</v>
      </c>
      <c r="C6" s="204"/>
      <c r="D6" s="204"/>
      <c r="F6" s="198" t="s">
        <v>306</v>
      </c>
    </row>
    <row r="7" spans="1:6" x14ac:dyDescent="0.2">
      <c r="A7" s="203" t="s">
        <v>308</v>
      </c>
      <c r="B7" s="204"/>
      <c r="C7" s="204"/>
      <c r="D7" s="204"/>
      <c r="E7" s="202"/>
      <c r="F7" s="203" t="s">
        <v>309</v>
      </c>
    </row>
    <row r="8" spans="1:6" ht="60" x14ac:dyDescent="0.25">
      <c r="A8" s="203" t="s">
        <v>310</v>
      </c>
      <c r="B8" s="205"/>
      <c r="C8" s="204"/>
      <c r="D8" s="204"/>
      <c r="E8" s="202" t="s">
        <v>311</v>
      </c>
      <c r="F8" s="206" t="s">
        <v>312</v>
      </c>
    </row>
    <row r="9" spans="1:6" x14ac:dyDescent="0.2">
      <c r="A9" s="203"/>
      <c r="B9" s="205"/>
      <c r="C9" s="205"/>
      <c r="D9" s="205"/>
      <c r="E9" s="202"/>
      <c r="F9" s="203"/>
    </row>
    <row r="10" spans="1:6" ht="25.5" x14ac:dyDescent="0.2">
      <c r="A10" s="201" t="s">
        <v>313</v>
      </c>
      <c r="B10" s="202"/>
      <c r="C10" s="202"/>
      <c r="D10" s="202"/>
      <c r="E10" s="202"/>
      <c r="F10" s="203"/>
    </row>
    <row r="11" spans="1:6" ht="25.5" x14ac:dyDescent="0.2">
      <c r="A11" s="203" t="s">
        <v>314</v>
      </c>
      <c r="B11" s="205"/>
      <c r="C11" s="205"/>
      <c r="D11" s="205"/>
      <c r="E11" s="202" t="s">
        <v>315</v>
      </c>
      <c r="F11" s="203" t="s">
        <v>316</v>
      </c>
    </row>
    <row r="12" spans="1:6" ht="63.75" x14ac:dyDescent="0.2">
      <c r="A12" s="203" t="s">
        <v>317</v>
      </c>
      <c r="B12" s="207"/>
      <c r="C12" s="207"/>
      <c r="D12" s="207"/>
      <c r="E12" s="208" t="s">
        <v>318</v>
      </c>
      <c r="F12" s="209" t="s">
        <v>319</v>
      </c>
    </row>
    <row r="13" spans="1:6" x14ac:dyDescent="0.2">
      <c r="A13" s="203" t="s">
        <v>320</v>
      </c>
      <c r="B13" s="207"/>
      <c r="C13" s="207"/>
      <c r="D13" s="207"/>
      <c r="E13" s="208"/>
      <c r="F13" s="209"/>
    </row>
    <row r="14" spans="1:6" ht="25.5" x14ac:dyDescent="0.2">
      <c r="A14" s="201" t="s">
        <v>321</v>
      </c>
      <c r="B14" s="202"/>
      <c r="C14" s="202"/>
      <c r="D14" s="202"/>
      <c r="E14" s="202"/>
      <c r="F14" s="203"/>
    </row>
    <row r="15" spans="1:6" ht="38.25" x14ac:dyDescent="0.2">
      <c r="A15" s="203" t="s">
        <v>322</v>
      </c>
      <c r="B15" s="205"/>
      <c r="C15" s="205"/>
      <c r="D15" s="205"/>
      <c r="E15" s="208" t="s">
        <v>323</v>
      </c>
      <c r="F15" s="203" t="s">
        <v>324</v>
      </c>
    </row>
    <row r="16" spans="1:6" ht="38.25" x14ac:dyDescent="0.2">
      <c r="A16" s="203" t="s">
        <v>325</v>
      </c>
      <c r="B16" s="205"/>
      <c r="C16" s="205"/>
      <c r="D16" s="205"/>
      <c r="E16" s="208" t="s">
        <v>326</v>
      </c>
      <c r="F16" s="203" t="s">
        <v>327</v>
      </c>
    </row>
    <row r="17" spans="1:6" ht="63.75" x14ac:dyDescent="0.2">
      <c r="A17" s="203" t="s">
        <v>328</v>
      </c>
      <c r="B17" s="207"/>
      <c r="C17" s="207"/>
      <c r="D17" s="207"/>
      <c r="E17" s="208" t="s">
        <v>329</v>
      </c>
      <c r="F17" s="203" t="s">
        <v>330</v>
      </c>
    </row>
    <row r="18" spans="1:6" ht="38.25" x14ac:dyDescent="0.2">
      <c r="A18" s="203" t="s">
        <v>331</v>
      </c>
      <c r="B18" s="207"/>
      <c r="C18" s="207"/>
      <c r="D18" s="207"/>
      <c r="E18" s="208" t="s">
        <v>332</v>
      </c>
      <c r="F18" s="203" t="s">
        <v>333</v>
      </c>
    </row>
    <row r="19" spans="1:6" ht="25.5" x14ac:dyDescent="0.2">
      <c r="A19" s="203" t="s">
        <v>334</v>
      </c>
      <c r="B19" s="205"/>
      <c r="C19" s="205"/>
      <c r="D19" s="205"/>
      <c r="E19" s="208" t="s">
        <v>335</v>
      </c>
      <c r="F19" s="210" t="s">
        <v>336</v>
      </c>
    </row>
    <row r="20" spans="1:6" ht="25.5" x14ac:dyDescent="0.2">
      <c r="A20" s="203" t="s">
        <v>337</v>
      </c>
      <c r="B20" s="205"/>
      <c r="C20" s="205"/>
      <c r="D20" s="205"/>
      <c r="E20" s="208" t="s">
        <v>338</v>
      </c>
      <c r="F20" s="210" t="s">
        <v>339</v>
      </c>
    </row>
    <row r="21" spans="1:6" ht="51" x14ac:dyDescent="0.2">
      <c r="A21" s="203" t="s">
        <v>340</v>
      </c>
      <c r="B21" s="205"/>
      <c r="C21" s="205"/>
      <c r="D21" s="205"/>
      <c r="E21" s="208" t="s">
        <v>341</v>
      </c>
      <c r="F21" s="203" t="s">
        <v>342</v>
      </c>
    </row>
    <row r="22" spans="1:6" ht="25.5" x14ac:dyDescent="0.2">
      <c r="A22" s="203" t="s">
        <v>343</v>
      </c>
      <c r="B22" s="205"/>
      <c r="C22" s="205"/>
      <c r="D22" s="205"/>
      <c r="E22" s="208" t="s">
        <v>344</v>
      </c>
      <c r="F22" s="203" t="s">
        <v>345</v>
      </c>
    </row>
    <row r="23" spans="1:6" x14ac:dyDescent="0.2">
      <c r="A23" s="201" t="s">
        <v>55</v>
      </c>
      <c r="B23" s="205"/>
      <c r="C23" s="205"/>
      <c r="D23" s="205"/>
      <c r="E23" s="208"/>
      <c r="F23" s="203"/>
    </row>
    <row r="24" spans="1:6" ht="89.25" x14ac:dyDescent="0.2">
      <c r="A24" s="203" t="s">
        <v>346</v>
      </c>
      <c r="B24" s="211"/>
      <c r="C24" s="211"/>
      <c r="D24" s="211"/>
      <c r="E24" s="208" t="s">
        <v>347</v>
      </c>
      <c r="F24" s="203" t="s">
        <v>348</v>
      </c>
    </row>
    <row r="25" spans="1:6" ht="38.25" x14ac:dyDescent="0.2">
      <c r="A25" s="203" t="s">
        <v>349</v>
      </c>
      <c r="B25" s="211"/>
      <c r="C25" s="204"/>
      <c r="D25" s="204"/>
      <c r="E25" s="208" t="s">
        <v>350</v>
      </c>
      <c r="F25" s="203" t="s">
        <v>351</v>
      </c>
    </row>
    <row r="26" spans="1:6" ht="38.25" x14ac:dyDescent="0.2">
      <c r="A26" s="203" t="s">
        <v>352</v>
      </c>
      <c r="B26" s="211"/>
      <c r="C26" s="204"/>
      <c r="D26" s="204"/>
      <c r="E26" s="208" t="s">
        <v>353</v>
      </c>
      <c r="F26" s="209" t="s">
        <v>354</v>
      </c>
    </row>
    <row r="27" spans="1:6" ht="38.25" x14ac:dyDescent="0.2">
      <c r="A27" s="203" t="s">
        <v>355</v>
      </c>
      <c r="B27" s="211"/>
      <c r="C27" s="204"/>
      <c r="D27" s="204"/>
      <c r="E27" s="208" t="s">
        <v>356</v>
      </c>
      <c r="F27" s="209" t="s">
        <v>357</v>
      </c>
    </row>
    <row r="28" spans="1:6" ht="25.5" x14ac:dyDescent="0.2">
      <c r="A28" s="203" t="s">
        <v>358</v>
      </c>
      <c r="B28" s="211"/>
      <c r="C28" s="204"/>
      <c r="D28" s="204"/>
      <c r="E28" s="208" t="s">
        <v>359</v>
      </c>
      <c r="F28" s="203" t="s">
        <v>360</v>
      </c>
    </row>
    <row r="29" spans="1:6" x14ac:dyDescent="0.2">
      <c r="A29" s="203" t="s">
        <v>361</v>
      </c>
      <c r="B29" s="211"/>
      <c r="C29" s="204"/>
      <c r="D29" s="204"/>
      <c r="E29" s="212" t="s">
        <v>362</v>
      </c>
      <c r="F29" s="203" t="s">
        <v>363</v>
      </c>
    </row>
    <row r="30" spans="1:6" ht="25.5" x14ac:dyDescent="0.2">
      <c r="A30" s="203" t="s">
        <v>364</v>
      </c>
      <c r="B30" s="211"/>
      <c r="C30" s="204"/>
      <c r="D30" s="204"/>
      <c r="E30" s="208" t="s">
        <v>365</v>
      </c>
      <c r="F30" s="203" t="s">
        <v>366</v>
      </c>
    </row>
    <row r="31" spans="1:6" x14ac:dyDescent="0.2">
      <c r="A31" s="201" t="s">
        <v>129</v>
      </c>
      <c r="B31" s="202"/>
      <c r="C31" s="202"/>
      <c r="D31" s="202"/>
      <c r="E31" s="208"/>
      <c r="F31" s="203"/>
    </row>
    <row r="32" spans="1:6" ht="165.75" x14ac:dyDescent="0.2">
      <c r="A32" s="203" t="s">
        <v>367</v>
      </c>
      <c r="B32" s="207"/>
      <c r="C32" s="207"/>
      <c r="D32" s="207"/>
      <c r="E32" s="208" t="s">
        <v>368</v>
      </c>
      <c r="F32" s="203" t="s">
        <v>369</v>
      </c>
    </row>
    <row r="33" spans="1:6" ht="63.75" x14ac:dyDescent="0.2">
      <c r="A33" s="203" t="s">
        <v>370</v>
      </c>
      <c r="B33" s="205"/>
      <c r="C33" s="205"/>
      <c r="D33" s="205"/>
      <c r="E33" s="208" t="s">
        <v>371</v>
      </c>
      <c r="F33" s="203" t="s">
        <v>372</v>
      </c>
    </row>
    <row r="34" spans="1:6" ht="165.75" x14ac:dyDescent="0.2">
      <c r="A34" s="209" t="s">
        <v>373</v>
      </c>
      <c r="B34" s="213"/>
      <c r="C34" s="213"/>
      <c r="D34" s="213"/>
      <c r="E34" s="212" t="s">
        <v>374</v>
      </c>
      <c r="F34" s="209" t="s">
        <v>375</v>
      </c>
    </row>
    <row r="35" spans="1:6" ht="127.5" x14ac:dyDescent="0.2">
      <c r="A35" s="209" t="s">
        <v>376</v>
      </c>
      <c r="B35" s="207"/>
      <c r="C35" s="207"/>
      <c r="D35" s="207"/>
      <c r="E35" s="208" t="s">
        <v>377</v>
      </c>
      <c r="F35" s="209" t="s">
        <v>378</v>
      </c>
    </row>
    <row r="36" spans="1:6" ht="114.75" x14ac:dyDescent="0.2">
      <c r="A36" s="209" t="s">
        <v>379</v>
      </c>
      <c r="B36" s="207"/>
      <c r="C36" s="207"/>
      <c r="D36" s="207"/>
      <c r="E36" s="208" t="s">
        <v>380</v>
      </c>
      <c r="F36" s="209" t="s">
        <v>381</v>
      </c>
    </row>
    <row r="37" spans="1:6" ht="178.5" x14ac:dyDescent="0.2">
      <c r="A37" s="209" t="s">
        <v>382</v>
      </c>
      <c r="B37" s="207"/>
      <c r="C37" s="207"/>
      <c r="D37" s="207"/>
      <c r="E37" s="208" t="s">
        <v>383</v>
      </c>
      <c r="F37" s="209" t="s">
        <v>384</v>
      </c>
    </row>
    <row r="38" spans="1:6" ht="25.5" x14ac:dyDescent="0.2">
      <c r="A38" s="214" t="s">
        <v>137</v>
      </c>
      <c r="B38" s="202"/>
      <c r="C38" s="202"/>
      <c r="D38" s="202"/>
      <c r="E38" s="208"/>
      <c r="F38" s="209"/>
    </row>
    <row r="39" spans="1:6" ht="25.5" x14ac:dyDescent="0.2">
      <c r="A39" s="209" t="s">
        <v>385</v>
      </c>
      <c r="B39" s="207"/>
      <c r="C39" s="207"/>
      <c r="D39" s="207"/>
      <c r="E39" s="208" t="s">
        <v>386</v>
      </c>
      <c r="F39" s="209" t="s">
        <v>387</v>
      </c>
    </row>
    <row r="40" spans="1:6" ht="191.25" x14ac:dyDescent="0.2">
      <c r="A40" s="209" t="s">
        <v>388</v>
      </c>
      <c r="B40" s="207"/>
      <c r="C40" s="207"/>
      <c r="D40" s="207"/>
      <c r="E40" s="208" t="s">
        <v>389</v>
      </c>
      <c r="F40" s="209" t="s">
        <v>390</v>
      </c>
    </row>
    <row r="41" spans="1:6" ht="318.75" x14ac:dyDescent="0.2">
      <c r="A41" s="209" t="s">
        <v>391</v>
      </c>
      <c r="B41" s="207"/>
      <c r="C41" s="207"/>
      <c r="D41" s="207"/>
      <c r="E41" s="215" t="s">
        <v>392</v>
      </c>
      <c r="F41" s="209" t="s">
        <v>393</v>
      </c>
    </row>
    <row r="42" spans="1:6" ht="382.5" x14ac:dyDescent="0.2">
      <c r="A42" s="209" t="s">
        <v>394</v>
      </c>
      <c r="B42" s="207"/>
      <c r="C42" s="207"/>
      <c r="D42" s="207"/>
      <c r="E42" s="215" t="s">
        <v>395</v>
      </c>
      <c r="F42" s="209" t="s">
        <v>396</v>
      </c>
    </row>
    <row r="43" spans="1:6" ht="102" x14ac:dyDescent="0.2">
      <c r="A43" s="209" t="s">
        <v>397</v>
      </c>
      <c r="B43" s="207"/>
      <c r="C43" s="207"/>
      <c r="D43" s="207"/>
      <c r="E43" s="208" t="s">
        <v>398</v>
      </c>
      <c r="F43" s="209" t="s">
        <v>399</v>
      </c>
    </row>
    <row r="44" spans="1:6" ht="204" x14ac:dyDescent="0.2">
      <c r="A44" s="209" t="s">
        <v>400</v>
      </c>
      <c r="B44" s="207"/>
      <c r="C44" s="207"/>
      <c r="D44" s="207"/>
      <c r="E44" s="208" t="s">
        <v>401</v>
      </c>
      <c r="F44" s="209"/>
    </row>
    <row r="45" spans="1:6" x14ac:dyDescent="0.2">
      <c r="A45" s="214" t="s">
        <v>63</v>
      </c>
      <c r="B45" s="202"/>
      <c r="C45" s="202"/>
      <c r="D45" s="202"/>
      <c r="E45" s="208"/>
      <c r="F45" s="209"/>
    </row>
    <row r="46" spans="1:6" ht="38.25" x14ac:dyDescent="0.2">
      <c r="A46" s="209" t="s">
        <v>402</v>
      </c>
      <c r="B46" s="216" t="s">
        <v>403</v>
      </c>
      <c r="C46" s="216"/>
      <c r="D46" s="216"/>
      <c r="E46" s="208" t="s">
        <v>404</v>
      </c>
      <c r="F46" s="209" t="s">
        <v>405</v>
      </c>
    </row>
    <row r="47" spans="1:6" ht="38.25" x14ac:dyDescent="0.2">
      <c r="A47" s="209" t="s">
        <v>406</v>
      </c>
      <c r="B47" s="216" t="s">
        <v>403</v>
      </c>
      <c r="C47" s="216"/>
      <c r="D47" s="216"/>
      <c r="E47" s="208" t="s">
        <v>407</v>
      </c>
      <c r="F47" s="209" t="s">
        <v>408</v>
      </c>
    </row>
    <row r="48" spans="1:6" ht="38.25" x14ac:dyDescent="0.2">
      <c r="A48" s="209" t="s">
        <v>409</v>
      </c>
      <c r="B48" s="216" t="s">
        <v>403</v>
      </c>
      <c r="C48" s="216"/>
      <c r="D48" s="216"/>
      <c r="E48" s="208" t="s">
        <v>410</v>
      </c>
      <c r="F48" s="209" t="s">
        <v>408</v>
      </c>
    </row>
    <row r="49" spans="1:9" x14ac:dyDescent="0.2">
      <c r="A49" s="209" t="s">
        <v>411</v>
      </c>
      <c r="B49" s="216"/>
      <c r="C49" s="216"/>
      <c r="D49" s="216"/>
      <c r="E49" s="208"/>
      <c r="F49" s="209"/>
    </row>
    <row r="50" spans="1:9" ht="25.5" x14ac:dyDescent="0.2">
      <c r="A50" s="209" t="s">
        <v>412</v>
      </c>
      <c r="B50" s="216"/>
      <c r="C50" s="216"/>
      <c r="D50" s="216"/>
      <c r="E50" s="208" t="s">
        <v>413</v>
      </c>
      <c r="F50" s="209" t="s">
        <v>414</v>
      </c>
      <c r="H50" s="208"/>
      <c r="I50" s="209"/>
    </row>
    <row r="51" spans="1:9" ht="25.5" x14ac:dyDescent="0.2">
      <c r="A51" s="209" t="s">
        <v>412</v>
      </c>
      <c r="B51" s="216"/>
      <c r="C51" s="216"/>
      <c r="D51" s="216"/>
      <c r="E51" s="208" t="s">
        <v>415</v>
      </c>
      <c r="F51" s="209" t="s">
        <v>416</v>
      </c>
      <c r="H51" s="208"/>
      <c r="I51" s="209"/>
    </row>
    <row r="52" spans="1:9" x14ac:dyDescent="0.2">
      <c r="A52" s="209" t="s">
        <v>417</v>
      </c>
      <c r="B52" s="216"/>
      <c r="C52" s="216"/>
      <c r="D52" s="216"/>
      <c r="E52" s="208" t="s">
        <v>418</v>
      </c>
      <c r="F52" s="209" t="s">
        <v>419</v>
      </c>
    </row>
    <row r="53" spans="1:9" x14ac:dyDescent="0.2">
      <c r="A53" s="217"/>
      <c r="B53" s="218"/>
      <c r="C53" s="218"/>
      <c r="D53" s="218"/>
      <c r="E53" s="218"/>
      <c r="F53" s="217"/>
    </row>
    <row r="54" spans="1:9" x14ac:dyDescent="0.2">
      <c r="A54" s="217"/>
      <c r="B54" s="218"/>
      <c r="C54" s="218"/>
      <c r="D54" s="218"/>
      <c r="E54" s="218"/>
      <c r="F54" s="217"/>
    </row>
    <row r="55" spans="1:9" ht="14.25" customHeight="1" x14ac:dyDescent="0.2">
      <c r="A55" s="366" t="s">
        <v>420</v>
      </c>
      <c r="B55" s="366"/>
      <c r="C55" s="366"/>
      <c r="D55" s="366"/>
      <c r="E55" s="366"/>
      <c r="F55" s="366"/>
    </row>
    <row r="56" spans="1:9" ht="25.5" x14ac:dyDescent="0.2">
      <c r="A56" s="216" t="s">
        <v>421</v>
      </c>
      <c r="B56" s="207"/>
      <c r="C56" s="207"/>
      <c r="D56" s="207"/>
      <c r="E56" s="216"/>
      <c r="F56" s="209" t="s">
        <v>422</v>
      </c>
    </row>
    <row r="57" spans="1:9" ht="25.5" x14ac:dyDescent="0.2">
      <c r="A57" s="216" t="s">
        <v>421</v>
      </c>
      <c r="B57" s="207"/>
      <c r="C57" s="207"/>
      <c r="D57" s="207"/>
      <c r="E57" s="216"/>
      <c r="F57" s="209" t="s">
        <v>422</v>
      </c>
    </row>
    <row r="58" spans="1:9" x14ac:dyDescent="0.2">
      <c r="A58" s="219"/>
      <c r="B58" s="220"/>
      <c r="C58" s="220"/>
      <c r="D58" s="220"/>
      <c r="E58" s="220"/>
      <c r="F58" s="219"/>
    </row>
    <row r="59" spans="1:9" x14ac:dyDescent="0.2">
      <c r="A59" s="219"/>
      <c r="B59" s="220"/>
      <c r="C59" s="220"/>
      <c r="D59" s="220"/>
      <c r="E59" s="220"/>
      <c r="F59" s="219"/>
    </row>
    <row r="60" spans="1:9" ht="89.25" x14ac:dyDescent="0.2">
      <c r="A60" s="219" t="s">
        <v>423</v>
      </c>
      <c r="B60" s="221"/>
      <c r="C60" s="221"/>
      <c r="D60" s="221"/>
      <c r="E60" s="222" t="s">
        <v>424</v>
      </c>
      <c r="F60" s="223" t="s">
        <v>425</v>
      </c>
    </row>
    <row r="61" spans="1:9" ht="102" x14ac:dyDescent="0.2">
      <c r="A61" s="219" t="s">
        <v>426</v>
      </c>
      <c r="B61" s="221"/>
      <c r="C61" s="221"/>
      <c r="D61" s="221"/>
      <c r="E61" s="222" t="s">
        <v>427</v>
      </c>
      <c r="F61" s="223" t="s">
        <v>428</v>
      </c>
    </row>
    <row r="62" spans="1:9" x14ac:dyDescent="0.2">
      <c r="A62" s="219"/>
      <c r="B62" s="220"/>
      <c r="C62" s="220"/>
      <c r="D62" s="220"/>
      <c r="E62" s="220"/>
      <c r="F62" s="219"/>
    </row>
    <row r="63" spans="1:9" x14ac:dyDescent="0.2">
      <c r="A63" s="219"/>
      <c r="B63" s="220"/>
      <c r="C63" s="220"/>
      <c r="D63" s="220"/>
      <c r="E63" s="220"/>
      <c r="F63" s="219"/>
    </row>
    <row r="64" spans="1:9" x14ac:dyDescent="0.2">
      <c r="A64" s="219"/>
      <c r="B64" s="220"/>
      <c r="C64" s="220"/>
      <c r="D64" s="220"/>
      <c r="E64" s="220"/>
      <c r="F64" s="219"/>
    </row>
    <row r="65" spans="1:6" ht="14.25" customHeight="1" x14ac:dyDescent="0.2">
      <c r="A65" s="367" t="s">
        <v>429</v>
      </c>
      <c r="B65" s="367"/>
      <c r="C65" s="367"/>
      <c r="D65" s="367"/>
      <c r="E65" s="367"/>
      <c r="F65" s="367"/>
    </row>
    <row r="66" spans="1:6" ht="38.25" x14ac:dyDescent="0.2">
      <c r="A66" s="225" t="s">
        <v>430</v>
      </c>
      <c r="B66" s="224" t="s">
        <v>431</v>
      </c>
      <c r="C66" s="224"/>
      <c r="D66" s="224"/>
      <c r="E66" s="224" t="s">
        <v>432</v>
      </c>
      <c r="F66" s="225" t="s">
        <v>433</v>
      </c>
    </row>
    <row r="67" spans="1:6" x14ac:dyDescent="0.2">
      <c r="A67" s="226"/>
      <c r="B67" s="226"/>
      <c r="C67" s="226"/>
      <c r="D67" s="226"/>
      <c r="E67" s="227"/>
      <c r="F67" s="225" t="s">
        <v>434</v>
      </c>
    </row>
    <row r="68" spans="1:6" x14ac:dyDescent="0.2">
      <c r="A68" s="228" t="s">
        <v>435</v>
      </c>
      <c r="B68" s="229">
        <v>0.13439999999999999</v>
      </c>
      <c r="C68" s="229"/>
      <c r="D68" s="229"/>
      <c r="E68" s="230">
        <v>2</v>
      </c>
      <c r="F68" s="231" t="s">
        <v>436</v>
      </c>
    </row>
    <row r="69" spans="1:6" x14ac:dyDescent="0.2">
      <c r="A69" s="228" t="s">
        <v>437</v>
      </c>
      <c r="B69" s="229">
        <v>3.0499999999999999E-2</v>
      </c>
      <c r="C69" s="229"/>
      <c r="D69" s="229"/>
      <c r="E69" s="230">
        <v>2</v>
      </c>
      <c r="F69" s="231" t="s">
        <v>438</v>
      </c>
    </row>
    <row r="70" spans="1:6" x14ac:dyDescent="0.2">
      <c r="A70" s="228" t="s">
        <v>439</v>
      </c>
      <c r="B70" s="229">
        <v>1.18E-2</v>
      </c>
      <c r="C70" s="229"/>
      <c r="D70" s="229"/>
      <c r="E70" s="230">
        <v>3</v>
      </c>
      <c r="F70" s="231" t="s">
        <v>440</v>
      </c>
    </row>
    <row r="71" spans="1:6" x14ac:dyDescent="0.2">
      <c r="A71" s="228" t="s">
        <v>441</v>
      </c>
      <c r="B71" s="229">
        <v>0.02</v>
      </c>
      <c r="C71" s="229"/>
      <c r="D71" s="229"/>
      <c r="E71" s="230">
        <v>1</v>
      </c>
      <c r="F71" s="231" t="s">
        <v>442</v>
      </c>
    </row>
    <row r="72" spans="1:6" x14ac:dyDescent="0.2">
      <c r="A72" s="228" t="s">
        <v>443</v>
      </c>
      <c r="B72" s="229">
        <v>4.0000000000000001E-3</v>
      </c>
      <c r="C72" s="229"/>
      <c r="D72" s="229"/>
      <c r="E72" s="230">
        <v>1</v>
      </c>
      <c r="F72" s="231" t="s">
        <v>444</v>
      </c>
    </row>
    <row r="73" spans="1:6" x14ac:dyDescent="0.2">
      <c r="A73" s="228" t="s">
        <v>445</v>
      </c>
      <c r="B73" s="229">
        <v>1.6000000000000001E-3</v>
      </c>
      <c r="C73" s="229"/>
      <c r="D73" s="229"/>
      <c r="E73" s="230">
        <v>6</v>
      </c>
      <c r="F73" s="231" t="s">
        <v>446</v>
      </c>
    </row>
    <row r="76" spans="1:6" x14ac:dyDescent="0.2">
      <c r="A76" s="198" t="s">
        <v>447</v>
      </c>
      <c r="B76" s="232">
        <v>1.5</v>
      </c>
    </row>
    <row r="77" spans="1:6" x14ac:dyDescent="0.2">
      <c r="A77" s="198" t="s">
        <v>448</v>
      </c>
      <c r="B77" s="232">
        <v>2</v>
      </c>
    </row>
  </sheetData>
  <mergeCells count="3">
    <mergeCell ref="A1:F1"/>
    <mergeCell ref="A55:F55"/>
    <mergeCell ref="A65:F65"/>
  </mergeCells>
  <pageMargins left="0.51180555555555596" right="0.51180555555555596" top="0.78749999999999998" bottom="0.78749999999999998" header="0.511811023622047" footer="0.511811023622047"/>
  <pageSetup paperSize="9" scale="79" orientation="landscape" horizontalDpi="300" verticalDpi="300"/>
  <colBreaks count="1" manualBreakCount="1">
    <brk id="6" max="1048575" man="1"/>
  </colBreaks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46"/>
  <sheetViews>
    <sheetView topLeftCell="K1" zoomScaleNormal="100" workbookViewId="0">
      <selection activeCell="O3" sqref="O3"/>
    </sheetView>
  </sheetViews>
  <sheetFormatPr defaultColWidth="8.42578125" defaultRowHeight="15" customHeight="1" x14ac:dyDescent="0.25"/>
  <cols>
    <col min="1" max="1" width="7.140625" style="140" customWidth="1"/>
    <col min="2" max="2" width="15.7109375" style="140" customWidth="1"/>
    <col min="3" max="3" width="39.28515625" style="140" customWidth="1"/>
    <col min="4" max="4" width="21.140625" style="233" customWidth="1"/>
    <col min="5" max="5" width="22" style="233" customWidth="1"/>
    <col min="6" max="6" width="25.28515625" style="233" customWidth="1"/>
    <col min="7" max="7" width="26.140625" style="233" customWidth="1"/>
    <col min="8" max="8" width="21.140625" style="233" customWidth="1"/>
    <col min="9" max="9" width="22" style="233" customWidth="1"/>
    <col min="10" max="10" width="16.140625" style="233" customWidth="1"/>
    <col min="11" max="11" width="54" style="233" customWidth="1"/>
    <col min="12" max="12" width="36.7109375" style="140" hidden="1" customWidth="1"/>
    <col min="13" max="13" width="31.7109375" style="140" hidden="1" customWidth="1"/>
    <col min="14" max="14" width="14.7109375" style="140" hidden="1" customWidth="1"/>
    <col min="15" max="15" width="14.7109375" style="140" customWidth="1"/>
    <col min="16" max="16" width="10" style="140" customWidth="1"/>
    <col min="17" max="17" width="12.42578125" style="140" customWidth="1"/>
    <col min="18" max="18" width="43.140625" style="140" customWidth="1"/>
    <col min="19" max="19" width="42.140625" style="140" customWidth="1"/>
    <col min="20" max="20" width="52.140625" style="140" customWidth="1"/>
    <col min="21" max="21" width="33.28515625" style="140" customWidth="1"/>
    <col min="22" max="22" width="63.42578125" style="140" customWidth="1"/>
    <col min="23" max="23" width="34.85546875" style="140" customWidth="1"/>
    <col min="24" max="24" width="43.85546875" style="140" customWidth="1"/>
    <col min="25" max="25" width="44" style="140" customWidth="1"/>
  </cols>
  <sheetData>
    <row r="1" spans="1:25" x14ac:dyDescent="0.25">
      <c r="A1" s="234" t="s">
        <v>90</v>
      </c>
      <c r="B1" s="234" t="s">
        <v>449</v>
      </c>
      <c r="C1" s="234" t="s">
        <v>450</v>
      </c>
      <c r="D1" s="234" t="s">
        <v>451</v>
      </c>
      <c r="E1" s="234" t="s">
        <v>452</v>
      </c>
      <c r="F1" s="234" t="s">
        <v>453</v>
      </c>
      <c r="G1" s="234" t="s">
        <v>454</v>
      </c>
      <c r="H1" s="234" t="s">
        <v>455</v>
      </c>
      <c r="I1" s="234" t="s">
        <v>456</v>
      </c>
      <c r="J1" s="234" t="s">
        <v>457</v>
      </c>
      <c r="K1" s="234" t="s">
        <v>458</v>
      </c>
      <c r="L1" s="234" t="s">
        <v>459</v>
      </c>
      <c r="M1" s="234" t="s">
        <v>460</v>
      </c>
      <c r="N1" s="234" t="s">
        <v>461</v>
      </c>
      <c r="O1" s="234" t="s">
        <v>462</v>
      </c>
      <c r="P1" s="234" t="s">
        <v>463</v>
      </c>
      <c r="Q1" s="234" t="s">
        <v>464</v>
      </c>
      <c r="R1" s="234" t="s">
        <v>465</v>
      </c>
      <c r="S1" s="234" t="s">
        <v>466</v>
      </c>
      <c r="T1" s="234" t="s">
        <v>467</v>
      </c>
      <c r="U1" s="234" t="s">
        <v>468</v>
      </c>
      <c r="V1" s="234" t="s">
        <v>469</v>
      </c>
      <c r="W1" s="234" t="s">
        <v>470</v>
      </c>
      <c r="X1" s="234" t="s">
        <v>471</v>
      </c>
      <c r="Y1" s="234" t="s">
        <v>472</v>
      </c>
    </row>
    <row r="2" spans="1:25" x14ac:dyDescent="0.25">
      <c r="A2" s="140">
        <v>1</v>
      </c>
      <c r="B2" s="140" t="s">
        <v>473</v>
      </c>
      <c r="C2" s="140" t="s">
        <v>197</v>
      </c>
      <c r="D2" s="233">
        <v>1</v>
      </c>
      <c r="E2" s="233">
        <v>2</v>
      </c>
      <c r="F2" s="233">
        <v>1</v>
      </c>
      <c r="G2" s="233">
        <v>1</v>
      </c>
      <c r="H2" s="233">
        <v>1</v>
      </c>
      <c r="I2" s="233">
        <v>1</v>
      </c>
      <c r="J2" s="233">
        <v>1</v>
      </c>
      <c r="K2" s="233">
        <f t="shared" ref="K2:K46" si="0">LARGE(D2:J2,1)</f>
        <v>2</v>
      </c>
      <c r="O2" s="140">
        <v>6</v>
      </c>
      <c r="U2" s="140">
        <v>1257</v>
      </c>
      <c r="V2" s="140">
        <f>TRUNC(SUM(R2:U2)/20,0)</f>
        <v>62</v>
      </c>
      <c r="W2" s="140">
        <f t="shared" ref="W2:W46" si="1">V2+O2+P2</f>
        <v>68</v>
      </c>
      <c r="X2" s="233" t="str">
        <f t="shared" ref="X2:X46" si="2">IF(OR(W2&gt;=99,K2&gt;=5),"OK","NÃO")</f>
        <v>NÃO</v>
      </c>
      <c r="Y2" s="233" t="str">
        <f t="shared" ref="Y2:Y46" si="3">IF(AND(W2&gt;=99,K2&gt;=5),"OK","NÃO")</f>
        <v>NÃO</v>
      </c>
    </row>
    <row r="3" spans="1:25" x14ac:dyDescent="0.25">
      <c r="A3" s="140">
        <v>2</v>
      </c>
      <c r="B3" s="140" t="s">
        <v>473</v>
      </c>
      <c r="C3" s="140" t="s">
        <v>198</v>
      </c>
      <c r="D3" s="233">
        <v>1</v>
      </c>
      <c r="E3" s="233">
        <v>2</v>
      </c>
      <c r="F3" s="233">
        <v>1</v>
      </c>
      <c r="G3" s="233">
        <v>1</v>
      </c>
      <c r="H3" s="233">
        <v>1</v>
      </c>
      <c r="I3" s="233">
        <v>1</v>
      </c>
      <c r="J3" s="233">
        <v>1</v>
      </c>
      <c r="K3" s="233">
        <f t="shared" si="0"/>
        <v>2</v>
      </c>
      <c r="O3" s="140">
        <v>5</v>
      </c>
      <c r="Q3" s="140">
        <v>1</v>
      </c>
      <c r="U3" s="140">
        <v>440.71</v>
      </c>
      <c r="V3" s="140">
        <f>TRUNC(SUM(R3:U3)/20,0)</f>
        <v>22</v>
      </c>
      <c r="W3" s="140">
        <f t="shared" si="1"/>
        <v>27</v>
      </c>
      <c r="X3" s="233" t="str">
        <f t="shared" si="2"/>
        <v>NÃO</v>
      </c>
      <c r="Y3" s="233" t="str">
        <f t="shared" si="3"/>
        <v>NÃO</v>
      </c>
    </row>
    <row r="4" spans="1:25" x14ac:dyDescent="0.25">
      <c r="A4" s="140">
        <v>3</v>
      </c>
      <c r="B4" s="140" t="s">
        <v>473</v>
      </c>
      <c r="C4" s="140" t="s">
        <v>199</v>
      </c>
      <c r="D4" s="233">
        <v>1</v>
      </c>
      <c r="E4" s="233">
        <v>2</v>
      </c>
      <c r="F4" s="233">
        <v>1</v>
      </c>
      <c r="G4" s="233">
        <v>1</v>
      </c>
      <c r="H4" s="233">
        <v>1</v>
      </c>
      <c r="I4" s="233">
        <v>1</v>
      </c>
      <c r="J4" s="233">
        <v>1</v>
      </c>
      <c r="K4" s="233">
        <f t="shared" si="0"/>
        <v>2</v>
      </c>
      <c r="O4" s="140">
        <v>5</v>
      </c>
      <c r="Q4" s="140">
        <v>2</v>
      </c>
      <c r="U4" s="140">
        <v>68</v>
      </c>
      <c r="V4" s="140">
        <f>TRUNC(SUM(R4:U4)/20,0)</f>
        <v>3</v>
      </c>
      <c r="W4" s="140">
        <f t="shared" si="1"/>
        <v>8</v>
      </c>
      <c r="X4" s="233" t="str">
        <f t="shared" si="2"/>
        <v>NÃO</v>
      </c>
      <c r="Y4" s="233" t="str">
        <f t="shared" si="3"/>
        <v>NÃO</v>
      </c>
    </row>
    <row r="5" spans="1:25" x14ac:dyDescent="0.25">
      <c r="A5" s="140">
        <v>4</v>
      </c>
      <c r="B5" s="140" t="s">
        <v>473</v>
      </c>
      <c r="C5" s="140" t="s">
        <v>193</v>
      </c>
      <c r="D5" s="233">
        <v>2</v>
      </c>
      <c r="E5" s="233">
        <v>2</v>
      </c>
      <c r="F5" s="233">
        <v>1</v>
      </c>
      <c r="G5" s="233">
        <v>1</v>
      </c>
      <c r="H5" s="233">
        <v>2</v>
      </c>
      <c r="I5" s="233">
        <v>2</v>
      </c>
      <c r="J5" s="233">
        <v>1</v>
      </c>
      <c r="K5" s="233">
        <f t="shared" si="0"/>
        <v>2</v>
      </c>
      <c r="O5" s="140">
        <v>11</v>
      </c>
      <c r="Q5" s="140">
        <v>2</v>
      </c>
      <c r="R5" s="140">
        <v>717.75</v>
      </c>
      <c r="S5" s="140">
        <v>70.849999999999994</v>
      </c>
      <c r="U5" s="140">
        <v>653.14</v>
      </c>
      <c r="V5" s="140">
        <f>TRUNC(SUM(R5:U5)/20,0)</f>
        <v>72</v>
      </c>
      <c r="W5" s="140">
        <f t="shared" si="1"/>
        <v>83</v>
      </c>
      <c r="X5" s="233" t="str">
        <f t="shared" si="2"/>
        <v>NÃO</v>
      </c>
      <c r="Y5" s="233" t="str">
        <f t="shared" si="3"/>
        <v>NÃO</v>
      </c>
    </row>
    <row r="6" spans="1:25" x14ac:dyDescent="0.25">
      <c r="A6" s="140">
        <v>5</v>
      </c>
      <c r="B6" s="140" t="s">
        <v>473</v>
      </c>
      <c r="C6" s="140" t="s">
        <v>182</v>
      </c>
      <c r="D6" s="233">
        <v>0</v>
      </c>
      <c r="E6" s="233">
        <v>0</v>
      </c>
      <c r="F6" s="233">
        <v>0</v>
      </c>
      <c r="G6" s="233">
        <v>0</v>
      </c>
      <c r="H6" s="233">
        <v>2</v>
      </c>
      <c r="I6" s="233">
        <v>2</v>
      </c>
      <c r="J6" s="233">
        <v>1</v>
      </c>
      <c r="K6" s="233">
        <f t="shared" si="0"/>
        <v>2</v>
      </c>
      <c r="L6" s="233"/>
      <c r="O6" s="140">
        <v>10</v>
      </c>
      <c r="W6" s="140">
        <f t="shared" si="1"/>
        <v>10</v>
      </c>
      <c r="X6" s="233" t="str">
        <f t="shared" si="2"/>
        <v>NÃO</v>
      </c>
      <c r="Y6" s="233" t="str">
        <f t="shared" si="3"/>
        <v>NÃO</v>
      </c>
    </row>
    <row r="7" spans="1:25" x14ac:dyDescent="0.25">
      <c r="A7" s="140">
        <v>6</v>
      </c>
      <c r="B7" s="140" t="s">
        <v>473</v>
      </c>
      <c r="C7" s="140" t="s">
        <v>100</v>
      </c>
      <c r="D7" s="233">
        <v>1</v>
      </c>
      <c r="E7" s="233">
        <v>2</v>
      </c>
      <c r="F7" s="233">
        <v>1</v>
      </c>
      <c r="G7" s="233">
        <v>1</v>
      </c>
      <c r="H7" s="233">
        <v>2</v>
      </c>
      <c r="I7" s="233">
        <v>3</v>
      </c>
      <c r="J7" s="233">
        <v>1</v>
      </c>
      <c r="K7" s="233">
        <f t="shared" si="0"/>
        <v>3</v>
      </c>
      <c r="O7" s="140">
        <v>5</v>
      </c>
      <c r="P7" s="140">
        <v>2</v>
      </c>
      <c r="Q7" s="140">
        <v>2</v>
      </c>
      <c r="U7" s="140">
        <v>170.85</v>
      </c>
      <c r="V7" s="140">
        <f t="shared" ref="V7:V14" si="4">TRUNC(SUM(R7:U7)/20,0)</f>
        <v>8</v>
      </c>
      <c r="W7" s="140">
        <f t="shared" si="1"/>
        <v>15</v>
      </c>
      <c r="X7" s="233" t="str">
        <f t="shared" si="2"/>
        <v>NÃO</v>
      </c>
      <c r="Y7" s="233" t="str">
        <f t="shared" si="3"/>
        <v>NÃO</v>
      </c>
    </row>
    <row r="8" spans="1:25" x14ac:dyDescent="0.25">
      <c r="A8" s="140">
        <v>7</v>
      </c>
      <c r="B8" s="140" t="s">
        <v>473</v>
      </c>
      <c r="C8" s="140" t="s">
        <v>183</v>
      </c>
      <c r="D8" s="233">
        <v>3</v>
      </c>
      <c r="E8" s="233">
        <v>3</v>
      </c>
      <c r="F8" s="233">
        <v>1</v>
      </c>
      <c r="G8" s="233">
        <v>1</v>
      </c>
      <c r="H8" s="233">
        <v>2</v>
      </c>
      <c r="I8" s="233">
        <v>3</v>
      </c>
      <c r="J8" s="233">
        <v>2</v>
      </c>
      <c r="K8" s="233">
        <f t="shared" si="0"/>
        <v>3</v>
      </c>
      <c r="O8" s="140">
        <v>18</v>
      </c>
      <c r="P8" s="140">
        <v>1</v>
      </c>
      <c r="Q8" s="140">
        <v>8</v>
      </c>
      <c r="R8" s="140">
        <v>2325.75</v>
      </c>
      <c r="S8" s="140">
        <v>121.71</v>
      </c>
      <c r="T8" s="140">
        <v>40.14</v>
      </c>
      <c r="U8" s="140">
        <v>1653.71</v>
      </c>
      <c r="V8" s="140">
        <f t="shared" si="4"/>
        <v>207</v>
      </c>
      <c r="W8" s="140">
        <f t="shared" si="1"/>
        <v>226</v>
      </c>
      <c r="X8" s="233" t="str">
        <f t="shared" si="2"/>
        <v>OK</v>
      </c>
      <c r="Y8" s="233" t="str">
        <f t="shared" si="3"/>
        <v>NÃO</v>
      </c>
    </row>
    <row r="9" spans="1:25" x14ac:dyDescent="0.25">
      <c r="A9" s="140">
        <v>8</v>
      </c>
      <c r="B9" s="140" t="s">
        <v>473</v>
      </c>
      <c r="C9" s="140" t="s">
        <v>200</v>
      </c>
      <c r="D9" s="233">
        <v>2</v>
      </c>
      <c r="E9" s="233">
        <v>2</v>
      </c>
      <c r="F9" s="233">
        <v>1</v>
      </c>
      <c r="G9" s="233">
        <v>1</v>
      </c>
      <c r="H9" s="233">
        <v>2</v>
      </c>
      <c r="I9" s="233">
        <v>2</v>
      </c>
      <c r="J9" s="233">
        <v>2</v>
      </c>
      <c r="K9" s="233">
        <f t="shared" si="0"/>
        <v>2</v>
      </c>
      <c r="O9" s="140">
        <v>8</v>
      </c>
      <c r="P9" s="140">
        <v>2</v>
      </c>
      <c r="R9" s="140">
        <v>49.25</v>
      </c>
      <c r="U9" s="140">
        <v>444</v>
      </c>
      <c r="V9" s="140">
        <f t="shared" si="4"/>
        <v>24</v>
      </c>
      <c r="W9" s="140">
        <f t="shared" si="1"/>
        <v>34</v>
      </c>
      <c r="X9" s="233" t="str">
        <f t="shared" si="2"/>
        <v>NÃO</v>
      </c>
      <c r="Y9" s="233" t="str">
        <f t="shared" si="3"/>
        <v>NÃO</v>
      </c>
    </row>
    <row r="10" spans="1:25" x14ac:dyDescent="0.25">
      <c r="A10" s="140">
        <v>9</v>
      </c>
      <c r="B10" s="140" t="s">
        <v>473</v>
      </c>
      <c r="C10" s="140" t="s">
        <v>201</v>
      </c>
      <c r="D10" s="233">
        <v>2</v>
      </c>
      <c r="E10" s="233">
        <v>4</v>
      </c>
      <c r="F10" s="233">
        <v>0</v>
      </c>
      <c r="G10" s="233">
        <v>1</v>
      </c>
      <c r="H10" s="233">
        <v>2</v>
      </c>
      <c r="I10" s="233">
        <v>2</v>
      </c>
      <c r="J10" s="233">
        <v>0</v>
      </c>
      <c r="K10" s="233">
        <f t="shared" si="0"/>
        <v>4</v>
      </c>
      <c r="O10" s="140">
        <v>8</v>
      </c>
      <c r="Q10" s="140">
        <v>2</v>
      </c>
      <c r="S10" s="140">
        <v>64.28</v>
      </c>
      <c r="U10" s="140">
        <v>889.42</v>
      </c>
      <c r="V10" s="140">
        <f t="shared" si="4"/>
        <v>47</v>
      </c>
      <c r="W10" s="140">
        <f t="shared" si="1"/>
        <v>55</v>
      </c>
      <c r="X10" s="233" t="str">
        <f t="shared" si="2"/>
        <v>NÃO</v>
      </c>
      <c r="Y10" s="233" t="str">
        <f t="shared" si="3"/>
        <v>NÃO</v>
      </c>
    </row>
    <row r="11" spans="1:25" x14ac:dyDescent="0.25">
      <c r="A11" s="140">
        <v>10</v>
      </c>
      <c r="B11" s="140" t="s">
        <v>473</v>
      </c>
      <c r="C11" s="140" t="s">
        <v>202</v>
      </c>
      <c r="D11" s="233">
        <v>2</v>
      </c>
      <c r="E11" s="233">
        <v>2</v>
      </c>
      <c r="F11" s="233">
        <v>1</v>
      </c>
      <c r="G11" s="233">
        <v>1</v>
      </c>
      <c r="H11" s="233">
        <v>3</v>
      </c>
      <c r="I11" s="233">
        <v>3</v>
      </c>
      <c r="J11" s="233">
        <v>0</v>
      </c>
      <c r="K11" s="233">
        <f t="shared" si="0"/>
        <v>3</v>
      </c>
      <c r="O11" s="140">
        <v>19</v>
      </c>
      <c r="P11" s="140">
        <v>1</v>
      </c>
      <c r="Q11" s="140">
        <v>6</v>
      </c>
      <c r="R11" s="140">
        <v>592</v>
      </c>
      <c r="S11" s="140">
        <v>62</v>
      </c>
      <c r="U11" s="140">
        <v>691.57</v>
      </c>
      <c r="V11" s="140">
        <f t="shared" si="4"/>
        <v>67</v>
      </c>
      <c r="W11" s="140">
        <f t="shared" si="1"/>
        <v>87</v>
      </c>
      <c r="X11" s="233" t="str">
        <f t="shared" si="2"/>
        <v>NÃO</v>
      </c>
      <c r="Y11" s="233" t="str">
        <f t="shared" si="3"/>
        <v>NÃO</v>
      </c>
    </row>
    <row r="12" spans="1:25" x14ac:dyDescent="0.25">
      <c r="A12" s="140">
        <v>11</v>
      </c>
      <c r="B12" s="140" t="s">
        <v>473</v>
      </c>
      <c r="C12" s="140" t="s">
        <v>203</v>
      </c>
      <c r="D12" s="233">
        <v>4</v>
      </c>
      <c r="E12" s="233">
        <v>4</v>
      </c>
      <c r="F12" s="233">
        <v>2</v>
      </c>
      <c r="G12" s="233">
        <v>2</v>
      </c>
      <c r="H12" s="233">
        <v>2</v>
      </c>
      <c r="I12" s="233">
        <v>2</v>
      </c>
      <c r="J12" s="233">
        <v>2</v>
      </c>
      <c r="K12" s="233">
        <f t="shared" si="0"/>
        <v>4</v>
      </c>
      <c r="O12" s="140">
        <v>7</v>
      </c>
      <c r="P12" s="140">
        <v>1</v>
      </c>
      <c r="U12" s="140">
        <v>623.28</v>
      </c>
      <c r="V12" s="140">
        <f t="shared" si="4"/>
        <v>31</v>
      </c>
      <c r="W12" s="140">
        <f t="shared" si="1"/>
        <v>39</v>
      </c>
      <c r="X12" s="233" t="str">
        <f t="shared" si="2"/>
        <v>NÃO</v>
      </c>
      <c r="Y12" s="233" t="str">
        <f t="shared" si="3"/>
        <v>NÃO</v>
      </c>
    </row>
    <row r="13" spans="1:25" x14ac:dyDescent="0.25">
      <c r="A13" s="140">
        <v>12</v>
      </c>
      <c r="B13" s="140" t="s">
        <v>473</v>
      </c>
      <c r="C13" s="140" t="s">
        <v>204</v>
      </c>
      <c r="D13" s="233">
        <v>1</v>
      </c>
      <c r="E13" s="233">
        <v>3</v>
      </c>
      <c r="F13" s="233">
        <v>1</v>
      </c>
      <c r="G13" s="233">
        <v>1</v>
      </c>
      <c r="H13" s="233">
        <v>0</v>
      </c>
      <c r="I13" s="233">
        <v>1</v>
      </c>
      <c r="J13" s="233">
        <v>1</v>
      </c>
      <c r="K13" s="233">
        <f t="shared" si="0"/>
        <v>3</v>
      </c>
      <c r="O13" s="140">
        <v>6</v>
      </c>
      <c r="U13" s="140">
        <v>478.71</v>
      </c>
      <c r="V13" s="140">
        <f t="shared" si="4"/>
        <v>23</v>
      </c>
      <c r="W13" s="140">
        <f t="shared" si="1"/>
        <v>29</v>
      </c>
      <c r="X13" s="233" t="str">
        <f t="shared" si="2"/>
        <v>NÃO</v>
      </c>
      <c r="Y13" s="233" t="str">
        <f t="shared" si="3"/>
        <v>NÃO</v>
      </c>
    </row>
    <row r="14" spans="1:25" x14ac:dyDescent="0.25">
      <c r="A14" s="140">
        <v>13</v>
      </c>
      <c r="B14" s="140" t="s">
        <v>473</v>
      </c>
      <c r="C14" s="140" t="s">
        <v>205</v>
      </c>
      <c r="D14" s="233">
        <v>1</v>
      </c>
      <c r="E14" s="233">
        <v>2</v>
      </c>
      <c r="F14" s="233">
        <v>1</v>
      </c>
      <c r="G14" s="233">
        <v>1</v>
      </c>
      <c r="H14" s="233">
        <v>1</v>
      </c>
      <c r="I14" s="233">
        <v>1</v>
      </c>
      <c r="J14" s="233">
        <v>1</v>
      </c>
      <c r="K14" s="233">
        <f t="shared" si="0"/>
        <v>2</v>
      </c>
      <c r="O14" s="140">
        <v>7</v>
      </c>
      <c r="Q14" s="140">
        <v>1</v>
      </c>
      <c r="U14" s="140">
        <v>321.57</v>
      </c>
      <c r="V14" s="140">
        <f t="shared" si="4"/>
        <v>16</v>
      </c>
      <c r="W14" s="140">
        <f t="shared" si="1"/>
        <v>23</v>
      </c>
      <c r="X14" s="233" t="str">
        <f t="shared" si="2"/>
        <v>NÃO</v>
      </c>
      <c r="Y14" s="233" t="str">
        <f t="shared" si="3"/>
        <v>NÃO</v>
      </c>
    </row>
    <row r="15" spans="1:25" x14ac:dyDescent="0.25">
      <c r="A15" s="140">
        <v>14</v>
      </c>
      <c r="B15" s="140" t="s">
        <v>473</v>
      </c>
      <c r="C15" s="140" t="s">
        <v>184</v>
      </c>
      <c r="D15" s="233">
        <v>3</v>
      </c>
      <c r="E15" s="233">
        <v>6</v>
      </c>
      <c r="F15" s="233">
        <v>1</v>
      </c>
      <c r="G15" s="233">
        <v>1</v>
      </c>
      <c r="H15" s="233">
        <v>1</v>
      </c>
      <c r="I15" s="233">
        <v>1</v>
      </c>
      <c r="J15" s="233">
        <v>1</v>
      </c>
      <c r="K15" s="233">
        <f t="shared" si="0"/>
        <v>6</v>
      </c>
      <c r="O15" s="140">
        <v>16</v>
      </c>
      <c r="P15" s="140">
        <v>3</v>
      </c>
      <c r="Q15" s="140">
        <v>6</v>
      </c>
      <c r="S15" s="140">
        <v>256.57</v>
      </c>
      <c r="U15" s="140">
        <v>1696.42</v>
      </c>
      <c r="V15" s="140">
        <f>TRUNC(SUM(R15:U15)/20,0)+3</f>
        <v>100</v>
      </c>
      <c r="W15" s="140">
        <f t="shared" si="1"/>
        <v>119</v>
      </c>
      <c r="X15" s="233" t="str">
        <f t="shared" si="2"/>
        <v>OK</v>
      </c>
      <c r="Y15" s="233" t="str">
        <f t="shared" si="3"/>
        <v>OK</v>
      </c>
    </row>
    <row r="16" spans="1:25" x14ac:dyDescent="0.25">
      <c r="A16" s="140">
        <v>15</v>
      </c>
      <c r="B16" s="140" t="s">
        <v>473</v>
      </c>
      <c r="C16" s="140" t="s">
        <v>206</v>
      </c>
      <c r="D16" s="233">
        <v>1</v>
      </c>
      <c r="E16" s="233">
        <v>2</v>
      </c>
      <c r="F16" s="233">
        <v>1</v>
      </c>
      <c r="G16" s="233">
        <v>1</v>
      </c>
      <c r="H16" s="233">
        <v>1</v>
      </c>
      <c r="I16" s="233">
        <v>1</v>
      </c>
      <c r="J16" s="233">
        <v>1</v>
      </c>
      <c r="K16" s="233">
        <f t="shared" si="0"/>
        <v>2</v>
      </c>
      <c r="O16" s="140">
        <v>4</v>
      </c>
      <c r="U16" s="140">
        <v>139.57</v>
      </c>
      <c r="V16" s="140">
        <f t="shared" ref="V16:V22" si="5">TRUNC(SUM(R16:U16)/20,0)</f>
        <v>6</v>
      </c>
      <c r="W16" s="140">
        <f t="shared" si="1"/>
        <v>10</v>
      </c>
      <c r="X16" s="233" t="str">
        <f t="shared" si="2"/>
        <v>NÃO</v>
      </c>
      <c r="Y16" s="233" t="str">
        <f t="shared" si="3"/>
        <v>NÃO</v>
      </c>
    </row>
    <row r="17" spans="1:25" x14ac:dyDescent="0.25">
      <c r="A17" s="140">
        <v>16</v>
      </c>
      <c r="B17" s="140" t="s">
        <v>473</v>
      </c>
      <c r="C17" s="140" t="s">
        <v>207</v>
      </c>
      <c r="D17" s="233">
        <v>4</v>
      </c>
      <c r="E17" s="233">
        <v>4</v>
      </c>
      <c r="F17" s="233">
        <v>0</v>
      </c>
      <c r="G17" s="233">
        <v>0</v>
      </c>
      <c r="H17" s="233">
        <v>6</v>
      </c>
      <c r="I17" s="233">
        <v>6</v>
      </c>
      <c r="J17" s="233">
        <v>0</v>
      </c>
      <c r="K17" s="233">
        <f t="shared" si="0"/>
        <v>6</v>
      </c>
      <c r="O17" s="140">
        <v>13</v>
      </c>
      <c r="Q17" s="140">
        <v>1</v>
      </c>
      <c r="S17" s="140">
        <v>58.42</v>
      </c>
      <c r="U17" s="140">
        <v>649.85</v>
      </c>
      <c r="V17" s="140">
        <f t="shared" si="5"/>
        <v>35</v>
      </c>
      <c r="W17" s="140">
        <f t="shared" si="1"/>
        <v>48</v>
      </c>
      <c r="X17" s="233" t="str">
        <f t="shared" si="2"/>
        <v>OK</v>
      </c>
      <c r="Y17" s="233" t="str">
        <f t="shared" si="3"/>
        <v>NÃO</v>
      </c>
    </row>
    <row r="18" spans="1:25" x14ac:dyDescent="0.25">
      <c r="A18" s="140">
        <v>17</v>
      </c>
      <c r="B18" s="140" t="s">
        <v>473</v>
      </c>
      <c r="C18" s="140" t="s">
        <v>102</v>
      </c>
      <c r="D18" s="233">
        <v>2</v>
      </c>
      <c r="E18" s="233">
        <v>4</v>
      </c>
      <c r="F18" s="233">
        <v>1</v>
      </c>
      <c r="G18" s="233">
        <v>1</v>
      </c>
      <c r="H18" s="233">
        <v>3</v>
      </c>
      <c r="I18" s="233">
        <v>2</v>
      </c>
      <c r="J18" s="233">
        <v>0</v>
      </c>
      <c r="K18" s="233">
        <f t="shared" si="0"/>
        <v>4</v>
      </c>
      <c r="O18" s="140">
        <v>15</v>
      </c>
      <c r="R18" s="140">
        <v>1167.75</v>
      </c>
      <c r="S18" s="140">
        <v>40.28</v>
      </c>
      <c r="U18" s="140">
        <v>1361.57</v>
      </c>
      <c r="V18" s="140">
        <f t="shared" si="5"/>
        <v>128</v>
      </c>
      <c r="W18" s="140">
        <f t="shared" si="1"/>
        <v>143</v>
      </c>
      <c r="X18" s="233" t="str">
        <f t="shared" si="2"/>
        <v>OK</v>
      </c>
      <c r="Y18" s="233" t="str">
        <f t="shared" si="3"/>
        <v>NÃO</v>
      </c>
    </row>
    <row r="19" spans="1:25" x14ac:dyDescent="0.25">
      <c r="A19" s="140">
        <v>18</v>
      </c>
      <c r="B19" s="140" t="s">
        <v>473</v>
      </c>
      <c r="C19" s="140" t="s">
        <v>209</v>
      </c>
      <c r="D19" s="233">
        <v>1</v>
      </c>
      <c r="E19" s="233">
        <v>3</v>
      </c>
      <c r="F19" s="233">
        <v>1</v>
      </c>
      <c r="G19" s="233">
        <v>1</v>
      </c>
      <c r="H19" s="233">
        <v>1</v>
      </c>
      <c r="I19" s="233">
        <v>1</v>
      </c>
      <c r="J19" s="233">
        <v>0</v>
      </c>
      <c r="K19" s="233">
        <f t="shared" si="0"/>
        <v>3</v>
      </c>
      <c r="O19" s="140">
        <v>8</v>
      </c>
      <c r="R19" s="140">
        <v>36.75</v>
      </c>
      <c r="S19" s="140">
        <v>42.42</v>
      </c>
      <c r="U19" s="140">
        <v>904</v>
      </c>
      <c r="V19" s="140">
        <f t="shared" si="5"/>
        <v>49</v>
      </c>
      <c r="W19" s="140">
        <f t="shared" si="1"/>
        <v>57</v>
      </c>
      <c r="X19" s="233" t="str">
        <f t="shared" si="2"/>
        <v>NÃO</v>
      </c>
      <c r="Y19" s="233" t="str">
        <f t="shared" si="3"/>
        <v>NÃO</v>
      </c>
    </row>
    <row r="20" spans="1:25" x14ac:dyDescent="0.25">
      <c r="A20" s="140">
        <v>19</v>
      </c>
      <c r="B20" s="140" t="s">
        <v>473</v>
      </c>
      <c r="C20" s="140" t="s">
        <v>211</v>
      </c>
      <c r="D20" s="233">
        <v>1</v>
      </c>
      <c r="E20" s="233">
        <v>2</v>
      </c>
      <c r="F20" s="233">
        <v>1</v>
      </c>
      <c r="G20" s="233">
        <v>1</v>
      </c>
      <c r="H20" s="233">
        <v>1</v>
      </c>
      <c r="I20" s="233">
        <v>1</v>
      </c>
      <c r="J20" s="233">
        <v>1</v>
      </c>
      <c r="K20" s="233">
        <f t="shared" si="0"/>
        <v>2</v>
      </c>
      <c r="O20" s="140">
        <v>6</v>
      </c>
      <c r="Q20" s="140">
        <v>1</v>
      </c>
      <c r="V20" s="140">
        <f t="shared" si="5"/>
        <v>0</v>
      </c>
      <c r="W20" s="140">
        <f t="shared" si="1"/>
        <v>6</v>
      </c>
      <c r="X20" s="233" t="str">
        <f t="shared" si="2"/>
        <v>NÃO</v>
      </c>
      <c r="Y20" s="233" t="str">
        <f t="shared" si="3"/>
        <v>NÃO</v>
      </c>
    </row>
    <row r="21" spans="1:25" x14ac:dyDescent="0.25">
      <c r="A21" s="140">
        <v>20</v>
      </c>
      <c r="B21" s="140" t="s">
        <v>473</v>
      </c>
      <c r="C21" s="140" t="s">
        <v>185</v>
      </c>
      <c r="D21" s="233">
        <v>2</v>
      </c>
      <c r="E21" s="233">
        <v>4</v>
      </c>
      <c r="F21" s="233">
        <v>1</v>
      </c>
      <c r="G21" s="233">
        <v>0</v>
      </c>
      <c r="H21" s="233">
        <v>3</v>
      </c>
      <c r="I21" s="233">
        <v>3</v>
      </c>
      <c r="J21" s="233">
        <v>0</v>
      </c>
      <c r="K21" s="233">
        <f t="shared" si="0"/>
        <v>4</v>
      </c>
      <c r="O21" s="140">
        <v>23</v>
      </c>
      <c r="P21" s="140">
        <v>1</v>
      </c>
      <c r="Q21" s="140">
        <v>7</v>
      </c>
      <c r="R21" s="140">
        <v>1232.75</v>
      </c>
      <c r="S21" s="140">
        <v>102.14</v>
      </c>
      <c r="T21" s="140">
        <v>13.42</v>
      </c>
      <c r="U21" s="140">
        <v>1293.28</v>
      </c>
      <c r="V21" s="140">
        <f t="shared" si="5"/>
        <v>132</v>
      </c>
      <c r="W21" s="140">
        <f t="shared" si="1"/>
        <v>156</v>
      </c>
      <c r="X21" s="233" t="str">
        <f t="shared" si="2"/>
        <v>OK</v>
      </c>
      <c r="Y21" s="233" t="str">
        <f t="shared" si="3"/>
        <v>NÃO</v>
      </c>
    </row>
    <row r="22" spans="1:25" x14ac:dyDescent="0.25">
      <c r="A22" s="140">
        <v>21</v>
      </c>
      <c r="B22" s="140" t="s">
        <v>473</v>
      </c>
      <c r="C22" s="140" t="s">
        <v>186</v>
      </c>
      <c r="D22" s="233">
        <v>2</v>
      </c>
      <c r="E22" s="233">
        <v>2</v>
      </c>
      <c r="F22" s="233">
        <v>2</v>
      </c>
      <c r="G22" s="233">
        <v>2</v>
      </c>
      <c r="H22" s="233">
        <v>4</v>
      </c>
      <c r="I22" s="233">
        <v>4</v>
      </c>
      <c r="J22" s="233">
        <v>0</v>
      </c>
      <c r="K22" s="233">
        <f t="shared" si="0"/>
        <v>4</v>
      </c>
      <c r="O22" s="140">
        <v>30</v>
      </c>
      <c r="P22" s="140">
        <v>6</v>
      </c>
      <c r="Q22" s="140">
        <v>3</v>
      </c>
      <c r="R22" s="140">
        <v>2436.25</v>
      </c>
      <c r="S22" s="140">
        <v>172.85</v>
      </c>
      <c r="T22" s="140">
        <v>20.420000000000002</v>
      </c>
      <c r="U22" s="140">
        <v>1243.42</v>
      </c>
      <c r="V22" s="140">
        <f t="shared" si="5"/>
        <v>193</v>
      </c>
      <c r="W22" s="140">
        <f t="shared" si="1"/>
        <v>229</v>
      </c>
      <c r="X22" s="233" t="str">
        <f t="shared" si="2"/>
        <v>OK</v>
      </c>
      <c r="Y22" s="233" t="str">
        <f t="shared" si="3"/>
        <v>NÃO</v>
      </c>
    </row>
    <row r="23" spans="1:25" x14ac:dyDescent="0.25">
      <c r="A23" s="140">
        <v>22</v>
      </c>
      <c r="B23" s="140" t="s">
        <v>473</v>
      </c>
      <c r="C23" s="140" t="s">
        <v>187</v>
      </c>
      <c r="D23" s="233">
        <v>0</v>
      </c>
      <c r="E23" s="233">
        <v>0</v>
      </c>
      <c r="F23" s="233">
        <v>0</v>
      </c>
      <c r="G23" s="233">
        <v>0</v>
      </c>
      <c r="H23" s="233">
        <v>2</v>
      </c>
      <c r="I23" s="233">
        <v>2</v>
      </c>
      <c r="J23" s="233">
        <v>1</v>
      </c>
      <c r="K23" s="233">
        <f t="shared" si="0"/>
        <v>2</v>
      </c>
      <c r="L23" s="233"/>
      <c r="O23" s="140">
        <v>10</v>
      </c>
      <c r="W23" s="140">
        <f t="shared" si="1"/>
        <v>10</v>
      </c>
      <c r="X23" s="233" t="str">
        <f t="shared" si="2"/>
        <v>NÃO</v>
      </c>
      <c r="Y23" s="233" t="str">
        <f t="shared" si="3"/>
        <v>NÃO</v>
      </c>
    </row>
    <row r="24" spans="1:25" x14ac:dyDescent="0.25">
      <c r="A24" s="140">
        <v>23</v>
      </c>
      <c r="B24" s="140" t="s">
        <v>473</v>
      </c>
      <c r="C24" s="140" t="s">
        <v>188</v>
      </c>
      <c r="D24" s="233">
        <v>25</v>
      </c>
      <c r="E24" s="233">
        <v>28</v>
      </c>
      <c r="F24" s="233">
        <v>11</v>
      </c>
      <c r="G24" s="233">
        <v>0</v>
      </c>
      <c r="H24" s="233">
        <v>21</v>
      </c>
      <c r="I24" s="233">
        <v>25</v>
      </c>
      <c r="J24" s="233">
        <v>11</v>
      </c>
      <c r="K24" s="233">
        <f t="shared" si="0"/>
        <v>28</v>
      </c>
      <c r="O24" s="140">
        <v>99</v>
      </c>
      <c r="V24" s="140">
        <v>100</v>
      </c>
      <c r="W24" s="140">
        <f t="shared" si="1"/>
        <v>199</v>
      </c>
      <c r="X24" s="233" t="str">
        <f t="shared" si="2"/>
        <v>OK</v>
      </c>
      <c r="Y24" s="233" t="str">
        <f t="shared" si="3"/>
        <v>OK</v>
      </c>
    </row>
    <row r="25" spans="1:25" x14ac:dyDescent="0.25">
      <c r="A25" s="140">
        <v>24</v>
      </c>
      <c r="B25" s="140" t="s">
        <v>473</v>
      </c>
      <c r="C25" s="140" t="s">
        <v>189</v>
      </c>
      <c r="D25" s="233">
        <v>0</v>
      </c>
      <c r="E25" s="233">
        <v>0</v>
      </c>
      <c r="F25" s="233">
        <v>0</v>
      </c>
      <c r="G25" s="233">
        <v>0</v>
      </c>
      <c r="H25" s="233">
        <v>2</v>
      </c>
      <c r="I25" s="233">
        <v>2</v>
      </c>
      <c r="J25" s="233">
        <v>1</v>
      </c>
      <c r="K25" s="233">
        <f t="shared" si="0"/>
        <v>2</v>
      </c>
      <c r="O25" s="140">
        <v>10</v>
      </c>
      <c r="W25" s="140">
        <f t="shared" si="1"/>
        <v>10</v>
      </c>
      <c r="X25" s="233" t="str">
        <f t="shared" si="2"/>
        <v>NÃO</v>
      </c>
      <c r="Y25" s="233" t="str">
        <f t="shared" si="3"/>
        <v>NÃO</v>
      </c>
    </row>
    <row r="26" spans="1:25" x14ac:dyDescent="0.25">
      <c r="A26" s="140">
        <v>25</v>
      </c>
      <c r="B26" s="140" t="s">
        <v>473</v>
      </c>
      <c r="C26" s="140" t="s">
        <v>190</v>
      </c>
      <c r="D26" s="233">
        <v>0</v>
      </c>
      <c r="E26" s="233">
        <v>0</v>
      </c>
      <c r="F26" s="233">
        <v>0</v>
      </c>
      <c r="G26" s="233">
        <v>0</v>
      </c>
      <c r="H26" s="233">
        <v>2</v>
      </c>
      <c r="I26" s="233">
        <v>2</v>
      </c>
      <c r="J26" s="233">
        <v>1</v>
      </c>
      <c r="K26" s="233">
        <f t="shared" si="0"/>
        <v>2</v>
      </c>
      <c r="O26" s="140">
        <v>10</v>
      </c>
      <c r="W26" s="140">
        <f t="shared" si="1"/>
        <v>10</v>
      </c>
      <c r="X26" s="233" t="str">
        <f t="shared" si="2"/>
        <v>NÃO</v>
      </c>
      <c r="Y26" s="233" t="str">
        <f t="shared" si="3"/>
        <v>NÃO</v>
      </c>
    </row>
    <row r="27" spans="1:25" x14ac:dyDescent="0.25">
      <c r="A27" s="140">
        <v>26</v>
      </c>
      <c r="B27" s="140" t="s">
        <v>474</v>
      </c>
      <c r="C27" s="140" t="s">
        <v>213</v>
      </c>
      <c r="D27" s="233">
        <v>7</v>
      </c>
      <c r="E27" s="233">
        <v>11</v>
      </c>
      <c r="F27" s="233">
        <v>0</v>
      </c>
      <c r="G27" s="233">
        <v>0</v>
      </c>
      <c r="H27" s="233">
        <v>10</v>
      </c>
      <c r="I27" s="233">
        <v>18</v>
      </c>
      <c r="J27" s="233">
        <v>0</v>
      </c>
      <c r="K27" s="233">
        <f t="shared" si="0"/>
        <v>18</v>
      </c>
      <c r="O27" s="140">
        <v>12</v>
      </c>
      <c r="P27" s="140">
        <v>4</v>
      </c>
      <c r="Q27" s="140">
        <v>5</v>
      </c>
      <c r="R27" s="140">
        <v>0</v>
      </c>
      <c r="S27" s="140">
        <v>254</v>
      </c>
      <c r="T27" s="140">
        <v>0</v>
      </c>
      <c r="U27" s="140">
        <v>2611</v>
      </c>
      <c r="V27" s="140">
        <f>TRUNC(SUM(R27:U27)/20,0)</f>
        <v>143</v>
      </c>
      <c r="W27" s="140">
        <f t="shared" si="1"/>
        <v>159</v>
      </c>
      <c r="X27" s="233" t="str">
        <f t="shared" si="2"/>
        <v>OK</v>
      </c>
      <c r="Y27" s="233" t="str">
        <f t="shared" si="3"/>
        <v>OK</v>
      </c>
    </row>
    <row r="28" spans="1:25" x14ac:dyDescent="0.25">
      <c r="A28" s="140">
        <v>27</v>
      </c>
      <c r="B28" s="140" t="s">
        <v>474</v>
      </c>
      <c r="C28" s="140" t="s">
        <v>214</v>
      </c>
      <c r="D28" s="233">
        <v>2</v>
      </c>
      <c r="E28" s="233">
        <v>3</v>
      </c>
      <c r="F28" s="233">
        <v>1</v>
      </c>
      <c r="G28" s="233">
        <v>3</v>
      </c>
      <c r="H28" s="233">
        <v>2</v>
      </c>
      <c r="I28" s="233">
        <v>3</v>
      </c>
      <c r="J28" s="233">
        <v>1</v>
      </c>
      <c r="K28" s="233">
        <f t="shared" si="0"/>
        <v>3</v>
      </c>
      <c r="O28" s="140">
        <v>32</v>
      </c>
      <c r="P28" s="140">
        <v>0</v>
      </c>
      <c r="Q28" s="140">
        <v>1</v>
      </c>
      <c r="R28" s="140">
        <v>2303</v>
      </c>
      <c r="S28" s="140">
        <v>303</v>
      </c>
      <c r="T28" s="140">
        <v>27</v>
      </c>
      <c r="U28" s="140">
        <v>883</v>
      </c>
      <c r="V28" s="140">
        <f>TRUNC(SUM(R28:U28)/20,0)</f>
        <v>175</v>
      </c>
      <c r="W28" s="140">
        <f t="shared" si="1"/>
        <v>207</v>
      </c>
      <c r="X28" s="233" t="str">
        <f t="shared" si="2"/>
        <v>OK</v>
      </c>
      <c r="Y28" s="233" t="str">
        <f t="shared" si="3"/>
        <v>NÃO</v>
      </c>
    </row>
    <row r="29" spans="1:25" x14ac:dyDescent="0.25">
      <c r="A29" s="140">
        <v>28</v>
      </c>
      <c r="B29" s="140" t="s">
        <v>474</v>
      </c>
      <c r="C29" s="140" t="s">
        <v>215</v>
      </c>
      <c r="D29" s="233">
        <v>1</v>
      </c>
      <c r="E29" s="233">
        <v>1</v>
      </c>
      <c r="F29" s="233">
        <v>1</v>
      </c>
      <c r="G29" s="233">
        <v>1</v>
      </c>
      <c r="H29" s="233">
        <v>2</v>
      </c>
      <c r="I29" s="233">
        <v>2</v>
      </c>
      <c r="J29" s="233">
        <v>0</v>
      </c>
      <c r="K29" s="233">
        <f t="shared" si="0"/>
        <v>2</v>
      </c>
      <c r="O29" s="140">
        <v>16</v>
      </c>
      <c r="P29" s="140">
        <v>1</v>
      </c>
      <c r="Q29" s="140">
        <v>8</v>
      </c>
      <c r="R29" s="140">
        <v>0</v>
      </c>
      <c r="S29" s="140">
        <v>37</v>
      </c>
      <c r="T29" s="140">
        <v>0</v>
      </c>
      <c r="U29" s="140">
        <v>1250</v>
      </c>
      <c r="V29" s="140">
        <f>TRUNC(SUM(R29:U29)/20,0)</f>
        <v>64</v>
      </c>
      <c r="W29" s="140">
        <f t="shared" si="1"/>
        <v>81</v>
      </c>
      <c r="X29" s="233" t="str">
        <f t="shared" si="2"/>
        <v>NÃO</v>
      </c>
      <c r="Y29" s="233" t="str">
        <f t="shared" si="3"/>
        <v>NÃO</v>
      </c>
    </row>
    <row r="30" spans="1:25" x14ac:dyDescent="0.25">
      <c r="A30" s="140">
        <v>29</v>
      </c>
      <c r="B30" s="140" t="s">
        <v>474</v>
      </c>
      <c r="C30" s="140" t="s">
        <v>216</v>
      </c>
      <c r="D30" s="233">
        <v>1</v>
      </c>
      <c r="E30" s="233">
        <v>1</v>
      </c>
      <c r="F30" s="233">
        <v>0</v>
      </c>
      <c r="G30" s="233">
        <v>0</v>
      </c>
      <c r="H30" s="233">
        <v>1</v>
      </c>
      <c r="I30" s="233">
        <v>2</v>
      </c>
      <c r="J30" s="233">
        <v>0</v>
      </c>
      <c r="K30" s="233">
        <f t="shared" si="0"/>
        <v>2</v>
      </c>
      <c r="O30" s="140">
        <v>10</v>
      </c>
      <c r="W30" s="140">
        <f t="shared" si="1"/>
        <v>10</v>
      </c>
      <c r="X30" s="233" t="str">
        <f t="shared" si="2"/>
        <v>NÃO</v>
      </c>
      <c r="Y30" s="233" t="str">
        <f t="shared" si="3"/>
        <v>NÃO</v>
      </c>
    </row>
    <row r="31" spans="1:25" x14ac:dyDescent="0.25">
      <c r="A31" s="140">
        <v>30</v>
      </c>
      <c r="B31" s="140" t="s">
        <v>474</v>
      </c>
      <c r="C31" s="140" t="s">
        <v>217</v>
      </c>
      <c r="D31" s="233">
        <v>0</v>
      </c>
      <c r="E31" s="233">
        <v>0</v>
      </c>
      <c r="F31" s="233">
        <v>0</v>
      </c>
      <c r="G31" s="233">
        <v>0</v>
      </c>
      <c r="H31" s="233">
        <v>1</v>
      </c>
      <c r="I31" s="233">
        <v>1</v>
      </c>
      <c r="J31" s="233">
        <v>0</v>
      </c>
      <c r="K31" s="233">
        <f t="shared" si="0"/>
        <v>1</v>
      </c>
      <c r="O31" s="140">
        <v>10</v>
      </c>
      <c r="W31" s="140">
        <f t="shared" si="1"/>
        <v>10</v>
      </c>
      <c r="X31" s="233" t="str">
        <f t="shared" si="2"/>
        <v>NÃO</v>
      </c>
      <c r="Y31" s="233" t="str">
        <f t="shared" si="3"/>
        <v>NÃO</v>
      </c>
    </row>
    <row r="32" spans="1:25" x14ac:dyDescent="0.25">
      <c r="A32" s="140">
        <v>31</v>
      </c>
      <c r="B32" s="140" t="s">
        <v>474</v>
      </c>
      <c r="C32" s="140" t="s">
        <v>221</v>
      </c>
      <c r="D32" s="233">
        <v>0</v>
      </c>
      <c r="E32" s="233">
        <v>0</v>
      </c>
      <c r="F32" s="233">
        <v>0</v>
      </c>
      <c r="G32" s="233">
        <v>0</v>
      </c>
      <c r="H32" s="233">
        <v>2</v>
      </c>
      <c r="I32" s="233">
        <v>2</v>
      </c>
      <c r="J32" s="233">
        <v>1</v>
      </c>
      <c r="K32" s="233">
        <f t="shared" si="0"/>
        <v>2</v>
      </c>
      <c r="O32" s="140">
        <v>10</v>
      </c>
      <c r="W32" s="140">
        <f t="shared" si="1"/>
        <v>10</v>
      </c>
      <c r="X32" s="233" t="str">
        <f t="shared" si="2"/>
        <v>NÃO</v>
      </c>
      <c r="Y32" s="233" t="str">
        <f t="shared" si="3"/>
        <v>NÃO</v>
      </c>
    </row>
    <row r="33" spans="1:25" x14ac:dyDescent="0.25">
      <c r="A33" s="140">
        <v>32</v>
      </c>
      <c r="B33" s="140" t="s">
        <v>474</v>
      </c>
      <c r="C33" s="140" t="s">
        <v>222</v>
      </c>
      <c r="D33" s="233">
        <v>2</v>
      </c>
      <c r="E33" s="233">
        <v>2</v>
      </c>
      <c r="F33" s="233">
        <v>1</v>
      </c>
      <c r="G33" s="233">
        <v>1</v>
      </c>
      <c r="H33" s="233">
        <v>2</v>
      </c>
      <c r="I33" s="233">
        <v>3</v>
      </c>
      <c r="J33" s="233">
        <v>1</v>
      </c>
      <c r="K33" s="233">
        <f t="shared" si="0"/>
        <v>3</v>
      </c>
      <c r="O33" s="140">
        <v>15</v>
      </c>
      <c r="P33" s="140">
        <v>1</v>
      </c>
      <c r="Q33" s="140">
        <v>2</v>
      </c>
      <c r="R33" s="140">
        <v>276</v>
      </c>
      <c r="S33" s="140">
        <v>217</v>
      </c>
      <c r="T33" s="140">
        <v>17</v>
      </c>
      <c r="U33" s="140">
        <v>968</v>
      </c>
      <c r="V33" s="140">
        <f t="shared" ref="V33:V46" si="6">TRUNC(SUM(R33:U33)/20,0)</f>
        <v>73</v>
      </c>
      <c r="W33" s="140">
        <f t="shared" si="1"/>
        <v>89</v>
      </c>
      <c r="X33" s="233" t="str">
        <f t="shared" si="2"/>
        <v>NÃO</v>
      </c>
      <c r="Y33" s="233" t="str">
        <f t="shared" si="3"/>
        <v>NÃO</v>
      </c>
    </row>
    <row r="34" spans="1:25" x14ac:dyDescent="0.25">
      <c r="A34" s="140">
        <v>33</v>
      </c>
      <c r="B34" s="140" t="s">
        <v>474</v>
      </c>
      <c r="C34" s="140" t="s">
        <v>223</v>
      </c>
      <c r="D34" s="233">
        <v>2</v>
      </c>
      <c r="E34" s="233">
        <v>2</v>
      </c>
      <c r="F34" s="233">
        <v>1</v>
      </c>
      <c r="G34" s="233">
        <v>1</v>
      </c>
      <c r="H34" s="233">
        <v>2</v>
      </c>
      <c r="I34" s="233">
        <v>3</v>
      </c>
      <c r="J34" s="233">
        <v>1</v>
      </c>
      <c r="K34" s="233">
        <f t="shared" si="0"/>
        <v>3</v>
      </c>
      <c r="O34" s="140">
        <v>6</v>
      </c>
      <c r="P34" s="140">
        <v>0</v>
      </c>
      <c r="Q34" s="140">
        <v>1</v>
      </c>
      <c r="R34" s="140">
        <v>59</v>
      </c>
      <c r="S34" s="140">
        <v>11</v>
      </c>
      <c r="T34" s="140">
        <v>5</v>
      </c>
      <c r="U34" s="140">
        <v>1145</v>
      </c>
      <c r="V34" s="140">
        <f t="shared" si="6"/>
        <v>61</v>
      </c>
      <c r="W34" s="140">
        <f t="shared" si="1"/>
        <v>67</v>
      </c>
      <c r="X34" s="233" t="str">
        <f t="shared" si="2"/>
        <v>NÃO</v>
      </c>
      <c r="Y34" s="233" t="str">
        <f t="shared" si="3"/>
        <v>NÃO</v>
      </c>
    </row>
    <row r="35" spans="1:25" x14ac:dyDescent="0.25">
      <c r="A35" s="140">
        <v>34</v>
      </c>
      <c r="B35" s="140" t="s">
        <v>474</v>
      </c>
      <c r="C35" s="140" t="s">
        <v>230</v>
      </c>
      <c r="D35" s="233">
        <v>4</v>
      </c>
      <c r="E35" s="233">
        <v>4</v>
      </c>
      <c r="F35" s="233">
        <v>1</v>
      </c>
      <c r="G35" s="233">
        <v>1</v>
      </c>
      <c r="H35" s="233">
        <v>2</v>
      </c>
      <c r="I35" s="233">
        <v>2</v>
      </c>
      <c r="J35" s="233">
        <v>1</v>
      </c>
      <c r="K35" s="233">
        <f t="shared" si="0"/>
        <v>4</v>
      </c>
      <c r="O35" s="140">
        <v>10</v>
      </c>
      <c r="P35" s="140">
        <v>3</v>
      </c>
      <c r="Q35" s="140">
        <v>2</v>
      </c>
      <c r="R35" s="140">
        <v>476</v>
      </c>
      <c r="S35" s="140">
        <v>63</v>
      </c>
      <c r="T35" s="140">
        <v>0</v>
      </c>
      <c r="U35" s="140">
        <v>1906</v>
      </c>
      <c r="V35" s="140">
        <f t="shared" si="6"/>
        <v>122</v>
      </c>
      <c r="W35" s="140">
        <f t="shared" si="1"/>
        <v>135</v>
      </c>
      <c r="X35" s="233" t="str">
        <f t="shared" si="2"/>
        <v>OK</v>
      </c>
      <c r="Y35" s="233" t="str">
        <f t="shared" si="3"/>
        <v>NÃO</v>
      </c>
    </row>
    <row r="36" spans="1:25" x14ac:dyDescent="0.25">
      <c r="A36" s="140">
        <v>35</v>
      </c>
      <c r="B36" s="140" t="s">
        <v>474</v>
      </c>
      <c r="C36" s="140" t="s">
        <v>231</v>
      </c>
      <c r="D36" s="233">
        <v>1</v>
      </c>
      <c r="E36" s="233">
        <v>1</v>
      </c>
      <c r="F36" s="233">
        <v>0</v>
      </c>
      <c r="G36" s="233">
        <v>0</v>
      </c>
      <c r="H36" s="233">
        <v>2</v>
      </c>
      <c r="I36" s="233">
        <v>2</v>
      </c>
      <c r="J36" s="233">
        <v>0</v>
      </c>
      <c r="K36" s="233">
        <f t="shared" si="0"/>
        <v>2</v>
      </c>
      <c r="O36" s="140">
        <v>8</v>
      </c>
      <c r="P36" s="140">
        <v>0</v>
      </c>
      <c r="Q36" s="140">
        <v>0</v>
      </c>
      <c r="R36" s="140">
        <v>185</v>
      </c>
      <c r="S36" s="140">
        <v>20</v>
      </c>
      <c r="T36" s="140">
        <v>0</v>
      </c>
      <c r="U36" s="140">
        <v>874</v>
      </c>
      <c r="V36" s="140">
        <f t="shared" si="6"/>
        <v>53</v>
      </c>
      <c r="W36" s="140">
        <f t="shared" si="1"/>
        <v>61</v>
      </c>
      <c r="X36" s="233" t="str">
        <f t="shared" si="2"/>
        <v>NÃO</v>
      </c>
      <c r="Y36" s="233" t="str">
        <f t="shared" si="3"/>
        <v>NÃO</v>
      </c>
    </row>
    <row r="37" spans="1:25" x14ac:dyDescent="0.25">
      <c r="A37" s="140">
        <v>36</v>
      </c>
      <c r="B37" s="140" t="s">
        <v>474</v>
      </c>
      <c r="C37" s="140" t="s">
        <v>232</v>
      </c>
      <c r="D37" s="233">
        <v>2</v>
      </c>
      <c r="E37" s="233">
        <v>2</v>
      </c>
      <c r="F37" s="233">
        <v>1</v>
      </c>
      <c r="G37" s="233">
        <v>1</v>
      </c>
      <c r="H37" s="233">
        <v>2</v>
      </c>
      <c r="I37" s="233">
        <v>4</v>
      </c>
      <c r="J37" s="233">
        <v>0</v>
      </c>
      <c r="K37" s="233">
        <f t="shared" si="0"/>
        <v>4</v>
      </c>
      <c r="O37" s="140">
        <v>8</v>
      </c>
      <c r="P37" s="140">
        <v>1</v>
      </c>
      <c r="Q37" s="140">
        <v>1</v>
      </c>
      <c r="R37" s="140">
        <v>198</v>
      </c>
      <c r="S37" s="140">
        <v>103</v>
      </c>
      <c r="T37" s="140">
        <v>0</v>
      </c>
      <c r="U37" s="140">
        <v>747</v>
      </c>
      <c r="V37" s="140">
        <f t="shared" si="6"/>
        <v>52</v>
      </c>
      <c r="W37" s="140">
        <f t="shared" si="1"/>
        <v>61</v>
      </c>
      <c r="X37" s="233" t="str">
        <f t="shared" si="2"/>
        <v>NÃO</v>
      </c>
      <c r="Y37" s="233" t="str">
        <f t="shared" si="3"/>
        <v>NÃO</v>
      </c>
    </row>
    <row r="38" spans="1:25" x14ac:dyDescent="0.25">
      <c r="A38" s="140">
        <v>37</v>
      </c>
      <c r="B38" s="140" t="s">
        <v>474</v>
      </c>
      <c r="C38" s="140" t="s">
        <v>224</v>
      </c>
      <c r="D38" s="233">
        <v>2</v>
      </c>
      <c r="E38" s="233">
        <v>2</v>
      </c>
      <c r="F38" s="233">
        <v>0</v>
      </c>
      <c r="G38" s="233">
        <v>0</v>
      </c>
      <c r="H38" s="233">
        <v>2</v>
      </c>
      <c r="I38" s="233">
        <v>2</v>
      </c>
      <c r="J38" s="233">
        <v>0</v>
      </c>
      <c r="K38" s="233">
        <f t="shared" si="0"/>
        <v>2</v>
      </c>
      <c r="O38" s="140">
        <v>5</v>
      </c>
      <c r="P38" s="140">
        <v>0</v>
      </c>
      <c r="Q38" s="140">
        <v>3</v>
      </c>
      <c r="R38" s="140">
        <v>132</v>
      </c>
      <c r="S38" s="140">
        <v>71</v>
      </c>
      <c r="T38" s="140">
        <v>0</v>
      </c>
      <c r="U38" s="140">
        <v>637</v>
      </c>
      <c r="V38" s="140">
        <f t="shared" si="6"/>
        <v>42</v>
      </c>
      <c r="W38" s="140">
        <f t="shared" si="1"/>
        <v>47</v>
      </c>
      <c r="X38" s="233" t="str">
        <f t="shared" si="2"/>
        <v>NÃO</v>
      </c>
      <c r="Y38" s="233" t="str">
        <f t="shared" si="3"/>
        <v>NÃO</v>
      </c>
    </row>
    <row r="39" spans="1:25" x14ac:dyDescent="0.25">
      <c r="A39" s="140">
        <v>38</v>
      </c>
      <c r="B39" s="140" t="s">
        <v>474</v>
      </c>
      <c r="C39" s="140" t="s">
        <v>235</v>
      </c>
      <c r="D39" s="233">
        <v>1</v>
      </c>
      <c r="E39" s="233">
        <v>2</v>
      </c>
      <c r="F39" s="233">
        <v>1</v>
      </c>
      <c r="G39" s="233">
        <v>1</v>
      </c>
      <c r="H39" s="233">
        <v>1</v>
      </c>
      <c r="I39" s="233">
        <v>2</v>
      </c>
      <c r="J39" s="233">
        <v>1</v>
      </c>
      <c r="K39" s="233">
        <f t="shared" si="0"/>
        <v>2</v>
      </c>
      <c r="O39" s="140">
        <v>4</v>
      </c>
      <c r="P39" s="140">
        <v>1</v>
      </c>
      <c r="Q39" s="140">
        <v>0</v>
      </c>
      <c r="R39" s="140">
        <v>16</v>
      </c>
      <c r="S39" s="140">
        <v>4</v>
      </c>
      <c r="T39" s="140">
        <v>0</v>
      </c>
      <c r="U39" s="140">
        <v>238</v>
      </c>
      <c r="V39" s="140">
        <f t="shared" si="6"/>
        <v>12</v>
      </c>
      <c r="W39" s="140">
        <f t="shared" si="1"/>
        <v>17</v>
      </c>
      <c r="X39" s="233" t="str">
        <f t="shared" si="2"/>
        <v>NÃO</v>
      </c>
      <c r="Y39" s="233" t="str">
        <f t="shared" si="3"/>
        <v>NÃO</v>
      </c>
    </row>
    <row r="40" spans="1:25" x14ac:dyDescent="0.25">
      <c r="A40" s="140">
        <v>39</v>
      </c>
      <c r="B40" s="140" t="s">
        <v>474</v>
      </c>
      <c r="C40" s="140" t="s">
        <v>240</v>
      </c>
      <c r="D40" s="233">
        <v>2</v>
      </c>
      <c r="E40" s="233">
        <v>2</v>
      </c>
      <c r="F40" s="233">
        <v>1</v>
      </c>
      <c r="G40" s="233">
        <v>1</v>
      </c>
      <c r="H40" s="233">
        <v>2</v>
      </c>
      <c r="I40" s="233">
        <v>3</v>
      </c>
      <c r="J40" s="233">
        <v>1</v>
      </c>
      <c r="K40" s="233">
        <f t="shared" si="0"/>
        <v>3</v>
      </c>
      <c r="O40" s="140">
        <v>5</v>
      </c>
      <c r="P40" s="140">
        <v>0</v>
      </c>
      <c r="Q40" s="140">
        <v>2</v>
      </c>
      <c r="R40" s="140">
        <v>0</v>
      </c>
      <c r="S40" s="140">
        <v>0</v>
      </c>
      <c r="T40" s="140">
        <v>0</v>
      </c>
      <c r="U40" s="140">
        <v>493</v>
      </c>
      <c r="V40" s="140">
        <f t="shared" si="6"/>
        <v>24</v>
      </c>
      <c r="W40" s="140">
        <f t="shared" si="1"/>
        <v>29</v>
      </c>
      <c r="X40" s="233" t="str">
        <f t="shared" si="2"/>
        <v>NÃO</v>
      </c>
      <c r="Y40" s="233" t="str">
        <f t="shared" si="3"/>
        <v>NÃO</v>
      </c>
    </row>
    <row r="41" spans="1:25" x14ac:dyDescent="0.25">
      <c r="A41" s="140">
        <v>40</v>
      </c>
      <c r="B41" s="140" t="s">
        <v>474</v>
      </c>
      <c r="C41" s="140" t="s">
        <v>236</v>
      </c>
      <c r="D41" s="233">
        <v>2</v>
      </c>
      <c r="E41" s="233">
        <v>2</v>
      </c>
      <c r="F41" s="233">
        <v>0</v>
      </c>
      <c r="G41" s="233">
        <v>0</v>
      </c>
      <c r="H41" s="233">
        <v>3</v>
      </c>
      <c r="I41" s="233">
        <v>3</v>
      </c>
      <c r="J41" s="233">
        <v>0</v>
      </c>
      <c r="K41" s="233">
        <f t="shared" si="0"/>
        <v>3</v>
      </c>
      <c r="O41" s="140">
        <v>5</v>
      </c>
      <c r="P41" s="140">
        <v>0</v>
      </c>
      <c r="Q41" s="140">
        <v>0</v>
      </c>
      <c r="R41" s="140">
        <v>0</v>
      </c>
      <c r="S41" s="140">
        <v>0</v>
      </c>
      <c r="T41" s="140">
        <v>0</v>
      </c>
      <c r="U41" s="140">
        <v>145</v>
      </c>
      <c r="V41" s="140">
        <f t="shared" si="6"/>
        <v>7</v>
      </c>
      <c r="W41" s="140">
        <f t="shared" si="1"/>
        <v>12</v>
      </c>
      <c r="X41" s="233" t="str">
        <f t="shared" si="2"/>
        <v>NÃO</v>
      </c>
      <c r="Y41" s="233" t="str">
        <f t="shared" si="3"/>
        <v>NÃO</v>
      </c>
    </row>
    <row r="42" spans="1:25" x14ac:dyDescent="0.25">
      <c r="A42" s="140">
        <v>41</v>
      </c>
      <c r="B42" s="140" t="s">
        <v>474</v>
      </c>
      <c r="C42" s="140" t="s">
        <v>225</v>
      </c>
      <c r="D42" s="233">
        <v>1</v>
      </c>
      <c r="E42" s="233">
        <v>1</v>
      </c>
      <c r="F42" s="233">
        <v>0</v>
      </c>
      <c r="G42" s="233">
        <v>0</v>
      </c>
      <c r="H42" s="233">
        <v>1</v>
      </c>
      <c r="I42" s="233">
        <v>1</v>
      </c>
      <c r="J42" s="233">
        <v>0</v>
      </c>
      <c r="K42" s="233">
        <f t="shared" si="0"/>
        <v>1</v>
      </c>
      <c r="O42" s="140">
        <v>4</v>
      </c>
      <c r="P42" s="140">
        <v>0</v>
      </c>
      <c r="Q42" s="140">
        <v>1</v>
      </c>
      <c r="R42" s="140">
        <v>0</v>
      </c>
      <c r="S42" s="140">
        <v>0</v>
      </c>
      <c r="T42" s="140">
        <v>0</v>
      </c>
      <c r="U42" s="140">
        <v>1014</v>
      </c>
      <c r="V42" s="140">
        <f t="shared" si="6"/>
        <v>50</v>
      </c>
      <c r="W42" s="140">
        <f t="shared" si="1"/>
        <v>54</v>
      </c>
      <c r="X42" s="233" t="str">
        <f t="shared" si="2"/>
        <v>NÃO</v>
      </c>
      <c r="Y42" s="233" t="str">
        <f t="shared" si="3"/>
        <v>NÃO</v>
      </c>
    </row>
    <row r="43" spans="1:25" x14ac:dyDescent="0.25">
      <c r="A43" s="140">
        <v>42</v>
      </c>
      <c r="B43" s="140" t="s">
        <v>474</v>
      </c>
      <c r="C43" s="140" t="s">
        <v>226</v>
      </c>
      <c r="D43" s="233">
        <v>1</v>
      </c>
      <c r="E43" s="233">
        <v>1</v>
      </c>
      <c r="F43" s="233">
        <v>0</v>
      </c>
      <c r="G43" s="233">
        <v>0</v>
      </c>
      <c r="H43" s="233">
        <v>2</v>
      </c>
      <c r="I43" s="233">
        <v>2</v>
      </c>
      <c r="J43" s="233">
        <v>0</v>
      </c>
      <c r="K43" s="233">
        <f t="shared" si="0"/>
        <v>2</v>
      </c>
      <c r="O43" s="140">
        <v>2</v>
      </c>
      <c r="P43" s="140">
        <v>1</v>
      </c>
      <c r="Q43" s="140">
        <v>0</v>
      </c>
      <c r="R43" s="140">
        <v>6</v>
      </c>
      <c r="S43" s="140">
        <v>9</v>
      </c>
      <c r="T43" s="140">
        <v>0</v>
      </c>
      <c r="U43" s="140">
        <v>580</v>
      </c>
      <c r="V43" s="140">
        <f t="shared" si="6"/>
        <v>29</v>
      </c>
      <c r="W43" s="140">
        <f t="shared" si="1"/>
        <v>32</v>
      </c>
      <c r="X43" s="233" t="str">
        <f t="shared" si="2"/>
        <v>NÃO</v>
      </c>
      <c r="Y43" s="233" t="str">
        <f t="shared" si="3"/>
        <v>NÃO</v>
      </c>
    </row>
    <row r="44" spans="1:25" x14ac:dyDescent="0.25">
      <c r="A44" s="140">
        <v>43</v>
      </c>
      <c r="B44" s="140" t="s">
        <v>474</v>
      </c>
      <c r="C44" s="140" t="s">
        <v>227</v>
      </c>
      <c r="D44" s="233">
        <v>1</v>
      </c>
      <c r="E44" s="233">
        <v>1</v>
      </c>
      <c r="F44" s="233">
        <v>0</v>
      </c>
      <c r="G44" s="233">
        <v>0</v>
      </c>
      <c r="H44" s="233">
        <v>1</v>
      </c>
      <c r="I44" s="233">
        <v>1</v>
      </c>
      <c r="J44" s="233">
        <v>0</v>
      </c>
      <c r="K44" s="233">
        <f t="shared" si="0"/>
        <v>1</v>
      </c>
      <c r="O44" s="140">
        <v>2</v>
      </c>
      <c r="P44" s="140">
        <v>0</v>
      </c>
      <c r="Q44" s="140">
        <v>0</v>
      </c>
      <c r="R44" s="140">
        <v>0</v>
      </c>
      <c r="S44" s="140">
        <v>0</v>
      </c>
      <c r="T44" s="140">
        <v>0</v>
      </c>
      <c r="U44" s="140">
        <v>213</v>
      </c>
      <c r="V44" s="140">
        <f t="shared" si="6"/>
        <v>10</v>
      </c>
      <c r="W44" s="140">
        <f t="shared" si="1"/>
        <v>12</v>
      </c>
      <c r="X44" s="233" t="str">
        <f t="shared" si="2"/>
        <v>NÃO</v>
      </c>
      <c r="Y44" s="233" t="str">
        <f t="shared" si="3"/>
        <v>NÃO</v>
      </c>
    </row>
    <row r="45" spans="1:25" x14ac:dyDescent="0.25">
      <c r="A45" s="140">
        <v>44</v>
      </c>
      <c r="B45" s="140" t="s">
        <v>474</v>
      </c>
      <c r="C45" s="140" t="s">
        <v>228</v>
      </c>
      <c r="D45" s="233">
        <v>1</v>
      </c>
      <c r="E45" s="233">
        <v>2</v>
      </c>
      <c r="F45" s="233">
        <v>1</v>
      </c>
      <c r="G45" s="233">
        <v>1</v>
      </c>
      <c r="H45" s="233">
        <v>1</v>
      </c>
      <c r="I45" s="233">
        <v>1</v>
      </c>
      <c r="J45" s="233">
        <v>1</v>
      </c>
      <c r="K45" s="233">
        <f t="shared" si="0"/>
        <v>2</v>
      </c>
      <c r="O45" s="140">
        <v>3</v>
      </c>
      <c r="P45" s="140">
        <v>0</v>
      </c>
      <c r="Q45" s="140">
        <v>0</v>
      </c>
      <c r="R45" s="140">
        <v>0</v>
      </c>
      <c r="S45" s="140">
        <v>12</v>
      </c>
      <c r="T45" s="140">
        <v>0</v>
      </c>
      <c r="U45" s="140">
        <v>522</v>
      </c>
      <c r="V45" s="140">
        <f t="shared" si="6"/>
        <v>26</v>
      </c>
      <c r="W45" s="140">
        <f t="shared" si="1"/>
        <v>29</v>
      </c>
      <c r="X45" s="233" t="str">
        <f t="shared" si="2"/>
        <v>NÃO</v>
      </c>
      <c r="Y45" s="233" t="str">
        <f t="shared" si="3"/>
        <v>NÃO</v>
      </c>
    </row>
    <row r="46" spans="1:25" x14ac:dyDescent="0.25">
      <c r="A46" s="140">
        <v>45</v>
      </c>
      <c r="B46" s="140" t="s">
        <v>474</v>
      </c>
      <c r="C46" s="140" t="s">
        <v>237</v>
      </c>
      <c r="D46" s="233">
        <v>1</v>
      </c>
      <c r="E46" s="233">
        <v>1</v>
      </c>
      <c r="F46" s="233">
        <v>1</v>
      </c>
      <c r="G46" s="233">
        <v>1</v>
      </c>
      <c r="H46" s="233">
        <v>1</v>
      </c>
      <c r="I46" s="233">
        <v>1</v>
      </c>
      <c r="J46" s="233">
        <v>1</v>
      </c>
      <c r="K46" s="233">
        <f t="shared" si="0"/>
        <v>1</v>
      </c>
      <c r="O46" s="140">
        <v>4</v>
      </c>
      <c r="P46" s="140">
        <v>0</v>
      </c>
      <c r="Q46" s="140">
        <v>1</v>
      </c>
      <c r="R46" s="140">
        <v>0</v>
      </c>
      <c r="S46" s="140">
        <v>0</v>
      </c>
      <c r="T46" s="140">
        <v>0</v>
      </c>
      <c r="U46" s="140">
        <v>634</v>
      </c>
      <c r="V46" s="140">
        <f t="shared" si="6"/>
        <v>31</v>
      </c>
      <c r="W46" s="140">
        <f t="shared" si="1"/>
        <v>35</v>
      </c>
      <c r="X46" s="233" t="str">
        <f t="shared" si="2"/>
        <v>NÃO</v>
      </c>
      <c r="Y46" s="233" t="str">
        <f t="shared" si="3"/>
        <v>NÃO</v>
      </c>
    </row>
  </sheetData>
  <autoFilter ref="A1:Y46" xr:uid="{00000000-0009-0000-0000-000015000000}"/>
  <conditionalFormatting sqref="X2:Y46">
    <cfRule type="containsText" dxfId="5" priority="2" operator="containsText" text="OK">
      <formula>NOT(ISERROR(SEARCH("OK",X2)))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48"/>
  <sheetViews>
    <sheetView topLeftCell="A19" zoomScale="110" zoomScaleNormal="110" workbookViewId="0">
      <selection activeCell="O48" sqref="O48"/>
    </sheetView>
  </sheetViews>
  <sheetFormatPr defaultColWidth="8.42578125" defaultRowHeight="15" customHeight="1" x14ac:dyDescent="0.25"/>
  <cols>
    <col min="1" max="1" width="3" style="233" customWidth="1"/>
    <col min="2" max="2" width="39.28515625" style="140" customWidth="1"/>
    <col min="3" max="3" width="10.5703125" style="140" customWidth="1"/>
    <col min="4" max="4" width="9.5703125" style="140" customWidth="1"/>
    <col min="5" max="5" width="10.5703125" style="140" customWidth="1"/>
    <col min="6" max="6" width="9.5703125" style="140" customWidth="1"/>
    <col min="7" max="7" width="18.7109375" style="233" customWidth="1"/>
    <col min="8" max="8" width="10.5703125" style="233" customWidth="1"/>
    <col min="9" max="10" width="12.42578125" style="233" customWidth="1"/>
    <col min="11" max="11" width="13.140625" style="233" customWidth="1"/>
    <col min="12" max="14" width="12.42578125" style="233" customWidth="1"/>
    <col min="15" max="15" width="21.140625" style="233" customWidth="1"/>
    <col min="16" max="17" width="12.42578125" style="233" customWidth="1"/>
    <col min="18" max="18" width="18.7109375" style="233" customWidth="1"/>
  </cols>
  <sheetData>
    <row r="1" spans="1:18" x14ac:dyDescent="0.25">
      <c r="E1" s="235">
        <f>Produtividades!C11</f>
        <v>2700</v>
      </c>
      <c r="F1" s="235">
        <f>Produtividades!C16</f>
        <v>300</v>
      </c>
      <c r="H1" s="236">
        <f>Produtividades!C2</f>
        <v>800</v>
      </c>
      <c r="I1" s="236">
        <f>H1</f>
        <v>800</v>
      </c>
      <c r="J1" s="233" t="s">
        <v>475</v>
      </c>
      <c r="K1" s="233" t="s">
        <v>475</v>
      </c>
    </row>
    <row r="2" spans="1:18" x14ac:dyDescent="0.25">
      <c r="A2" s="233" t="s">
        <v>90</v>
      </c>
      <c r="B2" s="233" t="s">
        <v>450</v>
      </c>
      <c r="C2" s="237" t="str">
        <f>'Unidades e Áreas'!E1</f>
        <v>AI</v>
      </c>
      <c r="D2" s="233" t="s">
        <v>92</v>
      </c>
      <c r="E2" s="233" t="s">
        <v>93</v>
      </c>
      <c r="F2" s="233" t="s">
        <v>94</v>
      </c>
      <c r="G2" s="233" t="s">
        <v>476</v>
      </c>
      <c r="H2" s="233" t="s">
        <v>477</v>
      </c>
      <c r="I2" s="233" t="s">
        <v>478</v>
      </c>
      <c r="J2" s="233" t="s">
        <v>479</v>
      </c>
      <c r="K2" s="233" t="s">
        <v>480</v>
      </c>
      <c r="L2" s="233" t="s">
        <v>481</v>
      </c>
      <c r="M2" s="233" t="s">
        <v>482</v>
      </c>
      <c r="N2" s="233" t="s">
        <v>483</v>
      </c>
      <c r="O2" s="233" t="s">
        <v>484</v>
      </c>
    </row>
    <row r="3" spans="1:18" x14ac:dyDescent="0.25">
      <c r="A3" s="233">
        <v>1</v>
      </c>
      <c r="B3" s="140" t="str">
        <f>'Unidades e Áreas'!D2</f>
        <v>APS ALAGOA GRANDE</v>
      </c>
      <c r="C3" s="238">
        <f>'Unidades e Áreas'!E2</f>
        <v>264.01</v>
      </c>
      <c r="D3" s="238">
        <f>'Unidades e Áreas'!F2</f>
        <v>96.88</v>
      </c>
      <c r="E3" s="238">
        <f>'Unidades e Áreas'!G2</f>
        <v>1566.12</v>
      </c>
      <c r="F3" s="238">
        <f>'Unidades e Áreas'!H2</f>
        <v>156.02000000000001</v>
      </c>
      <c r="G3" s="239" t="str">
        <f>IF('Banheiros e Atendimentos'!X2="OK","Sim","Não")</f>
        <v>Não</v>
      </c>
      <c r="H3" s="238">
        <f t="shared" ref="H3:H47" si="0">IF(G3="Sim",C3,C3+D3)</f>
        <v>360.89</v>
      </c>
      <c r="I3" s="238">
        <f t="shared" ref="I3:I47" si="1">IF(G3="Sim",D3,0)</f>
        <v>0</v>
      </c>
      <c r="J3" s="238">
        <f t="shared" ref="J3:J47" si="2">TRUNC(I3/$I$1,0)</f>
        <v>0</v>
      </c>
      <c r="K3" s="240">
        <f t="shared" ref="K3:K47" si="3">IF(I3=0,0,IF(J3&lt;1,1,J3))</f>
        <v>0</v>
      </c>
      <c r="L3" s="238">
        <f t="shared" ref="L3:L47" si="4">K3*$I$1</f>
        <v>0</v>
      </c>
      <c r="M3" s="238">
        <f t="shared" ref="M3:M47" si="5">IF(H3-L3&lt;0,0,H3-L3)</f>
        <v>360.89</v>
      </c>
      <c r="N3" s="238">
        <f t="shared" ref="N3:N47" si="6">M3/$H$1+E3/$E$1+F3/$F$1*16/188.76</f>
        <v>1.0752397303454122</v>
      </c>
      <c r="O3" s="238">
        <f>'Unidades e Áreas'!AO2</f>
        <v>1</v>
      </c>
      <c r="P3" s="238"/>
      <c r="Q3" s="238"/>
      <c r="R3" s="238"/>
    </row>
    <row r="4" spans="1:18" x14ac:dyDescent="0.25">
      <c r="A4" s="233">
        <v>2</v>
      </c>
      <c r="B4" s="140" t="str">
        <f>'Unidades e Áreas'!D3</f>
        <v>APS AREIA</v>
      </c>
      <c r="C4" s="238">
        <f>'Unidades e Áreas'!E3</f>
        <v>328.6</v>
      </c>
      <c r="D4" s="238">
        <f>'Unidades e Áreas'!F3</f>
        <v>96.88</v>
      </c>
      <c r="E4" s="238">
        <f>'Unidades e Áreas'!G3</f>
        <v>516.4</v>
      </c>
      <c r="F4" s="238">
        <f>'Unidades e Áreas'!H3</f>
        <v>156.02000000000001</v>
      </c>
      <c r="G4" s="239" t="str">
        <f>IF('Banheiros e Atendimentos'!X3="OK","Sim","Não")</f>
        <v>Não</v>
      </c>
      <c r="H4" s="238">
        <f t="shared" si="0"/>
        <v>425.48</v>
      </c>
      <c r="I4" s="238">
        <f t="shared" si="1"/>
        <v>0</v>
      </c>
      <c r="J4" s="238">
        <f t="shared" si="2"/>
        <v>0</v>
      </c>
      <c r="K4" s="240">
        <f t="shared" si="3"/>
        <v>0</v>
      </c>
      <c r="L4" s="238">
        <f t="shared" si="4"/>
        <v>0</v>
      </c>
      <c r="M4" s="238">
        <f t="shared" si="5"/>
        <v>425.48</v>
      </c>
      <c r="N4" s="238">
        <f t="shared" si="6"/>
        <v>0.76719204516022699</v>
      </c>
      <c r="O4" s="238">
        <f>'Unidades e Áreas'!AO3</f>
        <v>1</v>
      </c>
      <c r="P4" s="238"/>
      <c r="Q4" s="238"/>
      <c r="R4" s="238"/>
    </row>
    <row r="5" spans="1:18" x14ac:dyDescent="0.25">
      <c r="A5" s="233">
        <v>3</v>
      </c>
      <c r="B5" s="140" t="str">
        <f>'Unidades e Áreas'!D4</f>
        <v>APS BANANEIRAS</v>
      </c>
      <c r="C5" s="238">
        <f>'Unidades e Áreas'!E4</f>
        <v>328.6</v>
      </c>
      <c r="D5" s="238">
        <f>'Unidades e Áreas'!F4</f>
        <v>96.88</v>
      </c>
      <c r="E5" s="238">
        <f>'Unidades e Áreas'!G4</f>
        <v>292.3</v>
      </c>
      <c r="F5" s="238">
        <f>'Unidades e Áreas'!H4</f>
        <v>156.02000000000001</v>
      </c>
      <c r="G5" s="239" t="str">
        <f>IF('Banheiros e Atendimentos'!X4="OK","Sim","Não")</f>
        <v>Não</v>
      </c>
      <c r="H5" s="238">
        <f t="shared" si="0"/>
        <v>425.48</v>
      </c>
      <c r="I5" s="238">
        <f t="shared" si="1"/>
        <v>0</v>
      </c>
      <c r="J5" s="238">
        <f t="shared" si="2"/>
        <v>0</v>
      </c>
      <c r="K5" s="240">
        <f t="shared" si="3"/>
        <v>0</v>
      </c>
      <c r="L5" s="238">
        <f t="shared" si="4"/>
        <v>0</v>
      </c>
      <c r="M5" s="238">
        <f t="shared" si="5"/>
        <v>425.48</v>
      </c>
      <c r="N5" s="238">
        <f t="shared" si="6"/>
        <v>0.68419204516022702</v>
      </c>
      <c r="O5" s="238">
        <f>'Unidades e Áreas'!AO4</f>
        <v>1</v>
      </c>
      <c r="P5" s="238"/>
      <c r="Q5" s="238"/>
      <c r="R5" s="238"/>
    </row>
    <row r="6" spans="1:18" x14ac:dyDescent="0.25">
      <c r="A6" s="233">
        <v>4</v>
      </c>
      <c r="B6" s="140" t="str">
        <f>'Unidades e Áreas'!D5</f>
        <v>APS BAYEUX</v>
      </c>
      <c r="C6" s="238">
        <f>'Unidades e Áreas'!E5</f>
        <v>741.52</v>
      </c>
      <c r="D6" s="238">
        <f>'Unidades e Áreas'!F5</f>
        <v>130.24</v>
      </c>
      <c r="E6" s="238">
        <f>'Unidades e Áreas'!G5</f>
        <v>475.76</v>
      </c>
      <c r="F6" s="238">
        <f>'Unidades e Áreas'!H5</f>
        <v>58</v>
      </c>
      <c r="G6" s="239" t="str">
        <f>IF('Banheiros e Atendimentos'!X5="OK","Sim","Não")</f>
        <v>Não</v>
      </c>
      <c r="H6" s="238">
        <f t="shared" si="0"/>
        <v>871.76</v>
      </c>
      <c r="I6" s="238">
        <f t="shared" si="1"/>
        <v>0</v>
      </c>
      <c r="J6" s="238">
        <f t="shared" si="2"/>
        <v>0</v>
      </c>
      <c r="K6" s="240">
        <f t="shared" si="3"/>
        <v>0</v>
      </c>
      <c r="L6" s="238">
        <f t="shared" si="4"/>
        <v>0</v>
      </c>
      <c r="M6" s="238">
        <f t="shared" si="5"/>
        <v>871.76</v>
      </c>
      <c r="N6" s="238">
        <f t="shared" si="6"/>
        <v>1.2822950601586964</v>
      </c>
      <c r="O6" s="238">
        <f>'Unidades e Áreas'!AO5</f>
        <v>1</v>
      </c>
      <c r="P6" s="238"/>
      <c r="Q6" s="238"/>
      <c r="R6" s="238"/>
    </row>
    <row r="7" spans="1:18" x14ac:dyDescent="0.25">
      <c r="A7" s="233">
        <v>5</v>
      </c>
      <c r="B7" s="140" t="str">
        <f>'Unidades e Áreas'!D6</f>
        <v>APS BELA VISTA</v>
      </c>
      <c r="C7" s="238">
        <f>'Unidades e Áreas'!E6</f>
        <v>1403.27</v>
      </c>
      <c r="D7" s="238">
        <f>'Unidades e Áreas'!F6</f>
        <v>222.48</v>
      </c>
      <c r="E7" s="238">
        <f>'Unidades e Áreas'!G6</f>
        <v>19.05</v>
      </c>
      <c r="F7" s="238">
        <f>'Unidades e Áreas'!H6</f>
        <v>197.61</v>
      </c>
      <c r="G7" s="239" t="str">
        <f>IF('Banheiros e Atendimentos'!X6="OK","Sim","Não")</f>
        <v>Não</v>
      </c>
      <c r="H7" s="238">
        <f t="shared" si="0"/>
        <v>1625.75</v>
      </c>
      <c r="I7" s="238">
        <f t="shared" si="1"/>
        <v>0</v>
      </c>
      <c r="J7" s="238">
        <f t="shared" si="2"/>
        <v>0</v>
      </c>
      <c r="K7" s="240">
        <f t="shared" si="3"/>
        <v>0</v>
      </c>
      <c r="L7" s="238">
        <f t="shared" si="4"/>
        <v>0</v>
      </c>
      <c r="M7" s="238">
        <f t="shared" si="5"/>
        <v>1625.75</v>
      </c>
      <c r="N7" s="238">
        <f t="shared" si="6"/>
        <v>2.0950769186621461</v>
      </c>
      <c r="O7" s="238">
        <f>'Unidades e Áreas'!AO6</f>
        <v>2</v>
      </c>
      <c r="P7" s="238"/>
      <c r="Q7" s="238"/>
      <c r="R7" s="238"/>
    </row>
    <row r="8" spans="1:18" x14ac:dyDescent="0.25">
      <c r="A8" s="233">
        <v>6</v>
      </c>
      <c r="B8" s="140" t="str">
        <f>'Unidades e Áreas'!D7</f>
        <v>APS CABEDELO</v>
      </c>
      <c r="C8" s="238">
        <f>'Unidades e Áreas'!E7</f>
        <v>324.18</v>
      </c>
      <c r="D8" s="238">
        <f>'Unidades e Áreas'!F7</f>
        <v>145.47999999999999</v>
      </c>
      <c r="E8" s="238">
        <f>'Unidades e Áreas'!G7</f>
        <v>41.14</v>
      </c>
      <c r="F8" s="238">
        <f>'Unidades e Áreas'!H7</f>
        <v>47.8</v>
      </c>
      <c r="G8" s="239" t="str">
        <f>IF('Banheiros e Atendimentos'!X7="OK","Sim","Não")</f>
        <v>Não</v>
      </c>
      <c r="H8" s="238">
        <f t="shared" si="0"/>
        <v>469.65999999999997</v>
      </c>
      <c r="I8" s="238">
        <f t="shared" si="1"/>
        <v>0</v>
      </c>
      <c r="J8" s="238">
        <f t="shared" si="2"/>
        <v>0</v>
      </c>
      <c r="K8" s="240">
        <f t="shared" si="3"/>
        <v>0</v>
      </c>
      <c r="L8" s="238">
        <f t="shared" si="4"/>
        <v>0</v>
      </c>
      <c r="M8" s="238">
        <f t="shared" si="5"/>
        <v>469.65999999999997</v>
      </c>
      <c r="N8" s="238">
        <f t="shared" si="6"/>
        <v>0.61581772326999606</v>
      </c>
      <c r="O8" s="238">
        <f>'Unidades e Áreas'!AO7</f>
        <v>1</v>
      </c>
      <c r="P8" s="238"/>
      <c r="Q8" s="238"/>
      <c r="R8" s="238"/>
    </row>
    <row r="9" spans="1:18" x14ac:dyDescent="0.25">
      <c r="A9" s="233">
        <v>7</v>
      </c>
      <c r="B9" s="140" t="str">
        <f>'Unidades e Áreas'!D8</f>
        <v>APS CENTRO - GETÚLIO VARGAS</v>
      </c>
      <c r="C9" s="238">
        <f>'Unidades e Áreas'!E8</f>
        <v>1129.17</v>
      </c>
      <c r="D9" s="238">
        <f>'Unidades e Áreas'!F8</f>
        <v>243.48</v>
      </c>
      <c r="E9" s="238">
        <f>'Unidades e Áreas'!G8</f>
        <v>365.71</v>
      </c>
      <c r="F9" s="238">
        <f>'Unidades e Áreas'!H8</f>
        <v>231.53</v>
      </c>
      <c r="G9" s="239" t="str">
        <f>IF('Banheiros e Atendimentos'!X8="OK","Sim","Não")</f>
        <v>Sim</v>
      </c>
      <c r="H9" s="238">
        <f t="shared" si="0"/>
        <v>1129.17</v>
      </c>
      <c r="I9" s="238">
        <f t="shared" si="1"/>
        <v>243.48</v>
      </c>
      <c r="J9" s="238">
        <f t="shared" si="2"/>
        <v>0</v>
      </c>
      <c r="K9" s="240">
        <f t="shared" si="3"/>
        <v>1</v>
      </c>
      <c r="L9" s="238">
        <f t="shared" si="4"/>
        <v>800</v>
      </c>
      <c r="M9" s="238">
        <f t="shared" si="5"/>
        <v>329.17000000000007</v>
      </c>
      <c r="N9" s="238">
        <f t="shared" si="6"/>
        <v>0.61232846265687191</v>
      </c>
      <c r="O9" s="238">
        <f>'Unidades e Áreas'!AO8</f>
        <v>2</v>
      </c>
      <c r="P9" s="238"/>
      <c r="Q9" s="238"/>
      <c r="R9" s="238"/>
    </row>
    <row r="10" spans="1:18" x14ac:dyDescent="0.25">
      <c r="A10" s="233">
        <v>8</v>
      </c>
      <c r="B10" s="140" t="str">
        <f>'Unidades e Áreas'!D9</f>
        <v>APS CUITÉ</v>
      </c>
      <c r="C10" s="238">
        <f>'Unidades e Áreas'!E9</f>
        <v>934.78</v>
      </c>
      <c r="D10" s="238">
        <f>'Unidades e Áreas'!F9</f>
        <v>284.27999999999997</v>
      </c>
      <c r="E10" s="238">
        <f>'Unidades e Áreas'!G9</f>
        <v>1779.02</v>
      </c>
      <c r="F10" s="238">
        <f>'Unidades e Áreas'!H9</f>
        <v>92.62</v>
      </c>
      <c r="G10" s="239" t="str">
        <f>IF('Banheiros e Atendimentos'!X9="OK","Sim","Não")</f>
        <v>Não</v>
      </c>
      <c r="H10" s="238">
        <f t="shared" si="0"/>
        <v>1219.06</v>
      </c>
      <c r="I10" s="238">
        <f t="shared" si="1"/>
        <v>0</v>
      </c>
      <c r="J10" s="238">
        <f t="shared" si="2"/>
        <v>0</v>
      </c>
      <c r="K10" s="240">
        <f t="shared" si="3"/>
        <v>0</v>
      </c>
      <c r="L10" s="238">
        <f t="shared" si="4"/>
        <v>0</v>
      </c>
      <c r="M10" s="238">
        <f t="shared" si="5"/>
        <v>1219.06</v>
      </c>
      <c r="N10" s="238">
        <f t="shared" si="6"/>
        <v>2.2088906824656824</v>
      </c>
      <c r="O10" s="238">
        <f>'Unidades e Áreas'!AO9</f>
        <v>2</v>
      </c>
      <c r="P10" s="238"/>
      <c r="Q10" s="238"/>
      <c r="R10" s="238"/>
    </row>
    <row r="11" spans="1:18" x14ac:dyDescent="0.25">
      <c r="A11" s="233">
        <v>9</v>
      </c>
      <c r="B11" s="140" t="str">
        <f>'Unidades e Áreas'!D10</f>
        <v>APS ESPERANÇA</v>
      </c>
      <c r="C11" s="238">
        <f>'Unidades e Áreas'!E10</f>
        <v>336.89</v>
      </c>
      <c r="D11" s="238">
        <f>'Unidades e Áreas'!F10</f>
        <v>115.68</v>
      </c>
      <c r="E11" s="238">
        <f>'Unidades e Áreas'!G10</f>
        <v>93.13</v>
      </c>
      <c r="F11" s="238">
        <f>'Unidades e Áreas'!H10</f>
        <v>67.78</v>
      </c>
      <c r="G11" s="239" t="str">
        <f>IF('Banheiros e Atendimentos'!X10="OK","Sim","Não")</f>
        <v>Não</v>
      </c>
      <c r="H11" s="238">
        <f t="shared" si="0"/>
        <v>452.57</v>
      </c>
      <c r="I11" s="238">
        <f t="shared" si="1"/>
        <v>0</v>
      </c>
      <c r="J11" s="238">
        <f t="shared" si="2"/>
        <v>0</v>
      </c>
      <c r="K11" s="240">
        <f t="shared" si="3"/>
        <v>0</v>
      </c>
      <c r="L11" s="238">
        <f t="shared" si="4"/>
        <v>0</v>
      </c>
      <c r="M11" s="238">
        <f t="shared" si="5"/>
        <v>452.57</v>
      </c>
      <c r="N11" s="238">
        <f t="shared" si="6"/>
        <v>0.61935604265263355</v>
      </c>
      <c r="O11" s="238">
        <f>'Unidades e Áreas'!AO10</f>
        <v>1</v>
      </c>
      <c r="P11" s="238"/>
      <c r="Q11" s="238"/>
      <c r="R11" s="238"/>
    </row>
    <row r="12" spans="1:18" x14ac:dyDescent="0.25">
      <c r="A12" s="233">
        <v>10</v>
      </c>
      <c r="B12" s="140" t="str">
        <f>'Unidades e Áreas'!D11</f>
        <v>APS GUARABIRA</v>
      </c>
      <c r="C12" s="238">
        <f>'Unidades e Áreas'!E11</f>
        <v>1056.67</v>
      </c>
      <c r="D12" s="238">
        <f>'Unidades e Áreas'!F11</f>
        <v>136</v>
      </c>
      <c r="E12" s="238">
        <f>'Unidades e Áreas'!G11</f>
        <v>1125.48</v>
      </c>
      <c r="F12" s="238">
        <f>'Unidades e Áreas'!H11</f>
        <v>186.78</v>
      </c>
      <c r="G12" s="239" t="str">
        <f>IF('Banheiros e Atendimentos'!X11="OK","Sim","Não")</f>
        <v>Não</v>
      </c>
      <c r="H12" s="238">
        <f t="shared" si="0"/>
        <v>1192.67</v>
      </c>
      <c r="I12" s="238">
        <f t="shared" si="1"/>
        <v>0</v>
      </c>
      <c r="J12" s="238">
        <f t="shared" si="2"/>
        <v>0</v>
      </c>
      <c r="K12" s="240">
        <f t="shared" si="3"/>
        <v>0</v>
      </c>
      <c r="L12" s="238">
        <f t="shared" si="4"/>
        <v>0</v>
      </c>
      <c r="M12" s="238">
        <f t="shared" si="5"/>
        <v>1192.67</v>
      </c>
      <c r="N12" s="238">
        <f t="shared" si="6"/>
        <v>1.9604558372183374</v>
      </c>
      <c r="O12" s="238">
        <f>'Unidades e Áreas'!AO11</f>
        <v>2</v>
      </c>
      <c r="P12" s="238"/>
      <c r="Q12" s="238"/>
      <c r="R12" s="238"/>
    </row>
    <row r="13" spans="1:18" x14ac:dyDescent="0.25">
      <c r="A13" s="233">
        <v>11</v>
      </c>
      <c r="B13" s="140" t="str">
        <f>'Unidades e Áreas'!D12</f>
        <v>APS ITABAIANA</v>
      </c>
      <c r="C13" s="238">
        <f>'Unidades e Áreas'!E12</f>
        <v>648.28</v>
      </c>
      <c r="D13" s="238">
        <f>'Unidades e Áreas'!F12</f>
        <v>271.24</v>
      </c>
      <c r="E13" s="238">
        <f>'Unidades e Áreas'!G12</f>
        <v>842.21</v>
      </c>
      <c r="F13" s="238">
        <f>'Unidades e Áreas'!H12</f>
        <v>156.02000000000001</v>
      </c>
      <c r="G13" s="239" t="str">
        <f>IF('Banheiros e Atendimentos'!X12="OK","Sim","Não")</f>
        <v>Não</v>
      </c>
      <c r="H13" s="238">
        <f t="shared" si="0"/>
        <v>919.52</v>
      </c>
      <c r="I13" s="238">
        <f t="shared" si="1"/>
        <v>0</v>
      </c>
      <c r="J13" s="238">
        <f t="shared" si="2"/>
        <v>0</v>
      </c>
      <c r="K13" s="240">
        <f t="shared" si="3"/>
        <v>0</v>
      </c>
      <c r="L13" s="238">
        <f t="shared" si="4"/>
        <v>0</v>
      </c>
      <c r="M13" s="238">
        <f t="shared" si="5"/>
        <v>919.52</v>
      </c>
      <c r="N13" s="238">
        <f t="shared" si="6"/>
        <v>1.5054124155305975</v>
      </c>
      <c r="O13" s="238">
        <f>'Unidades e Áreas'!AO12</f>
        <v>1</v>
      </c>
      <c r="P13" s="238"/>
      <c r="Q13" s="238"/>
      <c r="R13" s="238"/>
    </row>
    <row r="14" spans="1:18" x14ac:dyDescent="0.25">
      <c r="A14" s="233">
        <v>12</v>
      </c>
      <c r="B14" s="140" t="str">
        <f>'Unidades e Áreas'!D13</f>
        <v>APS MARI</v>
      </c>
      <c r="C14" s="238">
        <f>'Unidades e Áreas'!E13</f>
        <v>328.6</v>
      </c>
      <c r="D14" s="238">
        <f>'Unidades e Áreas'!F13</f>
        <v>96.88</v>
      </c>
      <c r="E14" s="238">
        <f>'Unidades e Áreas'!G13</f>
        <v>569.86</v>
      </c>
      <c r="F14" s="238">
        <f>'Unidades e Áreas'!H13</f>
        <v>156.02000000000001</v>
      </c>
      <c r="G14" s="239" t="str">
        <f>IF('Banheiros e Atendimentos'!X13="OK","Sim","Não")</f>
        <v>Não</v>
      </c>
      <c r="H14" s="238">
        <f t="shared" si="0"/>
        <v>425.48</v>
      </c>
      <c r="I14" s="238">
        <f t="shared" si="1"/>
        <v>0</v>
      </c>
      <c r="J14" s="238">
        <f t="shared" si="2"/>
        <v>0</v>
      </c>
      <c r="K14" s="240">
        <f t="shared" si="3"/>
        <v>0</v>
      </c>
      <c r="L14" s="238">
        <f t="shared" si="4"/>
        <v>0</v>
      </c>
      <c r="M14" s="238">
        <f t="shared" si="5"/>
        <v>425.48</v>
      </c>
      <c r="N14" s="238">
        <f t="shared" si="6"/>
        <v>0.78699204516022703</v>
      </c>
      <c r="O14" s="238">
        <f>'Unidades e Áreas'!AO13</f>
        <v>1</v>
      </c>
      <c r="P14" s="238"/>
      <c r="Q14" s="238"/>
      <c r="R14" s="238"/>
    </row>
    <row r="15" spans="1:18" x14ac:dyDescent="0.25">
      <c r="A15" s="233">
        <v>13</v>
      </c>
      <c r="B15" s="140" t="str">
        <f>'Unidades e Áreas'!D14</f>
        <v>APS PEDRAS DE FOGO</v>
      </c>
      <c r="C15" s="238">
        <f>'Unidades e Áreas'!E14</f>
        <v>328.6</v>
      </c>
      <c r="D15" s="238">
        <f>'Unidades e Áreas'!F14</f>
        <v>96.88</v>
      </c>
      <c r="E15" s="238">
        <f>'Unidades e Áreas'!G14</f>
        <v>599.19000000000005</v>
      </c>
      <c r="F15" s="238">
        <f>'Unidades e Áreas'!H14</f>
        <v>156.02000000000001</v>
      </c>
      <c r="G15" s="239" t="str">
        <f>IF('Banheiros e Atendimentos'!X14="OK","Sim","Não")</f>
        <v>Não</v>
      </c>
      <c r="H15" s="238">
        <f t="shared" si="0"/>
        <v>425.48</v>
      </c>
      <c r="I15" s="238">
        <f t="shared" si="1"/>
        <v>0</v>
      </c>
      <c r="J15" s="238">
        <f t="shared" si="2"/>
        <v>0</v>
      </c>
      <c r="K15" s="240">
        <f t="shared" si="3"/>
        <v>0</v>
      </c>
      <c r="L15" s="238">
        <f t="shared" si="4"/>
        <v>0</v>
      </c>
      <c r="M15" s="238">
        <f t="shared" si="5"/>
        <v>425.48</v>
      </c>
      <c r="N15" s="238">
        <f t="shared" si="6"/>
        <v>0.79785500812318999</v>
      </c>
      <c r="O15" s="238">
        <f>'Unidades e Áreas'!AO14</f>
        <v>1</v>
      </c>
      <c r="P15" s="238"/>
      <c r="Q15" s="238"/>
      <c r="R15" s="238"/>
    </row>
    <row r="16" spans="1:18" x14ac:dyDescent="0.25">
      <c r="A16" s="233">
        <v>14</v>
      </c>
      <c r="B16" s="140" t="str">
        <f>'Unidades e Áreas'!D15</f>
        <v>APS PEDRO I (SEM ESTACIONAMENTO)</v>
      </c>
      <c r="C16" s="238">
        <f>'Unidades e Áreas'!E15</f>
        <v>901.83</v>
      </c>
      <c r="D16" s="238">
        <f>'Unidades e Áreas'!F15</f>
        <v>246.16</v>
      </c>
      <c r="E16" s="238">
        <f>'Unidades e Áreas'!G15</f>
        <v>217.17</v>
      </c>
      <c r="F16" s="238">
        <f>'Unidades e Áreas'!H15</f>
        <v>251.54</v>
      </c>
      <c r="G16" s="239" t="str">
        <f>IF('Banheiros e Atendimentos'!X15="OK","Sim","Não")</f>
        <v>Sim</v>
      </c>
      <c r="H16" s="238">
        <f t="shared" si="0"/>
        <v>901.83</v>
      </c>
      <c r="I16" s="238">
        <f t="shared" si="1"/>
        <v>246.16</v>
      </c>
      <c r="J16" s="238">
        <f t="shared" si="2"/>
        <v>0</v>
      </c>
      <c r="K16" s="240">
        <f t="shared" si="3"/>
        <v>1</v>
      </c>
      <c r="L16" s="238">
        <f t="shared" si="4"/>
        <v>800</v>
      </c>
      <c r="M16" s="238">
        <f t="shared" si="5"/>
        <v>101.83000000000004</v>
      </c>
      <c r="N16" s="238">
        <f t="shared" si="6"/>
        <v>0.27879238804125173</v>
      </c>
      <c r="O16" s="238">
        <f>'Unidades e Áreas'!AO15</f>
        <v>2</v>
      </c>
      <c r="P16" s="238"/>
      <c r="Q16" s="238"/>
      <c r="R16" s="238"/>
    </row>
    <row r="17" spans="1:18" x14ac:dyDescent="0.25">
      <c r="A17" s="233">
        <v>15</v>
      </c>
      <c r="B17" s="140" t="str">
        <f>'Unidades e Áreas'!D16</f>
        <v>APS PICUÍ</v>
      </c>
      <c r="C17" s="238">
        <f>'Unidades e Áreas'!E16</f>
        <v>328.6</v>
      </c>
      <c r="D17" s="238">
        <f>'Unidades e Áreas'!F16</f>
        <v>96.88</v>
      </c>
      <c r="E17" s="238">
        <f>'Unidades e Áreas'!G16</f>
        <v>462.56</v>
      </c>
      <c r="F17" s="238">
        <f>'Unidades e Áreas'!H16</f>
        <v>156.02000000000001</v>
      </c>
      <c r="G17" s="239" t="str">
        <f>IF('Banheiros e Atendimentos'!X16="OK","Sim","Não")</f>
        <v>Não</v>
      </c>
      <c r="H17" s="238">
        <f t="shared" si="0"/>
        <v>425.48</v>
      </c>
      <c r="I17" s="238">
        <f t="shared" si="1"/>
        <v>0</v>
      </c>
      <c r="J17" s="238">
        <f t="shared" si="2"/>
        <v>0</v>
      </c>
      <c r="K17" s="240">
        <f t="shared" si="3"/>
        <v>0</v>
      </c>
      <c r="L17" s="238">
        <f t="shared" si="4"/>
        <v>0</v>
      </c>
      <c r="M17" s="238">
        <f t="shared" si="5"/>
        <v>425.48</v>
      </c>
      <c r="N17" s="238">
        <f t="shared" si="6"/>
        <v>0.74725130441948628</v>
      </c>
      <c r="O17" s="238">
        <f>'Unidades e Áreas'!AO16</f>
        <v>1</v>
      </c>
      <c r="P17" s="238"/>
      <c r="Q17" s="238"/>
      <c r="R17" s="238"/>
    </row>
    <row r="18" spans="1:18" x14ac:dyDescent="0.25">
      <c r="A18" s="233">
        <v>16</v>
      </c>
      <c r="B18" s="140" t="str">
        <f>'Unidades e Áreas'!D17</f>
        <v>APS RIO TINTO</v>
      </c>
      <c r="C18" s="238">
        <f>'Unidades e Áreas'!E17</f>
        <v>1218.82</v>
      </c>
      <c r="D18" s="238">
        <f>'Unidades e Áreas'!F17</f>
        <v>335.04</v>
      </c>
      <c r="E18" s="238">
        <f>'Unidades e Áreas'!G17</f>
        <v>2601.4</v>
      </c>
      <c r="F18" s="238">
        <f>'Unidades e Áreas'!H17</f>
        <v>496.3</v>
      </c>
      <c r="G18" s="239" t="str">
        <f>IF('Banheiros e Atendimentos'!X17="OK","Sim","Não")</f>
        <v>Sim</v>
      </c>
      <c r="H18" s="238">
        <f t="shared" si="0"/>
        <v>1218.82</v>
      </c>
      <c r="I18" s="238">
        <f t="shared" si="1"/>
        <v>335.04</v>
      </c>
      <c r="J18" s="238">
        <f t="shared" si="2"/>
        <v>0</v>
      </c>
      <c r="K18" s="240">
        <f t="shared" si="3"/>
        <v>1</v>
      </c>
      <c r="L18" s="238">
        <f t="shared" si="4"/>
        <v>800</v>
      </c>
      <c r="M18" s="238">
        <f t="shared" si="5"/>
        <v>418.81999999999994</v>
      </c>
      <c r="N18" s="238">
        <f t="shared" si="6"/>
        <v>1.6272339307998398</v>
      </c>
      <c r="O18" s="238">
        <f>'Unidades e Áreas'!AO17</f>
        <v>2</v>
      </c>
      <c r="P18" s="238"/>
      <c r="Q18" s="238"/>
      <c r="R18" s="238"/>
    </row>
    <row r="19" spans="1:18" x14ac:dyDescent="0.25">
      <c r="A19" s="233">
        <v>17</v>
      </c>
      <c r="B19" s="140" t="str">
        <f>'Unidades e Áreas'!D18</f>
        <v>APS SANTA RITA</v>
      </c>
      <c r="C19" s="238">
        <f>'Unidades e Áreas'!E18</f>
        <v>654.55999999999995</v>
      </c>
      <c r="D19" s="238">
        <f>'Unidades e Áreas'!F18</f>
        <v>223.28</v>
      </c>
      <c r="E19" s="238">
        <f>'Unidades e Áreas'!G18</f>
        <v>800.87</v>
      </c>
      <c r="F19" s="238">
        <f>'Unidades e Áreas'!H18</f>
        <v>178.48</v>
      </c>
      <c r="G19" s="239" t="str">
        <f>IF('Banheiros e Atendimentos'!X18="OK","Sim","Não")</f>
        <v>Sim</v>
      </c>
      <c r="H19" s="238">
        <f t="shared" si="0"/>
        <v>654.55999999999995</v>
      </c>
      <c r="I19" s="238">
        <f t="shared" si="1"/>
        <v>223.28</v>
      </c>
      <c r="J19" s="238">
        <f t="shared" si="2"/>
        <v>0</v>
      </c>
      <c r="K19" s="240">
        <f t="shared" si="3"/>
        <v>1</v>
      </c>
      <c r="L19" s="238">
        <f t="shared" si="4"/>
        <v>800</v>
      </c>
      <c r="M19" s="238">
        <f t="shared" si="5"/>
        <v>0</v>
      </c>
      <c r="N19" s="238">
        <f t="shared" si="6"/>
        <v>0.3470472816745544</v>
      </c>
      <c r="O19" s="238">
        <f>'Unidades e Áreas'!AO18</f>
        <v>1</v>
      </c>
      <c r="P19" s="238"/>
      <c r="Q19" s="238"/>
      <c r="R19" s="238"/>
    </row>
    <row r="20" spans="1:18" x14ac:dyDescent="0.25">
      <c r="A20" s="233">
        <v>18</v>
      </c>
      <c r="B20" s="140" t="str">
        <f>'Unidades e Áreas'!D19</f>
        <v>APS SAPÉ</v>
      </c>
      <c r="C20" s="238">
        <f>'Unidades e Áreas'!E19</f>
        <v>399.84</v>
      </c>
      <c r="D20" s="238">
        <f>'Unidades e Áreas'!F19</f>
        <v>142.96</v>
      </c>
      <c r="E20" s="238">
        <f>'Unidades e Áreas'!G19</f>
        <v>1022.19</v>
      </c>
      <c r="F20" s="238">
        <f>'Unidades e Áreas'!H19</f>
        <v>75.84</v>
      </c>
      <c r="G20" s="239" t="str">
        <f>IF('Banheiros e Atendimentos'!X19="OK","Sim","Não")</f>
        <v>Não</v>
      </c>
      <c r="H20" s="238">
        <f t="shared" si="0"/>
        <v>542.79999999999995</v>
      </c>
      <c r="I20" s="238">
        <f t="shared" si="1"/>
        <v>0</v>
      </c>
      <c r="J20" s="238">
        <f t="shared" si="2"/>
        <v>0</v>
      </c>
      <c r="K20" s="240">
        <f t="shared" si="3"/>
        <v>0</v>
      </c>
      <c r="L20" s="238">
        <f t="shared" si="4"/>
        <v>0</v>
      </c>
      <c r="M20" s="238">
        <f t="shared" si="5"/>
        <v>542.79999999999995</v>
      </c>
      <c r="N20" s="238">
        <f t="shared" si="6"/>
        <v>1.0785171575898849</v>
      </c>
      <c r="O20" s="238">
        <f>'Unidades e Áreas'!AO19</f>
        <v>1</v>
      </c>
      <c r="P20" s="238"/>
      <c r="Q20" s="238"/>
      <c r="R20" s="238"/>
    </row>
    <row r="21" spans="1:18" x14ac:dyDescent="0.25">
      <c r="A21" s="233">
        <v>19</v>
      </c>
      <c r="B21" s="140" t="str">
        <f>'Unidades e Áreas'!D20</f>
        <v>APS SOLÂNEA</v>
      </c>
      <c r="C21" s="238">
        <f>'Unidades e Áreas'!E20</f>
        <v>270.63</v>
      </c>
      <c r="D21" s="238">
        <f>'Unidades e Áreas'!F20</f>
        <v>109.84</v>
      </c>
      <c r="E21" s="238">
        <f>'Unidades e Áreas'!G20</f>
        <v>180.25</v>
      </c>
      <c r="F21" s="238">
        <f>'Unidades e Áreas'!H20</f>
        <v>53.42</v>
      </c>
      <c r="G21" s="239" t="str">
        <f>IF('Banheiros e Atendimentos'!X20="OK","Sim","Não")</f>
        <v>Não</v>
      </c>
      <c r="H21" s="238">
        <f t="shared" si="0"/>
        <v>380.47</v>
      </c>
      <c r="I21" s="238">
        <f t="shared" si="1"/>
        <v>0</v>
      </c>
      <c r="J21" s="238">
        <f t="shared" si="2"/>
        <v>0</v>
      </c>
      <c r="K21" s="240">
        <f t="shared" si="3"/>
        <v>0</v>
      </c>
      <c r="L21" s="238">
        <f t="shared" si="4"/>
        <v>0</v>
      </c>
      <c r="M21" s="238">
        <f t="shared" si="5"/>
        <v>380.47</v>
      </c>
      <c r="N21" s="238">
        <f t="shared" si="6"/>
        <v>0.55744035253467084</v>
      </c>
      <c r="O21" s="238">
        <f>'Unidades e Áreas'!AO20</f>
        <v>1</v>
      </c>
      <c r="P21" s="238"/>
      <c r="Q21" s="238"/>
      <c r="R21" s="238"/>
    </row>
    <row r="22" spans="1:18" x14ac:dyDescent="0.25">
      <c r="A22" s="233">
        <v>20</v>
      </c>
      <c r="B22" s="140" t="str">
        <f>'Unidades e Áreas'!D21</f>
        <v>APS SUL - BANCÁRIOS</v>
      </c>
      <c r="C22" s="238">
        <f>'Unidades e Áreas'!E21</f>
        <v>875.21</v>
      </c>
      <c r="D22" s="238">
        <f>'Unidades e Áreas'!F21</f>
        <v>185.2</v>
      </c>
      <c r="E22" s="238">
        <f>'Unidades e Áreas'!G21</f>
        <v>100.63</v>
      </c>
      <c r="F22" s="238">
        <f>'Unidades e Áreas'!H21</f>
        <v>117.16</v>
      </c>
      <c r="G22" s="239" t="str">
        <f>IF('Banheiros e Atendimentos'!X21="OK","Sim","Não")</f>
        <v>Sim</v>
      </c>
      <c r="H22" s="238">
        <f t="shared" si="0"/>
        <v>875.21</v>
      </c>
      <c r="I22" s="238">
        <f t="shared" si="1"/>
        <v>185.2</v>
      </c>
      <c r="J22" s="238">
        <f t="shared" si="2"/>
        <v>0</v>
      </c>
      <c r="K22" s="240">
        <f t="shared" si="3"/>
        <v>1</v>
      </c>
      <c r="L22" s="238">
        <f t="shared" si="4"/>
        <v>800</v>
      </c>
      <c r="M22" s="238">
        <f t="shared" si="5"/>
        <v>75.210000000000036</v>
      </c>
      <c r="N22" s="238">
        <f t="shared" si="6"/>
        <v>0.16438592892797441</v>
      </c>
      <c r="O22" s="238">
        <f>'Unidades e Áreas'!AO21</f>
        <v>2</v>
      </c>
      <c r="P22" s="238"/>
      <c r="Q22" s="238"/>
      <c r="R22" s="238"/>
    </row>
    <row r="23" spans="1:18" x14ac:dyDescent="0.25">
      <c r="A23" s="233">
        <v>21</v>
      </c>
      <c r="B23" s="140" t="str">
        <f>'Unidades e Áreas'!D22</f>
        <v>APS TAMBAUZINHO</v>
      </c>
      <c r="C23" s="238">
        <f>'Unidades e Áreas'!E22</f>
        <v>964.49</v>
      </c>
      <c r="D23" s="238">
        <f>'Unidades e Áreas'!F22</f>
        <v>340.68</v>
      </c>
      <c r="E23" s="238">
        <f>'Unidades e Áreas'!G22</f>
        <v>9124.23</v>
      </c>
      <c r="F23" s="238">
        <f>'Unidades e Áreas'!H22</f>
        <v>309.64</v>
      </c>
      <c r="G23" s="239" t="str">
        <f>IF('Banheiros e Atendimentos'!X22="OK","Sim","Não")</f>
        <v>Sim</v>
      </c>
      <c r="H23" s="238">
        <f t="shared" si="0"/>
        <v>964.49</v>
      </c>
      <c r="I23" s="238">
        <f t="shared" si="1"/>
        <v>340.68</v>
      </c>
      <c r="J23" s="238">
        <f t="shared" si="2"/>
        <v>0</v>
      </c>
      <c r="K23" s="240">
        <f t="shared" si="3"/>
        <v>1</v>
      </c>
      <c r="L23" s="238">
        <f t="shared" si="4"/>
        <v>800</v>
      </c>
      <c r="M23" s="238">
        <f t="shared" si="5"/>
        <v>164.49</v>
      </c>
      <c r="N23" s="238">
        <f t="shared" si="6"/>
        <v>3.6724444064773611</v>
      </c>
      <c r="O23" s="238">
        <f>'Unidades e Áreas'!AO22</f>
        <v>4</v>
      </c>
      <c r="P23" s="238"/>
      <c r="Q23" s="238"/>
      <c r="R23" s="238"/>
    </row>
    <row r="24" spans="1:18" x14ac:dyDescent="0.25">
      <c r="A24" s="233">
        <v>22</v>
      </c>
      <c r="B24" s="140" t="str">
        <f>'Unidades e Áreas'!D23</f>
        <v>ARQUIVO CEDOCPREV GEXJPS</v>
      </c>
      <c r="C24" s="238">
        <f>'Unidades e Áreas'!E23</f>
        <v>2149.31</v>
      </c>
      <c r="D24" s="238">
        <f>'Unidades e Áreas'!F23</f>
        <v>92</v>
      </c>
      <c r="E24" s="238">
        <f>'Unidades e Áreas'!G23</f>
        <v>12938.07</v>
      </c>
      <c r="F24" s="238">
        <f>'Unidades e Áreas'!H23</f>
        <v>119.7</v>
      </c>
      <c r="G24" s="239" t="str">
        <f>IF('Banheiros e Atendimentos'!X23="OK","Sim","Não")</f>
        <v>Não</v>
      </c>
      <c r="H24" s="238">
        <f t="shared" si="0"/>
        <v>2241.31</v>
      </c>
      <c r="I24" s="238">
        <f t="shared" si="1"/>
        <v>0</v>
      </c>
      <c r="J24" s="238">
        <f t="shared" si="2"/>
        <v>0</v>
      </c>
      <c r="K24" s="240">
        <f t="shared" si="3"/>
        <v>0</v>
      </c>
      <c r="L24" s="238">
        <f t="shared" si="4"/>
        <v>0</v>
      </c>
      <c r="M24" s="238">
        <f t="shared" si="5"/>
        <v>2241.31</v>
      </c>
      <c r="N24" s="238">
        <f t="shared" si="6"/>
        <v>7.6273360025075929</v>
      </c>
      <c r="O24" s="238">
        <f>'Unidades e Áreas'!AO23</f>
        <v>3</v>
      </c>
      <c r="P24" s="238"/>
      <c r="Q24" s="238"/>
      <c r="R24" s="238"/>
    </row>
    <row r="25" spans="1:18" x14ac:dyDescent="0.25">
      <c r="A25" s="233">
        <v>23</v>
      </c>
      <c r="B25" s="140" t="str">
        <f>'Unidades e Áreas'!D24</f>
        <v>EDIFÍCIO SEDE GEXJPS</v>
      </c>
      <c r="C25" s="238">
        <f>'Unidades e Áreas'!E24</f>
        <v>9622.4599999999991</v>
      </c>
      <c r="D25" s="238">
        <f>'Unidades e Áreas'!F24</f>
        <v>1977.24</v>
      </c>
      <c r="E25" s="238">
        <f>'Unidades e Áreas'!G24</f>
        <v>396.33</v>
      </c>
      <c r="F25" s="238">
        <f>'Unidades e Áreas'!H24</f>
        <v>3682.39</v>
      </c>
      <c r="G25" s="239" t="str">
        <f>IF('Banheiros e Atendimentos'!X24="OK","Sim","Não")</f>
        <v>Sim</v>
      </c>
      <c r="H25" s="238">
        <f t="shared" si="0"/>
        <v>9622.4599999999991</v>
      </c>
      <c r="I25" s="238">
        <f t="shared" si="1"/>
        <v>1977.24</v>
      </c>
      <c r="J25" s="238">
        <f t="shared" si="2"/>
        <v>2</v>
      </c>
      <c r="K25" s="240">
        <f t="shared" si="3"/>
        <v>2</v>
      </c>
      <c r="L25" s="238">
        <f t="shared" si="4"/>
        <v>1600</v>
      </c>
      <c r="M25" s="238">
        <f t="shared" si="5"/>
        <v>8022.4599999999991</v>
      </c>
      <c r="N25" s="238">
        <f t="shared" si="6"/>
        <v>11.215307485696121</v>
      </c>
      <c r="O25" s="238">
        <f>'Unidades e Áreas'!AO24</f>
        <v>13</v>
      </c>
      <c r="P25" s="238"/>
      <c r="Q25" s="238"/>
      <c r="R25" s="238"/>
    </row>
    <row r="26" spans="1:18" x14ac:dyDescent="0.25">
      <c r="A26" s="233">
        <v>24</v>
      </c>
      <c r="B26" s="140" t="str">
        <f>'Unidades e Áreas'!D25</f>
        <v>ODOM BEZERRA (COM ESTACIONAMENTO)</v>
      </c>
      <c r="C26" s="238">
        <f>'Unidades e Áreas'!E25</f>
        <v>1178.95</v>
      </c>
      <c r="D26" s="238">
        <f>'Unidades e Áreas'!F25</f>
        <v>180.08</v>
      </c>
      <c r="E26" s="238">
        <f>'Unidades e Áreas'!G25</f>
        <v>892.41</v>
      </c>
      <c r="F26" s="238">
        <f>'Unidades e Áreas'!H25</f>
        <v>186.44</v>
      </c>
      <c r="G26" s="239" t="str">
        <f>IF('Banheiros e Atendimentos'!X25="OK","Sim","Não")</f>
        <v>Não</v>
      </c>
      <c r="H26" s="238">
        <f t="shared" si="0"/>
        <v>1359.03</v>
      </c>
      <c r="I26" s="238">
        <f t="shared" si="1"/>
        <v>0</v>
      </c>
      <c r="J26" s="238">
        <f t="shared" si="2"/>
        <v>0</v>
      </c>
      <c r="K26" s="240">
        <f t="shared" si="3"/>
        <v>0</v>
      </c>
      <c r="L26" s="238">
        <f t="shared" si="4"/>
        <v>0</v>
      </c>
      <c r="M26" s="238">
        <f t="shared" si="5"/>
        <v>1359.03</v>
      </c>
      <c r="N26" s="238">
        <f t="shared" si="6"/>
        <v>2.081987549445504</v>
      </c>
      <c r="O26" s="238">
        <f>'Unidades e Áreas'!AO25</f>
        <v>2</v>
      </c>
      <c r="P26" s="238"/>
      <c r="Q26" s="238"/>
      <c r="R26" s="238"/>
    </row>
    <row r="27" spans="1:18" x14ac:dyDescent="0.25">
      <c r="A27" s="233">
        <v>25</v>
      </c>
      <c r="B27" s="140" t="str">
        <f>'Unidades e Áreas'!D26</f>
        <v>SETOR DE TRANSPORTE (GARAGEM)</v>
      </c>
      <c r="C27" s="238">
        <f>'Unidades e Áreas'!E26</f>
        <v>127.97</v>
      </c>
      <c r="D27" s="238">
        <f>'Unidades e Áreas'!F26</f>
        <v>86.36</v>
      </c>
      <c r="E27" s="238">
        <f>'Unidades e Áreas'!G26</f>
        <v>212.67</v>
      </c>
      <c r="F27" s="238">
        <f>'Unidades e Áreas'!H26</f>
        <v>45.66</v>
      </c>
      <c r="G27" s="239" t="str">
        <f>IF('Banheiros e Atendimentos'!X26="OK","Sim","Não")</f>
        <v>Não</v>
      </c>
      <c r="H27" s="238">
        <f t="shared" si="0"/>
        <v>214.32999999999998</v>
      </c>
      <c r="I27" s="238">
        <f t="shared" si="1"/>
        <v>0</v>
      </c>
      <c r="J27" s="238">
        <f t="shared" si="2"/>
        <v>0</v>
      </c>
      <c r="K27" s="240">
        <f t="shared" si="3"/>
        <v>0</v>
      </c>
      <c r="L27" s="238">
        <f t="shared" si="4"/>
        <v>0</v>
      </c>
      <c r="M27" s="238">
        <f t="shared" si="5"/>
        <v>214.32999999999998</v>
      </c>
      <c r="N27" s="238">
        <f t="shared" si="6"/>
        <v>0.35958020502225047</v>
      </c>
      <c r="O27" s="238">
        <f>'Unidades e Áreas'!AO26</f>
        <v>1</v>
      </c>
      <c r="P27" s="238"/>
      <c r="Q27" s="238"/>
      <c r="R27" s="238"/>
    </row>
    <row r="28" spans="1:18" x14ac:dyDescent="0.25">
      <c r="A28" s="233">
        <v>26</v>
      </c>
      <c r="B28" s="140" t="str">
        <f>'Unidades e Áreas'!D27</f>
        <v>EDIFÍCIO SEDE GEXCPG</v>
      </c>
      <c r="C28" s="238">
        <f>'Unidades e Áreas'!E27</f>
        <v>3071.57</v>
      </c>
      <c r="D28" s="238">
        <f>'Unidades e Áreas'!F27</f>
        <v>548.52</v>
      </c>
      <c r="E28" s="238">
        <f>'Unidades e Áreas'!G27</f>
        <v>236.98</v>
      </c>
      <c r="F28" s="238">
        <f>'Unidades e Áreas'!H27</f>
        <v>755.44</v>
      </c>
      <c r="G28" s="239" t="str">
        <f>IF('Banheiros e Atendimentos'!X27="OK","Sim","Não")</f>
        <v>Sim</v>
      </c>
      <c r="H28" s="238">
        <f t="shared" si="0"/>
        <v>3071.57</v>
      </c>
      <c r="I28" s="238">
        <f t="shared" si="1"/>
        <v>548.52</v>
      </c>
      <c r="J28" s="238">
        <f t="shared" si="2"/>
        <v>0</v>
      </c>
      <c r="K28" s="240">
        <f t="shared" si="3"/>
        <v>1</v>
      </c>
      <c r="L28" s="238">
        <f t="shared" si="4"/>
        <v>800</v>
      </c>
      <c r="M28" s="238">
        <f t="shared" si="5"/>
        <v>2271.5700000000002</v>
      </c>
      <c r="N28" s="238">
        <f t="shared" si="6"/>
        <v>3.1406792219985404</v>
      </c>
      <c r="O28" s="238">
        <f>'Unidades e Áreas'!AO27</f>
        <v>4</v>
      </c>
      <c r="P28" s="238"/>
      <c r="Q28" s="238"/>
      <c r="R28" s="238"/>
    </row>
    <row r="29" spans="1:18" x14ac:dyDescent="0.25">
      <c r="A29" s="233">
        <v>27</v>
      </c>
      <c r="B29" s="140" t="str">
        <f>'Unidades e Áreas'!D28</f>
        <v>APS DINAMÉRICA</v>
      </c>
      <c r="C29" s="238">
        <f>'Unidades e Áreas'!E28</f>
        <v>1179.1500000000001</v>
      </c>
      <c r="D29" s="238">
        <f>'Unidades e Áreas'!F28</f>
        <v>220.32</v>
      </c>
      <c r="E29" s="238">
        <f>'Unidades e Áreas'!G28</f>
        <v>1934.24</v>
      </c>
      <c r="F29" s="238">
        <f>'Unidades e Áreas'!H28</f>
        <v>199.4</v>
      </c>
      <c r="G29" s="239" t="str">
        <f>IF('Banheiros e Atendimentos'!X28="OK","Sim","Não")</f>
        <v>Sim</v>
      </c>
      <c r="H29" s="238">
        <f t="shared" si="0"/>
        <v>1179.1500000000001</v>
      </c>
      <c r="I29" s="238">
        <f t="shared" si="1"/>
        <v>220.32</v>
      </c>
      <c r="J29" s="238">
        <f t="shared" si="2"/>
        <v>0</v>
      </c>
      <c r="K29" s="240">
        <f t="shared" si="3"/>
        <v>1</v>
      </c>
      <c r="L29" s="238">
        <f t="shared" si="4"/>
        <v>800</v>
      </c>
      <c r="M29" s="238">
        <f t="shared" si="5"/>
        <v>379.15000000000009</v>
      </c>
      <c r="N29" s="238">
        <f t="shared" si="6"/>
        <v>1.2466623051611689</v>
      </c>
      <c r="O29" s="238">
        <f>'Unidades e Áreas'!AO28</f>
        <v>3</v>
      </c>
      <c r="P29" s="238"/>
      <c r="Q29" s="238"/>
      <c r="R29" s="238"/>
    </row>
    <row r="30" spans="1:18" x14ac:dyDescent="0.25">
      <c r="A30" s="233">
        <v>28</v>
      </c>
      <c r="B30" s="140" t="str">
        <f>'Unidades e Áreas'!D29</f>
        <v>APS CATOLÉ</v>
      </c>
      <c r="C30" s="238">
        <f>'Unidades e Áreas'!E29</f>
        <v>633.04</v>
      </c>
      <c r="D30" s="238">
        <f>'Unidades e Áreas'!F29</f>
        <v>168.88</v>
      </c>
      <c r="E30" s="238">
        <f>'Unidades e Áreas'!G29</f>
        <v>376.43</v>
      </c>
      <c r="F30" s="238">
        <f>'Unidades e Áreas'!H29</f>
        <v>159.19999999999999</v>
      </c>
      <c r="G30" s="239" t="str">
        <f>IF('Banheiros e Atendimentos'!X29="OK","Sim","Não")</f>
        <v>Não</v>
      </c>
      <c r="H30" s="238">
        <f t="shared" si="0"/>
        <v>801.92</v>
      </c>
      <c r="I30" s="238">
        <f t="shared" si="1"/>
        <v>0</v>
      </c>
      <c r="J30" s="238">
        <f t="shared" si="2"/>
        <v>0</v>
      </c>
      <c r="K30" s="240">
        <f t="shared" si="3"/>
        <v>0</v>
      </c>
      <c r="L30" s="238">
        <f t="shared" si="4"/>
        <v>0</v>
      </c>
      <c r="M30" s="238">
        <f t="shared" si="5"/>
        <v>801.92</v>
      </c>
      <c r="N30" s="238">
        <f t="shared" si="6"/>
        <v>1.1867997998634363</v>
      </c>
      <c r="O30" s="238">
        <f>'Unidades e Áreas'!AO29</f>
        <v>1</v>
      </c>
      <c r="P30" s="238"/>
      <c r="Q30" s="238"/>
      <c r="R30" s="238"/>
    </row>
    <row r="31" spans="1:18" x14ac:dyDescent="0.25">
      <c r="A31" s="233">
        <v>29</v>
      </c>
      <c r="B31" s="140" t="str">
        <f>'Unidades e Áreas'!D30</f>
        <v>CEDOCPREV GEXCPG</v>
      </c>
      <c r="C31" s="238">
        <f>'Unidades e Áreas'!E30</f>
        <v>497.67</v>
      </c>
      <c r="D31" s="238">
        <f>'Unidades e Áreas'!F30</f>
        <v>86.92</v>
      </c>
      <c r="E31" s="238">
        <f>'Unidades e Áreas'!G30</f>
        <v>427.51</v>
      </c>
      <c r="F31" s="238">
        <f>'Unidades e Áreas'!H30</f>
        <v>80.88</v>
      </c>
      <c r="G31" s="239" t="str">
        <f>IF('Banheiros e Atendimentos'!X30="OK","Sim","Não")</f>
        <v>Não</v>
      </c>
      <c r="H31" s="238">
        <f t="shared" si="0"/>
        <v>584.59</v>
      </c>
      <c r="I31" s="238">
        <f t="shared" si="1"/>
        <v>0</v>
      </c>
      <c r="J31" s="238">
        <f t="shared" si="2"/>
        <v>0</v>
      </c>
      <c r="K31" s="240">
        <f t="shared" si="3"/>
        <v>0</v>
      </c>
      <c r="L31" s="238">
        <f t="shared" si="4"/>
        <v>0</v>
      </c>
      <c r="M31" s="238">
        <f t="shared" si="5"/>
        <v>584.59</v>
      </c>
      <c r="N31" s="238">
        <f t="shared" si="6"/>
        <v>0.91192683625297266</v>
      </c>
      <c r="O31" s="238">
        <f>'Unidades e Áreas'!AO30</f>
        <v>1</v>
      </c>
      <c r="P31" s="238"/>
      <c r="Q31" s="238"/>
      <c r="R31" s="238"/>
    </row>
    <row r="32" spans="1:18" x14ac:dyDescent="0.25">
      <c r="A32" s="233">
        <v>30</v>
      </c>
      <c r="B32" s="140" t="str">
        <f>'Unidades e Áreas'!D31</f>
        <v>ALMOXARIFADO GEXCPG</v>
      </c>
      <c r="C32" s="238">
        <f>'Unidades e Áreas'!E31</f>
        <v>160.83000000000001</v>
      </c>
      <c r="D32" s="238">
        <f>'Unidades e Áreas'!F31</f>
        <v>39.64</v>
      </c>
      <c r="E32" s="238">
        <f>'Unidades e Áreas'!G31</f>
        <v>3.63</v>
      </c>
      <c r="F32" s="238">
        <f>'Unidades e Áreas'!H31</f>
        <v>34.19</v>
      </c>
      <c r="G32" s="239" t="str">
        <f>IF('Banheiros e Atendimentos'!X31="OK","Sim","Não")</f>
        <v>Não</v>
      </c>
      <c r="H32" s="238">
        <f t="shared" si="0"/>
        <v>200.47000000000003</v>
      </c>
      <c r="I32" s="238">
        <f t="shared" si="1"/>
        <v>0</v>
      </c>
      <c r="J32" s="238">
        <f t="shared" si="2"/>
        <v>0</v>
      </c>
      <c r="K32" s="240">
        <f t="shared" si="3"/>
        <v>0</v>
      </c>
      <c r="L32" s="238">
        <f t="shared" si="4"/>
        <v>0</v>
      </c>
      <c r="M32" s="238">
        <f t="shared" si="5"/>
        <v>200.47000000000003</v>
      </c>
      <c r="N32" s="238">
        <f t="shared" si="6"/>
        <v>0.2615921831955923</v>
      </c>
      <c r="O32" s="238">
        <f>'Unidades e Áreas'!AO31</f>
        <v>1</v>
      </c>
      <c r="P32" s="238"/>
      <c r="Q32" s="238"/>
      <c r="R32" s="238"/>
    </row>
    <row r="33" spans="1:18" x14ac:dyDescent="0.25">
      <c r="A33" s="233">
        <v>31</v>
      </c>
      <c r="B33" s="140" t="str">
        <f>'Unidades e Áreas'!D32</f>
        <v>ARQUIVO/PATOS</v>
      </c>
      <c r="C33" s="238">
        <f>'Unidades e Áreas'!E32</f>
        <v>170.68</v>
      </c>
      <c r="D33" s="238">
        <f>'Unidades e Áreas'!F32</f>
        <v>69.72</v>
      </c>
      <c r="E33" s="238">
        <f>'Unidades e Áreas'!G32</f>
        <v>374.8</v>
      </c>
      <c r="F33" s="238">
        <f>'Unidades e Áreas'!H32</f>
        <v>144.6</v>
      </c>
      <c r="G33" s="239" t="str">
        <f>IF('Banheiros e Atendimentos'!X32="OK","Sim","Não")</f>
        <v>Não</v>
      </c>
      <c r="H33" s="238">
        <f t="shared" si="0"/>
        <v>240.4</v>
      </c>
      <c r="I33" s="238">
        <f t="shared" si="1"/>
        <v>0</v>
      </c>
      <c r="J33" s="238">
        <f t="shared" si="2"/>
        <v>0</v>
      </c>
      <c r="K33" s="240">
        <f t="shared" si="3"/>
        <v>0</v>
      </c>
      <c r="L33" s="238">
        <f t="shared" si="4"/>
        <v>0</v>
      </c>
      <c r="M33" s="238">
        <f t="shared" si="5"/>
        <v>240.4</v>
      </c>
      <c r="N33" s="238">
        <f t="shared" si="6"/>
        <v>0.48017092839820114</v>
      </c>
      <c r="O33" s="238">
        <f>'Unidades e Áreas'!AO32</f>
        <v>1</v>
      </c>
      <c r="P33" s="238"/>
      <c r="Q33" s="238"/>
      <c r="R33" s="238"/>
    </row>
    <row r="34" spans="1:18" x14ac:dyDescent="0.25">
      <c r="A34" s="233">
        <v>32</v>
      </c>
      <c r="B34" s="140" t="str">
        <f>'Unidades e Áreas'!D33</f>
        <v>APS PATOS</v>
      </c>
      <c r="C34" s="238">
        <f>'Unidades e Áreas'!E33</f>
        <v>407</v>
      </c>
      <c r="D34" s="238">
        <f>'Unidades e Áreas'!F33</f>
        <v>99.68</v>
      </c>
      <c r="E34" s="238">
        <f>'Unidades e Áreas'!G33</f>
        <v>636.29</v>
      </c>
      <c r="F34" s="238">
        <f>'Unidades e Áreas'!H33</f>
        <v>192.12</v>
      </c>
      <c r="G34" s="239" t="str">
        <f>IF('Banheiros e Atendimentos'!X33="OK","Sim","Não")</f>
        <v>Não</v>
      </c>
      <c r="H34" s="238">
        <f t="shared" si="0"/>
        <v>506.68</v>
      </c>
      <c r="I34" s="238">
        <f t="shared" si="1"/>
        <v>0</v>
      </c>
      <c r="J34" s="238">
        <f t="shared" si="2"/>
        <v>0</v>
      </c>
      <c r="K34" s="240">
        <f t="shared" si="3"/>
        <v>0</v>
      </c>
      <c r="L34" s="238">
        <f t="shared" si="4"/>
        <v>0</v>
      </c>
      <c r="M34" s="238">
        <f t="shared" si="5"/>
        <v>506.68</v>
      </c>
      <c r="N34" s="238">
        <f t="shared" si="6"/>
        <v>0.92329564997292268</v>
      </c>
      <c r="O34" s="238">
        <f>'Unidades e Áreas'!AO33</f>
        <v>2</v>
      </c>
      <c r="P34" s="238"/>
      <c r="Q34" s="238"/>
      <c r="R34" s="238"/>
    </row>
    <row r="35" spans="1:18" x14ac:dyDescent="0.25">
      <c r="A35" s="233">
        <v>33</v>
      </c>
      <c r="B35" s="140" t="str">
        <f>'Unidades e Áreas'!D34</f>
        <v>APS POMBAL</v>
      </c>
      <c r="C35" s="238">
        <f>'Unidades e Áreas'!E34</f>
        <v>629.53</v>
      </c>
      <c r="D35" s="238">
        <f>'Unidades e Áreas'!F34</f>
        <v>158</v>
      </c>
      <c r="E35" s="238">
        <f>'Unidades e Áreas'!G34</f>
        <v>1089.6300000000001</v>
      </c>
      <c r="F35" s="238">
        <f>'Unidades e Áreas'!H34</f>
        <v>157.28</v>
      </c>
      <c r="G35" s="239" t="str">
        <f>IF('Banheiros e Atendimentos'!X34="OK","Sim","Não")</f>
        <v>Não</v>
      </c>
      <c r="H35" s="238">
        <f t="shared" si="0"/>
        <v>787.53</v>
      </c>
      <c r="I35" s="238">
        <f t="shared" si="1"/>
        <v>0</v>
      </c>
      <c r="J35" s="238">
        <f t="shared" si="2"/>
        <v>0</v>
      </c>
      <c r="K35" s="240">
        <f t="shared" si="3"/>
        <v>0</v>
      </c>
      <c r="L35" s="238">
        <f t="shared" si="4"/>
        <v>0</v>
      </c>
      <c r="M35" s="238">
        <f t="shared" si="5"/>
        <v>787.53</v>
      </c>
      <c r="N35" s="238">
        <f t="shared" si="6"/>
        <v>1.4324179601963691</v>
      </c>
      <c r="O35" s="238">
        <f>'Unidades e Áreas'!AO34</f>
        <v>2</v>
      </c>
      <c r="P35" s="238"/>
      <c r="Q35" s="238"/>
      <c r="R35" s="238"/>
    </row>
    <row r="36" spans="1:18" x14ac:dyDescent="0.25">
      <c r="A36" s="233">
        <v>34</v>
      </c>
      <c r="B36" s="140" t="str">
        <f>'Unidades e Áreas'!D35</f>
        <v>APS SOUSA</v>
      </c>
      <c r="C36" s="238">
        <f>'Unidades e Áreas'!E35</f>
        <v>674.36</v>
      </c>
      <c r="D36" s="238">
        <f>'Unidades e Áreas'!F35</f>
        <v>138.32</v>
      </c>
      <c r="E36" s="238">
        <f>'Unidades e Áreas'!G35</f>
        <v>515.24</v>
      </c>
      <c r="F36" s="238">
        <f>'Unidades e Áreas'!H35</f>
        <v>166.63</v>
      </c>
      <c r="G36" s="239" t="str">
        <f>IF('Banheiros e Atendimentos'!X35="OK","Sim","Não")</f>
        <v>Sim</v>
      </c>
      <c r="H36" s="238">
        <f t="shared" si="0"/>
        <v>674.36</v>
      </c>
      <c r="I36" s="238">
        <f t="shared" si="1"/>
        <v>138.32</v>
      </c>
      <c r="J36" s="238">
        <f t="shared" si="2"/>
        <v>0</v>
      </c>
      <c r="K36" s="240">
        <f t="shared" si="3"/>
        <v>1</v>
      </c>
      <c r="L36" s="238">
        <f t="shared" si="4"/>
        <v>800</v>
      </c>
      <c r="M36" s="238">
        <f t="shared" si="5"/>
        <v>0</v>
      </c>
      <c r="N36" s="238">
        <f t="shared" si="6"/>
        <v>0.23791022580113488</v>
      </c>
      <c r="O36" s="238">
        <f>'Unidades e Áreas'!AO35</f>
        <v>2</v>
      </c>
      <c r="P36" s="238"/>
      <c r="Q36" s="238"/>
      <c r="R36" s="238"/>
    </row>
    <row r="37" spans="1:18" x14ac:dyDescent="0.25">
      <c r="A37" s="233">
        <v>35</v>
      </c>
      <c r="B37" s="140" t="str">
        <f>'Unidades e Áreas'!D36</f>
        <v>APS CATOLÉ DO ROCHA</v>
      </c>
      <c r="C37" s="238">
        <f>'Unidades e Áreas'!E36</f>
        <v>293.05</v>
      </c>
      <c r="D37" s="238">
        <f>'Unidades e Áreas'!F36</f>
        <v>80.760000000000005</v>
      </c>
      <c r="E37" s="238">
        <f>'Unidades e Áreas'!G36</f>
        <v>204.76</v>
      </c>
      <c r="F37" s="238">
        <f>'Unidades e Áreas'!H36</f>
        <v>122.78</v>
      </c>
      <c r="G37" s="239" t="str">
        <f>IF('Banheiros e Atendimentos'!X36="OK","Sim","Não")</f>
        <v>Não</v>
      </c>
      <c r="H37" s="238">
        <f t="shared" si="0"/>
        <v>373.81</v>
      </c>
      <c r="I37" s="238">
        <f t="shared" si="1"/>
        <v>0</v>
      </c>
      <c r="J37" s="238">
        <f t="shared" si="2"/>
        <v>0</v>
      </c>
      <c r="K37" s="240">
        <f t="shared" si="3"/>
        <v>0</v>
      </c>
      <c r="L37" s="238">
        <f t="shared" si="4"/>
        <v>0</v>
      </c>
      <c r="M37" s="238">
        <f t="shared" si="5"/>
        <v>373.81</v>
      </c>
      <c r="N37" s="238">
        <f t="shared" si="6"/>
        <v>0.57779050263709353</v>
      </c>
      <c r="O37" s="238">
        <f>'Unidades e Áreas'!AO36</f>
        <v>2</v>
      </c>
      <c r="P37" s="238"/>
      <c r="Q37" s="238"/>
      <c r="R37" s="238"/>
    </row>
    <row r="38" spans="1:18" x14ac:dyDescent="0.25">
      <c r="A38" s="233">
        <v>36</v>
      </c>
      <c r="B38" s="140" t="str">
        <f>'Unidades e Áreas'!D37</f>
        <v>APS CAJAZEIRAS</v>
      </c>
      <c r="C38" s="238">
        <f>'Unidades e Áreas'!E37</f>
        <v>483.91</v>
      </c>
      <c r="D38" s="238">
        <f>'Unidades e Áreas'!F37</f>
        <v>164.52</v>
      </c>
      <c r="E38" s="238">
        <f>'Unidades e Áreas'!G37</f>
        <v>393.07</v>
      </c>
      <c r="F38" s="238">
        <f>'Unidades e Áreas'!H37</f>
        <v>191.5</v>
      </c>
      <c r="G38" s="239" t="str">
        <f>IF('Banheiros e Atendimentos'!X37="OK","Sim","Não")</f>
        <v>Não</v>
      </c>
      <c r="H38" s="238">
        <f t="shared" si="0"/>
        <v>648.43000000000006</v>
      </c>
      <c r="I38" s="238">
        <f t="shared" si="1"/>
        <v>0</v>
      </c>
      <c r="J38" s="238">
        <f t="shared" si="2"/>
        <v>0</v>
      </c>
      <c r="K38" s="240">
        <f t="shared" si="3"/>
        <v>0</v>
      </c>
      <c r="L38" s="238">
        <f t="shared" si="4"/>
        <v>0</v>
      </c>
      <c r="M38" s="238">
        <f t="shared" si="5"/>
        <v>648.43000000000006</v>
      </c>
      <c r="N38" s="238">
        <f t="shared" si="6"/>
        <v>1.0102264901344449</v>
      </c>
      <c r="O38" s="238">
        <f>'Unidades e Áreas'!AO37</f>
        <v>1</v>
      </c>
      <c r="P38" s="238"/>
      <c r="Q38" s="238"/>
      <c r="R38" s="238"/>
    </row>
    <row r="39" spans="1:18" x14ac:dyDescent="0.25">
      <c r="A39" s="233">
        <v>37</v>
      </c>
      <c r="B39" s="140" t="str">
        <f>'Unidades e Áreas'!D38</f>
        <v>APS MONTEIRO</v>
      </c>
      <c r="C39" s="238">
        <f>'Unidades e Áreas'!E38</f>
        <v>867.13</v>
      </c>
      <c r="D39" s="238">
        <f>'Unidades e Áreas'!F38</f>
        <v>305.72000000000003</v>
      </c>
      <c r="E39" s="238">
        <f>'Unidades e Áreas'!G38</f>
        <v>1560.32</v>
      </c>
      <c r="F39" s="238">
        <f>'Unidades e Áreas'!H38</f>
        <v>160.62</v>
      </c>
      <c r="G39" s="239" t="str">
        <f>IF('Banheiros e Atendimentos'!X38="OK","Sim","Não")</f>
        <v>Não</v>
      </c>
      <c r="H39" s="238">
        <f t="shared" si="0"/>
        <v>1172.8499999999999</v>
      </c>
      <c r="I39" s="238">
        <f t="shared" si="1"/>
        <v>0</v>
      </c>
      <c r="J39" s="238">
        <f t="shared" si="2"/>
        <v>0</v>
      </c>
      <c r="K39" s="240">
        <f t="shared" si="3"/>
        <v>0</v>
      </c>
      <c r="L39" s="238">
        <f t="shared" si="4"/>
        <v>0</v>
      </c>
      <c r="M39" s="238">
        <f t="shared" si="5"/>
        <v>1172.8499999999999</v>
      </c>
      <c r="N39" s="238">
        <f t="shared" si="6"/>
        <v>2.0893412925878834</v>
      </c>
      <c r="O39" s="238">
        <f>'Unidades e Áreas'!AO38</f>
        <v>2</v>
      </c>
      <c r="P39" s="238"/>
      <c r="Q39" s="238"/>
      <c r="R39" s="238"/>
    </row>
    <row r="40" spans="1:18" x14ac:dyDescent="0.25">
      <c r="A40" s="233">
        <v>38</v>
      </c>
      <c r="B40" s="140" t="str">
        <f>'Unidades e Áreas'!D39</f>
        <v>APS SANTA LUZIA</v>
      </c>
      <c r="C40" s="238">
        <f>'Unidades e Áreas'!E39</f>
        <v>389.18</v>
      </c>
      <c r="D40" s="238">
        <f>'Unidades e Áreas'!F39</f>
        <v>91.04</v>
      </c>
      <c r="E40" s="238">
        <f>'Unidades e Áreas'!G39</f>
        <v>1611.74</v>
      </c>
      <c r="F40" s="238">
        <f>'Unidades e Áreas'!H39</f>
        <v>304.88</v>
      </c>
      <c r="G40" s="239" t="str">
        <f>IF('Banheiros e Atendimentos'!X39="OK","Sim","Não")</f>
        <v>Não</v>
      </c>
      <c r="H40" s="238">
        <f t="shared" si="0"/>
        <v>480.22</v>
      </c>
      <c r="I40" s="238">
        <f t="shared" si="1"/>
        <v>0</v>
      </c>
      <c r="J40" s="238">
        <f t="shared" si="2"/>
        <v>0</v>
      </c>
      <c r="K40" s="240">
        <f t="shared" si="3"/>
        <v>0</v>
      </c>
      <c r="L40" s="238">
        <f t="shared" si="4"/>
        <v>0</v>
      </c>
      <c r="M40" s="238">
        <f t="shared" si="5"/>
        <v>480.22</v>
      </c>
      <c r="N40" s="238">
        <f t="shared" si="6"/>
        <v>1.2833582850651031</v>
      </c>
      <c r="O40" s="238">
        <f>'Unidades e Áreas'!AO39</f>
        <v>2</v>
      </c>
      <c r="P40" s="238"/>
      <c r="Q40" s="238"/>
      <c r="R40" s="238"/>
    </row>
    <row r="41" spans="1:18" x14ac:dyDescent="0.25">
      <c r="A41" s="233">
        <v>39</v>
      </c>
      <c r="B41" s="140" t="str">
        <f>'Unidades e Áreas'!D40</f>
        <v>APS TEIXEIRA</v>
      </c>
      <c r="C41" s="238">
        <f>'Unidades e Áreas'!E40</f>
        <v>629.53</v>
      </c>
      <c r="D41" s="238">
        <f>'Unidades e Áreas'!F40</f>
        <v>158</v>
      </c>
      <c r="E41" s="238">
        <f>'Unidades e Áreas'!G40</f>
        <v>617.88</v>
      </c>
      <c r="F41" s="238">
        <f>'Unidades e Áreas'!H40</f>
        <v>157.28</v>
      </c>
      <c r="G41" s="239" t="str">
        <f>IF('Banheiros e Atendimentos'!X40="OK","Sim","Não")</f>
        <v>Não</v>
      </c>
      <c r="H41" s="238">
        <f t="shared" si="0"/>
        <v>787.53</v>
      </c>
      <c r="I41" s="238">
        <f t="shared" si="1"/>
        <v>0</v>
      </c>
      <c r="J41" s="238">
        <f t="shared" si="2"/>
        <v>0</v>
      </c>
      <c r="K41" s="240">
        <f t="shared" si="3"/>
        <v>0</v>
      </c>
      <c r="L41" s="238">
        <f t="shared" si="4"/>
        <v>0</v>
      </c>
      <c r="M41" s="238">
        <f t="shared" si="5"/>
        <v>787.53</v>
      </c>
      <c r="N41" s="238">
        <f t="shared" si="6"/>
        <v>1.2576957379741469</v>
      </c>
      <c r="O41" s="238">
        <f>'Unidades e Áreas'!AO40</f>
        <v>1</v>
      </c>
      <c r="P41" s="238"/>
      <c r="Q41" s="238"/>
      <c r="R41" s="238"/>
    </row>
    <row r="42" spans="1:18" x14ac:dyDescent="0.25">
      <c r="A42" s="233">
        <v>40</v>
      </c>
      <c r="B42" s="140" t="str">
        <f>'Unidades e Áreas'!D41</f>
        <v>APS ITAPORANGA</v>
      </c>
      <c r="C42" s="238">
        <f>'Unidades e Áreas'!E41</f>
        <v>564.20000000000005</v>
      </c>
      <c r="D42" s="238">
        <f>'Unidades e Áreas'!F41</f>
        <v>265.24</v>
      </c>
      <c r="E42" s="238">
        <f>'Unidades e Áreas'!G41</f>
        <v>1444.23</v>
      </c>
      <c r="F42" s="238">
        <f>'Unidades e Áreas'!H41</f>
        <v>157.08000000000001</v>
      </c>
      <c r="G42" s="239" t="str">
        <f>IF('Banheiros e Atendimentos'!X41="OK","Sim","Não")</f>
        <v>Não</v>
      </c>
      <c r="H42" s="238">
        <f t="shared" si="0"/>
        <v>829.44</v>
      </c>
      <c r="I42" s="238">
        <f t="shared" si="1"/>
        <v>0</v>
      </c>
      <c r="J42" s="238">
        <f t="shared" si="2"/>
        <v>0</v>
      </c>
      <c r="K42" s="240">
        <f t="shared" si="3"/>
        <v>0</v>
      </c>
      <c r="L42" s="238">
        <f t="shared" si="4"/>
        <v>0</v>
      </c>
      <c r="M42" s="238">
        <f t="shared" si="5"/>
        <v>829.44</v>
      </c>
      <c r="N42" s="238">
        <f t="shared" si="6"/>
        <v>1.6160822843822846</v>
      </c>
      <c r="O42" s="238">
        <f>'Unidades e Áreas'!AO41</f>
        <v>2</v>
      </c>
      <c r="P42" s="238"/>
      <c r="Q42" s="238"/>
      <c r="R42" s="238"/>
    </row>
    <row r="43" spans="1:18" x14ac:dyDescent="0.25">
      <c r="A43" s="233">
        <v>41</v>
      </c>
      <c r="B43" s="140" t="str">
        <f>'Unidades e Áreas'!D42</f>
        <v>APS PRINCESA ISABEL</v>
      </c>
      <c r="C43" s="238">
        <f>'Unidades e Áreas'!E42</f>
        <v>315.31</v>
      </c>
      <c r="D43" s="238">
        <f>'Unidades e Áreas'!F42</f>
        <v>44.08</v>
      </c>
      <c r="E43" s="238">
        <f>'Unidades e Áreas'!G42</f>
        <v>38.29</v>
      </c>
      <c r="F43" s="238">
        <f>'Unidades e Áreas'!H42</f>
        <v>51.32</v>
      </c>
      <c r="G43" s="239" t="str">
        <f>IF('Banheiros e Atendimentos'!X42="OK","Sim","Não")</f>
        <v>Não</v>
      </c>
      <c r="H43" s="238">
        <f t="shared" si="0"/>
        <v>359.39</v>
      </c>
      <c r="I43" s="238">
        <f t="shared" si="1"/>
        <v>0</v>
      </c>
      <c r="J43" s="238">
        <f t="shared" si="2"/>
        <v>0</v>
      </c>
      <c r="K43" s="240">
        <f t="shared" si="3"/>
        <v>0</v>
      </c>
      <c r="L43" s="238">
        <f t="shared" si="4"/>
        <v>0</v>
      </c>
      <c r="M43" s="238">
        <f t="shared" si="5"/>
        <v>359.39</v>
      </c>
      <c r="N43" s="238">
        <f t="shared" si="6"/>
        <v>0.47791922870900139</v>
      </c>
      <c r="O43" s="238">
        <f>'Unidades e Áreas'!AO42</f>
        <v>2</v>
      </c>
      <c r="P43" s="238"/>
      <c r="Q43" s="238"/>
      <c r="R43" s="238"/>
    </row>
    <row r="44" spans="1:18" x14ac:dyDescent="0.25">
      <c r="A44" s="233">
        <v>42</v>
      </c>
      <c r="B44" s="140" t="str">
        <f>'Unidades e Áreas'!D43</f>
        <v>APS SERRA BRANCA</v>
      </c>
      <c r="C44" s="238">
        <f>'Unidades e Áreas'!E43</f>
        <v>289.12</v>
      </c>
      <c r="D44" s="238">
        <f>'Unidades e Áreas'!F43</f>
        <v>119.32</v>
      </c>
      <c r="E44" s="238">
        <f>'Unidades e Áreas'!G43</f>
        <v>228.67</v>
      </c>
      <c r="F44" s="238">
        <f>'Unidades e Áreas'!H43</f>
        <v>89.16</v>
      </c>
      <c r="G44" s="239" t="str">
        <f>IF('Banheiros e Atendimentos'!X43="OK","Sim","Não")</f>
        <v>Não</v>
      </c>
      <c r="H44" s="238">
        <f t="shared" si="0"/>
        <v>408.44</v>
      </c>
      <c r="I44" s="238">
        <f t="shared" si="1"/>
        <v>0</v>
      </c>
      <c r="J44" s="238">
        <f t="shared" si="2"/>
        <v>0</v>
      </c>
      <c r="K44" s="240">
        <f t="shared" si="3"/>
        <v>0</v>
      </c>
      <c r="L44" s="238">
        <f t="shared" si="4"/>
        <v>0</v>
      </c>
      <c r="M44" s="238">
        <f t="shared" si="5"/>
        <v>408.44</v>
      </c>
      <c r="N44" s="238">
        <f t="shared" si="6"/>
        <v>0.62043437051164319</v>
      </c>
      <c r="O44" s="238">
        <f>'Unidades e Áreas'!AO43</f>
        <v>1</v>
      </c>
      <c r="P44" s="238"/>
      <c r="Q44" s="238"/>
      <c r="R44" s="238"/>
    </row>
    <row r="45" spans="1:18" x14ac:dyDescent="0.25">
      <c r="A45" s="233">
        <v>43</v>
      </c>
      <c r="B45" s="140" t="str">
        <f>'Unidades e Áreas'!D44</f>
        <v>APS BONITO DE SANTA FÉ</v>
      </c>
      <c r="C45" s="238">
        <f>'Unidades e Áreas'!E44</f>
        <v>228.65</v>
      </c>
      <c r="D45" s="238">
        <f>'Unidades e Áreas'!F44</f>
        <v>41.88</v>
      </c>
      <c r="E45" s="238">
        <f>'Unidades e Áreas'!G44</f>
        <v>93.95</v>
      </c>
      <c r="F45" s="238">
        <f>'Unidades e Áreas'!H44</f>
        <v>29.18</v>
      </c>
      <c r="G45" s="239" t="str">
        <f>IF('Banheiros e Atendimentos'!X44="OK","Sim","Não")</f>
        <v>Não</v>
      </c>
      <c r="H45" s="238">
        <f t="shared" si="0"/>
        <v>270.53000000000003</v>
      </c>
      <c r="I45" s="238">
        <f t="shared" si="1"/>
        <v>0</v>
      </c>
      <c r="J45" s="238">
        <f t="shared" si="2"/>
        <v>0</v>
      </c>
      <c r="K45" s="240">
        <f t="shared" si="3"/>
        <v>0</v>
      </c>
      <c r="L45" s="238">
        <f t="shared" si="4"/>
        <v>0</v>
      </c>
      <c r="M45" s="238">
        <f t="shared" si="5"/>
        <v>270.53000000000003</v>
      </c>
      <c r="N45" s="238">
        <f t="shared" si="6"/>
        <v>0.38120348090461731</v>
      </c>
      <c r="O45" s="238">
        <f>'Unidades e Áreas'!AO44</f>
        <v>1</v>
      </c>
      <c r="P45" s="238"/>
      <c r="Q45" s="238"/>
      <c r="R45" s="238"/>
    </row>
    <row r="46" spans="1:18" x14ac:dyDescent="0.25">
      <c r="A46" s="233">
        <v>44</v>
      </c>
      <c r="B46" s="140" t="str">
        <f>'Unidades e Áreas'!D45</f>
        <v>APS SÃO BENTO</v>
      </c>
      <c r="C46" s="238">
        <f>'Unidades e Áreas'!E45</f>
        <v>328.6</v>
      </c>
      <c r="D46" s="238">
        <f>'Unidades e Áreas'!F45</f>
        <v>96.88</v>
      </c>
      <c r="E46" s="238">
        <f>'Unidades e Áreas'!G45</f>
        <v>992.77</v>
      </c>
      <c r="F46" s="238">
        <f>'Unidades e Áreas'!H45</f>
        <v>156.02000000000001</v>
      </c>
      <c r="G46" s="239" t="str">
        <f>IF('Banheiros e Atendimentos'!X45="OK","Sim","Não")</f>
        <v>Não</v>
      </c>
      <c r="H46" s="238">
        <f t="shared" si="0"/>
        <v>425.48</v>
      </c>
      <c r="I46" s="238">
        <f t="shared" si="1"/>
        <v>0</v>
      </c>
      <c r="J46" s="238">
        <f t="shared" si="2"/>
        <v>0</v>
      </c>
      <c r="K46" s="240">
        <f t="shared" si="3"/>
        <v>0</v>
      </c>
      <c r="L46" s="238">
        <f t="shared" si="4"/>
        <v>0</v>
      </c>
      <c r="M46" s="238">
        <f t="shared" si="5"/>
        <v>425.48</v>
      </c>
      <c r="N46" s="238">
        <f t="shared" si="6"/>
        <v>0.94362537849356032</v>
      </c>
      <c r="O46" s="238">
        <f>'Unidades e Áreas'!AO45</f>
        <v>1</v>
      </c>
      <c r="P46" s="238"/>
      <c r="Q46" s="238"/>
      <c r="R46" s="238"/>
    </row>
    <row r="47" spans="1:18" x14ac:dyDescent="0.25">
      <c r="A47" s="233">
        <v>45</v>
      </c>
      <c r="B47" s="140" t="str">
        <f>'Unidades e Áreas'!D46</f>
        <v>APS QUEIMADAS</v>
      </c>
      <c r="C47" s="238">
        <f>'Unidades e Áreas'!E46</f>
        <v>328.6</v>
      </c>
      <c r="D47" s="238">
        <f>'Unidades e Áreas'!F46</f>
        <v>96.88</v>
      </c>
      <c r="E47" s="238">
        <f>'Unidades e Áreas'!G46</f>
        <v>781.84</v>
      </c>
      <c r="F47" s="238">
        <f>'Unidades e Áreas'!H46</f>
        <v>156.02000000000001</v>
      </c>
      <c r="G47" s="239" t="str">
        <f>IF('Banheiros e Atendimentos'!X46="OK","Sim","Não")</f>
        <v>Não</v>
      </c>
      <c r="H47" s="238">
        <f t="shared" si="0"/>
        <v>425.48</v>
      </c>
      <c r="I47" s="238">
        <f t="shared" si="1"/>
        <v>0</v>
      </c>
      <c r="J47" s="238">
        <f t="shared" si="2"/>
        <v>0</v>
      </c>
      <c r="K47" s="240">
        <f t="shared" si="3"/>
        <v>0</v>
      </c>
      <c r="L47" s="238">
        <f t="shared" si="4"/>
        <v>0</v>
      </c>
      <c r="M47" s="238">
        <f t="shared" si="5"/>
        <v>425.48</v>
      </c>
      <c r="N47" s="238">
        <f t="shared" si="6"/>
        <v>0.86550315627133811</v>
      </c>
      <c r="O47" s="238">
        <f>'Unidades e Áreas'!AO46</f>
        <v>1</v>
      </c>
      <c r="P47" s="238"/>
      <c r="Q47" s="238"/>
      <c r="R47" s="238"/>
    </row>
    <row r="48" spans="1:18" x14ac:dyDescent="0.25">
      <c r="G48" s="233">
        <f>COUNTIF(G3:G47,"Sim")</f>
        <v>10</v>
      </c>
      <c r="O48" s="238">
        <f>SUM(O3:O47)</f>
        <v>83</v>
      </c>
      <c r="P48" s="234" t="s">
        <v>17</v>
      </c>
    </row>
  </sheetData>
  <conditionalFormatting sqref="G3:G47">
    <cfRule type="containsText" dxfId="4" priority="2" operator="containsText" text="Sim">
      <formula>NOT(ISERROR(SEARCH("Sim",G3)))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F47"/>
  <sheetViews>
    <sheetView topLeftCell="G1" zoomScale="140" zoomScaleNormal="140" workbookViewId="0">
      <selection activeCell="E3" sqref="E3"/>
    </sheetView>
  </sheetViews>
  <sheetFormatPr defaultColWidth="11.5703125" defaultRowHeight="15" customHeight="1" x14ac:dyDescent="0.25"/>
  <cols>
    <col min="1" max="1" width="7.85546875" style="140" customWidth="1"/>
    <col min="2" max="2" width="5.7109375" style="140" customWidth="1"/>
    <col min="3" max="3" width="20.5703125" style="140" customWidth="1"/>
    <col min="4" max="4" width="37.85546875" style="140" customWidth="1"/>
    <col min="5" max="5" width="48.28515625" style="140" customWidth="1"/>
    <col min="6" max="6" width="17.140625" style="140" customWidth="1"/>
    <col min="7" max="7" width="8" style="140" customWidth="1"/>
    <col min="8" max="8" width="14.5703125" style="140" customWidth="1"/>
    <col min="9" max="9" width="31.85546875" style="140" customWidth="1"/>
    <col min="10" max="10" width="18.28515625" style="140" customWidth="1"/>
    <col min="11" max="11" width="27.5703125" style="140" customWidth="1"/>
    <col min="12" max="12" width="29.5703125" style="140" customWidth="1"/>
    <col min="13" max="13" width="28.28515625" style="140" customWidth="1"/>
    <col min="14" max="14" width="15.7109375" style="140" customWidth="1"/>
    <col min="15" max="15" width="30" style="140" customWidth="1"/>
    <col min="16" max="16" width="27.42578125" style="140" customWidth="1"/>
    <col min="17" max="17" width="58.140625" style="140" customWidth="1"/>
    <col min="18" max="18" width="10" style="140" customWidth="1"/>
    <col min="19" max="19" width="56.28515625" style="140" customWidth="1"/>
    <col min="20" max="20" width="38.42578125" style="140" customWidth="1"/>
    <col min="21" max="21" width="25.42578125" style="140" customWidth="1"/>
    <col min="22" max="22" width="65.85546875" style="140" customWidth="1"/>
    <col min="23" max="23" width="9.7109375" style="140" customWidth="1"/>
    <col min="24" max="24" width="45.85546875" style="140" customWidth="1"/>
    <col min="25" max="25" width="16.7109375" style="140" customWidth="1"/>
    <col min="26" max="26" width="56.28515625" style="140" customWidth="1"/>
  </cols>
  <sheetData>
    <row r="1" spans="1:32" s="234" customFormat="1" x14ac:dyDescent="0.25">
      <c r="H1" s="234">
        <v>391.08</v>
      </c>
      <c r="I1" s="241" t="s">
        <v>485</v>
      </c>
      <c r="J1" s="242">
        <f>Produtividades!$C2</f>
        <v>800</v>
      </c>
      <c r="K1" s="242">
        <f>Produtividades!$C3</f>
        <v>800</v>
      </c>
      <c r="L1" s="242">
        <f>Produtividades!$C5</f>
        <v>2500</v>
      </c>
      <c r="M1" s="242">
        <f>Produtividades!$C6</f>
        <v>1500</v>
      </c>
      <c r="N1" s="242">
        <f>Produtividades!$C7</f>
        <v>300</v>
      </c>
      <c r="O1" s="242">
        <f>Produtividades!$C8</f>
        <v>300</v>
      </c>
      <c r="P1" s="242">
        <f>Produtividades!$C9</f>
        <v>300</v>
      </c>
      <c r="Q1" s="242">
        <f>Produtividades!$C10</f>
        <v>450</v>
      </c>
      <c r="R1" s="242">
        <f>Produtividades!$C11</f>
        <v>2700</v>
      </c>
      <c r="S1" s="242">
        <f>Produtividades!$C12</f>
        <v>2700</v>
      </c>
      <c r="T1" s="242">
        <f>Produtividades!$C13</f>
        <v>9000</v>
      </c>
      <c r="U1" s="242">
        <f>Produtividades!$C14</f>
        <v>2700</v>
      </c>
      <c r="V1" s="242">
        <f>Produtividades!$C15</f>
        <v>100000</v>
      </c>
      <c r="W1" s="242">
        <f>Produtividades!$C16</f>
        <v>300</v>
      </c>
      <c r="X1" s="242">
        <f>Produtividades!$C17</f>
        <v>300</v>
      </c>
      <c r="Y1" s="242">
        <f>Produtividades!$C18</f>
        <v>300</v>
      </c>
      <c r="AA1" s="140"/>
      <c r="AB1" s="140"/>
      <c r="AC1" s="140"/>
      <c r="AD1" s="140"/>
      <c r="AE1" s="140"/>
      <c r="AF1" s="140"/>
    </row>
    <row r="2" spans="1:32" s="234" customFormat="1" x14ac:dyDescent="0.25">
      <c r="A2" s="234" t="s">
        <v>486</v>
      </c>
      <c r="B2" s="234" t="s">
        <v>90</v>
      </c>
      <c r="C2" s="234" t="s">
        <v>487</v>
      </c>
      <c r="D2" s="234" t="s">
        <v>242</v>
      </c>
      <c r="E2" s="234" t="s">
        <v>488</v>
      </c>
      <c r="F2" s="234" t="s">
        <v>489</v>
      </c>
      <c r="G2" s="234" t="s">
        <v>490</v>
      </c>
      <c r="H2" s="234" t="s">
        <v>491</v>
      </c>
      <c r="I2" s="234" t="s">
        <v>492</v>
      </c>
      <c r="J2" s="234" t="s">
        <v>101</v>
      </c>
      <c r="K2" s="234" t="s">
        <v>493</v>
      </c>
      <c r="L2" s="234" t="s">
        <v>494</v>
      </c>
      <c r="M2" s="234" t="s">
        <v>495</v>
      </c>
      <c r="N2" s="234" t="s">
        <v>496</v>
      </c>
      <c r="O2" s="234" t="s">
        <v>497</v>
      </c>
      <c r="P2" s="234" t="s">
        <v>498</v>
      </c>
      <c r="Q2" s="234" t="s">
        <v>499</v>
      </c>
      <c r="R2" s="234" t="s">
        <v>93</v>
      </c>
      <c r="S2" s="234" t="s">
        <v>500</v>
      </c>
      <c r="T2" s="234" t="s">
        <v>501</v>
      </c>
      <c r="U2" s="234" t="s">
        <v>502</v>
      </c>
      <c r="V2" s="234" t="s">
        <v>503</v>
      </c>
      <c r="W2" s="234" t="s">
        <v>94</v>
      </c>
      <c r="X2" s="234" t="s">
        <v>504</v>
      </c>
      <c r="Y2" s="234" t="s">
        <v>505</v>
      </c>
      <c r="Z2" s="243" t="s">
        <v>506</v>
      </c>
      <c r="AA2" s="244" t="s">
        <v>507</v>
      </c>
      <c r="AB2" s="140"/>
      <c r="AC2" s="140"/>
      <c r="AD2" s="140"/>
      <c r="AE2" s="140"/>
      <c r="AF2" s="140"/>
    </row>
    <row r="3" spans="1:32" x14ac:dyDescent="0.25">
      <c r="A3" s="140">
        <v>4</v>
      </c>
      <c r="B3" s="140">
        <v>1</v>
      </c>
      <c r="C3" s="140" t="s">
        <v>473</v>
      </c>
      <c r="D3" s="140" t="s">
        <v>197</v>
      </c>
      <c r="E3" s="140" t="s">
        <v>508</v>
      </c>
      <c r="F3" s="140" t="s">
        <v>509</v>
      </c>
      <c r="G3" s="245">
        <v>0.05</v>
      </c>
      <c r="H3" s="246"/>
      <c r="I3" s="140" t="s">
        <v>510</v>
      </c>
      <c r="J3" s="247">
        <f>TRUNC((IF(K3=0,0,K3/K$1)+IF(L3=0,0,L3/L$1)+IF(M3=0,0,M3/M$1)+IF(Q3=0,0,Q3/Q$1))*J$1,2)</f>
        <v>264.01</v>
      </c>
      <c r="K3" s="140">
        <v>169.26</v>
      </c>
      <c r="L3" s="140">
        <v>21.23</v>
      </c>
      <c r="M3" s="140">
        <v>95.96</v>
      </c>
      <c r="N3" s="247">
        <f t="shared" ref="N3:N47" si="0">TRUNC((IF(O3=0,0,O3/O$1)+IF(P3=0,0,P3/P$1))*N$1,2)</f>
        <v>24.22</v>
      </c>
      <c r="O3" s="140">
        <v>9.9</v>
      </c>
      <c r="P3" s="140">
        <v>14.32</v>
      </c>
      <c r="Q3" s="140">
        <v>20.69</v>
      </c>
      <c r="R3" s="247">
        <f t="shared" ref="R3:R47" si="1">TRUNC((IF(S3=0,0,S3/S$1)+IF(T3=0,0,T3/T$1)+IF(U3=0,0,U3/U$1)+IF(V3=0,0,V3/V$1))*R$1,2)</f>
        <v>1566.12</v>
      </c>
      <c r="S3" s="140">
        <v>255.52</v>
      </c>
      <c r="T3" s="140">
        <v>576.89</v>
      </c>
      <c r="U3" s="140">
        <v>1107.6300000000001</v>
      </c>
      <c r="V3" s="140">
        <v>1107.6300000000001</v>
      </c>
      <c r="W3" s="247">
        <f t="shared" ref="W3:W47" si="2">TRUNC((IF(X3=0,0,X3/X$1)+IF(Y3=0,0,Y3/Y$1))*W$1,2)</f>
        <v>156.02000000000001</v>
      </c>
      <c r="X3" s="140">
        <v>72.95</v>
      </c>
      <c r="Y3" s="140">
        <v>83.07</v>
      </c>
      <c r="Z3" s="248">
        <v>0</v>
      </c>
      <c r="AA3" s="140">
        <v>1</v>
      </c>
    </row>
    <row r="4" spans="1:32" x14ac:dyDescent="0.25">
      <c r="A4" s="140">
        <v>4</v>
      </c>
      <c r="B4" s="140">
        <v>2</v>
      </c>
      <c r="C4" s="140" t="s">
        <v>473</v>
      </c>
      <c r="D4" s="140" t="s">
        <v>198</v>
      </c>
      <c r="E4" s="140" t="s">
        <v>511</v>
      </c>
      <c r="F4" s="140" t="s">
        <v>512</v>
      </c>
      <c r="G4" s="245">
        <v>0.05</v>
      </c>
      <c r="H4" s="246"/>
      <c r="I4" s="140" t="s">
        <v>510</v>
      </c>
      <c r="J4" s="247">
        <f t="shared" ref="J4:J47" si="3">TRUNC((IF(K4=0,0,K4/K$1)+IF(L4=0,0,L4/L$1)+IF(M4=0,0,M4/M$1)+IF(N4=0,0,N4/N$1)+IF(Q4=0,0,Q4/Q$1))*J$1,2)</f>
        <v>328.6</v>
      </c>
      <c r="K4" s="140">
        <v>169.26</v>
      </c>
      <c r="L4" s="140">
        <v>21.23</v>
      </c>
      <c r="M4" s="140">
        <v>95.96</v>
      </c>
      <c r="N4" s="247">
        <f t="shared" si="0"/>
        <v>24.22</v>
      </c>
      <c r="O4" s="140">
        <v>9.9</v>
      </c>
      <c r="P4" s="140">
        <v>14.32</v>
      </c>
      <c r="Q4" s="140">
        <v>20.69</v>
      </c>
      <c r="R4" s="247">
        <f t="shared" si="1"/>
        <v>516.4</v>
      </c>
      <c r="S4" s="140">
        <v>174.06</v>
      </c>
      <c r="T4" s="140">
        <v>553.66999999999996</v>
      </c>
      <c r="U4" s="140">
        <v>171.61</v>
      </c>
      <c r="V4" s="140">
        <v>171.61</v>
      </c>
      <c r="W4" s="247">
        <f t="shared" si="2"/>
        <v>156.02000000000001</v>
      </c>
      <c r="X4" s="140">
        <v>72.95</v>
      </c>
      <c r="Y4" s="140">
        <v>83.07</v>
      </c>
      <c r="Z4" s="248">
        <v>0</v>
      </c>
      <c r="AA4" s="140">
        <v>1</v>
      </c>
    </row>
    <row r="5" spans="1:32" x14ac:dyDescent="0.25">
      <c r="A5" s="140">
        <v>4</v>
      </c>
      <c r="B5" s="140">
        <v>3</v>
      </c>
      <c r="C5" s="140" t="s">
        <v>473</v>
      </c>
      <c r="D5" s="140" t="s">
        <v>199</v>
      </c>
      <c r="E5" s="140" t="s">
        <v>513</v>
      </c>
      <c r="F5" s="140" t="s">
        <v>514</v>
      </c>
      <c r="G5" s="245">
        <v>0.05</v>
      </c>
      <c r="H5" s="246"/>
      <c r="I5" s="140" t="s">
        <v>510</v>
      </c>
      <c r="J5" s="247">
        <f t="shared" si="3"/>
        <v>328.6</v>
      </c>
      <c r="K5" s="140">
        <v>169.26</v>
      </c>
      <c r="L5" s="140">
        <v>21.23</v>
      </c>
      <c r="M5" s="140">
        <v>95.96</v>
      </c>
      <c r="N5" s="247">
        <f t="shared" si="0"/>
        <v>24.22</v>
      </c>
      <c r="O5" s="140">
        <v>9.9</v>
      </c>
      <c r="P5" s="140">
        <v>14.32</v>
      </c>
      <c r="Q5" s="140">
        <v>20.69</v>
      </c>
      <c r="R5" s="247">
        <f t="shared" si="1"/>
        <v>292.3</v>
      </c>
      <c r="S5" s="140">
        <v>33.58</v>
      </c>
      <c r="T5" s="140">
        <v>756.22</v>
      </c>
      <c r="U5" s="140">
        <v>31.02</v>
      </c>
      <c r="V5" s="140">
        <v>31.02</v>
      </c>
      <c r="W5" s="247">
        <f t="shared" si="2"/>
        <v>156.02000000000001</v>
      </c>
      <c r="X5" s="140">
        <v>72.95</v>
      </c>
      <c r="Y5" s="140">
        <v>83.07</v>
      </c>
      <c r="Z5" s="248">
        <v>0</v>
      </c>
      <c r="AA5" s="140">
        <v>1</v>
      </c>
    </row>
    <row r="6" spans="1:32" x14ac:dyDescent="0.25">
      <c r="A6" s="140">
        <v>3</v>
      </c>
      <c r="B6" s="140">
        <v>4</v>
      </c>
      <c r="C6" s="140" t="s">
        <v>473</v>
      </c>
      <c r="D6" s="140" t="s">
        <v>193</v>
      </c>
      <c r="E6" s="140" t="s">
        <v>515</v>
      </c>
      <c r="F6" s="140" t="s">
        <v>516</v>
      </c>
      <c r="G6" s="245">
        <v>0.05</v>
      </c>
      <c r="H6" s="246">
        <v>5.4</v>
      </c>
      <c r="I6" s="140" t="s">
        <v>510</v>
      </c>
      <c r="J6" s="247">
        <f t="shared" si="3"/>
        <v>741.52</v>
      </c>
      <c r="K6" s="140">
        <v>404.55</v>
      </c>
      <c r="L6" s="140">
        <v>51.94</v>
      </c>
      <c r="M6" s="140">
        <v>231.63</v>
      </c>
      <c r="N6" s="247">
        <f t="shared" si="0"/>
        <v>32.56</v>
      </c>
      <c r="O6" s="140">
        <v>12.84</v>
      </c>
      <c r="P6" s="140">
        <v>19.72</v>
      </c>
      <c r="Q6" s="140">
        <v>61.87</v>
      </c>
      <c r="R6" s="247">
        <f t="shared" si="1"/>
        <v>475.76</v>
      </c>
      <c r="S6" s="140">
        <v>167.78</v>
      </c>
      <c r="T6" s="140">
        <v>1026.6199999999999</v>
      </c>
      <c r="U6" s="140">
        <v>0</v>
      </c>
      <c r="V6" s="140">
        <v>0</v>
      </c>
      <c r="W6" s="247">
        <f t="shared" si="2"/>
        <v>58</v>
      </c>
      <c r="X6" s="140">
        <v>29</v>
      </c>
      <c r="Y6" s="140">
        <v>29</v>
      </c>
      <c r="Z6" s="248">
        <v>0</v>
      </c>
      <c r="AA6" s="140">
        <v>1</v>
      </c>
    </row>
    <row r="7" spans="1:32" x14ac:dyDescent="0.25">
      <c r="A7" s="140">
        <v>2</v>
      </c>
      <c r="B7" s="140">
        <v>5</v>
      </c>
      <c r="C7" s="140" t="s">
        <v>473</v>
      </c>
      <c r="D7" s="140" t="s">
        <v>182</v>
      </c>
      <c r="E7" s="140" t="s">
        <v>251</v>
      </c>
      <c r="F7" s="140" t="s">
        <v>473</v>
      </c>
      <c r="G7" s="245">
        <v>0.05</v>
      </c>
      <c r="H7" s="246">
        <v>5.45</v>
      </c>
      <c r="I7" s="140" t="s">
        <v>517</v>
      </c>
      <c r="J7" s="247">
        <f t="shared" si="3"/>
        <v>1403.27</v>
      </c>
      <c r="K7" s="140">
        <v>742.26</v>
      </c>
      <c r="L7" s="140">
        <v>188.43</v>
      </c>
      <c r="M7" s="140">
        <v>407.51</v>
      </c>
      <c r="N7" s="247">
        <f t="shared" si="0"/>
        <v>55.62</v>
      </c>
      <c r="O7" s="140">
        <v>33.159999999999997</v>
      </c>
      <c r="P7" s="140">
        <v>22.46</v>
      </c>
      <c r="Q7" s="140">
        <v>132.22</v>
      </c>
      <c r="R7" s="247">
        <f t="shared" si="1"/>
        <v>19.05</v>
      </c>
      <c r="S7" s="140">
        <v>0</v>
      </c>
      <c r="T7" s="140">
        <v>63.5</v>
      </c>
      <c r="U7" s="140">
        <v>0</v>
      </c>
      <c r="V7" s="140">
        <v>0</v>
      </c>
      <c r="W7" s="247">
        <f t="shared" si="2"/>
        <v>197.61</v>
      </c>
      <c r="X7" s="140">
        <v>55.91</v>
      </c>
      <c r="Y7" s="140">
        <v>141.69999999999999</v>
      </c>
      <c r="Z7" s="248">
        <v>197.61</v>
      </c>
      <c r="AA7" s="140">
        <v>2</v>
      </c>
    </row>
    <row r="8" spans="1:32" x14ac:dyDescent="0.25">
      <c r="A8" s="140">
        <v>1</v>
      </c>
      <c r="B8" s="140">
        <v>6</v>
      </c>
      <c r="C8" s="140" t="s">
        <v>473</v>
      </c>
      <c r="D8" s="140" t="s">
        <v>100</v>
      </c>
      <c r="E8" s="140" t="s">
        <v>518</v>
      </c>
      <c r="F8" s="140" t="s">
        <v>519</v>
      </c>
      <c r="G8" s="245">
        <v>0.05</v>
      </c>
      <c r="H8" s="246">
        <v>5.6</v>
      </c>
      <c r="I8" s="140" t="s">
        <v>510</v>
      </c>
      <c r="J8" s="247">
        <f t="shared" si="3"/>
        <v>324.18</v>
      </c>
      <c r="K8" s="140">
        <v>98.69</v>
      </c>
      <c r="L8" s="140">
        <v>44.57</v>
      </c>
      <c r="M8" s="140">
        <v>108.15</v>
      </c>
      <c r="N8" s="247">
        <f t="shared" si="0"/>
        <v>36.369999999999997</v>
      </c>
      <c r="O8" s="140">
        <v>13.93</v>
      </c>
      <c r="P8" s="140">
        <v>22.44</v>
      </c>
      <c r="Q8" s="140">
        <v>31.82</v>
      </c>
      <c r="R8" s="247">
        <f t="shared" si="1"/>
        <v>41.14</v>
      </c>
      <c r="S8" s="140">
        <v>0</v>
      </c>
      <c r="T8" s="140">
        <v>137.15</v>
      </c>
      <c r="U8" s="140">
        <v>0</v>
      </c>
      <c r="V8" s="140">
        <v>0</v>
      </c>
      <c r="W8" s="247">
        <f t="shared" si="2"/>
        <v>47.8</v>
      </c>
      <c r="X8" s="140">
        <v>23.9</v>
      </c>
      <c r="Y8" s="140">
        <v>23.9</v>
      </c>
      <c r="Z8" s="248">
        <v>0</v>
      </c>
      <c r="AA8" s="140">
        <v>1</v>
      </c>
    </row>
    <row r="9" spans="1:32" x14ac:dyDescent="0.25">
      <c r="A9" s="140">
        <v>2</v>
      </c>
      <c r="B9" s="140">
        <v>7</v>
      </c>
      <c r="C9" s="140" t="s">
        <v>473</v>
      </c>
      <c r="D9" s="140" t="s">
        <v>183</v>
      </c>
      <c r="E9" s="140" t="s">
        <v>252</v>
      </c>
      <c r="F9" s="140" t="s">
        <v>473</v>
      </c>
      <c r="G9" s="245">
        <v>0.05</v>
      </c>
      <c r="H9" s="246">
        <v>5.45</v>
      </c>
      <c r="I9" s="140" t="s">
        <v>520</v>
      </c>
      <c r="J9" s="247">
        <f t="shared" si="3"/>
        <v>1129.17</v>
      </c>
      <c r="K9" s="140">
        <v>599.08000000000004</v>
      </c>
      <c r="L9" s="140">
        <v>82.43</v>
      </c>
      <c r="M9" s="140">
        <v>250.86</v>
      </c>
      <c r="N9" s="247">
        <f t="shared" si="0"/>
        <v>60.87</v>
      </c>
      <c r="O9" s="140">
        <v>26.78</v>
      </c>
      <c r="P9" s="140">
        <v>34.090000000000003</v>
      </c>
      <c r="Q9" s="140">
        <v>116.78</v>
      </c>
      <c r="R9" s="247">
        <f t="shared" si="1"/>
        <v>365.71</v>
      </c>
      <c r="S9" s="140">
        <v>56.02</v>
      </c>
      <c r="T9" s="140">
        <v>153.32</v>
      </c>
      <c r="U9" s="140">
        <v>256.77</v>
      </c>
      <c r="V9" s="140">
        <v>256.77</v>
      </c>
      <c r="W9" s="247">
        <f t="shared" si="2"/>
        <v>231.53</v>
      </c>
      <c r="X9" s="140">
        <v>107.84</v>
      </c>
      <c r="Y9" s="140">
        <v>123.69</v>
      </c>
      <c r="Z9" s="248">
        <v>15.85</v>
      </c>
      <c r="AA9" s="140">
        <v>3</v>
      </c>
    </row>
    <row r="10" spans="1:32" x14ac:dyDescent="0.25">
      <c r="A10" s="140">
        <v>4</v>
      </c>
      <c r="B10" s="140">
        <v>8</v>
      </c>
      <c r="C10" s="140" t="s">
        <v>473</v>
      </c>
      <c r="D10" s="140" t="s">
        <v>200</v>
      </c>
      <c r="E10" s="140" t="s">
        <v>521</v>
      </c>
      <c r="F10" s="140" t="s">
        <v>522</v>
      </c>
      <c r="G10" s="245">
        <v>0.05</v>
      </c>
      <c r="H10" s="246"/>
      <c r="I10" s="140" t="s">
        <v>510</v>
      </c>
      <c r="J10" s="247">
        <f t="shared" si="3"/>
        <v>934.78</v>
      </c>
      <c r="K10" s="140">
        <v>499.24</v>
      </c>
      <c r="L10" s="140">
        <v>93.83</v>
      </c>
      <c r="M10" s="140">
        <v>293.26</v>
      </c>
      <c r="N10" s="247">
        <f t="shared" si="0"/>
        <v>71.069999999999993</v>
      </c>
      <c r="O10" s="140">
        <v>35.71</v>
      </c>
      <c r="P10" s="140">
        <v>35.36</v>
      </c>
      <c r="Q10" s="140">
        <v>33.520000000000003</v>
      </c>
      <c r="R10" s="247">
        <f t="shared" si="1"/>
        <v>1779.02</v>
      </c>
      <c r="S10" s="140">
        <v>37.31</v>
      </c>
      <c r="T10" s="140">
        <v>513.51</v>
      </c>
      <c r="U10" s="140">
        <v>1545.92</v>
      </c>
      <c r="V10" s="140">
        <v>1545.92</v>
      </c>
      <c r="W10" s="247">
        <f t="shared" si="2"/>
        <v>92.62</v>
      </c>
      <c r="X10" s="140">
        <v>46.31</v>
      </c>
      <c r="Y10" s="140">
        <v>46.31</v>
      </c>
      <c r="Z10" s="248">
        <v>0</v>
      </c>
      <c r="AA10" s="140">
        <v>2</v>
      </c>
    </row>
    <row r="11" spans="1:32" x14ac:dyDescent="0.25">
      <c r="A11" s="140">
        <v>4</v>
      </c>
      <c r="B11" s="140">
        <v>9</v>
      </c>
      <c r="C11" s="140" t="s">
        <v>473</v>
      </c>
      <c r="D11" s="140" t="s">
        <v>201</v>
      </c>
      <c r="E11" s="140" t="s">
        <v>523</v>
      </c>
      <c r="F11" s="140" t="s">
        <v>524</v>
      </c>
      <c r="G11" s="245">
        <v>0.05</v>
      </c>
      <c r="H11" s="246"/>
      <c r="I11" s="140" t="s">
        <v>510</v>
      </c>
      <c r="J11" s="247">
        <f t="shared" si="3"/>
        <v>336.89</v>
      </c>
      <c r="K11" s="140">
        <v>184.04</v>
      </c>
      <c r="L11" s="140">
        <v>52.77</v>
      </c>
      <c r="M11" s="140">
        <v>8.1999999999999993</v>
      </c>
      <c r="N11" s="247">
        <f t="shared" si="0"/>
        <v>28.92</v>
      </c>
      <c r="O11" s="140">
        <v>13.72</v>
      </c>
      <c r="P11" s="140">
        <v>15.2</v>
      </c>
      <c r="Q11" s="140">
        <v>30.64</v>
      </c>
      <c r="R11" s="247">
        <f t="shared" si="1"/>
        <v>93.13</v>
      </c>
      <c r="S11" s="140">
        <v>93.13</v>
      </c>
      <c r="T11" s="140">
        <v>0</v>
      </c>
      <c r="U11" s="140">
        <v>0</v>
      </c>
      <c r="V11" s="140">
        <v>0</v>
      </c>
      <c r="W11" s="247">
        <f t="shared" si="2"/>
        <v>67.78</v>
      </c>
      <c r="X11" s="140">
        <v>25.67</v>
      </c>
      <c r="Y11" s="140">
        <v>42.11</v>
      </c>
      <c r="Z11" s="248">
        <v>16.440000000000001</v>
      </c>
      <c r="AA11" s="140">
        <v>1</v>
      </c>
    </row>
    <row r="12" spans="1:32" x14ac:dyDescent="0.25">
      <c r="A12" s="140">
        <v>4</v>
      </c>
      <c r="B12" s="140">
        <v>10</v>
      </c>
      <c r="C12" s="140" t="s">
        <v>473</v>
      </c>
      <c r="D12" s="140" t="s">
        <v>202</v>
      </c>
      <c r="E12" s="140" t="s">
        <v>525</v>
      </c>
      <c r="F12" s="140" t="s">
        <v>526</v>
      </c>
      <c r="G12" s="245">
        <v>0.05</v>
      </c>
      <c r="H12" s="246"/>
      <c r="I12" s="140" t="s">
        <v>510</v>
      </c>
      <c r="J12" s="247">
        <f t="shared" si="3"/>
        <v>1056.67</v>
      </c>
      <c r="K12" s="140">
        <v>652.88</v>
      </c>
      <c r="L12" s="140">
        <v>157.79</v>
      </c>
      <c r="M12" s="140">
        <v>275</v>
      </c>
      <c r="N12" s="247">
        <f t="shared" si="0"/>
        <v>34</v>
      </c>
      <c r="O12" s="140">
        <v>17.16</v>
      </c>
      <c r="P12" s="140">
        <v>16.84</v>
      </c>
      <c r="Q12" s="140">
        <v>65.23</v>
      </c>
      <c r="R12" s="247">
        <f t="shared" si="1"/>
        <v>1125.48</v>
      </c>
      <c r="S12" s="140">
        <v>171.95</v>
      </c>
      <c r="T12" s="140">
        <v>715.91</v>
      </c>
      <c r="U12" s="140">
        <v>719.34</v>
      </c>
      <c r="V12" s="140">
        <v>719.34</v>
      </c>
      <c r="W12" s="247">
        <f t="shared" si="2"/>
        <v>186.78</v>
      </c>
      <c r="X12" s="140">
        <v>93.39</v>
      </c>
      <c r="Y12" s="140">
        <v>93.39</v>
      </c>
      <c r="Z12" s="248">
        <v>0</v>
      </c>
      <c r="AA12" s="140">
        <v>3</v>
      </c>
    </row>
    <row r="13" spans="1:32" x14ac:dyDescent="0.25">
      <c r="A13" s="140">
        <v>4</v>
      </c>
      <c r="B13" s="140">
        <v>11</v>
      </c>
      <c r="C13" s="140" t="s">
        <v>473</v>
      </c>
      <c r="D13" s="140" t="s">
        <v>203</v>
      </c>
      <c r="E13" s="140" t="s">
        <v>527</v>
      </c>
      <c r="F13" s="140" t="s">
        <v>528</v>
      </c>
      <c r="G13" s="245">
        <v>0.05</v>
      </c>
      <c r="H13" s="246"/>
      <c r="I13" s="140" t="s">
        <v>510</v>
      </c>
      <c r="J13" s="247">
        <f t="shared" si="3"/>
        <v>648.28</v>
      </c>
      <c r="K13" s="140">
        <v>284.20999999999998</v>
      </c>
      <c r="L13" s="140">
        <v>70.28</v>
      </c>
      <c r="M13" s="140">
        <v>129.43</v>
      </c>
      <c r="N13" s="247">
        <f t="shared" si="0"/>
        <v>67.81</v>
      </c>
      <c r="O13" s="140">
        <v>24.44</v>
      </c>
      <c r="P13" s="140">
        <v>43.37</v>
      </c>
      <c r="Q13" s="140">
        <v>51.6</v>
      </c>
      <c r="R13" s="247">
        <f t="shared" si="1"/>
        <v>842.21</v>
      </c>
      <c r="S13" s="140">
        <v>237.72</v>
      </c>
      <c r="T13" s="140">
        <v>559.37</v>
      </c>
      <c r="U13" s="140">
        <v>425.2</v>
      </c>
      <c r="V13" s="140">
        <v>425.2</v>
      </c>
      <c r="W13" s="247">
        <f t="shared" si="2"/>
        <v>156.02000000000001</v>
      </c>
      <c r="X13" s="140">
        <v>72.95</v>
      </c>
      <c r="Y13" s="140">
        <v>83.07</v>
      </c>
      <c r="Z13" s="248">
        <v>0</v>
      </c>
      <c r="AA13" s="140">
        <v>1</v>
      </c>
    </row>
    <row r="14" spans="1:32" x14ac:dyDescent="0.25">
      <c r="A14" s="140">
        <v>4</v>
      </c>
      <c r="B14" s="140">
        <v>12</v>
      </c>
      <c r="C14" s="140" t="s">
        <v>473</v>
      </c>
      <c r="D14" s="140" t="s">
        <v>204</v>
      </c>
      <c r="E14" s="140" t="s">
        <v>529</v>
      </c>
      <c r="F14" s="140" t="s">
        <v>530</v>
      </c>
      <c r="G14" s="245">
        <v>0.05</v>
      </c>
      <c r="H14" s="246"/>
      <c r="I14" s="140" t="s">
        <v>510</v>
      </c>
      <c r="J14" s="247">
        <f t="shared" si="3"/>
        <v>328.6</v>
      </c>
      <c r="K14" s="140">
        <v>169.26</v>
      </c>
      <c r="L14" s="140">
        <v>21.23</v>
      </c>
      <c r="M14" s="140">
        <v>95.96</v>
      </c>
      <c r="N14" s="247">
        <f t="shared" si="0"/>
        <v>24.22</v>
      </c>
      <c r="O14" s="140">
        <v>9.9</v>
      </c>
      <c r="P14" s="140">
        <v>14.32</v>
      </c>
      <c r="Q14" s="140">
        <v>20.69</v>
      </c>
      <c r="R14" s="247">
        <f t="shared" si="1"/>
        <v>569.86</v>
      </c>
      <c r="S14" s="140">
        <v>252.59</v>
      </c>
      <c r="T14" s="140">
        <v>600.9</v>
      </c>
      <c r="U14" s="140">
        <v>133.4</v>
      </c>
      <c r="V14" s="140">
        <v>133.4</v>
      </c>
      <c r="W14" s="247">
        <f t="shared" si="2"/>
        <v>156.02000000000001</v>
      </c>
      <c r="X14" s="140">
        <v>72.95</v>
      </c>
      <c r="Y14" s="140">
        <v>83.07</v>
      </c>
      <c r="Z14" s="248">
        <v>0</v>
      </c>
      <c r="AA14" s="140">
        <v>1</v>
      </c>
    </row>
    <row r="15" spans="1:32" x14ac:dyDescent="0.25">
      <c r="A15" s="140">
        <v>4</v>
      </c>
      <c r="B15" s="140">
        <v>13</v>
      </c>
      <c r="C15" s="140" t="s">
        <v>473</v>
      </c>
      <c r="D15" s="140" t="s">
        <v>205</v>
      </c>
      <c r="E15" s="140" t="s">
        <v>531</v>
      </c>
      <c r="F15" s="140" t="s">
        <v>532</v>
      </c>
      <c r="G15" s="245">
        <v>0.05</v>
      </c>
      <c r="H15" s="246"/>
      <c r="I15" s="140" t="s">
        <v>510</v>
      </c>
      <c r="J15" s="247">
        <f t="shared" si="3"/>
        <v>328.6</v>
      </c>
      <c r="K15" s="140">
        <v>169.26</v>
      </c>
      <c r="L15" s="140">
        <v>21.23</v>
      </c>
      <c r="M15" s="140">
        <v>95.96</v>
      </c>
      <c r="N15" s="247">
        <f t="shared" si="0"/>
        <v>24.22</v>
      </c>
      <c r="O15" s="140">
        <v>9.9</v>
      </c>
      <c r="P15" s="140">
        <v>14.32</v>
      </c>
      <c r="Q15" s="140">
        <v>20.69</v>
      </c>
      <c r="R15" s="247">
        <f t="shared" si="1"/>
        <v>599.19000000000005</v>
      </c>
      <c r="S15" s="140">
        <v>157.85</v>
      </c>
      <c r="T15" s="140">
        <v>725.89</v>
      </c>
      <c r="U15" s="140">
        <v>217.7</v>
      </c>
      <c r="V15" s="140">
        <v>217.7</v>
      </c>
      <c r="W15" s="247">
        <f t="shared" si="2"/>
        <v>156.02000000000001</v>
      </c>
      <c r="X15" s="140">
        <v>72.95</v>
      </c>
      <c r="Y15" s="140">
        <v>83.07</v>
      </c>
      <c r="Z15" s="248">
        <v>0</v>
      </c>
      <c r="AA15" s="140">
        <v>1</v>
      </c>
    </row>
    <row r="16" spans="1:32" x14ac:dyDescent="0.25">
      <c r="A16" s="140">
        <v>2</v>
      </c>
      <c r="B16" s="140">
        <v>14</v>
      </c>
      <c r="C16" s="140" t="s">
        <v>473</v>
      </c>
      <c r="D16" s="140" t="s">
        <v>184</v>
      </c>
      <c r="E16" s="140" t="s">
        <v>533</v>
      </c>
      <c r="F16" s="140" t="s">
        <v>473</v>
      </c>
      <c r="G16" s="245">
        <v>0.05</v>
      </c>
      <c r="H16" s="246">
        <v>5.45</v>
      </c>
      <c r="I16" s="140" t="s">
        <v>534</v>
      </c>
      <c r="J16" s="247">
        <f t="shared" si="3"/>
        <v>901.83</v>
      </c>
      <c r="K16" s="140">
        <v>581.5</v>
      </c>
      <c r="L16" s="140">
        <v>114.72</v>
      </c>
      <c r="M16" s="140">
        <v>91.19</v>
      </c>
      <c r="N16" s="247">
        <f t="shared" si="0"/>
        <v>61.54</v>
      </c>
      <c r="O16" s="140">
        <v>30.77</v>
      </c>
      <c r="P16" s="140">
        <v>30.77</v>
      </c>
      <c r="Q16" s="140">
        <v>39.869999999999997</v>
      </c>
      <c r="R16" s="247">
        <f t="shared" si="1"/>
        <v>217.17</v>
      </c>
      <c r="S16" s="140">
        <v>196.53</v>
      </c>
      <c r="T16" s="140">
        <v>68.819999999999993</v>
      </c>
      <c r="U16" s="140">
        <v>0</v>
      </c>
      <c r="V16" s="140">
        <v>0</v>
      </c>
      <c r="W16" s="247">
        <f t="shared" si="2"/>
        <v>251.54</v>
      </c>
      <c r="X16" s="140">
        <v>82.8</v>
      </c>
      <c r="Y16" s="140">
        <v>168.74</v>
      </c>
      <c r="Z16" s="248">
        <v>85.94</v>
      </c>
      <c r="AA16" s="140">
        <v>2</v>
      </c>
    </row>
    <row r="17" spans="1:27" x14ac:dyDescent="0.25">
      <c r="A17" s="140">
        <v>4</v>
      </c>
      <c r="B17" s="140">
        <v>15</v>
      </c>
      <c r="C17" s="140" t="s">
        <v>473</v>
      </c>
      <c r="D17" s="140" t="s">
        <v>206</v>
      </c>
      <c r="E17" s="140" t="s">
        <v>535</v>
      </c>
      <c r="F17" s="140" t="s">
        <v>536</v>
      </c>
      <c r="G17" s="245">
        <v>0.05</v>
      </c>
      <c r="H17" s="246"/>
      <c r="I17" s="140" t="s">
        <v>510</v>
      </c>
      <c r="J17" s="247">
        <f t="shared" si="3"/>
        <v>328.6</v>
      </c>
      <c r="K17" s="140">
        <v>169.26</v>
      </c>
      <c r="L17" s="140">
        <v>21.23</v>
      </c>
      <c r="M17" s="140">
        <v>95.96</v>
      </c>
      <c r="N17" s="247">
        <f t="shared" si="0"/>
        <v>24.22</v>
      </c>
      <c r="O17" s="140">
        <v>9.9</v>
      </c>
      <c r="P17" s="140">
        <v>14.32</v>
      </c>
      <c r="Q17" s="140">
        <v>20.69</v>
      </c>
      <c r="R17" s="247">
        <f t="shared" si="1"/>
        <v>462.56</v>
      </c>
      <c r="S17" s="140">
        <v>214.92</v>
      </c>
      <c r="T17" s="140">
        <v>538.42999999999995</v>
      </c>
      <c r="U17" s="140">
        <v>83.85</v>
      </c>
      <c r="V17" s="140">
        <v>83.85</v>
      </c>
      <c r="W17" s="247">
        <f t="shared" si="2"/>
        <v>156.02000000000001</v>
      </c>
      <c r="X17" s="140">
        <v>72.95</v>
      </c>
      <c r="Y17" s="140">
        <v>83.07</v>
      </c>
      <c r="Z17" s="248">
        <v>0</v>
      </c>
      <c r="AA17" s="140">
        <v>1</v>
      </c>
    </row>
    <row r="18" spans="1:27" x14ac:dyDescent="0.25">
      <c r="A18" s="140">
        <v>4</v>
      </c>
      <c r="B18" s="140">
        <v>16</v>
      </c>
      <c r="C18" s="140" t="s">
        <v>473</v>
      </c>
      <c r="D18" s="140" t="s">
        <v>207</v>
      </c>
      <c r="E18" s="140" t="s">
        <v>537</v>
      </c>
      <c r="F18" s="140" t="s">
        <v>538</v>
      </c>
      <c r="G18" s="245">
        <v>0.05</v>
      </c>
      <c r="H18" s="246"/>
      <c r="I18" s="140" t="s">
        <v>510</v>
      </c>
      <c r="J18" s="247">
        <f t="shared" si="3"/>
        <v>1218.82</v>
      </c>
      <c r="K18" s="140">
        <v>747.26</v>
      </c>
      <c r="L18" s="140">
        <v>158.44</v>
      </c>
      <c r="M18" s="140">
        <v>162.55000000000001</v>
      </c>
      <c r="N18" s="247">
        <f t="shared" si="0"/>
        <v>83.76</v>
      </c>
      <c r="O18" s="140">
        <v>42.56</v>
      </c>
      <c r="P18" s="140">
        <v>41.2</v>
      </c>
      <c r="Q18" s="140">
        <v>62.33</v>
      </c>
      <c r="R18" s="247">
        <f t="shared" si="1"/>
        <v>2601.4</v>
      </c>
      <c r="S18" s="140">
        <v>1168.1199999999999</v>
      </c>
      <c r="T18" s="140">
        <v>1658.45</v>
      </c>
      <c r="U18" s="140">
        <v>911.15</v>
      </c>
      <c r="V18" s="140">
        <v>911.15</v>
      </c>
      <c r="W18" s="247">
        <f t="shared" si="2"/>
        <v>496.3</v>
      </c>
      <c r="X18" s="140">
        <v>248.15</v>
      </c>
      <c r="Y18" s="140">
        <v>248.15</v>
      </c>
      <c r="Z18" s="248">
        <v>0</v>
      </c>
      <c r="AA18" s="140">
        <v>3</v>
      </c>
    </row>
    <row r="19" spans="1:27" x14ac:dyDescent="0.25">
      <c r="A19" s="140">
        <v>1</v>
      </c>
      <c r="B19" s="140">
        <v>17</v>
      </c>
      <c r="C19" s="140" t="s">
        <v>473</v>
      </c>
      <c r="D19" s="140" t="s">
        <v>102</v>
      </c>
      <c r="E19" s="140" t="s">
        <v>539</v>
      </c>
      <c r="F19" s="140" t="s">
        <v>540</v>
      </c>
      <c r="G19" s="245">
        <v>0.05</v>
      </c>
      <c r="H19" s="246">
        <v>5.6</v>
      </c>
      <c r="I19" s="140" t="s">
        <v>510</v>
      </c>
      <c r="J19" s="247">
        <f t="shared" si="3"/>
        <v>654.55999999999995</v>
      </c>
      <c r="K19" s="140">
        <v>273.19</v>
      </c>
      <c r="L19" s="140">
        <v>18.600000000000001</v>
      </c>
      <c r="M19" s="140">
        <v>200.35</v>
      </c>
      <c r="N19" s="247">
        <f t="shared" si="0"/>
        <v>55.82</v>
      </c>
      <c r="O19" s="140">
        <v>26.7</v>
      </c>
      <c r="P19" s="140">
        <v>29.12</v>
      </c>
      <c r="Q19" s="140">
        <v>67.34</v>
      </c>
      <c r="R19" s="247">
        <f t="shared" si="1"/>
        <v>800.87</v>
      </c>
      <c r="S19" s="140">
        <v>249.3</v>
      </c>
      <c r="T19" s="140">
        <v>391.77</v>
      </c>
      <c r="U19" s="140">
        <v>422.63</v>
      </c>
      <c r="V19" s="140">
        <v>422.63</v>
      </c>
      <c r="W19" s="247">
        <f t="shared" si="2"/>
        <v>178.48</v>
      </c>
      <c r="X19" s="140">
        <v>89.24</v>
      </c>
      <c r="Y19" s="140">
        <v>89.24</v>
      </c>
      <c r="Z19" s="248">
        <v>0</v>
      </c>
      <c r="AA19" s="140">
        <v>1</v>
      </c>
    </row>
    <row r="20" spans="1:27" x14ac:dyDescent="0.25">
      <c r="A20" s="140">
        <v>4</v>
      </c>
      <c r="B20" s="140">
        <v>18</v>
      </c>
      <c r="C20" s="140" t="s">
        <v>473</v>
      </c>
      <c r="D20" s="140" t="s">
        <v>209</v>
      </c>
      <c r="E20" s="140" t="s">
        <v>541</v>
      </c>
      <c r="F20" s="140" t="s">
        <v>542</v>
      </c>
      <c r="G20" s="245">
        <v>0.05</v>
      </c>
      <c r="H20" s="246"/>
      <c r="I20" s="140" t="s">
        <v>510</v>
      </c>
      <c r="J20" s="247">
        <f t="shared" si="3"/>
        <v>399.84</v>
      </c>
      <c r="K20" s="140">
        <v>164.38</v>
      </c>
      <c r="L20" s="140">
        <v>47.55</v>
      </c>
      <c r="M20" s="140">
        <v>116.33</v>
      </c>
      <c r="N20" s="247">
        <f t="shared" si="0"/>
        <v>35.74</v>
      </c>
      <c r="O20" s="140">
        <v>14.54</v>
      </c>
      <c r="P20" s="140">
        <v>21.2</v>
      </c>
      <c r="Q20" s="140">
        <v>35.380000000000003</v>
      </c>
      <c r="R20" s="247">
        <f t="shared" si="1"/>
        <v>1022.19</v>
      </c>
      <c r="S20" s="140">
        <v>74.22</v>
      </c>
      <c r="T20" s="140">
        <v>508.05</v>
      </c>
      <c r="U20" s="140">
        <v>774.64</v>
      </c>
      <c r="V20" s="140">
        <v>774.64</v>
      </c>
      <c r="W20" s="247">
        <f t="shared" si="2"/>
        <v>75.84</v>
      </c>
      <c r="X20" s="140">
        <v>37.92</v>
      </c>
      <c r="Y20" s="140">
        <v>37.92</v>
      </c>
      <c r="Z20" s="248">
        <v>0</v>
      </c>
      <c r="AA20" s="140">
        <v>1</v>
      </c>
    </row>
    <row r="21" spans="1:27" x14ac:dyDescent="0.25">
      <c r="A21" s="140">
        <v>4</v>
      </c>
      <c r="B21" s="140">
        <v>19</v>
      </c>
      <c r="C21" s="140" t="s">
        <v>473</v>
      </c>
      <c r="D21" s="140" t="s">
        <v>211</v>
      </c>
      <c r="E21" s="140" t="s">
        <v>543</v>
      </c>
      <c r="F21" s="140" t="s">
        <v>544</v>
      </c>
      <c r="G21" s="245">
        <v>0.05</v>
      </c>
      <c r="H21" s="246"/>
      <c r="I21" s="140" t="s">
        <v>510</v>
      </c>
      <c r="J21" s="247">
        <f t="shared" si="3"/>
        <v>270.63</v>
      </c>
      <c r="K21" s="140">
        <v>55.61</v>
      </c>
      <c r="L21" s="140">
        <v>70.34</v>
      </c>
      <c r="M21" s="140">
        <v>150.54</v>
      </c>
      <c r="N21" s="247">
        <f t="shared" si="0"/>
        <v>27.46</v>
      </c>
      <c r="O21" s="140">
        <v>15.29</v>
      </c>
      <c r="P21" s="140">
        <v>12.17</v>
      </c>
      <c r="Q21" s="140">
        <v>21.94</v>
      </c>
      <c r="R21" s="247">
        <f t="shared" si="1"/>
        <v>180.25</v>
      </c>
      <c r="S21" s="140">
        <v>88.34</v>
      </c>
      <c r="T21" s="140">
        <v>134.19999999999999</v>
      </c>
      <c r="U21" s="140">
        <v>50.3</v>
      </c>
      <c r="V21" s="140">
        <v>50.3</v>
      </c>
      <c r="W21" s="247">
        <f t="shared" si="2"/>
        <v>53.42</v>
      </c>
      <c r="X21" s="140">
        <v>26.71</v>
      </c>
      <c r="Y21" s="140">
        <v>26.71</v>
      </c>
      <c r="Z21" s="248">
        <v>0</v>
      </c>
      <c r="AA21" s="140">
        <v>1</v>
      </c>
    </row>
    <row r="22" spans="1:27" x14ac:dyDescent="0.25">
      <c r="A22" s="140">
        <v>2</v>
      </c>
      <c r="B22" s="140">
        <v>20</v>
      </c>
      <c r="C22" s="140" t="s">
        <v>473</v>
      </c>
      <c r="D22" s="140" t="s">
        <v>185</v>
      </c>
      <c r="E22" s="140" t="s">
        <v>545</v>
      </c>
      <c r="F22" s="140" t="s">
        <v>473</v>
      </c>
      <c r="G22" s="245">
        <v>0.05</v>
      </c>
      <c r="H22" s="246">
        <v>5.45</v>
      </c>
      <c r="I22" s="140" t="s">
        <v>534</v>
      </c>
      <c r="J22" s="247">
        <f t="shared" si="3"/>
        <v>875.21</v>
      </c>
      <c r="K22" s="140">
        <v>443.43</v>
      </c>
      <c r="L22" s="140">
        <v>57.1</v>
      </c>
      <c r="M22" s="140">
        <v>255.44</v>
      </c>
      <c r="N22" s="247">
        <f t="shared" si="0"/>
        <v>46.3</v>
      </c>
      <c r="O22" s="140">
        <v>24.53</v>
      </c>
      <c r="P22" s="140">
        <v>21.77</v>
      </c>
      <c r="Q22" s="140">
        <v>86.52</v>
      </c>
      <c r="R22" s="247">
        <f t="shared" si="1"/>
        <v>100.63</v>
      </c>
      <c r="S22" s="140">
        <v>0</v>
      </c>
      <c r="T22" s="140">
        <v>319.86</v>
      </c>
      <c r="U22" s="140">
        <v>4.55</v>
      </c>
      <c r="V22" s="140">
        <v>4.55</v>
      </c>
      <c r="W22" s="247">
        <f t="shared" si="2"/>
        <v>117.16</v>
      </c>
      <c r="X22" s="140">
        <v>58.58</v>
      </c>
      <c r="Y22" s="140">
        <v>58.58</v>
      </c>
      <c r="Z22" s="248">
        <v>0</v>
      </c>
      <c r="AA22" s="140">
        <v>2</v>
      </c>
    </row>
    <row r="23" spans="1:27" x14ac:dyDescent="0.25">
      <c r="A23" s="140">
        <v>2</v>
      </c>
      <c r="B23" s="140">
        <v>21</v>
      </c>
      <c r="C23" s="140" t="s">
        <v>473</v>
      </c>
      <c r="D23" s="140" t="s">
        <v>186</v>
      </c>
      <c r="E23" s="140" t="s">
        <v>255</v>
      </c>
      <c r="F23" s="140" t="s">
        <v>473</v>
      </c>
      <c r="G23" s="245">
        <v>0.05</v>
      </c>
      <c r="H23" s="246">
        <v>5.45</v>
      </c>
      <c r="I23" s="140" t="s">
        <v>510</v>
      </c>
      <c r="J23" s="247">
        <f t="shared" si="3"/>
        <v>964.49</v>
      </c>
      <c r="K23" s="140">
        <v>369.22</v>
      </c>
      <c r="L23" s="140">
        <v>46.68</v>
      </c>
      <c r="M23" s="140">
        <v>260.22000000000003</v>
      </c>
      <c r="N23" s="247">
        <f t="shared" si="0"/>
        <v>85.17</v>
      </c>
      <c r="O23" s="140">
        <v>37.17</v>
      </c>
      <c r="P23" s="140">
        <v>48</v>
      </c>
      <c r="Q23" s="140">
        <v>120.62</v>
      </c>
      <c r="R23" s="247">
        <f t="shared" si="1"/>
        <v>9124.23</v>
      </c>
      <c r="S23" s="140">
        <v>559.41999999999996</v>
      </c>
      <c r="T23" s="140">
        <v>2000.76</v>
      </c>
      <c r="U23" s="140">
        <v>7755.2</v>
      </c>
      <c r="V23" s="140">
        <v>7755.2</v>
      </c>
      <c r="W23" s="247">
        <f t="shared" si="2"/>
        <v>309.64</v>
      </c>
      <c r="X23" s="140">
        <v>154.82</v>
      </c>
      <c r="Y23" s="140">
        <v>154.82</v>
      </c>
      <c r="Z23" s="248">
        <v>0</v>
      </c>
      <c r="AA23" s="140">
        <v>5</v>
      </c>
    </row>
    <row r="24" spans="1:27" x14ac:dyDescent="0.25">
      <c r="A24" s="140">
        <v>2</v>
      </c>
      <c r="B24" s="140">
        <v>22</v>
      </c>
      <c r="C24" s="140" t="s">
        <v>473</v>
      </c>
      <c r="D24" s="140" t="s">
        <v>187</v>
      </c>
      <c r="E24" s="140" t="s">
        <v>546</v>
      </c>
      <c r="F24" s="140" t="s">
        <v>473</v>
      </c>
      <c r="G24" s="245">
        <v>0.05</v>
      </c>
      <c r="H24" s="246">
        <v>5.45</v>
      </c>
      <c r="I24" s="140" t="s">
        <v>510</v>
      </c>
      <c r="J24" s="247">
        <f t="shared" si="3"/>
        <v>2149.31</v>
      </c>
      <c r="K24" s="140">
        <v>70.47</v>
      </c>
      <c r="L24" s="140">
        <v>6304.71</v>
      </c>
      <c r="M24" s="140">
        <v>0</v>
      </c>
      <c r="N24" s="247">
        <f t="shared" si="0"/>
        <v>23</v>
      </c>
      <c r="O24" s="140">
        <v>23</v>
      </c>
      <c r="P24" s="140">
        <v>0</v>
      </c>
      <c r="Q24" s="140">
        <v>0</v>
      </c>
      <c r="R24" s="247">
        <f t="shared" si="1"/>
        <v>12938.07</v>
      </c>
      <c r="S24" s="140">
        <v>752.7</v>
      </c>
      <c r="T24" s="140">
        <v>1324.18</v>
      </c>
      <c r="U24" s="140">
        <v>11478.21</v>
      </c>
      <c r="V24" s="140">
        <v>11478.21</v>
      </c>
      <c r="W24" s="247">
        <f t="shared" si="2"/>
        <v>119.7</v>
      </c>
      <c r="X24" s="140">
        <v>59.85</v>
      </c>
      <c r="Y24" s="140">
        <v>59.85</v>
      </c>
      <c r="Z24" s="248">
        <v>0</v>
      </c>
      <c r="AA24" s="140">
        <v>5</v>
      </c>
    </row>
    <row r="25" spans="1:27" x14ac:dyDescent="0.25">
      <c r="A25" s="140">
        <v>2</v>
      </c>
      <c r="B25" s="140">
        <v>23</v>
      </c>
      <c r="C25" s="140" t="s">
        <v>473</v>
      </c>
      <c r="D25" s="140" t="s">
        <v>188</v>
      </c>
      <c r="E25" s="140" t="s">
        <v>257</v>
      </c>
      <c r="F25" s="140" t="s">
        <v>473</v>
      </c>
      <c r="G25" s="245">
        <v>0.05</v>
      </c>
      <c r="H25" s="246">
        <v>5.45</v>
      </c>
      <c r="I25" s="140" t="s">
        <v>547</v>
      </c>
      <c r="J25" s="247">
        <f t="shared" si="3"/>
        <v>9622.4599999999991</v>
      </c>
      <c r="K25" s="140">
        <v>7947.47</v>
      </c>
      <c r="L25" s="140">
        <v>752.98</v>
      </c>
      <c r="M25" s="140">
        <v>18.510000000000002</v>
      </c>
      <c r="N25" s="247">
        <f t="shared" si="0"/>
        <v>494.31</v>
      </c>
      <c r="O25" s="140">
        <v>285.43</v>
      </c>
      <c r="P25" s="140">
        <v>208.88</v>
      </c>
      <c r="Q25" s="140">
        <v>59.63</v>
      </c>
      <c r="R25" s="247">
        <f t="shared" si="1"/>
        <v>396.33</v>
      </c>
      <c r="S25" s="140">
        <v>383.35</v>
      </c>
      <c r="T25" s="140">
        <v>43.27</v>
      </c>
      <c r="U25" s="140">
        <v>0</v>
      </c>
      <c r="V25" s="140">
        <v>0</v>
      </c>
      <c r="W25" s="247">
        <f t="shared" si="2"/>
        <v>3682.39</v>
      </c>
      <c r="X25" s="140">
        <v>276.94</v>
      </c>
      <c r="Y25" s="140">
        <v>3405.45</v>
      </c>
      <c r="Z25" s="248">
        <v>3128.51</v>
      </c>
      <c r="AA25" s="140">
        <v>15</v>
      </c>
    </row>
    <row r="26" spans="1:27" x14ac:dyDescent="0.25">
      <c r="A26" s="140">
        <v>2</v>
      </c>
      <c r="B26" s="140">
        <v>24</v>
      </c>
      <c r="C26" s="140" t="s">
        <v>473</v>
      </c>
      <c r="D26" s="140" t="s">
        <v>189</v>
      </c>
      <c r="E26" s="140" t="s">
        <v>258</v>
      </c>
      <c r="F26" s="140" t="s">
        <v>473</v>
      </c>
      <c r="G26" s="245">
        <v>0.05</v>
      </c>
      <c r="H26" s="246">
        <v>5.45</v>
      </c>
      <c r="I26" s="140" t="s">
        <v>534</v>
      </c>
      <c r="J26" s="247">
        <f t="shared" si="3"/>
        <v>1178.95</v>
      </c>
      <c r="K26" s="140">
        <v>837.55</v>
      </c>
      <c r="L26" s="140">
        <v>31.44</v>
      </c>
      <c r="M26" s="140">
        <v>75.010000000000005</v>
      </c>
      <c r="N26" s="247">
        <f t="shared" si="0"/>
        <v>45.02</v>
      </c>
      <c r="O26" s="140">
        <v>37.18</v>
      </c>
      <c r="P26" s="140">
        <v>7.84</v>
      </c>
      <c r="Q26" s="140">
        <v>96.35</v>
      </c>
      <c r="R26" s="247">
        <f t="shared" si="1"/>
        <v>892.41</v>
      </c>
      <c r="S26" s="140">
        <v>0</v>
      </c>
      <c r="T26" s="140">
        <v>1867.09</v>
      </c>
      <c r="U26" s="140">
        <v>323.55</v>
      </c>
      <c r="V26" s="140">
        <v>323.55</v>
      </c>
      <c r="W26" s="247">
        <f t="shared" si="2"/>
        <v>186.44</v>
      </c>
      <c r="X26" s="140">
        <v>87.57</v>
      </c>
      <c r="Y26" s="140">
        <v>98.87</v>
      </c>
      <c r="Z26" s="248">
        <v>11.3</v>
      </c>
      <c r="AA26" s="140">
        <v>2</v>
      </c>
    </row>
    <row r="27" spans="1:27" x14ac:dyDescent="0.25">
      <c r="A27" s="140">
        <v>2</v>
      </c>
      <c r="B27" s="140">
        <v>25</v>
      </c>
      <c r="C27" s="140" t="s">
        <v>473</v>
      </c>
      <c r="D27" s="140" t="s">
        <v>190</v>
      </c>
      <c r="E27" s="140" t="s">
        <v>259</v>
      </c>
      <c r="F27" s="140" t="s">
        <v>473</v>
      </c>
      <c r="G27" s="245">
        <v>0.05</v>
      </c>
      <c r="H27" s="246">
        <v>5.45</v>
      </c>
      <c r="I27" s="140" t="s">
        <v>510</v>
      </c>
      <c r="J27" s="247">
        <f t="shared" si="3"/>
        <v>127.97</v>
      </c>
      <c r="K27" s="140">
        <v>34.17</v>
      </c>
      <c r="L27" s="140">
        <v>113.21</v>
      </c>
      <c r="M27" s="140">
        <v>0</v>
      </c>
      <c r="N27" s="247">
        <f t="shared" si="0"/>
        <v>21.59</v>
      </c>
      <c r="O27" s="140">
        <v>21.59</v>
      </c>
      <c r="P27" s="140">
        <v>0</v>
      </c>
      <c r="Q27" s="140">
        <v>0</v>
      </c>
      <c r="R27" s="247">
        <f t="shared" si="1"/>
        <v>212.67</v>
      </c>
      <c r="S27" s="140">
        <v>0</v>
      </c>
      <c r="T27" s="140">
        <v>708.93</v>
      </c>
      <c r="U27" s="140">
        <v>0</v>
      </c>
      <c r="V27" s="140">
        <v>0</v>
      </c>
      <c r="W27" s="247">
        <f t="shared" si="2"/>
        <v>45.66</v>
      </c>
      <c r="X27" s="140">
        <v>22.83</v>
      </c>
      <c r="Y27" s="140">
        <v>22.83</v>
      </c>
      <c r="Z27" s="248">
        <v>0</v>
      </c>
      <c r="AA27" s="140">
        <v>1</v>
      </c>
    </row>
    <row r="28" spans="1:27" x14ac:dyDescent="0.25">
      <c r="A28" s="140">
        <v>5</v>
      </c>
      <c r="B28" s="140">
        <v>26</v>
      </c>
      <c r="C28" s="140" t="s">
        <v>474</v>
      </c>
      <c r="D28" s="140" t="s">
        <v>213</v>
      </c>
      <c r="E28" s="140" t="s">
        <v>548</v>
      </c>
      <c r="F28" s="140" t="s">
        <v>474</v>
      </c>
      <c r="G28" s="245">
        <v>0.05</v>
      </c>
      <c r="H28" s="246">
        <v>4.9000000000000004</v>
      </c>
      <c r="I28" s="140" t="s">
        <v>549</v>
      </c>
      <c r="J28" s="247">
        <f t="shared" si="3"/>
        <v>3071.57</v>
      </c>
      <c r="K28" s="140">
        <v>2274.87</v>
      </c>
      <c r="L28" s="140">
        <v>143.15</v>
      </c>
      <c r="M28" s="140">
        <v>589.02</v>
      </c>
      <c r="N28" s="247">
        <f t="shared" si="0"/>
        <v>137.13</v>
      </c>
      <c r="O28" s="140">
        <v>113.01</v>
      </c>
      <c r="P28" s="140">
        <v>24.12</v>
      </c>
      <c r="Q28" s="140">
        <v>39.979999999999997</v>
      </c>
      <c r="R28" s="247">
        <f t="shared" si="1"/>
        <v>236.98</v>
      </c>
      <c r="S28" s="140">
        <v>158.88</v>
      </c>
      <c r="T28" s="140">
        <v>40.1</v>
      </c>
      <c r="U28" s="140">
        <v>64.34</v>
      </c>
      <c r="V28" s="140">
        <v>64.34</v>
      </c>
      <c r="W28" s="247">
        <f t="shared" si="2"/>
        <v>755.44</v>
      </c>
      <c r="X28" s="140">
        <v>132.75</v>
      </c>
      <c r="Y28" s="140">
        <v>622.69000000000005</v>
      </c>
      <c r="Z28" s="248">
        <v>489.94</v>
      </c>
      <c r="AA28" s="140">
        <v>4</v>
      </c>
    </row>
    <row r="29" spans="1:27" x14ac:dyDescent="0.25">
      <c r="A29" s="140">
        <v>5</v>
      </c>
      <c r="B29" s="140">
        <v>27</v>
      </c>
      <c r="C29" s="140" t="s">
        <v>474</v>
      </c>
      <c r="D29" s="140" t="s">
        <v>214</v>
      </c>
      <c r="E29" s="140" t="s">
        <v>550</v>
      </c>
      <c r="F29" s="140" t="s">
        <v>474</v>
      </c>
      <c r="G29" s="245">
        <v>0.05</v>
      </c>
      <c r="H29" s="246">
        <v>4.9000000000000004</v>
      </c>
      <c r="I29" s="140" t="s">
        <v>510</v>
      </c>
      <c r="J29" s="247">
        <f t="shared" si="3"/>
        <v>1179.1500000000001</v>
      </c>
      <c r="K29" s="140">
        <v>618.91</v>
      </c>
      <c r="L29" s="140">
        <v>6</v>
      </c>
      <c r="M29" s="140">
        <v>404.39</v>
      </c>
      <c r="N29" s="247">
        <f t="shared" si="0"/>
        <v>55.08</v>
      </c>
      <c r="O29" s="140">
        <v>28.3</v>
      </c>
      <c r="P29" s="140">
        <v>26.78</v>
      </c>
      <c r="Q29" s="140">
        <v>110.12</v>
      </c>
      <c r="R29" s="247">
        <f t="shared" si="1"/>
        <v>1934.24</v>
      </c>
      <c r="S29" s="140">
        <v>161.55000000000001</v>
      </c>
      <c r="T29" s="140">
        <v>1395.48</v>
      </c>
      <c r="U29" s="140">
        <v>1318.45</v>
      </c>
      <c r="V29" s="140">
        <v>1318.45</v>
      </c>
      <c r="W29" s="247">
        <f t="shared" si="2"/>
        <v>199.4</v>
      </c>
      <c r="X29" s="140">
        <v>99.7</v>
      </c>
      <c r="Y29" s="140">
        <v>99.7</v>
      </c>
      <c r="Z29" s="248">
        <v>0</v>
      </c>
      <c r="AA29" s="140">
        <v>3</v>
      </c>
    </row>
    <row r="30" spans="1:27" x14ac:dyDescent="0.25">
      <c r="A30" s="140">
        <v>5</v>
      </c>
      <c r="B30" s="140">
        <v>28</v>
      </c>
      <c r="C30" s="140" t="s">
        <v>474</v>
      </c>
      <c r="D30" s="140" t="s">
        <v>215</v>
      </c>
      <c r="E30" s="140" t="s">
        <v>551</v>
      </c>
      <c r="F30" s="140" t="s">
        <v>474</v>
      </c>
      <c r="G30" s="245">
        <v>0.05</v>
      </c>
      <c r="H30" s="246">
        <v>4.9000000000000004</v>
      </c>
      <c r="I30" s="140" t="s">
        <v>510</v>
      </c>
      <c r="J30" s="247">
        <f t="shared" si="3"/>
        <v>633.04</v>
      </c>
      <c r="K30" s="140">
        <v>373.83</v>
      </c>
      <c r="L30" s="140">
        <v>0</v>
      </c>
      <c r="M30" s="140">
        <v>97</v>
      </c>
      <c r="N30" s="247">
        <f t="shared" si="0"/>
        <v>42.22</v>
      </c>
      <c r="O30" s="140">
        <v>18.13</v>
      </c>
      <c r="P30" s="140">
        <v>24.09</v>
      </c>
      <c r="Q30" s="140">
        <v>53.38</v>
      </c>
      <c r="R30" s="247">
        <f t="shared" si="1"/>
        <v>376.43</v>
      </c>
      <c r="S30" s="140">
        <v>130.82</v>
      </c>
      <c r="T30" s="140">
        <v>472.24</v>
      </c>
      <c r="U30" s="140">
        <v>101.21</v>
      </c>
      <c r="V30" s="140">
        <v>101.21</v>
      </c>
      <c r="W30" s="247">
        <f t="shared" si="2"/>
        <v>159.19999999999999</v>
      </c>
      <c r="X30" s="140">
        <v>79.599999999999994</v>
      </c>
      <c r="Y30" s="140">
        <v>79.599999999999994</v>
      </c>
      <c r="Z30" s="248">
        <v>0</v>
      </c>
      <c r="AA30" s="140">
        <v>1</v>
      </c>
    </row>
    <row r="31" spans="1:27" x14ac:dyDescent="0.25">
      <c r="A31" s="140">
        <v>5</v>
      </c>
      <c r="B31" s="140">
        <v>29</v>
      </c>
      <c r="C31" s="140" t="s">
        <v>474</v>
      </c>
      <c r="D31" s="140" t="s">
        <v>216</v>
      </c>
      <c r="E31" s="140" t="s">
        <v>552</v>
      </c>
      <c r="F31" s="140" t="s">
        <v>474</v>
      </c>
      <c r="G31" s="245">
        <v>0.05</v>
      </c>
      <c r="H31" s="246">
        <v>4.9000000000000004</v>
      </c>
      <c r="I31" s="140" t="s">
        <v>534</v>
      </c>
      <c r="J31" s="247">
        <f t="shared" si="3"/>
        <v>497.67</v>
      </c>
      <c r="K31" s="140">
        <v>171.58</v>
      </c>
      <c r="L31" s="140">
        <v>823.76</v>
      </c>
      <c r="M31" s="140">
        <v>8.5299999999999994</v>
      </c>
      <c r="N31" s="247">
        <f t="shared" si="0"/>
        <v>21.73</v>
      </c>
      <c r="O31" s="140">
        <v>21.73</v>
      </c>
      <c r="P31" s="140">
        <v>0</v>
      </c>
      <c r="Q31" s="140">
        <v>0</v>
      </c>
      <c r="R31" s="247">
        <f t="shared" si="1"/>
        <v>427.51</v>
      </c>
      <c r="S31" s="140">
        <v>128.86000000000001</v>
      </c>
      <c r="T31" s="140">
        <v>916.26</v>
      </c>
      <c r="U31" s="140">
        <v>23.15</v>
      </c>
      <c r="V31" s="140">
        <v>23.15</v>
      </c>
      <c r="W31" s="247">
        <f t="shared" si="2"/>
        <v>80.88</v>
      </c>
      <c r="X31" s="140">
        <v>40.44</v>
      </c>
      <c r="Y31" s="140">
        <v>40.44</v>
      </c>
      <c r="Z31" s="248">
        <v>0</v>
      </c>
      <c r="AA31" s="140">
        <v>1</v>
      </c>
    </row>
    <row r="32" spans="1:27" x14ac:dyDescent="0.25">
      <c r="A32" s="140">
        <v>5</v>
      </c>
      <c r="B32" s="140">
        <v>30</v>
      </c>
      <c r="C32" s="140" t="s">
        <v>474</v>
      </c>
      <c r="D32" s="140" t="s">
        <v>217</v>
      </c>
      <c r="E32" s="140" t="s">
        <v>553</v>
      </c>
      <c r="F32" s="140" t="s">
        <v>474</v>
      </c>
      <c r="G32" s="245">
        <v>0.05</v>
      </c>
      <c r="H32" s="246">
        <v>4.9000000000000004</v>
      </c>
      <c r="I32" s="140" t="s">
        <v>534</v>
      </c>
      <c r="J32" s="247">
        <f t="shared" si="3"/>
        <v>160.83000000000001</v>
      </c>
      <c r="K32" s="140">
        <v>58.85</v>
      </c>
      <c r="L32" s="140">
        <v>210.61</v>
      </c>
      <c r="M32" s="140">
        <v>15.3</v>
      </c>
      <c r="N32" s="247">
        <f t="shared" si="0"/>
        <v>9.91</v>
      </c>
      <c r="O32" s="140">
        <v>9.91</v>
      </c>
      <c r="P32" s="140">
        <v>0</v>
      </c>
      <c r="Q32" s="140">
        <v>0</v>
      </c>
      <c r="R32" s="247">
        <f t="shared" si="1"/>
        <v>3.63</v>
      </c>
      <c r="S32" s="140">
        <v>0</v>
      </c>
      <c r="T32" s="140">
        <v>12.1</v>
      </c>
      <c r="U32" s="140">
        <v>0</v>
      </c>
      <c r="V32" s="140">
        <v>0</v>
      </c>
      <c r="W32" s="247">
        <f t="shared" si="2"/>
        <v>34.19</v>
      </c>
      <c r="X32" s="140">
        <v>10.4</v>
      </c>
      <c r="Y32" s="140">
        <v>23.79</v>
      </c>
      <c r="Z32" s="248">
        <v>13.39</v>
      </c>
      <c r="AA32" s="140">
        <v>1</v>
      </c>
    </row>
    <row r="33" spans="1:27" x14ac:dyDescent="0.25">
      <c r="A33" s="140">
        <v>6</v>
      </c>
      <c r="B33" s="140">
        <v>31</v>
      </c>
      <c r="C33" s="140" t="s">
        <v>474</v>
      </c>
      <c r="D33" s="140" t="s">
        <v>221</v>
      </c>
      <c r="E33" s="140" t="s">
        <v>554</v>
      </c>
      <c r="F33" s="140" t="s">
        <v>555</v>
      </c>
      <c r="G33" s="245">
        <v>0.05</v>
      </c>
      <c r="H33" s="246"/>
      <c r="I33" s="140" t="s">
        <v>510</v>
      </c>
      <c r="J33" s="247">
        <f t="shared" si="3"/>
        <v>170.68</v>
      </c>
      <c r="K33" s="140">
        <v>6.15</v>
      </c>
      <c r="L33" s="140">
        <v>368.92</v>
      </c>
      <c r="M33" s="140">
        <v>0</v>
      </c>
      <c r="N33" s="247">
        <f t="shared" si="0"/>
        <v>17.43</v>
      </c>
      <c r="O33" s="140">
        <v>17.43</v>
      </c>
      <c r="P33" s="140">
        <v>0</v>
      </c>
      <c r="Q33" s="140">
        <v>0</v>
      </c>
      <c r="R33" s="247">
        <f t="shared" si="1"/>
        <v>374.8</v>
      </c>
      <c r="S33" s="140">
        <v>93.28</v>
      </c>
      <c r="T33" s="140">
        <v>128.9</v>
      </c>
      <c r="U33" s="140">
        <v>236.47</v>
      </c>
      <c r="V33" s="140">
        <v>236.47</v>
      </c>
      <c r="W33" s="247">
        <f t="shared" si="2"/>
        <v>144.6</v>
      </c>
      <c r="X33" s="140">
        <v>72.3</v>
      </c>
      <c r="Y33" s="140">
        <v>72.3</v>
      </c>
      <c r="Z33" s="248">
        <v>0</v>
      </c>
      <c r="AA33" s="140">
        <v>1</v>
      </c>
    </row>
    <row r="34" spans="1:27" x14ac:dyDescent="0.25">
      <c r="A34" s="140">
        <v>6</v>
      </c>
      <c r="B34" s="140">
        <v>32</v>
      </c>
      <c r="C34" s="140" t="s">
        <v>474</v>
      </c>
      <c r="D34" s="140" t="s">
        <v>222</v>
      </c>
      <c r="E34" s="140" t="s">
        <v>556</v>
      </c>
      <c r="F34" s="140" t="s">
        <v>555</v>
      </c>
      <c r="G34" s="245">
        <v>0.05</v>
      </c>
      <c r="H34" s="246"/>
      <c r="I34" s="140" t="s">
        <v>510</v>
      </c>
      <c r="J34" s="247">
        <f t="shared" si="3"/>
        <v>407</v>
      </c>
      <c r="K34" s="140">
        <v>205.66</v>
      </c>
      <c r="L34" s="140">
        <v>0</v>
      </c>
      <c r="M34" s="140">
        <v>107.15</v>
      </c>
      <c r="N34" s="247">
        <f t="shared" si="0"/>
        <v>24.92</v>
      </c>
      <c r="O34" s="140">
        <v>10.68</v>
      </c>
      <c r="P34" s="140">
        <v>14.24</v>
      </c>
      <c r="Q34" s="140">
        <v>43.73</v>
      </c>
      <c r="R34" s="247">
        <f t="shared" si="1"/>
        <v>636.29</v>
      </c>
      <c r="S34" s="140">
        <v>145.08000000000001</v>
      </c>
      <c r="T34" s="140">
        <v>460.52</v>
      </c>
      <c r="U34" s="140">
        <v>343.78</v>
      </c>
      <c r="V34" s="140">
        <v>343.78</v>
      </c>
      <c r="W34" s="247">
        <f t="shared" si="2"/>
        <v>192.12</v>
      </c>
      <c r="X34" s="140">
        <v>96.06</v>
      </c>
      <c r="Y34" s="140">
        <v>96.06</v>
      </c>
      <c r="Z34" s="248">
        <v>0</v>
      </c>
      <c r="AA34" s="140">
        <v>2</v>
      </c>
    </row>
    <row r="35" spans="1:27" x14ac:dyDescent="0.25">
      <c r="A35" s="140">
        <v>6</v>
      </c>
      <c r="B35" s="140">
        <v>33</v>
      </c>
      <c r="C35" s="140" t="s">
        <v>474</v>
      </c>
      <c r="D35" s="140" t="s">
        <v>223</v>
      </c>
      <c r="E35" s="140" t="s">
        <v>557</v>
      </c>
      <c r="F35" s="140" t="s">
        <v>558</v>
      </c>
      <c r="G35" s="245">
        <v>0.05</v>
      </c>
      <c r="H35" s="246"/>
      <c r="I35" s="140" t="s">
        <v>510</v>
      </c>
      <c r="J35" s="247">
        <f t="shared" si="3"/>
        <v>629.53</v>
      </c>
      <c r="K35" s="140">
        <v>317.73</v>
      </c>
      <c r="L35" s="140">
        <v>67.510000000000005</v>
      </c>
      <c r="M35" s="140">
        <v>158.66999999999999</v>
      </c>
      <c r="N35" s="247">
        <f t="shared" si="0"/>
        <v>39.5</v>
      </c>
      <c r="O35" s="140">
        <v>20.18</v>
      </c>
      <c r="P35" s="140">
        <v>19.32</v>
      </c>
      <c r="Q35" s="140">
        <v>56.39</v>
      </c>
      <c r="R35" s="247">
        <f t="shared" si="1"/>
        <v>1089.6300000000001</v>
      </c>
      <c r="S35" s="140">
        <v>95.57</v>
      </c>
      <c r="T35" s="140">
        <v>395.72</v>
      </c>
      <c r="U35" s="140">
        <v>852.34</v>
      </c>
      <c r="V35" s="140">
        <v>852.34</v>
      </c>
      <c r="W35" s="247">
        <f t="shared" si="2"/>
        <v>157.28</v>
      </c>
      <c r="X35" s="140">
        <v>78.64</v>
      </c>
      <c r="Y35" s="140">
        <v>78.64</v>
      </c>
      <c r="Z35" s="248">
        <v>0</v>
      </c>
      <c r="AA35" s="140">
        <v>2</v>
      </c>
    </row>
    <row r="36" spans="1:27" x14ac:dyDescent="0.25">
      <c r="A36" s="140">
        <v>7</v>
      </c>
      <c r="B36" s="140">
        <v>34</v>
      </c>
      <c r="C36" s="140" t="s">
        <v>474</v>
      </c>
      <c r="D36" s="140" t="s">
        <v>230</v>
      </c>
      <c r="E36" s="140" t="s">
        <v>559</v>
      </c>
      <c r="F36" s="140" t="s">
        <v>560</v>
      </c>
      <c r="G36" s="245">
        <v>0.03</v>
      </c>
      <c r="H36" s="246"/>
      <c r="I36" s="140" t="s">
        <v>510</v>
      </c>
      <c r="J36" s="247">
        <f t="shared" si="3"/>
        <v>674.36</v>
      </c>
      <c r="K36" s="140">
        <v>445.55</v>
      </c>
      <c r="L36" s="140">
        <v>54.23</v>
      </c>
      <c r="M36" s="140">
        <v>64.290000000000006</v>
      </c>
      <c r="N36" s="247">
        <f t="shared" si="0"/>
        <v>34.58</v>
      </c>
      <c r="O36" s="140">
        <v>11.9</v>
      </c>
      <c r="P36" s="140">
        <v>22.68</v>
      </c>
      <c r="Q36" s="140">
        <v>47.79</v>
      </c>
      <c r="R36" s="247">
        <f t="shared" si="1"/>
        <v>515.24</v>
      </c>
      <c r="S36" s="140">
        <v>219.31</v>
      </c>
      <c r="T36" s="140">
        <v>369.5</v>
      </c>
      <c r="U36" s="140">
        <v>180.22</v>
      </c>
      <c r="V36" s="140">
        <v>180.22</v>
      </c>
      <c r="W36" s="247">
        <f t="shared" si="2"/>
        <v>166.63</v>
      </c>
      <c r="X36" s="140">
        <v>80.959999999999994</v>
      </c>
      <c r="Y36" s="140">
        <v>85.67</v>
      </c>
      <c r="Z36" s="248">
        <v>0</v>
      </c>
      <c r="AA36" s="140">
        <v>2</v>
      </c>
    </row>
    <row r="37" spans="1:27" x14ac:dyDescent="0.25">
      <c r="A37" s="140">
        <v>7</v>
      </c>
      <c r="B37" s="140">
        <v>35</v>
      </c>
      <c r="C37" s="140" t="s">
        <v>474</v>
      </c>
      <c r="D37" s="140" t="s">
        <v>231</v>
      </c>
      <c r="E37" s="140" t="s">
        <v>561</v>
      </c>
      <c r="F37" s="140" t="s">
        <v>562</v>
      </c>
      <c r="G37" s="245">
        <v>0.03</v>
      </c>
      <c r="H37" s="246"/>
      <c r="I37" s="140" t="s">
        <v>510</v>
      </c>
      <c r="J37" s="247">
        <f t="shared" si="3"/>
        <v>293.05</v>
      </c>
      <c r="K37" s="140">
        <v>150.02000000000001</v>
      </c>
      <c r="L37" s="140">
        <v>81.39</v>
      </c>
      <c r="M37" s="140">
        <v>69.069999999999993</v>
      </c>
      <c r="N37" s="247">
        <f t="shared" si="0"/>
        <v>20.190000000000001</v>
      </c>
      <c r="O37" s="140">
        <v>14.59</v>
      </c>
      <c r="P37" s="140">
        <v>5.6</v>
      </c>
      <c r="Q37" s="140">
        <v>14.8</v>
      </c>
      <c r="R37" s="247">
        <f t="shared" si="1"/>
        <v>204.76</v>
      </c>
      <c r="S37" s="140">
        <v>94.74</v>
      </c>
      <c r="T37" s="140">
        <v>180.22</v>
      </c>
      <c r="U37" s="140">
        <v>54.49</v>
      </c>
      <c r="V37" s="140">
        <v>54.49</v>
      </c>
      <c r="W37" s="247">
        <f t="shared" si="2"/>
        <v>122.78</v>
      </c>
      <c r="X37" s="140">
        <v>61.39</v>
      </c>
      <c r="Y37" s="140">
        <v>61.39</v>
      </c>
      <c r="Z37" s="248">
        <v>0</v>
      </c>
      <c r="AA37" s="140">
        <v>2</v>
      </c>
    </row>
    <row r="38" spans="1:27" x14ac:dyDescent="0.25">
      <c r="A38" s="140">
        <v>7</v>
      </c>
      <c r="B38" s="140">
        <v>36</v>
      </c>
      <c r="C38" s="140" t="s">
        <v>474</v>
      </c>
      <c r="D38" s="140" t="s">
        <v>232</v>
      </c>
      <c r="E38" s="140" t="s">
        <v>563</v>
      </c>
      <c r="F38" s="140" t="s">
        <v>564</v>
      </c>
      <c r="G38" s="245">
        <v>0.03</v>
      </c>
      <c r="H38" s="246"/>
      <c r="I38" s="140" t="s">
        <v>510</v>
      </c>
      <c r="J38" s="247">
        <f t="shared" si="3"/>
        <v>483.91</v>
      </c>
      <c r="K38" s="140">
        <v>203.14</v>
      </c>
      <c r="L38" s="140">
        <v>139.37</v>
      </c>
      <c r="M38" s="140">
        <v>136.78</v>
      </c>
      <c r="N38" s="247">
        <f t="shared" si="0"/>
        <v>41.13</v>
      </c>
      <c r="O38" s="140">
        <v>20.13</v>
      </c>
      <c r="P38" s="140">
        <v>21</v>
      </c>
      <c r="Q38" s="140">
        <v>30.12</v>
      </c>
      <c r="R38" s="247">
        <f t="shared" si="1"/>
        <v>393.07</v>
      </c>
      <c r="S38" s="140">
        <v>221.86</v>
      </c>
      <c r="T38" s="140">
        <v>100.68</v>
      </c>
      <c r="U38" s="140">
        <v>137.30000000000001</v>
      </c>
      <c r="V38" s="140">
        <v>137.30000000000001</v>
      </c>
      <c r="W38" s="247">
        <f t="shared" si="2"/>
        <v>191.5</v>
      </c>
      <c r="X38" s="140">
        <v>95.75</v>
      </c>
      <c r="Y38" s="140">
        <v>95.75</v>
      </c>
      <c r="Z38" s="248">
        <v>0</v>
      </c>
      <c r="AA38" s="140">
        <v>1</v>
      </c>
    </row>
    <row r="39" spans="1:27" x14ac:dyDescent="0.25">
      <c r="A39" s="140">
        <v>6</v>
      </c>
      <c r="B39" s="140">
        <v>37</v>
      </c>
      <c r="C39" s="140" t="s">
        <v>474</v>
      </c>
      <c r="D39" s="140" t="s">
        <v>224</v>
      </c>
      <c r="E39" s="140" t="s">
        <v>565</v>
      </c>
      <c r="F39" s="140" t="s">
        <v>566</v>
      </c>
      <c r="G39" s="245">
        <v>0.05</v>
      </c>
      <c r="H39" s="246"/>
      <c r="I39" s="140" t="s">
        <v>510</v>
      </c>
      <c r="J39" s="247">
        <f t="shared" si="3"/>
        <v>867.13</v>
      </c>
      <c r="K39" s="140">
        <v>471.55</v>
      </c>
      <c r="L39" s="140">
        <v>79.489999999999995</v>
      </c>
      <c r="M39" s="140">
        <v>151.22</v>
      </c>
      <c r="N39" s="247">
        <f t="shared" si="0"/>
        <v>76.430000000000007</v>
      </c>
      <c r="O39" s="140">
        <v>36.64</v>
      </c>
      <c r="P39" s="140">
        <v>39.79</v>
      </c>
      <c r="Q39" s="140">
        <v>48.2</v>
      </c>
      <c r="R39" s="247">
        <f t="shared" si="1"/>
        <v>1560.32</v>
      </c>
      <c r="S39" s="140">
        <v>261.05</v>
      </c>
      <c r="T39" s="140">
        <v>1385.82</v>
      </c>
      <c r="U39" s="140">
        <v>860.3</v>
      </c>
      <c r="V39" s="140">
        <v>860.3</v>
      </c>
      <c r="W39" s="247">
        <f t="shared" si="2"/>
        <v>160.62</v>
      </c>
      <c r="X39" s="140">
        <v>80.31</v>
      </c>
      <c r="Y39" s="140">
        <v>80.31</v>
      </c>
      <c r="Z39" s="248">
        <v>0</v>
      </c>
      <c r="AA39" s="140">
        <v>2</v>
      </c>
    </row>
    <row r="40" spans="1:27" x14ac:dyDescent="0.25">
      <c r="A40" s="140">
        <v>8</v>
      </c>
      <c r="B40" s="140">
        <v>38</v>
      </c>
      <c r="C40" s="140" t="s">
        <v>474</v>
      </c>
      <c r="D40" s="140" t="s">
        <v>235</v>
      </c>
      <c r="E40" s="140" t="s">
        <v>567</v>
      </c>
      <c r="F40" s="140" t="s">
        <v>568</v>
      </c>
      <c r="G40" s="245">
        <v>0.02</v>
      </c>
      <c r="H40" s="246"/>
      <c r="I40" s="140" t="s">
        <v>510</v>
      </c>
      <c r="J40" s="247">
        <f t="shared" si="3"/>
        <v>389.18</v>
      </c>
      <c r="K40" s="140">
        <v>213.6</v>
      </c>
      <c r="L40" s="140">
        <v>27.83</v>
      </c>
      <c r="M40" s="140">
        <v>103.69</v>
      </c>
      <c r="N40" s="247">
        <f t="shared" si="0"/>
        <v>22.76</v>
      </c>
      <c r="O40" s="140">
        <v>9.9499999999999993</v>
      </c>
      <c r="P40" s="140">
        <v>12.81</v>
      </c>
      <c r="Q40" s="140">
        <v>28.51</v>
      </c>
      <c r="R40" s="247">
        <f t="shared" si="1"/>
        <v>1611.74</v>
      </c>
      <c r="S40" s="140">
        <v>130.66999999999999</v>
      </c>
      <c r="T40" s="140">
        <v>930.87</v>
      </c>
      <c r="U40" s="140">
        <v>1170.22</v>
      </c>
      <c r="V40" s="140">
        <v>1170.22</v>
      </c>
      <c r="W40" s="247">
        <f t="shared" si="2"/>
        <v>304.88</v>
      </c>
      <c r="X40" s="140">
        <v>152.44</v>
      </c>
      <c r="Y40" s="140">
        <v>152.44</v>
      </c>
      <c r="Z40" s="248">
        <v>0</v>
      </c>
      <c r="AA40" s="140">
        <v>2</v>
      </c>
    </row>
    <row r="41" spans="1:27" x14ac:dyDescent="0.25">
      <c r="A41" s="140">
        <v>9</v>
      </c>
      <c r="B41" s="140">
        <v>39</v>
      </c>
      <c r="C41" s="140" t="s">
        <v>474</v>
      </c>
      <c r="D41" s="140" t="s">
        <v>240</v>
      </c>
      <c r="E41" s="140" t="s">
        <v>569</v>
      </c>
      <c r="F41" s="140" t="s">
        <v>570</v>
      </c>
      <c r="G41" s="245">
        <v>0.01</v>
      </c>
      <c r="H41" s="246"/>
      <c r="I41" s="140" t="s">
        <v>510</v>
      </c>
      <c r="J41" s="247">
        <f t="shared" si="3"/>
        <v>629.53</v>
      </c>
      <c r="K41" s="140">
        <v>317.73</v>
      </c>
      <c r="L41" s="140">
        <v>67.510000000000005</v>
      </c>
      <c r="M41" s="140">
        <v>158.66999999999999</v>
      </c>
      <c r="N41" s="247">
        <f t="shared" si="0"/>
        <v>39.5</v>
      </c>
      <c r="O41" s="140">
        <v>20.18</v>
      </c>
      <c r="P41" s="140">
        <v>19.32</v>
      </c>
      <c r="Q41" s="140">
        <v>56.39</v>
      </c>
      <c r="R41" s="247">
        <f t="shared" si="1"/>
        <v>617.88</v>
      </c>
      <c r="S41" s="140">
        <v>107.45</v>
      </c>
      <c r="T41" s="140">
        <v>491.29</v>
      </c>
      <c r="U41" s="140">
        <v>353.5</v>
      </c>
      <c r="V41" s="140">
        <v>353.5</v>
      </c>
      <c r="W41" s="247">
        <f t="shared" si="2"/>
        <v>157.28</v>
      </c>
      <c r="X41" s="140">
        <v>78.64</v>
      </c>
      <c r="Y41" s="140">
        <v>78.64</v>
      </c>
      <c r="Z41" s="248">
        <v>0</v>
      </c>
      <c r="AA41" s="140">
        <v>1</v>
      </c>
    </row>
    <row r="42" spans="1:27" x14ac:dyDescent="0.25">
      <c r="A42" s="140">
        <v>8</v>
      </c>
      <c r="B42" s="140">
        <v>40</v>
      </c>
      <c r="C42" s="140" t="s">
        <v>474</v>
      </c>
      <c r="D42" s="140" t="s">
        <v>236</v>
      </c>
      <c r="E42" s="140" t="s">
        <v>571</v>
      </c>
      <c r="F42" s="140" t="s">
        <v>572</v>
      </c>
      <c r="G42" s="245">
        <v>0.02</v>
      </c>
      <c r="H42" s="246"/>
      <c r="I42" s="140" t="s">
        <v>510</v>
      </c>
      <c r="J42" s="247">
        <f t="shared" si="3"/>
        <v>564.20000000000005</v>
      </c>
      <c r="K42" s="140">
        <v>240.33</v>
      </c>
      <c r="L42" s="140">
        <v>55.35</v>
      </c>
      <c r="M42" s="140">
        <v>171.71</v>
      </c>
      <c r="N42" s="247">
        <f t="shared" si="0"/>
        <v>66.31</v>
      </c>
      <c r="O42" s="140">
        <v>43.27</v>
      </c>
      <c r="P42" s="140">
        <v>23.04</v>
      </c>
      <c r="Q42" s="140">
        <v>21.24</v>
      </c>
      <c r="R42" s="247">
        <f t="shared" si="1"/>
        <v>1444.23</v>
      </c>
      <c r="S42" s="140">
        <v>155.63</v>
      </c>
      <c r="T42" s="140">
        <v>238.15</v>
      </c>
      <c r="U42" s="140">
        <v>1185.1600000000001</v>
      </c>
      <c r="V42" s="140">
        <v>1185.1600000000001</v>
      </c>
      <c r="W42" s="247">
        <f t="shared" si="2"/>
        <v>157.08000000000001</v>
      </c>
      <c r="X42" s="140">
        <v>78.540000000000006</v>
      </c>
      <c r="Y42" s="140">
        <v>78.540000000000006</v>
      </c>
      <c r="Z42" s="248">
        <v>0</v>
      </c>
      <c r="AA42" s="140">
        <v>2</v>
      </c>
    </row>
    <row r="43" spans="1:27" x14ac:dyDescent="0.25">
      <c r="A43" s="140">
        <v>6</v>
      </c>
      <c r="B43" s="140">
        <v>41</v>
      </c>
      <c r="C43" s="140" t="s">
        <v>474</v>
      </c>
      <c r="D43" s="140" t="s">
        <v>225</v>
      </c>
      <c r="E43" s="140" t="s">
        <v>573</v>
      </c>
      <c r="F43" s="140" t="s">
        <v>574</v>
      </c>
      <c r="G43" s="245">
        <v>0.05</v>
      </c>
      <c r="H43" s="246"/>
      <c r="I43" s="140" t="s">
        <v>534</v>
      </c>
      <c r="J43" s="247">
        <f t="shared" si="3"/>
        <v>315.31</v>
      </c>
      <c r="K43" s="140">
        <v>210.32</v>
      </c>
      <c r="L43" s="140">
        <v>62.53</v>
      </c>
      <c r="M43" s="140">
        <v>36.619999999999997</v>
      </c>
      <c r="N43" s="247">
        <f t="shared" si="0"/>
        <v>11.02</v>
      </c>
      <c r="O43" s="140">
        <v>5.51</v>
      </c>
      <c r="P43" s="140">
        <v>5.51</v>
      </c>
      <c r="Q43" s="140">
        <v>20.29</v>
      </c>
      <c r="R43" s="247">
        <f t="shared" si="1"/>
        <v>38.29</v>
      </c>
      <c r="S43" s="140">
        <v>38.29</v>
      </c>
      <c r="T43" s="140">
        <v>0</v>
      </c>
      <c r="U43" s="140">
        <v>0</v>
      </c>
      <c r="V43" s="140">
        <v>0</v>
      </c>
      <c r="W43" s="247">
        <f t="shared" si="2"/>
        <v>51.32</v>
      </c>
      <c r="X43" s="140">
        <v>9.07</v>
      </c>
      <c r="Y43" s="140">
        <v>42.25</v>
      </c>
      <c r="Z43" s="248">
        <v>33.18</v>
      </c>
      <c r="AA43" s="140">
        <v>2</v>
      </c>
    </row>
    <row r="44" spans="1:27" x14ac:dyDescent="0.25">
      <c r="A44" s="140">
        <v>6</v>
      </c>
      <c r="B44" s="140">
        <v>42</v>
      </c>
      <c r="C44" s="140" t="s">
        <v>474</v>
      </c>
      <c r="D44" s="140" t="s">
        <v>226</v>
      </c>
      <c r="E44" s="140" t="s">
        <v>575</v>
      </c>
      <c r="F44" s="140" t="s">
        <v>576</v>
      </c>
      <c r="G44" s="245">
        <v>0.05</v>
      </c>
      <c r="H44" s="246"/>
      <c r="I44" s="140" t="s">
        <v>510</v>
      </c>
      <c r="J44" s="247">
        <f t="shared" si="3"/>
        <v>289.12</v>
      </c>
      <c r="K44" s="140">
        <v>130.4</v>
      </c>
      <c r="L44" s="140">
        <v>68.81</v>
      </c>
      <c r="M44" s="140">
        <v>75.180000000000007</v>
      </c>
      <c r="N44" s="247">
        <f t="shared" si="0"/>
        <v>29.83</v>
      </c>
      <c r="O44" s="140">
        <v>15.28</v>
      </c>
      <c r="P44" s="140">
        <v>14.55</v>
      </c>
      <c r="Q44" s="140">
        <v>9.6</v>
      </c>
      <c r="R44" s="247">
        <f t="shared" si="1"/>
        <v>228.67</v>
      </c>
      <c r="S44" s="140">
        <v>152.26</v>
      </c>
      <c r="T44" s="140">
        <v>90.28</v>
      </c>
      <c r="U44" s="140">
        <v>48.03</v>
      </c>
      <c r="V44" s="140">
        <v>48.03</v>
      </c>
      <c r="W44" s="247">
        <f t="shared" si="2"/>
        <v>89.16</v>
      </c>
      <c r="X44" s="140">
        <v>44.58</v>
      </c>
      <c r="Y44" s="140">
        <v>44.58</v>
      </c>
      <c r="Z44" s="248">
        <v>0</v>
      </c>
      <c r="AA44" s="140">
        <v>1</v>
      </c>
    </row>
    <row r="45" spans="1:27" x14ac:dyDescent="0.25">
      <c r="A45" s="140">
        <v>6</v>
      </c>
      <c r="B45" s="140">
        <v>43</v>
      </c>
      <c r="C45" s="140" t="s">
        <v>474</v>
      </c>
      <c r="D45" s="140" t="s">
        <v>227</v>
      </c>
      <c r="E45" s="140" t="s">
        <v>577</v>
      </c>
      <c r="F45" s="140" t="s">
        <v>578</v>
      </c>
      <c r="G45" s="245">
        <v>0.05</v>
      </c>
      <c r="H45" s="246"/>
      <c r="I45" s="140" t="s">
        <v>510</v>
      </c>
      <c r="J45" s="247">
        <f t="shared" si="3"/>
        <v>228.65</v>
      </c>
      <c r="K45" s="140">
        <v>120.28</v>
      </c>
      <c r="L45" s="140">
        <v>12.96</v>
      </c>
      <c r="M45" s="140">
        <v>87.28</v>
      </c>
      <c r="N45" s="247">
        <f t="shared" si="0"/>
        <v>10.47</v>
      </c>
      <c r="O45" s="140">
        <v>5.16</v>
      </c>
      <c r="P45" s="140">
        <v>5.31</v>
      </c>
      <c r="Q45" s="140">
        <v>16.739999999999998</v>
      </c>
      <c r="R45" s="247">
        <f t="shared" si="1"/>
        <v>93.95</v>
      </c>
      <c r="S45" s="140">
        <v>93.95</v>
      </c>
      <c r="T45" s="140">
        <v>0</v>
      </c>
      <c r="U45" s="140">
        <v>0</v>
      </c>
      <c r="V45" s="140">
        <v>0</v>
      </c>
      <c r="W45" s="247">
        <f t="shared" si="2"/>
        <v>29.18</v>
      </c>
      <c r="X45" s="140">
        <v>14.59</v>
      </c>
      <c r="Y45" s="140">
        <v>14.59</v>
      </c>
      <c r="Z45" s="248">
        <v>0</v>
      </c>
      <c r="AA45" s="140">
        <v>1</v>
      </c>
    </row>
    <row r="46" spans="1:27" x14ac:dyDescent="0.25">
      <c r="A46" s="140">
        <v>6</v>
      </c>
      <c r="B46" s="140">
        <v>44</v>
      </c>
      <c r="C46" s="140" t="s">
        <v>474</v>
      </c>
      <c r="D46" s="140" t="s">
        <v>228</v>
      </c>
      <c r="E46" s="140" t="s">
        <v>579</v>
      </c>
      <c r="F46" s="140" t="s">
        <v>580</v>
      </c>
      <c r="G46" s="245">
        <v>0.05</v>
      </c>
      <c r="H46" s="246"/>
      <c r="I46" s="140" t="s">
        <v>510</v>
      </c>
      <c r="J46" s="247">
        <f t="shared" si="3"/>
        <v>328.6</v>
      </c>
      <c r="K46" s="140">
        <v>169.26</v>
      </c>
      <c r="L46" s="140">
        <v>21.23</v>
      </c>
      <c r="M46" s="140">
        <v>95.96</v>
      </c>
      <c r="N46" s="247">
        <f t="shared" si="0"/>
        <v>24.22</v>
      </c>
      <c r="O46" s="140">
        <v>9.9</v>
      </c>
      <c r="P46" s="140">
        <v>14.32</v>
      </c>
      <c r="Q46" s="140">
        <v>20.69</v>
      </c>
      <c r="R46" s="247">
        <f t="shared" si="1"/>
        <v>992.77</v>
      </c>
      <c r="S46" s="140">
        <v>142.80000000000001</v>
      </c>
      <c r="T46" s="140">
        <v>570.29999999999995</v>
      </c>
      <c r="U46" s="140">
        <v>661.04</v>
      </c>
      <c r="V46" s="140">
        <v>661.04</v>
      </c>
      <c r="W46" s="247">
        <f t="shared" si="2"/>
        <v>156.02000000000001</v>
      </c>
      <c r="X46" s="140">
        <v>72.95</v>
      </c>
      <c r="Y46" s="140">
        <v>83.07</v>
      </c>
      <c r="Z46" s="248">
        <v>0</v>
      </c>
      <c r="AA46" s="140">
        <v>1</v>
      </c>
    </row>
    <row r="47" spans="1:27" x14ac:dyDescent="0.25">
      <c r="A47" s="140">
        <v>8</v>
      </c>
      <c r="B47" s="140">
        <v>45</v>
      </c>
      <c r="C47" s="140" t="s">
        <v>474</v>
      </c>
      <c r="D47" s="140" t="s">
        <v>237</v>
      </c>
      <c r="E47" s="140" t="s">
        <v>581</v>
      </c>
      <c r="F47" s="140" t="s">
        <v>582</v>
      </c>
      <c r="G47" s="245">
        <v>0.02</v>
      </c>
      <c r="H47" s="246"/>
      <c r="I47" s="140" t="s">
        <v>510</v>
      </c>
      <c r="J47" s="247">
        <f t="shared" si="3"/>
        <v>328.6</v>
      </c>
      <c r="K47" s="140">
        <v>169.26</v>
      </c>
      <c r="L47" s="140">
        <v>21.23</v>
      </c>
      <c r="M47" s="140">
        <v>95.96</v>
      </c>
      <c r="N47" s="247">
        <f t="shared" si="0"/>
        <v>24.22</v>
      </c>
      <c r="O47" s="140">
        <v>9.9</v>
      </c>
      <c r="P47" s="140">
        <v>14.32</v>
      </c>
      <c r="Q47" s="140">
        <v>20.69</v>
      </c>
      <c r="R47" s="247">
        <f t="shared" si="1"/>
        <v>781.84</v>
      </c>
      <c r="S47" s="140">
        <v>142.80000000000001</v>
      </c>
      <c r="T47" s="140">
        <v>558.20000000000005</v>
      </c>
      <c r="U47" s="140">
        <v>459.19</v>
      </c>
      <c r="V47" s="140">
        <v>459.19</v>
      </c>
      <c r="W47" s="247">
        <f t="shared" si="2"/>
        <v>156.02000000000001</v>
      </c>
      <c r="X47" s="140">
        <v>72.95</v>
      </c>
      <c r="Y47" s="140">
        <v>83.07</v>
      </c>
      <c r="Z47" s="248">
        <v>0</v>
      </c>
      <c r="AA47" s="140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O167"/>
  <sheetViews>
    <sheetView zoomScale="115" zoomScaleNormal="115" workbookViewId="0">
      <pane xSplit="5" ySplit="1" topLeftCell="AF2" activePane="bottomRight" state="frozen"/>
      <selection pane="topRight" activeCell="AF1" sqref="AF1"/>
      <selection pane="bottomLeft" activeCell="A2" sqref="A2"/>
      <selection pane="bottomRight" activeCell="AO40" sqref="AO40"/>
    </sheetView>
  </sheetViews>
  <sheetFormatPr defaultColWidth="11.5703125" defaultRowHeight="15" customHeight="1" x14ac:dyDescent="0.25"/>
  <cols>
    <col min="1" max="1" width="6.28515625" style="249" customWidth="1"/>
    <col min="2" max="2" width="3.42578125" style="249" customWidth="1"/>
    <col min="3" max="3" width="14.85546875" style="249" customWidth="1"/>
    <col min="4" max="4" width="38.85546875" style="249" customWidth="1"/>
    <col min="5" max="5" width="10.28515625" style="249" customWidth="1"/>
    <col min="6" max="6" width="9.28515625" style="249" customWidth="1"/>
    <col min="7" max="8" width="10.28515625" style="249" customWidth="1"/>
    <col min="9" max="9" width="47.140625" style="249" customWidth="1"/>
    <col min="10" max="10" width="16.5703125" style="249" customWidth="1"/>
    <col min="11" max="11" width="6.42578125" style="250" customWidth="1"/>
    <col min="12" max="12" width="4.85546875" style="249" customWidth="1"/>
    <col min="13" max="13" width="11.5703125" style="249"/>
    <col min="14" max="14" width="12.85546875" style="249" customWidth="1"/>
    <col min="15" max="15" width="18.7109375" style="249" customWidth="1"/>
    <col min="16" max="16" width="17.85546875" style="233" customWidth="1"/>
    <col min="17" max="17" width="13.140625" style="140" customWidth="1"/>
    <col min="18" max="18" width="16.42578125" style="251" customWidth="1"/>
    <col min="19" max="19" width="18.85546875" style="249" customWidth="1"/>
    <col min="20" max="21" width="27.7109375" style="249" customWidth="1"/>
    <col min="22" max="22" width="20.7109375" style="249" customWidth="1"/>
    <col min="23" max="23" width="8" style="249" customWidth="1"/>
    <col min="24" max="24" width="7.85546875" style="249" customWidth="1"/>
    <col min="25" max="25" width="8" style="249" customWidth="1"/>
    <col min="26" max="26" width="6.7109375" style="249" customWidth="1"/>
    <col min="27" max="28" width="16.7109375" style="249" customWidth="1"/>
    <col min="29" max="29" width="31.42578125" style="249" customWidth="1"/>
    <col min="30" max="30" width="24" style="249" customWidth="1"/>
    <col min="31" max="31" width="12.85546875" style="140" customWidth="1"/>
    <col min="32" max="33" width="11.5703125" style="249"/>
    <col min="34" max="34" width="12.85546875" style="249" customWidth="1"/>
    <col min="35" max="35" width="19.28515625" style="249" customWidth="1"/>
    <col min="36" max="36" width="10.140625" style="249" customWidth="1"/>
    <col min="37" max="37" width="10.7109375" style="249" customWidth="1"/>
    <col min="38" max="38" width="12" style="249" customWidth="1"/>
    <col min="39" max="40" width="11.5703125" style="249"/>
    <col min="41" max="41" width="17.42578125" style="249" customWidth="1"/>
    <col min="42" max="16384" width="11.5703125" style="249"/>
  </cols>
  <sheetData>
    <row r="1" spans="1:41" x14ac:dyDescent="0.25">
      <c r="A1" s="252" t="s">
        <v>583</v>
      </c>
      <c r="B1" s="252" t="s">
        <v>90</v>
      </c>
      <c r="C1" s="253" t="s">
        <v>584</v>
      </c>
      <c r="D1" s="252" t="s">
        <v>85</v>
      </c>
      <c r="E1" s="252" t="s">
        <v>101</v>
      </c>
      <c r="F1" s="252" t="s">
        <v>585</v>
      </c>
      <c r="G1" s="254" t="s">
        <v>93</v>
      </c>
      <c r="H1" s="254" t="s">
        <v>94</v>
      </c>
      <c r="I1" s="252" t="s">
        <v>243</v>
      </c>
      <c r="J1" s="252" t="s">
        <v>586</v>
      </c>
      <c r="K1" s="252" t="s">
        <v>110</v>
      </c>
      <c r="L1" s="252" t="s">
        <v>587</v>
      </c>
      <c r="M1" s="252" t="s">
        <v>588</v>
      </c>
      <c r="N1" s="252" t="s">
        <v>589</v>
      </c>
      <c r="O1" s="254" t="s">
        <v>590</v>
      </c>
      <c r="P1" s="233" t="s">
        <v>591</v>
      </c>
      <c r="Q1" s="255" t="s">
        <v>592</v>
      </c>
      <c r="R1" s="252" t="s">
        <v>593</v>
      </c>
      <c r="S1" s="255" t="s">
        <v>594</v>
      </c>
      <c r="T1" s="255" t="s">
        <v>595</v>
      </c>
      <c r="U1" s="255" t="s">
        <v>595</v>
      </c>
      <c r="V1" s="255" t="s">
        <v>596</v>
      </c>
      <c r="W1" s="249" t="s">
        <v>597</v>
      </c>
      <c r="X1" s="255" t="s">
        <v>598</v>
      </c>
      <c r="Y1" s="255" t="s">
        <v>599</v>
      </c>
      <c r="AA1" s="249" t="s">
        <v>600</v>
      </c>
      <c r="AB1" s="249" t="s">
        <v>601</v>
      </c>
      <c r="AC1" s="249" t="s">
        <v>602</v>
      </c>
      <c r="AD1" s="249" t="s">
        <v>603</v>
      </c>
      <c r="AE1" s="252" t="s">
        <v>593</v>
      </c>
      <c r="AF1" s="256">
        <f>Produtividades!C2</f>
        <v>800</v>
      </c>
      <c r="AG1" s="255" t="s">
        <v>604</v>
      </c>
      <c r="AH1" s="252" t="s">
        <v>605</v>
      </c>
      <c r="AI1" s="254" t="s">
        <v>606</v>
      </c>
      <c r="AK1" s="249" t="s">
        <v>607</v>
      </c>
      <c r="AL1" s="249" t="s">
        <v>608</v>
      </c>
      <c r="AM1" s="249" t="s">
        <v>609</v>
      </c>
      <c r="AN1" s="257">
        <f>SUM(AO2:AO46)</f>
        <v>83</v>
      </c>
      <c r="AO1" s="249" t="s">
        <v>610</v>
      </c>
    </row>
    <row r="2" spans="1:41" x14ac:dyDescent="0.25">
      <c r="A2" s="249">
        <f>'Áreas Reais'!A3</f>
        <v>4</v>
      </c>
      <c r="B2" s="249">
        <f>'Áreas Reais'!B3</f>
        <v>1</v>
      </c>
      <c r="C2" s="249" t="str">
        <f>'Áreas Reais'!C3</f>
        <v>João Pessoa</v>
      </c>
      <c r="D2" s="249" t="str">
        <f>'Áreas Reais'!D3</f>
        <v>APS ALAGOA GRANDE</v>
      </c>
      <c r="E2" s="258">
        <f>'Áreas Reais'!J3</f>
        <v>264.01</v>
      </c>
      <c r="F2" s="258">
        <f>'Áreas Reais'!N3*4</f>
        <v>96.88</v>
      </c>
      <c r="G2" s="259">
        <f>'Áreas Reais'!R3</f>
        <v>1566.12</v>
      </c>
      <c r="H2" s="259">
        <f>'Áreas Reais'!W3</f>
        <v>156.02000000000001</v>
      </c>
      <c r="I2" s="258" t="str">
        <f>'Áreas Reais'!E3</f>
        <v>Rua João Pessoa, S/N</v>
      </c>
      <c r="J2" s="258" t="str">
        <f>'Áreas Reais'!F3</f>
        <v>Alagoa Grande</v>
      </c>
      <c r="K2" s="260">
        <f>'Áreas Reais'!G3</f>
        <v>0.05</v>
      </c>
      <c r="L2" s="258">
        <f>'Áreas Reais'!H3</f>
        <v>0</v>
      </c>
      <c r="M2" s="261">
        <f t="shared" ref="M2:M46" si="0">E2+V2</f>
        <v>264.01</v>
      </c>
      <c r="N2" s="261">
        <f>Insalubridade!M3</f>
        <v>360.89</v>
      </c>
      <c r="O2" s="262">
        <f>Insalubridade!L3</f>
        <v>0</v>
      </c>
      <c r="P2" s="255">
        <f>'Áreas Reais'!AA3</f>
        <v>1</v>
      </c>
      <c r="Q2" s="263">
        <f>(N2/Produtividades!$C$2)+(O2/Produtividades!$C$2)+(G2/Produtividades!$C$11)+((H2/Produtividades!$C$16)*16/188.76)</f>
        <v>1.0752397303454122</v>
      </c>
      <c r="R2" s="261">
        <f t="shared" ref="R2:R46" si="1">N2+T2</f>
        <v>360.89</v>
      </c>
      <c r="S2" s="264">
        <f>(R2/Produtividades!$C$2)+(O2/Produtividades!$C$2)+(G2/Produtividades!$C$11)+((H2/Produtividades!$C$16)*16/188.76)</f>
        <v>1.0752397303454122</v>
      </c>
      <c r="T2" s="261">
        <f>IF(Q2&gt;=1,0,(1-Q2)*Produtividades!$C$2)</f>
        <v>0</v>
      </c>
      <c r="U2" s="261">
        <f>IF(W2&lt;=1,0,(W2-S2)*Produtividades!$C$2)</f>
        <v>0</v>
      </c>
      <c r="V2" s="261">
        <f t="shared" ref="V2:V46" si="2">SUM(T2:U2)</f>
        <v>0</v>
      </c>
      <c r="W2" s="265">
        <f t="shared" ref="W2:W46" si="3">AD2</f>
        <v>0</v>
      </c>
      <c r="X2" s="266">
        <f t="shared" ref="X2:X46" si="4">P2</f>
        <v>1</v>
      </c>
      <c r="Y2" s="266">
        <f t="shared" ref="Y2:Y46" si="5">TRUNC(S2,0)</f>
        <v>1</v>
      </c>
      <c r="Z2" s="267">
        <f t="shared" ref="Z2:Z46" si="6">X2-Y2</f>
        <v>0</v>
      </c>
      <c r="AB2" s="268">
        <f>SUM('Banheiros e Atendimentos'!R2:U2)</f>
        <v>1257</v>
      </c>
      <c r="AC2" s="249" t="str">
        <f>'Áreas Reais'!I3</f>
        <v>1 (térreo)</v>
      </c>
      <c r="AE2" s="238">
        <f t="shared" ref="AE2:AE46" si="7">R2+U2</f>
        <v>360.89</v>
      </c>
      <c r="AF2" s="249">
        <f>(AE2/Produtividades!$C$2)+(O2/Produtividades!$C$2)+(G2/Produtividades!$C$11)+((H2/Produtividades!$C$16)*16/188.76)</f>
        <v>1.0752397303454122</v>
      </c>
      <c r="AG2" s="249">
        <f t="shared" ref="AG2:AG46" si="8">TRUNC(AF2-TRUNC(AF2,0),2)</f>
        <v>7.0000000000000007E-2</v>
      </c>
      <c r="AH2" s="249">
        <f t="shared" ref="AH2:AH46" si="9">TRUNC(AE2-(AG2*$AF$1*0),2)</f>
        <v>360.89</v>
      </c>
      <c r="AI2" s="269">
        <f t="shared" ref="AI2:AI46" si="10">IF(AH2&lt;0,0,AH2)</f>
        <v>360.89</v>
      </c>
      <c r="AK2" s="270">
        <f t="shared" ref="AK2:AK46" si="11">IF(AD2="",Y2,AD2)</f>
        <v>1</v>
      </c>
      <c r="AL2" s="271">
        <f>(AI2/Produtividades!$C$2)+(O2/Produtividades!$C$2)+(G2/Produtividades!$C$11)+((H2/Produtividades!$C$16)*16/188.76)</f>
        <v>1.0752397303454122</v>
      </c>
      <c r="AM2" s="257">
        <f t="shared" ref="AM2:AM46" si="12">X2</f>
        <v>1</v>
      </c>
      <c r="AN2" s="265">
        <f t="shared" ref="AN2:AN46" si="13">TRUNC(AL2,0)-AM2</f>
        <v>0</v>
      </c>
      <c r="AO2" s="249">
        <v>1</v>
      </c>
    </row>
    <row r="3" spans="1:41" x14ac:dyDescent="0.25">
      <c r="A3" s="249">
        <f>'Áreas Reais'!A4</f>
        <v>4</v>
      </c>
      <c r="B3" s="249">
        <f>'Áreas Reais'!B4</f>
        <v>2</v>
      </c>
      <c r="C3" s="249" t="str">
        <f>'Áreas Reais'!C4</f>
        <v>João Pessoa</v>
      </c>
      <c r="D3" s="249" t="str">
        <f>'Áreas Reais'!D4</f>
        <v>APS AREIA</v>
      </c>
      <c r="E3" s="258">
        <f>'Áreas Reais'!J4</f>
        <v>328.6</v>
      </c>
      <c r="F3" s="258">
        <f>'Áreas Reais'!N4*4</f>
        <v>96.88</v>
      </c>
      <c r="G3" s="259">
        <f>'Áreas Reais'!R4</f>
        <v>516.4</v>
      </c>
      <c r="H3" s="259">
        <f>'Áreas Reais'!W4</f>
        <v>156.02000000000001</v>
      </c>
      <c r="I3" s="258" t="str">
        <f>'Áreas Reais'!E4</f>
        <v>Rua Aurélio Figueiredo, S/N</v>
      </c>
      <c r="J3" s="258" t="str">
        <f>'Áreas Reais'!F4</f>
        <v>Areia</v>
      </c>
      <c r="K3" s="260">
        <f>'Áreas Reais'!G4</f>
        <v>0.05</v>
      </c>
      <c r="L3" s="258">
        <f>'Áreas Reais'!H4</f>
        <v>0</v>
      </c>
      <c r="M3" s="261">
        <f t="shared" si="0"/>
        <v>514.84636387181843</v>
      </c>
      <c r="N3" s="261">
        <f>Insalubridade!M4</f>
        <v>425.48</v>
      </c>
      <c r="O3" s="262">
        <f>Insalubridade!L4</f>
        <v>0</v>
      </c>
      <c r="P3" s="255">
        <f>'Áreas Reais'!AA4</f>
        <v>1</v>
      </c>
      <c r="Q3" s="263">
        <f>(N3/Produtividades!$C$2)+(O3/Produtividades!$C$2)+(G3/Produtividades!$C$11)+((H3/Produtividades!$C$16)*16/188.76)</f>
        <v>0.76719204516022699</v>
      </c>
      <c r="R3" s="261">
        <f t="shared" si="1"/>
        <v>611.72636387181842</v>
      </c>
      <c r="S3" s="264">
        <f>(R3/Produtividades!$C$2)+(O3/Produtividades!$C$2)+(G3/Produtividades!$C$11)+((H3/Produtividades!$C$16)*16/188.76)</f>
        <v>1</v>
      </c>
      <c r="T3" s="261">
        <f>IF(Q3&gt;=1,0,(1-Q3)*Produtividades!$C$2)</f>
        <v>186.2463638718184</v>
      </c>
      <c r="U3" s="261">
        <f>IF(W3&lt;=1,0,(W3-S3)*Produtividades!$C$2)</f>
        <v>0</v>
      </c>
      <c r="V3" s="261">
        <f t="shared" si="2"/>
        <v>186.2463638718184</v>
      </c>
      <c r="W3" s="265">
        <f t="shared" si="3"/>
        <v>0</v>
      </c>
      <c r="X3" s="266">
        <f t="shared" si="4"/>
        <v>1</v>
      </c>
      <c r="Y3" s="266">
        <f t="shared" si="5"/>
        <v>1</v>
      </c>
      <c r="Z3" s="267">
        <f t="shared" si="6"/>
        <v>0</v>
      </c>
      <c r="AB3" s="268">
        <f>SUM('Banheiros e Atendimentos'!R3:U3)</f>
        <v>440.71</v>
      </c>
      <c r="AC3" s="249" t="str">
        <f>'Áreas Reais'!I4</f>
        <v>1 (térreo)</v>
      </c>
      <c r="AE3" s="238">
        <f t="shared" si="7"/>
        <v>611.72636387181842</v>
      </c>
      <c r="AF3" s="249">
        <f>(AE3/Produtividades!$C$2)+(O3/Produtividades!$C$2)+(G3/Produtividades!$C$11)+((H3/Produtividades!$C$16)*16/188.76)</f>
        <v>1</v>
      </c>
      <c r="AG3" s="249">
        <f t="shared" si="8"/>
        <v>0</v>
      </c>
      <c r="AH3" s="249">
        <f t="shared" si="9"/>
        <v>611.72</v>
      </c>
      <c r="AI3" s="269">
        <f t="shared" si="10"/>
        <v>611.72</v>
      </c>
      <c r="AK3" s="270">
        <f t="shared" si="11"/>
        <v>1</v>
      </c>
      <c r="AL3" s="271">
        <f>(AI3/Produtividades!$C$2)+(O3/Produtividades!$C$2)+(G3/Produtividades!$C$11)+((H3/Produtividades!$C$16)*16/188.76)</f>
        <v>0.99999204516022699</v>
      </c>
      <c r="AM3" s="257">
        <f t="shared" si="12"/>
        <v>1</v>
      </c>
      <c r="AN3" s="265">
        <f t="shared" si="13"/>
        <v>-1</v>
      </c>
      <c r="AO3" s="249">
        <v>1</v>
      </c>
    </row>
    <row r="4" spans="1:41" x14ac:dyDescent="0.25">
      <c r="A4" s="249">
        <f>'Áreas Reais'!A5</f>
        <v>4</v>
      </c>
      <c r="B4" s="249">
        <f>'Áreas Reais'!B5</f>
        <v>3</v>
      </c>
      <c r="C4" s="249" t="str">
        <f>'Áreas Reais'!C5</f>
        <v>João Pessoa</v>
      </c>
      <c r="D4" s="249" t="str">
        <f>'Áreas Reais'!D5</f>
        <v>APS BANANEIRAS</v>
      </c>
      <c r="E4" s="258">
        <f>'Áreas Reais'!J5</f>
        <v>328.6</v>
      </c>
      <c r="F4" s="258">
        <f>'Áreas Reais'!N5*4</f>
        <v>96.88</v>
      </c>
      <c r="G4" s="259">
        <f>'Áreas Reais'!R5</f>
        <v>292.3</v>
      </c>
      <c r="H4" s="259">
        <f>'Áreas Reais'!W5</f>
        <v>156.02000000000001</v>
      </c>
      <c r="I4" s="258" t="str">
        <f>'Áreas Reais'!E5</f>
        <v>Rua Dom Antônio, 44</v>
      </c>
      <c r="J4" s="258" t="str">
        <f>'Áreas Reais'!F5</f>
        <v>Bananeiras</v>
      </c>
      <c r="K4" s="260">
        <f>'Áreas Reais'!G5</f>
        <v>0.05</v>
      </c>
      <c r="L4" s="258">
        <f>'Áreas Reais'!H5</f>
        <v>0</v>
      </c>
      <c r="M4" s="261">
        <f t="shared" si="0"/>
        <v>581.2463638718184</v>
      </c>
      <c r="N4" s="261">
        <f>Insalubridade!M5</f>
        <v>425.48</v>
      </c>
      <c r="O4" s="262">
        <f>Insalubridade!L5</f>
        <v>0</v>
      </c>
      <c r="P4" s="255">
        <f>'Áreas Reais'!AA5</f>
        <v>1</v>
      </c>
      <c r="Q4" s="263">
        <f>(N4/Produtividades!$C$2)+(O4/Produtividades!$C$2)+(G4/Produtividades!$C$11)+((H4/Produtividades!$C$16)*16/188.76)</f>
        <v>0.68419204516022702</v>
      </c>
      <c r="R4" s="261">
        <f t="shared" si="1"/>
        <v>678.1263638718184</v>
      </c>
      <c r="S4" s="264">
        <f>(R4/Produtividades!$C$2)+(O4/Produtividades!$C$2)+(G4/Produtividades!$C$11)+((H4/Produtividades!$C$16)*16/188.76)</f>
        <v>1</v>
      </c>
      <c r="T4" s="261">
        <f>IF(Q4&gt;=1,0,(1-Q4)*Produtividades!$C$2)</f>
        <v>252.64636387181838</v>
      </c>
      <c r="U4" s="261">
        <f>IF(W4&lt;=1,0,(W4-S4)*Produtividades!$C$2)</f>
        <v>0</v>
      </c>
      <c r="V4" s="261">
        <f t="shared" si="2"/>
        <v>252.64636387181838</v>
      </c>
      <c r="W4" s="265">
        <f t="shared" si="3"/>
        <v>0</v>
      </c>
      <c r="X4" s="266">
        <f t="shared" si="4"/>
        <v>1</v>
      </c>
      <c r="Y4" s="266">
        <f t="shared" si="5"/>
        <v>1</v>
      </c>
      <c r="Z4" s="267">
        <f t="shared" si="6"/>
        <v>0</v>
      </c>
      <c r="AB4" s="268">
        <f>SUM('Banheiros e Atendimentos'!R4:U4)</f>
        <v>68</v>
      </c>
      <c r="AC4" s="249" t="str">
        <f>'Áreas Reais'!I5</f>
        <v>1 (térreo)</v>
      </c>
      <c r="AE4" s="238">
        <f t="shared" si="7"/>
        <v>678.1263638718184</v>
      </c>
      <c r="AF4" s="249">
        <f>(AE4/Produtividades!$C$2)+(O4/Produtividades!$C$2)+(G4/Produtividades!$C$11)+((H4/Produtividades!$C$16)*16/188.76)</f>
        <v>1</v>
      </c>
      <c r="AG4" s="249">
        <f t="shared" si="8"/>
        <v>0</v>
      </c>
      <c r="AH4" s="249">
        <f t="shared" si="9"/>
        <v>678.12</v>
      </c>
      <c r="AI4" s="269">
        <f t="shared" si="10"/>
        <v>678.12</v>
      </c>
      <c r="AK4" s="270">
        <f t="shared" si="11"/>
        <v>1</v>
      </c>
      <c r="AL4" s="271">
        <f>(AI4/Produtividades!$C$2)+(O4/Produtividades!$C$2)+(G4/Produtividades!$C$11)+((H4/Produtividades!$C$16)*16/188.76)</f>
        <v>0.99999204516022699</v>
      </c>
      <c r="AM4" s="257">
        <f t="shared" si="12"/>
        <v>1</v>
      </c>
      <c r="AN4" s="265">
        <f t="shared" si="13"/>
        <v>-1</v>
      </c>
      <c r="AO4" s="249">
        <v>1</v>
      </c>
    </row>
    <row r="5" spans="1:41" x14ac:dyDescent="0.25">
      <c r="A5" s="249">
        <f>'Áreas Reais'!A6</f>
        <v>3</v>
      </c>
      <c r="B5" s="249">
        <f>'Áreas Reais'!B6</f>
        <v>4</v>
      </c>
      <c r="C5" s="249" t="str">
        <f>'Áreas Reais'!C6</f>
        <v>João Pessoa</v>
      </c>
      <c r="D5" s="249" t="str">
        <f>'Áreas Reais'!D6</f>
        <v>APS BAYEUX</v>
      </c>
      <c r="E5" s="258">
        <f>'Áreas Reais'!J6</f>
        <v>741.52</v>
      </c>
      <c r="F5" s="258">
        <f>'Áreas Reais'!N6*4</f>
        <v>130.24</v>
      </c>
      <c r="G5" s="259">
        <f>'Áreas Reais'!R6</f>
        <v>475.76</v>
      </c>
      <c r="H5" s="259">
        <f>'Áreas Reais'!W6</f>
        <v>58</v>
      </c>
      <c r="I5" s="258" t="str">
        <f>'Áreas Reais'!E6</f>
        <v>Av. Liberdade, 4230</v>
      </c>
      <c r="J5" s="258" t="str">
        <f>'Áreas Reais'!F6</f>
        <v>Bayeux</v>
      </c>
      <c r="K5" s="260">
        <f>'Áreas Reais'!G6</f>
        <v>0.05</v>
      </c>
      <c r="L5" s="258">
        <f>'Áreas Reais'!H6</f>
        <v>5.4</v>
      </c>
      <c r="M5" s="261">
        <f t="shared" si="0"/>
        <v>741.52</v>
      </c>
      <c r="N5" s="261">
        <f>Insalubridade!M6</f>
        <v>871.76</v>
      </c>
      <c r="O5" s="262">
        <f>Insalubridade!L6</f>
        <v>0</v>
      </c>
      <c r="P5" s="255">
        <f>'Áreas Reais'!AA6</f>
        <v>1</v>
      </c>
      <c r="Q5" s="263">
        <f>(N5/Produtividades!$C$2)+(O5/Produtividades!$C$2)+(G5/Produtividades!$C$11)+((H5/Produtividades!$C$16)*16/188.76)</f>
        <v>1.2822950601586964</v>
      </c>
      <c r="R5" s="261">
        <f t="shared" si="1"/>
        <v>871.76</v>
      </c>
      <c r="S5" s="264">
        <f>(R5/Produtividades!$C$2)+(O5/Produtividades!$C$2)+(G5/Produtividades!$C$11)+((H5/Produtividades!$C$16)*16/188.76)</f>
        <v>1.2822950601586964</v>
      </c>
      <c r="T5" s="261">
        <f>IF(Q5&gt;=1,0,(1-Q5)*Produtividades!$C$2)</f>
        <v>0</v>
      </c>
      <c r="U5" s="261">
        <f>IF(W5&lt;=1,0,(W5-S5)*Produtividades!$C$2)</f>
        <v>0</v>
      </c>
      <c r="V5" s="261">
        <f t="shared" si="2"/>
        <v>0</v>
      </c>
      <c r="W5" s="265">
        <f t="shared" si="3"/>
        <v>0</v>
      </c>
      <c r="X5" s="266">
        <f t="shared" si="4"/>
        <v>1</v>
      </c>
      <c r="Y5" s="266">
        <f t="shared" si="5"/>
        <v>1</v>
      </c>
      <c r="Z5" s="267">
        <f t="shared" si="6"/>
        <v>0</v>
      </c>
      <c r="AB5" s="268">
        <f>SUM('Banheiros e Atendimentos'!R5:U5)</f>
        <v>1441.74</v>
      </c>
      <c r="AC5" s="249" t="str">
        <f>'Áreas Reais'!I6</f>
        <v>1 (térreo)</v>
      </c>
      <c r="AE5" s="238">
        <f t="shared" si="7"/>
        <v>871.76</v>
      </c>
      <c r="AF5" s="249">
        <f>(AE5/Produtividades!$C$2)+(O5/Produtividades!$C$2)+(G5/Produtividades!$C$11)+((H5/Produtividades!$C$16)*16/188.76)</f>
        <v>1.2822950601586964</v>
      </c>
      <c r="AG5" s="249">
        <f t="shared" si="8"/>
        <v>0.28000000000000003</v>
      </c>
      <c r="AH5" s="249">
        <f t="shared" si="9"/>
        <v>871.76</v>
      </c>
      <c r="AI5" s="269">
        <f t="shared" si="10"/>
        <v>871.76</v>
      </c>
      <c r="AK5" s="270">
        <f t="shared" si="11"/>
        <v>1</v>
      </c>
      <c r="AL5" s="271">
        <f>(AI5/Produtividades!$C$2)+(O5/Produtividades!$C$2)+(G5/Produtividades!$C$11)+((H5/Produtividades!$C$16)*16/188.76)</f>
        <v>1.2822950601586964</v>
      </c>
      <c r="AM5" s="257">
        <f t="shared" si="12"/>
        <v>1</v>
      </c>
      <c r="AN5" s="265">
        <f t="shared" si="13"/>
        <v>0</v>
      </c>
      <c r="AO5" s="249">
        <v>1</v>
      </c>
    </row>
    <row r="6" spans="1:41" x14ac:dyDescent="0.25">
      <c r="A6" s="249">
        <f>'Áreas Reais'!A7</f>
        <v>2</v>
      </c>
      <c r="B6" s="249">
        <f>'Áreas Reais'!B7</f>
        <v>5</v>
      </c>
      <c r="C6" s="249" t="str">
        <f>'Áreas Reais'!C7</f>
        <v>João Pessoa</v>
      </c>
      <c r="D6" s="249" t="str">
        <f>'Áreas Reais'!D7</f>
        <v>APS BELA VISTA</v>
      </c>
      <c r="E6" s="258">
        <f>'Áreas Reais'!J7</f>
        <v>1403.27</v>
      </c>
      <c r="F6" s="258">
        <f>'Áreas Reais'!N7*4</f>
        <v>222.48</v>
      </c>
      <c r="G6" s="259">
        <f>'Áreas Reais'!R7</f>
        <v>19.05</v>
      </c>
      <c r="H6" s="259">
        <f>'Áreas Reais'!W7</f>
        <v>197.61</v>
      </c>
      <c r="I6" s="258" t="str">
        <f>'Áreas Reais'!E7</f>
        <v>Rua Barão do Triunfo, 307, Varadouro</v>
      </c>
      <c r="J6" s="258" t="str">
        <f>'Áreas Reais'!F7</f>
        <v>João Pessoa</v>
      </c>
      <c r="K6" s="260">
        <f>'Áreas Reais'!G7</f>
        <v>0.05</v>
      </c>
      <c r="L6" s="258">
        <f>'Áreas Reais'!H7</f>
        <v>5.45</v>
      </c>
      <c r="M6" s="261">
        <f t="shared" si="0"/>
        <v>1403.27</v>
      </c>
      <c r="N6" s="261">
        <f>Insalubridade!M7</f>
        <v>1625.75</v>
      </c>
      <c r="O6" s="262">
        <f>Insalubridade!L7</f>
        <v>0</v>
      </c>
      <c r="P6" s="255">
        <f>'Áreas Reais'!AA7</f>
        <v>2</v>
      </c>
      <c r="Q6" s="263">
        <f>(N6/Produtividades!$C$2)+(O6/Produtividades!$C$2)+(G6/Produtividades!$C$11)+((H6/Produtividades!$C$16)*16/188.76)</f>
        <v>2.0950769186621461</v>
      </c>
      <c r="R6" s="261">
        <f t="shared" si="1"/>
        <v>1625.75</v>
      </c>
      <c r="S6" s="264">
        <f>(R6/Produtividades!$C$2)+(O6/Produtividades!$C$2)+(G6/Produtividades!$C$11)+((H6/Produtividades!$C$16)*16/188.76)</f>
        <v>2.0950769186621461</v>
      </c>
      <c r="T6" s="261">
        <f>IF(Q6&gt;=1,0,(1-Q6)*Produtividades!$C$2)</f>
        <v>0</v>
      </c>
      <c r="U6" s="261">
        <f>IF(W6&lt;=1,0,(W6-S6)*Produtividades!$C$2)</f>
        <v>0</v>
      </c>
      <c r="V6" s="261">
        <f t="shared" si="2"/>
        <v>0</v>
      </c>
      <c r="W6" s="265">
        <f t="shared" si="3"/>
        <v>0</v>
      </c>
      <c r="X6" s="266">
        <f t="shared" si="4"/>
        <v>2</v>
      </c>
      <c r="Y6" s="266">
        <f t="shared" si="5"/>
        <v>2</v>
      </c>
      <c r="Z6" s="267">
        <f t="shared" si="6"/>
        <v>0</v>
      </c>
      <c r="AB6" s="268">
        <f>SUM('Banheiros e Atendimentos'!R6:U6)</f>
        <v>0</v>
      </c>
      <c r="AC6" s="249" t="str">
        <f>'Áreas Reais'!I7</f>
        <v>6 (subsolo + 5 pavimentos)</v>
      </c>
      <c r="AE6" s="238">
        <f t="shared" si="7"/>
        <v>1625.75</v>
      </c>
      <c r="AF6" s="249">
        <f>(AE6/Produtividades!$C$2)+(O6/Produtividades!$C$2)+(G6/Produtividades!$C$11)+((H6/Produtividades!$C$16)*16/188.76)</f>
        <v>2.0950769186621461</v>
      </c>
      <c r="AG6" s="249">
        <f t="shared" si="8"/>
        <v>0.09</v>
      </c>
      <c r="AH6" s="249">
        <f t="shared" si="9"/>
        <v>1625.75</v>
      </c>
      <c r="AI6" s="269">
        <f t="shared" si="10"/>
        <v>1625.75</v>
      </c>
      <c r="AK6" s="270">
        <f t="shared" si="11"/>
        <v>2</v>
      </c>
      <c r="AL6" s="271">
        <f>(AI6/Produtividades!$C$2)+(O6/Produtividades!$C$2)+(G6/Produtividades!$C$11)+((H6/Produtividades!$C$16)*16/188.76)</f>
        <v>2.0950769186621461</v>
      </c>
      <c r="AM6" s="257">
        <f t="shared" si="12"/>
        <v>2</v>
      </c>
      <c r="AN6" s="265">
        <f t="shared" si="13"/>
        <v>0</v>
      </c>
      <c r="AO6" s="249">
        <v>2</v>
      </c>
    </row>
    <row r="7" spans="1:41" x14ac:dyDescent="0.25">
      <c r="A7" s="249">
        <f>'Áreas Reais'!A8</f>
        <v>1</v>
      </c>
      <c r="B7" s="249">
        <f>'Áreas Reais'!B8</f>
        <v>6</v>
      </c>
      <c r="C7" s="249" t="str">
        <f>'Áreas Reais'!C8</f>
        <v>João Pessoa</v>
      </c>
      <c r="D7" s="249" t="str">
        <f>'Áreas Reais'!D8</f>
        <v>APS CABEDELO</v>
      </c>
      <c r="E7" s="258">
        <f>'Áreas Reais'!J8</f>
        <v>324.18</v>
      </c>
      <c r="F7" s="258">
        <f>'Áreas Reais'!N8*4</f>
        <v>145.47999999999999</v>
      </c>
      <c r="G7" s="259">
        <f>'Áreas Reais'!R8</f>
        <v>41.14</v>
      </c>
      <c r="H7" s="259">
        <f>'Áreas Reais'!W8</f>
        <v>47.8</v>
      </c>
      <c r="I7" s="258" t="str">
        <f>'Áreas Reais'!E8</f>
        <v>Rua Pompeu H. Cavalcanti, 263</v>
      </c>
      <c r="J7" s="258" t="str">
        <f>'Áreas Reais'!F8</f>
        <v>Cabedelo</v>
      </c>
      <c r="K7" s="260">
        <f>'Áreas Reais'!G8</f>
        <v>0.05</v>
      </c>
      <c r="L7" s="258">
        <f>'Áreas Reais'!H8</f>
        <v>5.6</v>
      </c>
      <c r="M7" s="261">
        <f t="shared" si="0"/>
        <v>631.52582138400317</v>
      </c>
      <c r="N7" s="261">
        <f>Insalubridade!M8</f>
        <v>469.65999999999997</v>
      </c>
      <c r="O7" s="262">
        <f>Insalubridade!L8</f>
        <v>0</v>
      </c>
      <c r="P7" s="255">
        <f>'Áreas Reais'!AA8</f>
        <v>1</v>
      </c>
      <c r="Q7" s="263">
        <f>(N7/Produtividades!$C$2)+(O7/Produtividades!$C$2)+(G7/Produtividades!$C$11)+((H7/Produtividades!$C$16)*16/188.76)</f>
        <v>0.61581772326999606</v>
      </c>
      <c r="R7" s="261">
        <f t="shared" si="1"/>
        <v>777.00582138400318</v>
      </c>
      <c r="S7" s="264">
        <f>(R7/Produtividades!$C$2)+(O7/Produtividades!$C$2)+(G7/Produtividades!$C$11)+((H7/Produtividades!$C$16)*16/188.76)</f>
        <v>1</v>
      </c>
      <c r="T7" s="261">
        <f>IF(Q7&gt;=1,0,(1-Q7)*Produtividades!$C$2)</f>
        <v>307.34582138400316</v>
      </c>
      <c r="U7" s="261">
        <f>IF(W7&lt;=1,0,(W7-S7)*Produtividades!$C$2)</f>
        <v>0</v>
      </c>
      <c r="V7" s="261">
        <f t="shared" si="2"/>
        <v>307.34582138400316</v>
      </c>
      <c r="W7" s="265">
        <f t="shared" si="3"/>
        <v>0</v>
      </c>
      <c r="X7" s="266">
        <f t="shared" si="4"/>
        <v>1</v>
      </c>
      <c r="Y7" s="266">
        <f t="shared" si="5"/>
        <v>1</v>
      </c>
      <c r="Z7" s="267">
        <f t="shared" si="6"/>
        <v>0</v>
      </c>
      <c r="AB7" s="268">
        <f>SUM('Banheiros e Atendimentos'!R7:U7)</f>
        <v>170.85</v>
      </c>
      <c r="AC7" s="249" t="str">
        <f>'Áreas Reais'!I8</f>
        <v>1 (térreo)</v>
      </c>
      <c r="AE7" s="238">
        <f t="shared" si="7"/>
        <v>777.00582138400318</v>
      </c>
      <c r="AF7" s="249">
        <f>(AE7/Produtividades!$C$2)+(O7/Produtividades!$C$2)+(G7/Produtividades!$C$11)+((H7/Produtividades!$C$16)*16/188.76)</f>
        <v>1</v>
      </c>
      <c r="AG7" s="249">
        <f t="shared" si="8"/>
        <v>0</v>
      </c>
      <c r="AH7" s="249">
        <f t="shared" si="9"/>
        <v>777</v>
      </c>
      <c r="AI7" s="269">
        <f t="shared" si="10"/>
        <v>777</v>
      </c>
      <c r="AK7" s="270">
        <f t="shared" si="11"/>
        <v>1</v>
      </c>
      <c r="AL7" s="271">
        <f>(AI7/Produtividades!$C$2)+(O7/Produtividades!$C$2)+(G7/Produtividades!$C$11)+((H7/Produtividades!$C$16)*16/188.76)</f>
        <v>0.999992723269996</v>
      </c>
      <c r="AM7" s="257">
        <f t="shared" si="12"/>
        <v>1</v>
      </c>
      <c r="AN7" s="265">
        <f t="shared" si="13"/>
        <v>-1</v>
      </c>
      <c r="AO7" s="249">
        <v>1</v>
      </c>
    </row>
    <row r="8" spans="1:41" x14ac:dyDescent="0.25">
      <c r="A8" s="249">
        <f>'Áreas Reais'!A9</f>
        <v>2</v>
      </c>
      <c r="B8" s="249">
        <f>'Áreas Reais'!B9</f>
        <v>7</v>
      </c>
      <c r="C8" s="249" t="str">
        <f>'Áreas Reais'!C9</f>
        <v>João Pessoa</v>
      </c>
      <c r="D8" s="249" t="str">
        <f>'Áreas Reais'!D9</f>
        <v>APS CENTRO - GETÚLIO VARGAS</v>
      </c>
      <c r="E8" s="258">
        <f>'Áreas Reais'!J9</f>
        <v>1129.17</v>
      </c>
      <c r="F8" s="258">
        <f>'Áreas Reais'!N9*4</f>
        <v>243.48</v>
      </c>
      <c r="G8" s="259">
        <f>'Áreas Reais'!R9</f>
        <v>365.71</v>
      </c>
      <c r="H8" s="259">
        <f>'Áreas Reais'!W9</f>
        <v>231.53</v>
      </c>
      <c r="I8" s="258" t="str">
        <f>'Áreas Reais'!E9</f>
        <v>Av. Getúlio Varga, 47, Centro</v>
      </c>
      <c r="J8" s="258" t="str">
        <f>'Áreas Reais'!F9</f>
        <v>João Pessoa</v>
      </c>
      <c r="K8" s="260">
        <f>'Áreas Reais'!G9</f>
        <v>0.05</v>
      </c>
      <c r="L8" s="258">
        <f>'Áreas Reais'!H9</f>
        <v>5.45</v>
      </c>
      <c r="M8" s="261">
        <f t="shared" si="0"/>
        <v>1129.17</v>
      </c>
      <c r="N8" s="261">
        <f>Insalubridade!M9</f>
        <v>329.17000000000007</v>
      </c>
      <c r="O8" s="262">
        <f>Insalubridade!L9</f>
        <v>800</v>
      </c>
      <c r="P8" s="255">
        <f>'Áreas Reais'!AA9</f>
        <v>3</v>
      </c>
      <c r="Q8" s="263">
        <f>(N8/Produtividades!$C$2)+(O8/Produtividades!$C$2)+(G8/Produtividades!$C$11)+((H8/Produtividades!$C$16)*16/188.76)</f>
        <v>1.6123284626568719</v>
      </c>
      <c r="R8" s="261">
        <f t="shared" si="1"/>
        <v>329.17000000000007</v>
      </c>
      <c r="S8" s="264">
        <f>(R8/Produtividades!$C$2)+(O8/Produtividades!$C$2)+(G8/Produtividades!$C$11)+((H8/Produtividades!$C$16)*16/188.76)</f>
        <v>1.6123284626568719</v>
      </c>
      <c r="T8" s="261">
        <f>IF(Q8&gt;=1,0,(1-Q8)*Produtividades!$C$2)</f>
        <v>0</v>
      </c>
      <c r="U8" s="261">
        <f>IF(W8&lt;=1,0,(W8-S8)*Produtividades!$C$2)</f>
        <v>0</v>
      </c>
      <c r="V8" s="261">
        <f t="shared" si="2"/>
        <v>0</v>
      </c>
      <c r="W8" s="265">
        <f t="shared" si="3"/>
        <v>0</v>
      </c>
      <c r="X8" s="266">
        <f t="shared" si="4"/>
        <v>3</v>
      </c>
      <c r="Y8" s="266">
        <f t="shared" si="5"/>
        <v>1</v>
      </c>
      <c r="Z8" s="267">
        <f t="shared" si="6"/>
        <v>2</v>
      </c>
      <c r="AB8" s="268">
        <f>SUM('Banheiros e Atendimentos'!R8:U8)</f>
        <v>4141.3099999999995</v>
      </c>
      <c r="AC8" s="249" t="str">
        <f>'Áreas Reais'!I9</f>
        <v>3 (térreo + mezanino + retaguarda)</v>
      </c>
      <c r="AE8" s="238">
        <f t="shared" si="7"/>
        <v>329.17000000000007</v>
      </c>
      <c r="AF8" s="249">
        <f>(AE8/Produtividades!$C$2)+(O8/Produtividades!$C$2)+(G8/Produtividades!$C$11)+((H8/Produtividades!$C$16)*16/188.76)</f>
        <v>1.6123284626568719</v>
      </c>
      <c r="AG8" s="249">
        <f t="shared" si="8"/>
        <v>0.61</v>
      </c>
      <c r="AH8" s="249">
        <f t="shared" si="9"/>
        <v>329.17</v>
      </c>
      <c r="AI8" s="269">
        <f t="shared" si="10"/>
        <v>329.17</v>
      </c>
      <c r="AK8" s="270">
        <f t="shared" si="11"/>
        <v>1</v>
      </c>
      <c r="AL8" s="271">
        <f>(AI8/Produtividades!$C$2)+(O8/Produtividades!$C$2)+(G8/Produtividades!$C$11)+((H8/Produtividades!$C$16)*16/188.76)</f>
        <v>1.6123284626568719</v>
      </c>
      <c r="AM8" s="257">
        <f t="shared" si="12"/>
        <v>3</v>
      </c>
      <c r="AN8" s="265">
        <f t="shared" si="13"/>
        <v>-2</v>
      </c>
      <c r="AO8" s="249">
        <v>2</v>
      </c>
    </row>
    <row r="9" spans="1:41" x14ac:dyDescent="0.25">
      <c r="A9" s="249">
        <f>'Áreas Reais'!A10</f>
        <v>4</v>
      </c>
      <c r="B9" s="249">
        <f>'Áreas Reais'!B10</f>
        <v>8</v>
      </c>
      <c r="C9" s="249" t="str">
        <f>'Áreas Reais'!C10</f>
        <v>João Pessoa</v>
      </c>
      <c r="D9" s="249" t="str">
        <f>'Áreas Reais'!D10</f>
        <v>APS CUITÉ</v>
      </c>
      <c r="E9" s="258">
        <f>'Áreas Reais'!J10</f>
        <v>934.78</v>
      </c>
      <c r="F9" s="258">
        <f>'Áreas Reais'!N10*4</f>
        <v>284.27999999999997</v>
      </c>
      <c r="G9" s="259">
        <f>'Áreas Reais'!R10</f>
        <v>1779.02</v>
      </c>
      <c r="H9" s="259">
        <f>'Áreas Reais'!W10</f>
        <v>92.62</v>
      </c>
      <c r="I9" s="258" t="str">
        <f>'Áreas Reais'!E10</f>
        <v>Rua Petrônio Figueiredo, 374</v>
      </c>
      <c r="J9" s="258" t="str">
        <f>'Áreas Reais'!F10</f>
        <v>Cuité</v>
      </c>
      <c r="K9" s="260">
        <f>'Áreas Reais'!G10</f>
        <v>0.05</v>
      </c>
      <c r="L9" s="258">
        <f>'Áreas Reais'!H10</f>
        <v>0</v>
      </c>
      <c r="M9" s="261">
        <f t="shared" si="0"/>
        <v>934.78</v>
      </c>
      <c r="N9" s="261">
        <f>Insalubridade!M10</f>
        <v>1219.06</v>
      </c>
      <c r="O9" s="262">
        <f>Insalubridade!L10</f>
        <v>0</v>
      </c>
      <c r="P9" s="255">
        <f>'Áreas Reais'!AA10</f>
        <v>2</v>
      </c>
      <c r="Q9" s="263">
        <f>(N9/Produtividades!$C$2)+(O9/Produtividades!$C$2)+(G9/Produtividades!$C$11)+((H9/Produtividades!$C$16)*16/188.76)</f>
        <v>2.2088906824656824</v>
      </c>
      <c r="R9" s="261">
        <f t="shared" si="1"/>
        <v>1219.06</v>
      </c>
      <c r="S9" s="264">
        <f>(R9/Produtividades!$C$2)+(O9/Produtividades!$C$2)+(G9/Produtividades!$C$11)+((H9/Produtividades!$C$16)*16/188.76)</f>
        <v>2.2088906824656824</v>
      </c>
      <c r="T9" s="261">
        <f>IF(Q9&gt;=1,0,(1-Q9)*Produtividades!$C$2)</f>
        <v>0</v>
      </c>
      <c r="U9" s="261">
        <f>IF(W9&lt;=1,0,(W9-S9)*Produtividades!$C$2)</f>
        <v>0</v>
      </c>
      <c r="V9" s="261">
        <f t="shared" si="2"/>
        <v>0</v>
      </c>
      <c r="W9" s="265">
        <f t="shared" si="3"/>
        <v>0</v>
      </c>
      <c r="X9" s="266">
        <f t="shared" si="4"/>
        <v>2</v>
      </c>
      <c r="Y9" s="266">
        <f t="shared" si="5"/>
        <v>2</v>
      </c>
      <c r="Z9" s="267">
        <f t="shared" si="6"/>
        <v>0</v>
      </c>
      <c r="AB9" s="268">
        <f>SUM('Banheiros e Atendimentos'!R9:U9)</f>
        <v>493.25</v>
      </c>
      <c r="AC9" s="249" t="str">
        <f>'Áreas Reais'!I10</f>
        <v>1 (térreo)</v>
      </c>
      <c r="AE9" s="238">
        <f t="shared" si="7"/>
        <v>1219.06</v>
      </c>
      <c r="AF9" s="249">
        <f>(AE9/Produtividades!$C$2)+(O9/Produtividades!$C$2)+(G9/Produtividades!$C$11)+((H9/Produtividades!$C$16)*16/188.76)</f>
        <v>2.2088906824656824</v>
      </c>
      <c r="AG9" s="249">
        <f t="shared" si="8"/>
        <v>0.2</v>
      </c>
      <c r="AH9" s="249">
        <f t="shared" si="9"/>
        <v>1219.06</v>
      </c>
      <c r="AI9" s="269">
        <f t="shared" si="10"/>
        <v>1219.06</v>
      </c>
      <c r="AK9" s="270">
        <f t="shared" si="11"/>
        <v>2</v>
      </c>
      <c r="AL9" s="271">
        <f>(AI9/Produtividades!$C$2)+(O9/Produtividades!$C$2)+(G9/Produtividades!$C$11)+((H9/Produtividades!$C$16)*16/188.76)</f>
        <v>2.2088906824656824</v>
      </c>
      <c r="AM9" s="257">
        <f t="shared" si="12"/>
        <v>2</v>
      </c>
      <c r="AN9" s="265">
        <f t="shared" si="13"/>
        <v>0</v>
      </c>
      <c r="AO9" s="249">
        <v>2</v>
      </c>
    </row>
    <row r="10" spans="1:41" x14ac:dyDescent="0.25">
      <c r="A10" s="249">
        <f>'Áreas Reais'!A11</f>
        <v>4</v>
      </c>
      <c r="B10" s="249">
        <f>'Áreas Reais'!B11</f>
        <v>9</v>
      </c>
      <c r="C10" s="249" t="str">
        <f>'Áreas Reais'!C11</f>
        <v>João Pessoa</v>
      </c>
      <c r="D10" s="249" t="str">
        <f>'Áreas Reais'!D11</f>
        <v>APS ESPERANÇA</v>
      </c>
      <c r="E10" s="258">
        <f>'Áreas Reais'!J11</f>
        <v>336.89</v>
      </c>
      <c r="F10" s="258">
        <f>'Áreas Reais'!N11*4</f>
        <v>115.68</v>
      </c>
      <c r="G10" s="259">
        <f>'Áreas Reais'!R11</f>
        <v>93.13</v>
      </c>
      <c r="H10" s="259">
        <f>'Áreas Reais'!W11</f>
        <v>67.78</v>
      </c>
      <c r="I10" s="258" t="str">
        <f>'Áreas Reais'!E11</f>
        <v>Rua Manoel R. Oliveira, 31</v>
      </c>
      <c r="J10" s="258" t="str">
        <f>'Áreas Reais'!F11</f>
        <v>Esperança</v>
      </c>
      <c r="K10" s="260">
        <f>'Áreas Reais'!G11</f>
        <v>0.05</v>
      </c>
      <c r="L10" s="258">
        <f>'Áreas Reais'!H11</f>
        <v>0</v>
      </c>
      <c r="M10" s="261">
        <f t="shared" si="0"/>
        <v>641.40516587789307</v>
      </c>
      <c r="N10" s="261">
        <f>Insalubridade!M11</f>
        <v>452.57</v>
      </c>
      <c r="O10" s="262">
        <f>Insalubridade!L11</f>
        <v>0</v>
      </c>
      <c r="P10" s="255">
        <f>'Áreas Reais'!AA11</f>
        <v>1</v>
      </c>
      <c r="Q10" s="263">
        <f>(N10/Produtividades!$C$2)+(O10/Produtividades!$C$2)+(G10/Produtividades!$C$11)+((H10/Produtividades!$C$16)*16/188.76)</f>
        <v>0.61935604265263355</v>
      </c>
      <c r="R10" s="261">
        <f t="shared" si="1"/>
        <v>757.08516587789313</v>
      </c>
      <c r="S10" s="264">
        <f>(R10/Produtividades!$C$2)+(O10/Produtividades!$C$2)+(G10/Produtividades!$C$11)+((H10/Produtividades!$C$16)*16/188.76)</f>
        <v>1</v>
      </c>
      <c r="T10" s="261">
        <f>IF(Q10&gt;=1,0,(1-Q10)*Produtividades!$C$2)</f>
        <v>304.51516587789314</v>
      </c>
      <c r="U10" s="261">
        <f>IF(W10&lt;=1,0,(W10-S10)*Produtividades!$C$2)</f>
        <v>0</v>
      </c>
      <c r="V10" s="261">
        <f t="shared" si="2"/>
        <v>304.51516587789314</v>
      </c>
      <c r="W10" s="265">
        <f t="shared" si="3"/>
        <v>0</v>
      </c>
      <c r="X10" s="266">
        <f t="shared" si="4"/>
        <v>1</v>
      </c>
      <c r="Y10" s="266">
        <f t="shared" si="5"/>
        <v>1</v>
      </c>
      <c r="Z10" s="267">
        <f t="shared" si="6"/>
        <v>0</v>
      </c>
      <c r="AB10" s="268">
        <f>SUM('Banheiros e Atendimentos'!R10:U10)</f>
        <v>953.69999999999993</v>
      </c>
      <c r="AC10" s="249" t="str">
        <f>'Áreas Reais'!I11</f>
        <v>1 (térreo)</v>
      </c>
      <c r="AE10" s="238">
        <f t="shared" si="7"/>
        <v>757.08516587789313</v>
      </c>
      <c r="AF10" s="249">
        <f>(AE10/Produtividades!$C$2)+(O10/Produtividades!$C$2)+(G10/Produtividades!$C$11)+((H10/Produtividades!$C$16)*16/188.76)</f>
        <v>1</v>
      </c>
      <c r="AG10" s="249">
        <f t="shared" si="8"/>
        <v>0</v>
      </c>
      <c r="AH10" s="249">
        <f t="shared" si="9"/>
        <v>757.08</v>
      </c>
      <c r="AI10" s="269">
        <f t="shared" si="10"/>
        <v>757.08</v>
      </c>
      <c r="AK10" s="270">
        <f t="shared" si="11"/>
        <v>1</v>
      </c>
      <c r="AL10" s="271">
        <f>(AI10/Produtividades!$C$2)+(O10/Produtividades!$C$2)+(G10/Produtividades!$C$11)+((H10/Produtividades!$C$16)*16/188.76)</f>
        <v>0.99999354265263363</v>
      </c>
      <c r="AM10" s="257">
        <f t="shared" si="12"/>
        <v>1</v>
      </c>
      <c r="AN10" s="265">
        <f t="shared" si="13"/>
        <v>-1</v>
      </c>
      <c r="AO10" s="249">
        <v>1</v>
      </c>
    </row>
    <row r="11" spans="1:41" x14ac:dyDescent="0.25">
      <c r="A11" s="249">
        <f>'Áreas Reais'!A12</f>
        <v>4</v>
      </c>
      <c r="B11" s="249">
        <f>'Áreas Reais'!B12</f>
        <v>10</v>
      </c>
      <c r="C11" s="249" t="str">
        <f>'Áreas Reais'!C12</f>
        <v>João Pessoa</v>
      </c>
      <c r="D11" s="249" t="str">
        <f>'Áreas Reais'!D12</f>
        <v>APS GUARABIRA</v>
      </c>
      <c r="E11" s="258">
        <f>'Áreas Reais'!J12</f>
        <v>1056.67</v>
      </c>
      <c r="F11" s="258">
        <f>'Áreas Reais'!N12*4</f>
        <v>136</v>
      </c>
      <c r="G11" s="259">
        <f>'Áreas Reais'!R12</f>
        <v>1125.48</v>
      </c>
      <c r="H11" s="259">
        <f>'Áreas Reais'!W12</f>
        <v>186.78</v>
      </c>
      <c r="I11" s="258" t="str">
        <f>'Áreas Reais'!E12</f>
        <v>Rua Sabino Maia, 903</v>
      </c>
      <c r="J11" s="258" t="str">
        <f>'Áreas Reais'!F12</f>
        <v>Guarabira</v>
      </c>
      <c r="K11" s="260">
        <f>'Áreas Reais'!G12</f>
        <v>0.05</v>
      </c>
      <c r="L11" s="258">
        <f>'Áreas Reais'!H12</f>
        <v>0</v>
      </c>
      <c r="M11" s="261">
        <f t="shared" si="0"/>
        <v>1056.67</v>
      </c>
      <c r="N11" s="261">
        <f>Insalubridade!M12</f>
        <v>1192.67</v>
      </c>
      <c r="O11" s="262">
        <f>Insalubridade!L12</f>
        <v>0</v>
      </c>
      <c r="P11" s="255">
        <f>'Áreas Reais'!AA12</f>
        <v>3</v>
      </c>
      <c r="Q11" s="263">
        <f>(N11/Produtividades!$C$2)+(O11/Produtividades!$C$2)+(G11/Produtividades!$C$11)+((H11/Produtividades!$C$16)*16/188.76)</f>
        <v>1.9604558372183374</v>
      </c>
      <c r="R11" s="261">
        <f t="shared" si="1"/>
        <v>1192.67</v>
      </c>
      <c r="S11" s="264">
        <f>(R11/Produtividades!$C$2)+(O11/Produtividades!$C$2)+(G11/Produtividades!$C$11)+((H11/Produtividades!$C$16)*16/188.76)</f>
        <v>1.9604558372183374</v>
      </c>
      <c r="T11" s="261">
        <f>IF(Q11&gt;=1,0,(1-Q11)*Produtividades!$C$2)</f>
        <v>0</v>
      </c>
      <c r="U11" s="261">
        <f>IF(W11&lt;=1,0,(W11-S11)*Produtividades!$C$2)</f>
        <v>0</v>
      </c>
      <c r="V11" s="261">
        <f t="shared" si="2"/>
        <v>0</v>
      </c>
      <c r="W11" s="265">
        <f t="shared" si="3"/>
        <v>0</v>
      </c>
      <c r="X11" s="266">
        <f t="shared" si="4"/>
        <v>3</v>
      </c>
      <c r="Y11" s="266">
        <f t="shared" si="5"/>
        <v>1</v>
      </c>
      <c r="Z11" s="267">
        <f t="shared" si="6"/>
        <v>2</v>
      </c>
      <c r="AB11" s="268">
        <f>SUM('Banheiros e Atendimentos'!R11:U11)</f>
        <v>1345.5700000000002</v>
      </c>
      <c r="AC11" s="249" t="str">
        <f>'Áreas Reais'!I12</f>
        <v>1 (térreo)</v>
      </c>
      <c r="AE11" s="238">
        <f t="shared" si="7"/>
        <v>1192.67</v>
      </c>
      <c r="AF11" s="249">
        <f>(AE11/Produtividades!$C$2)+(O11/Produtividades!$C$2)+(G11/Produtividades!$C$11)+((H11/Produtividades!$C$16)*16/188.76)</f>
        <v>1.9604558372183374</v>
      </c>
      <c r="AG11" s="249">
        <f t="shared" si="8"/>
        <v>0.96</v>
      </c>
      <c r="AH11" s="249">
        <f t="shared" si="9"/>
        <v>1192.67</v>
      </c>
      <c r="AI11" s="269">
        <f t="shared" si="10"/>
        <v>1192.67</v>
      </c>
      <c r="AK11" s="270">
        <f t="shared" si="11"/>
        <v>1</v>
      </c>
      <c r="AL11" s="271">
        <f>(AI11/Produtividades!$C$2)+(O11/Produtividades!$C$2)+(G11/Produtividades!$C$11)+((H11/Produtividades!$C$16)*16/188.76)</f>
        <v>1.9604558372183374</v>
      </c>
      <c r="AM11" s="257">
        <f t="shared" si="12"/>
        <v>3</v>
      </c>
      <c r="AN11" s="265">
        <f t="shared" si="13"/>
        <v>-2</v>
      </c>
      <c r="AO11" s="249">
        <v>2</v>
      </c>
    </row>
    <row r="12" spans="1:41" x14ac:dyDescent="0.25">
      <c r="A12" s="249">
        <f>'Áreas Reais'!A13</f>
        <v>4</v>
      </c>
      <c r="B12" s="249">
        <f>'Áreas Reais'!B13</f>
        <v>11</v>
      </c>
      <c r="C12" s="249" t="str">
        <f>'Áreas Reais'!C13</f>
        <v>João Pessoa</v>
      </c>
      <c r="D12" s="249" t="str">
        <f>'Áreas Reais'!D13</f>
        <v>APS ITABAIANA</v>
      </c>
      <c r="E12" s="258">
        <f>'Áreas Reais'!J13</f>
        <v>648.28</v>
      </c>
      <c r="F12" s="258">
        <f>'Áreas Reais'!N13*4</f>
        <v>271.24</v>
      </c>
      <c r="G12" s="259">
        <f>'Áreas Reais'!R13</f>
        <v>842.21</v>
      </c>
      <c r="H12" s="259">
        <f>'Áreas Reais'!W13</f>
        <v>156.02000000000001</v>
      </c>
      <c r="I12" s="258" t="str">
        <f>'Áreas Reais'!E13</f>
        <v>Av. Prof. Antônio Santiago, 100</v>
      </c>
      <c r="J12" s="258" t="str">
        <f>'Áreas Reais'!F13</f>
        <v>Itabaiana</v>
      </c>
      <c r="K12" s="260">
        <f>'Áreas Reais'!G13</f>
        <v>0.05</v>
      </c>
      <c r="L12" s="258">
        <f>'Áreas Reais'!H13</f>
        <v>0</v>
      </c>
      <c r="M12" s="261">
        <f t="shared" si="0"/>
        <v>648.28</v>
      </c>
      <c r="N12" s="261">
        <f>Insalubridade!M13</f>
        <v>919.52</v>
      </c>
      <c r="O12" s="262">
        <f>Insalubridade!L13</f>
        <v>0</v>
      </c>
      <c r="P12" s="255">
        <f>'Áreas Reais'!AA13</f>
        <v>1</v>
      </c>
      <c r="Q12" s="263">
        <f>(N12/Produtividades!$C$2)+(O12/Produtividades!$C$2)+(G12/Produtividades!$C$11)+((H12/Produtividades!$C$16)*16/188.76)</f>
        <v>1.5054124155305975</v>
      </c>
      <c r="R12" s="261">
        <f t="shared" si="1"/>
        <v>919.52</v>
      </c>
      <c r="S12" s="264">
        <f>(R12/Produtividades!$C$2)+(O12/Produtividades!$C$2)+(G12/Produtividades!$C$11)+((H12/Produtividades!$C$16)*16/188.76)</f>
        <v>1.5054124155305975</v>
      </c>
      <c r="T12" s="261">
        <f>IF(Q12&gt;=1,0,(1-Q12)*Produtividades!$C$2)</f>
        <v>0</v>
      </c>
      <c r="U12" s="261">
        <f>IF(W12&lt;=1,0,(W12-S12)*Produtividades!$C$2)</f>
        <v>0</v>
      </c>
      <c r="V12" s="261">
        <f t="shared" si="2"/>
        <v>0</v>
      </c>
      <c r="W12" s="265">
        <f t="shared" si="3"/>
        <v>0</v>
      </c>
      <c r="X12" s="266">
        <f t="shared" si="4"/>
        <v>1</v>
      </c>
      <c r="Y12" s="266">
        <f t="shared" si="5"/>
        <v>1</v>
      </c>
      <c r="Z12" s="267">
        <f t="shared" si="6"/>
        <v>0</v>
      </c>
      <c r="AB12" s="268">
        <f>SUM('Banheiros e Atendimentos'!R12:U12)</f>
        <v>623.28</v>
      </c>
      <c r="AC12" s="249" t="str">
        <f>'Áreas Reais'!I13</f>
        <v>1 (térreo)</v>
      </c>
      <c r="AE12" s="238">
        <f t="shared" si="7"/>
        <v>919.52</v>
      </c>
      <c r="AF12" s="249">
        <f>(AE12/Produtividades!$C$2)+(O12/Produtividades!$C$2)+(G12/Produtividades!$C$11)+((H12/Produtividades!$C$16)*16/188.76)</f>
        <v>1.5054124155305975</v>
      </c>
      <c r="AG12" s="249">
        <f t="shared" si="8"/>
        <v>0.5</v>
      </c>
      <c r="AH12" s="249">
        <f t="shared" si="9"/>
        <v>919.52</v>
      </c>
      <c r="AI12" s="269">
        <f t="shared" si="10"/>
        <v>919.52</v>
      </c>
      <c r="AK12" s="270">
        <f t="shared" si="11"/>
        <v>1</v>
      </c>
      <c r="AL12" s="271">
        <f>(AI12/Produtividades!$C$2)+(O12/Produtividades!$C$2)+(G12/Produtividades!$C$11)+((H12/Produtividades!$C$16)*16/188.76)</f>
        <v>1.5054124155305975</v>
      </c>
      <c r="AM12" s="257">
        <f t="shared" si="12"/>
        <v>1</v>
      </c>
      <c r="AN12" s="265">
        <f t="shared" si="13"/>
        <v>0</v>
      </c>
      <c r="AO12" s="249">
        <v>1</v>
      </c>
    </row>
    <row r="13" spans="1:41" x14ac:dyDescent="0.25">
      <c r="A13" s="249">
        <f>'Áreas Reais'!A14</f>
        <v>4</v>
      </c>
      <c r="B13" s="249">
        <f>'Áreas Reais'!B14</f>
        <v>12</v>
      </c>
      <c r="C13" s="249" t="str">
        <f>'Áreas Reais'!C14</f>
        <v>João Pessoa</v>
      </c>
      <c r="D13" s="249" t="str">
        <f>'Áreas Reais'!D14</f>
        <v>APS MARI</v>
      </c>
      <c r="E13" s="258">
        <f>'Áreas Reais'!J14</f>
        <v>328.6</v>
      </c>
      <c r="F13" s="258">
        <f>'Áreas Reais'!N14*4</f>
        <v>96.88</v>
      </c>
      <c r="G13" s="259">
        <f>'Áreas Reais'!R14</f>
        <v>569.86</v>
      </c>
      <c r="H13" s="259">
        <f>'Áreas Reais'!W14</f>
        <v>156.02000000000001</v>
      </c>
      <c r="I13" s="258" t="str">
        <f>'Áreas Reais'!E14</f>
        <v>Rua Costa e Silva, S/N</v>
      </c>
      <c r="J13" s="258" t="str">
        <f>'Áreas Reais'!F14</f>
        <v>Mari</v>
      </c>
      <c r="K13" s="260">
        <f>'Áreas Reais'!G14</f>
        <v>0.05</v>
      </c>
      <c r="L13" s="258">
        <f>'Áreas Reais'!H14</f>
        <v>0</v>
      </c>
      <c r="M13" s="261">
        <f t="shared" si="0"/>
        <v>499.00636387181839</v>
      </c>
      <c r="N13" s="261">
        <f>Insalubridade!M14</f>
        <v>425.48</v>
      </c>
      <c r="O13" s="262">
        <f>Insalubridade!L14</f>
        <v>0</v>
      </c>
      <c r="P13" s="255">
        <f>'Áreas Reais'!AA14</f>
        <v>1</v>
      </c>
      <c r="Q13" s="263">
        <f>(N13/Produtividades!$C$2)+(O13/Produtividades!$C$2)+(G13/Produtividades!$C$11)+((H13/Produtividades!$C$16)*16/188.76)</f>
        <v>0.78699204516022703</v>
      </c>
      <c r="R13" s="261">
        <f t="shared" si="1"/>
        <v>595.88636387181839</v>
      </c>
      <c r="S13" s="264">
        <f>(R13/Produtividades!$C$2)+(O13/Produtividades!$C$2)+(G13/Produtividades!$C$11)+((H13/Produtividades!$C$16)*16/188.76)</f>
        <v>1</v>
      </c>
      <c r="T13" s="261">
        <f>IF(Q13&gt;=1,0,(1-Q13)*Produtividades!$C$2)</f>
        <v>170.40636387181837</v>
      </c>
      <c r="U13" s="261">
        <f>IF(W13&lt;=1,0,(W13-S13)*Produtividades!$C$2)</f>
        <v>0</v>
      </c>
      <c r="V13" s="261">
        <f t="shared" si="2"/>
        <v>170.40636387181837</v>
      </c>
      <c r="W13" s="265">
        <f t="shared" si="3"/>
        <v>0</v>
      </c>
      <c r="X13" s="266">
        <f t="shared" si="4"/>
        <v>1</v>
      </c>
      <c r="Y13" s="266">
        <f t="shared" si="5"/>
        <v>1</v>
      </c>
      <c r="Z13" s="267">
        <f t="shared" si="6"/>
        <v>0</v>
      </c>
      <c r="AB13" s="268">
        <f>SUM('Banheiros e Atendimentos'!R13:U13)</f>
        <v>478.71</v>
      </c>
      <c r="AC13" s="249" t="str">
        <f>'Áreas Reais'!I14</f>
        <v>1 (térreo)</v>
      </c>
      <c r="AE13" s="238">
        <f t="shared" si="7"/>
        <v>595.88636387181839</v>
      </c>
      <c r="AF13" s="249">
        <f>(AE13/Produtividades!$C$2)+(O13/Produtividades!$C$2)+(G13/Produtividades!$C$11)+((H13/Produtividades!$C$16)*16/188.76)</f>
        <v>1</v>
      </c>
      <c r="AG13" s="249">
        <f t="shared" si="8"/>
        <v>0</v>
      </c>
      <c r="AH13" s="249">
        <f t="shared" si="9"/>
        <v>595.88</v>
      </c>
      <c r="AI13" s="269">
        <f t="shared" si="10"/>
        <v>595.88</v>
      </c>
      <c r="AK13" s="270">
        <f t="shared" si="11"/>
        <v>1</v>
      </c>
      <c r="AL13" s="271">
        <f>(AI13/Produtividades!$C$2)+(O13/Produtividades!$C$2)+(G13/Produtividades!$C$11)+((H13/Produtividades!$C$16)*16/188.76)</f>
        <v>0.99999204516022699</v>
      </c>
      <c r="AM13" s="257">
        <f t="shared" si="12"/>
        <v>1</v>
      </c>
      <c r="AN13" s="265">
        <f t="shared" si="13"/>
        <v>-1</v>
      </c>
      <c r="AO13" s="249">
        <v>1</v>
      </c>
    </row>
    <row r="14" spans="1:41" x14ac:dyDescent="0.25">
      <c r="A14" s="249">
        <f>'Áreas Reais'!A15</f>
        <v>4</v>
      </c>
      <c r="B14" s="249">
        <f>'Áreas Reais'!B15</f>
        <v>13</v>
      </c>
      <c r="C14" s="249" t="str">
        <f>'Áreas Reais'!C15</f>
        <v>João Pessoa</v>
      </c>
      <c r="D14" s="249" t="str">
        <f>'Áreas Reais'!D15</f>
        <v>APS PEDRAS DE FOGO</v>
      </c>
      <c r="E14" s="258">
        <f>'Áreas Reais'!J15</f>
        <v>328.6</v>
      </c>
      <c r="F14" s="258">
        <f>'Áreas Reais'!N15*4</f>
        <v>96.88</v>
      </c>
      <c r="G14" s="259">
        <f>'Áreas Reais'!R15</f>
        <v>599.19000000000005</v>
      </c>
      <c r="H14" s="259">
        <f>'Áreas Reais'!W15</f>
        <v>156.02000000000001</v>
      </c>
      <c r="I14" s="258" t="str">
        <f>'Áreas Reais'!E15</f>
        <v>Rua José Lins do Rêgo, S/N</v>
      </c>
      <c r="J14" s="258" t="str">
        <f>'Áreas Reais'!F15</f>
        <v>Pedras de Fogo</v>
      </c>
      <c r="K14" s="260">
        <f>'Áreas Reais'!G15</f>
        <v>0.05</v>
      </c>
      <c r="L14" s="258">
        <f>'Áreas Reais'!H15</f>
        <v>0</v>
      </c>
      <c r="M14" s="261">
        <f t="shared" si="0"/>
        <v>490.31599350144802</v>
      </c>
      <c r="N14" s="261">
        <f>Insalubridade!M15</f>
        <v>425.48</v>
      </c>
      <c r="O14" s="262">
        <f>Insalubridade!L15</f>
        <v>0</v>
      </c>
      <c r="P14" s="255">
        <f>'Áreas Reais'!AA15</f>
        <v>1</v>
      </c>
      <c r="Q14" s="263">
        <f>(N14/Produtividades!$C$2)+(O14/Produtividades!$C$2)+(G14/Produtividades!$C$11)+((H14/Produtividades!$C$16)*16/188.76)</f>
        <v>0.79785500812318999</v>
      </c>
      <c r="R14" s="261">
        <f t="shared" si="1"/>
        <v>587.19599350144802</v>
      </c>
      <c r="S14" s="264">
        <f>(R14/Produtividades!$C$2)+(O14/Produtividades!$C$2)+(G14/Produtividades!$C$11)+((H14/Produtividades!$C$16)*16/188.76)</f>
        <v>1</v>
      </c>
      <c r="T14" s="261">
        <f>IF(Q14&gt;=1,0,(1-Q14)*Produtividades!$C$2)</f>
        <v>161.715993501448</v>
      </c>
      <c r="U14" s="261">
        <f>IF(W14&lt;=1,0,(W14-S14)*Produtividades!$C$2)</f>
        <v>0</v>
      </c>
      <c r="V14" s="261">
        <f t="shared" si="2"/>
        <v>161.715993501448</v>
      </c>
      <c r="W14" s="265">
        <f t="shared" si="3"/>
        <v>0</v>
      </c>
      <c r="X14" s="266">
        <f t="shared" si="4"/>
        <v>1</v>
      </c>
      <c r="Y14" s="266">
        <f t="shared" si="5"/>
        <v>1</v>
      </c>
      <c r="Z14" s="267">
        <f t="shared" si="6"/>
        <v>0</v>
      </c>
      <c r="AB14" s="268">
        <f>SUM('Banheiros e Atendimentos'!R14:U14)</f>
        <v>321.57</v>
      </c>
      <c r="AC14" s="249" t="str">
        <f>'Áreas Reais'!I15</f>
        <v>1 (térreo)</v>
      </c>
      <c r="AE14" s="238">
        <f t="shared" si="7"/>
        <v>587.19599350144802</v>
      </c>
      <c r="AF14" s="249">
        <f>(AE14/Produtividades!$C$2)+(O14/Produtividades!$C$2)+(G14/Produtividades!$C$11)+((H14/Produtividades!$C$16)*16/188.76)</f>
        <v>1</v>
      </c>
      <c r="AG14" s="249">
        <f t="shared" si="8"/>
        <v>0</v>
      </c>
      <c r="AH14" s="249">
        <f t="shared" si="9"/>
        <v>587.19000000000005</v>
      </c>
      <c r="AI14" s="269">
        <f t="shared" si="10"/>
        <v>587.19000000000005</v>
      </c>
      <c r="AK14" s="270">
        <f t="shared" si="11"/>
        <v>1</v>
      </c>
      <c r="AL14" s="271">
        <f>(AI14/Produtividades!$C$2)+(O14/Produtividades!$C$2)+(G14/Produtividades!$C$11)+((H14/Produtividades!$C$16)*16/188.76)</f>
        <v>0.99999250812318996</v>
      </c>
      <c r="AM14" s="257">
        <f t="shared" si="12"/>
        <v>1</v>
      </c>
      <c r="AN14" s="265">
        <f t="shared" si="13"/>
        <v>-1</v>
      </c>
      <c r="AO14" s="249">
        <v>1</v>
      </c>
    </row>
    <row r="15" spans="1:41" x14ac:dyDescent="0.25">
      <c r="A15" s="249">
        <f>'Áreas Reais'!A16</f>
        <v>2</v>
      </c>
      <c r="B15" s="249">
        <f>'Áreas Reais'!B16</f>
        <v>14</v>
      </c>
      <c r="C15" s="249" t="str">
        <f>'Áreas Reais'!C16</f>
        <v>João Pessoa</v>
      </c>
      <c r="D15" s="249" t="str">
        <f>'Áreas Reais'!D16</f>
        <v>APS PEDRO I (SEM ESTACIONAMENTO)</v>
      </c>
      <c r="E15" s="258">
        <f>'Áreas Reais'!J16</f>
        <v>901.83</v>
      </c>
      <c r="F15" s="258">
        <f>'Áreas Reais'!N16*4</f>
        <v>246.16</v>
      </c>
      <c r="G15" s="259">
        <f>'Áreas Reais'!R16</f>
        <v>217.17</v>
      </c>
      <c r="H15" s="259">
        <f>'Áreas Reais'!W16</f>
        <v>251.54</v>
      </c>
      <c r="I15" s="258" t="str">
        <f>'Áreas Reais'!E16</f>
        <v>Avenida Dom Pedro l, 2015, Centro</v>
      </c>
      <c r="J15" s="258" t="str">
        <f>'Áreas Reais'!F16</f>
        <v>João Pessoa</v>
      </c>
      <c r="K15" s="260">
        <f>'Áreas Reais'!G16</f>
        <v>0.05</v>
      </c>
      <c r="L15" s="258">
        <f>'Áreas Reais'!H16</f>
        <v>5.45</v>
      </c>
      <c r="M15" s="261">
        <f t="shared" si="0"/>
        <v>901.83</v>
      </c>
      <c r="N15" s="261">
        <f>Insalubridade!M16</f>
        <v>101.83000000000004</v>
      </c>
      <c r="O15" s="262">
        <f>Insalubridade!L16</f>
        <v>800</v>
      </c>
      <c r="P15" s="255">
        <f>'Áreas Reais'!AA16</f>
        <v>2</v>
      </c>
      <c r="Q15" s="263">
        <f>(N15/Produtividades!$C$2)+(O15/Produtividades!$C$2)+(G15/Produtividades!$C$11)+((H15/Produtividades!$C$16)*16/188.76)</f>
        <v>1.2787923880412517</v>
      </c>
      <c r="R15" s="261">
        <f t="shared" si="1"/>
        <v>101.83000000000004</v>
      </c>
      <c r="S15" s="264">
        <f>(R15/Produtividades!$C$2)+(O15/Produtividades!$C$2)+(G15/Produtividades!$C$11)+((H15/Produtividades!$C$16)*16/188.76)</f>
        <v>1.2787923880412517</v>
      </c>
      <c r="T15" s="261">
        <f>IF(Q15&gt;=1,0,(1-Q15)*Produtividades!$C$2)</f>
        <v>0</v>
      </c>
      <c r="U15" s="261">
        <f>IF(W15&lt;=1,0,(W15-S15)*Produtividades!$C$2)</f>
        <v>0</v>
      </c>
      <c r="V15" s="261">
        <f t="shared" si="2"/>
        <v>0</v>
      </c>
      <c r="W15" s="265">
        <f t="shared" si="3"/>
        <v>0</v>
      </c>
      <c r="X15" s="266">
        <f t="shared" si="4"/>
        <v>2</v>
      </c>
      <c r="Y15" s="266">
        <f t="shared" si="5"/>
        <v>1</v>
      </c>
      <c r="Z15" s="267">
        <f t="shared" si="6"/>
        <v>1</v>
      </c>
      <c r="AB15" s="268">
        <f>SUM('Banheiros e Atendimentos'!R15:U15)</f>
        <v>1952.99</v>
      </c>
      <c r="AC15" s="249" t="str">
        <f>'Áreas Reais'!I16</f>
        <v>2 (térreo + 1 pavimento)</v>
      </c>
      <c r="AE15" s="238">
        <f t="shared" si="7"/>
        <v>101.83000000000004</v>
      </c>
      <c r="AF15" s="249">
        <f>(AE15/Produtividades!$C$2)+(O15/Produtividades!$C$2)+(G15/Produtividades!$C$11)+((H15/Produtividades!$C$16)*16/188.76)</f>
        <v>1.2787923880412517</v>
      </c>
      <c r="AG15" s="249">
        <f t="shared" si="8"/>
        <v>0.27</v>
      </c>
      <c r="AH15" s="249">
        <f t="shared" si="9"/>
        <v>101.83</v>
      </c>
      <c r="AI15" s="269">
        <f t="shared" si="10"/>
        <v>101.83</v>
      </c>
      <c r="AK15" s="270">
        <f t="shared" si="11"/>
        <v>1</v>
      </c>
      <c r="AL15" s="271">
        <f>(AI15/Produtividades!$C$2)+(O15/Produtividades!$C$2)+(G15/Produtividades!$C$11)+((H15/Produtividades!$C$16)*16/188.76)</f>
        <v>1.2787923880412517</v>
      </c>
      <c r="AM15" s="257">
        <f t="shared" si="12"/>
        <v>2</v>
      </c>
      <c r="AN15" s="265">
        <f t="shared" si="13"/>
        <v>-1</v>
      </c>
      <c r="AO15" s="249">
        <v>2</v>
      </c>
    </row>
    <row r="16" spans="1:41" x14ac:dyDescent="0.25">
      <c r="A16" s="249">
        <f>'Áreas Reais'!A17</f>
        <v>4</v>
      </c>
      <c r="B16" s="249">
        <f>'Áreas Reais'!B17</f>
        <v>15</v>
      </c>
      <c r="C16" s="249" t="str">
        <f>'Áreas Reais'!C17</f>
        <v>João Pessoa</v>
      </c>
      <c r="D16" s="249" t="str">
        <f>'Áreas Reais'!D17</f>
        <v>APS PICUÍ</v>
      </c>
      <c r="E16" s="258">
        <f>'Áreas Reais'!J17</f>
        <v>328.6</v>
      </c>
      <c r="F16" s="258">
        <f>'Áreas Reais'!N17*4</f>
        <v>96.88</v>
      </c>
      <c r="G16" s="259">
        <f>'Áreas Reais'!R17</f>
        <v>462.56</v>
      </c>
      <c r="H16" s="259">
        <f>'Áreas Reais'!W17</f>
        <v>156.02000000000001</v>
      </c>
      <c r="I16" s="258" t="str">
        <f>'Áreas Reais'!E17</f>
        <v>Rua Antônio dos Santos, S/N</v>
      </c>
      <c r="J16" s="258" t="str">
        <f>'Áreas Reais'!F17</f>
        <v>Picuí</v>
      </c>
      <c r="K16" s="260">
        <f>'Áreas Reais'!G17</f>
        <v>0.05</v>
      </c>
      <c r="L16" s="258">
        <f>'Áreas Reais'!H17</f>
        <v>0</v>
      </c>
      <c r="M16" s="261">
        <f t="shared" si="0"/>
        <v>530.79895646441105</v>
      </c>
      <c r="N16" s="261">
        <f>Insalubridade!M17</f>
        <v>425.48</v>
      </c>
      <c r="O16" s="262">
        <f>Insalubridade!L17</f>
        <v>0</v>
      </c>
      <c r="P16" s="255">
        <f>'Áreas Reais'!AA17</f>
        <v>1</v>
      </c>
      <c r="Q16" s="263">
        <f>(N16/Produtividades!$C$2)+(O16/Produtividades!$C$2)+(G16/Produtividades!$C$11)+((H16/Produtividades!$C$16)*16/188.76)</f>
        <v>0.74725130441948628</v>
      </c>
      <c r="R16" s="261">
        <f t="shared" si="1"/>
        <v>627.67895646441093</v>
      </c>
      <c r="S16" s="264">
        <f>(R16/Produtividades!$C$2)+(O16/Produtividades!$C$2)+(G16/Produtividades!$C$11)+((H16/Produtividades!$C$16)*16/188.76)</f>
        <v>0.99999999999999989</v>
      </c>
      <c r="T16" s="261">
        <f>IF(Q16&gt;=1,0,(1-Q16)*Produtividades!$C$2)</f>
        <v>202.19895646441097</v>
      </c>
      <c r="U16" s="261">
        <f>IF(W16&lt;=1,0,(W16-S16)*Produtividades!$C$2)</f>
        <v>0</v>
      </c>
      <c r="V16" s="261">
        <f t="shared" si="2"/>
        <v>202.19895646441097</v>
      </c>
      <c r="W16" s="265">
        <f t="shared" si="3"/>
        <v>0</v>
      </c>
      <c r="X16" s="266">
        <f t="shared" si="4"/>
        <v>1</v>
      </c>
      <c r="Y16" s="266">
        <f t="shared" si="5"/>
        <v>1</v>
      </c>
      <c r="Z16" s="267">
        <f t="shared" si="6"/>
        <v>0</v>
      </c>
      <c r="AB16" s="268">
        <f>SUM('Banheiros e Atendimentos'!R16:U16)</f>
        <v>139.57</v>
      </c>
      <c r="AC16" s="249" t="str">
        <f>'Áreas Reais'!I17</f>
        <v>1 (térreo)</v>
      </c>
      <c r="AE16" s="238">
        <f t="shared" si="7"/>
        <v>627.67895646441093</v>
      </c>
      <c r="AF16" s="249">
        <f>(AE16/Produtividades!$C$2)+(O16/Produtividades!$C$2)+(G16/Produtividades!$C$11)+((H16/Produtividades!$C$16)*16/188.76)</f>
        <v>0.99999999999999989</v>
      </c>
      <c r="AG16" s="249">
        <f t="shared" si="8"/>
        <v>0</v>
      </c>
      <c r="AH16" s="249">
        <f t="shared" si="9"/>
        <v>627.66999999999996</v>
      </c>
      <c r="AI16" s="269">
        <f t="shared" si="10"/>
        <v>627.66999999999996</v>
      </c>
      <c r="AK16" s="270">
        <f t="shared" si="11"/>
        <v>1</v>
      </c>
      <c r="AL16" s="271">
        <f>(AI16/Produtividades!$C$2)+(O16/Produtividades!$C$2)+(G16/Produtividades!$C$11)+((H16/Produtividades!$C$16)*16/188.76)</f>
        <v>0.99998880441948623</v>
      </c>
      <c r="AM16" s="257">
        <f t="shared" si="12"/>
        <v>1</v>
      </c>
      <c r="AN16" s="265">
        <f t="shared" si="13"/>
        <v>-1</v>
      </c>
      <c r="AO16" s="249">
        <v>1</v>
      </c>
    </row>
    <row r="17" spans="1:41" x14ac:dyDescent="0.25">
      <c r="A17" s="249">
        <f>'Áreas Reais'!A18</f>
        <v>4</v>
      </c>
      <c r="B17" s="249">
        <f>'Áreas Reais'!B18</f>
        <v>16</v>
      </c>
      <c r="C17" s="249" t="str">
        <f>'Áreas Reais'!C18</f>
        <v>João Pessoa</v>
      </c>
      <c r="D17" s="249" t="str">
        <f>'Áreas Reais'!D18</f>
        <v>APS RIO TINTO</v>
      </c>
      <c r="E17" s="258">
        <f>'Áreas Reais'!J18</f>
        <v>1218.82</v>
      </c>
      <c r="F17" s="258">
        <f>'Áreas Reais'!N18*4</f>
        <v>335.04</v>
      </c>
      <c r="G17" s="259">
        <f>'Áreas Reais'!R18</f>
        <v>2601.4</v>
      </c>
      <c r="H17" s="259">
        <f>'Áreas Reais'!W18</f>
        <v>496.3</v>
      </c>
      <c r="I17" s="258" t="str">
        <f>'Áreas Reais'!E18</f>
        <v>Rua da Aurora, S/N</v>
      </c>
      <c r="J17" s="258" t="str">
        <f>'Áreas Reais'!F18</f>
        <v>Rio Tinto</v>
      </c>
      <c r="K17" s="260">
        <f>'Áreas Reais'!G18</f>
        <v>0.05</v>
      </c>
      <c r="L17" s="258">
        <f>'Áreas Reais'!H18</f>
        <v>0</v>
      </c>
      <c r="M17" s="261">
        <f t="shared" si="0"/>
        <v>1218.82</v>
      </c>
      <c r="N17" s="261">
        <f>Insalubridade!M18</f>
        <v>418.81999999999994</v>
      </c>
      <c r="O17" s="262">
        <f>Insalubridade!L18</f>
        <v>800</v>
      </c>
      <c r="P17" s="255">
        <f>'Áreas Reais'!AA18</f>
        <v>3</v>
      </c>
      <c r="Q17" s="263">
        <f>(N17/Produtividades!$C$2)+(O17/Produtividades!$C$2)+(G17/Produtividades!$C$11)+((H17/Produtividades!$C$16)*16/188.76)</f>
        <v>2.6272339307998398</v>
      </c>
      <c r="R17" s="261">
        <f t="shared" si="1"/>
        <v>418.81999999999994</v>
      </c>
      <c r="S17" s="264">
        <f>(R17/Produtividades!$C$2)+(O17/Produtividades!$C$2)+(G17/Produtividades!$C$11)+((H17/Produtividades!$C$16)*16/188.76)</f>
        <v>2.6272339307998398</v>
      </c>
      <c r="T17" s="261">
        <f>IF(Q17&gt;=1,0,(1-Q17)*Produtividades!$C$2)</f>
        <v>0</v>
      </c>
      <c r="U17" s="261">
        <f>IF(W17&lt;=1,0,(W17-S17)*Produtividades!$C$2)</f>
        <v>0</v>
      </c>
      <c r="V17" s="261">
        <f t="shared" si="2"/>
        <v>0</v>
      </c>
      <c r="W17" s="265">
        <f t="shared" si="3"/>
        <v>0</v>
      </c>
      <c r="X17" s="266">
        <f t="shared" si="4"/>
        <v>3</v>
      </c>
      <c r="Y17" s="266">
        <f t="shared" si="5"/>
        <v>2</v>
      </c>
      <c r="Z17" s="267">
        <f t="shared" si="6"/>
        <v>1</v>
      </c>
      <c r="AB17" s="268">
        <f>SUM('Banheiros e Atendimentos'!R17:U17)</f>
        <v>708.27</v>
      </c>
      <c r="AC17" s="249" t="str">
        <f>'Áreas Reais'!I18</f>
        <v>1 (térreo)</v>
      </c>
      <c r="AE17" s="238">
        <f t="shared" si="7"/>
        <v>418.81999999999994</v>
      </c>
      <c r="AF17" s="249">
        <f>(AE17/Produtividades!$C$2)+(O17/Produtividades!$C$2)+(G17/Produtividades!$C$11)+((H17/Produtividades!$C$16)*16/188.76)</f>
        <v>2.6272339307998398</v>
      </c>
      <c r="AG17" s="249">
        <f t="shared" si="8"/>
        <v>0.62</v>
      </c>
      <c r="AH17" s="249">
        <f t="shared" si="9"/>
        <v>418.82</v>
      </c>
      <c r="AI17" s="269">
        <f t="shared" si="10"/>
        <v>418.82</v>
      </c>
      <c r="AK17" s="270">
        <f t="shared" si="11"/>
        <v>2</v>
      </c>
      <c r="AL17" s="271">
        <f>(AI17/Produtividades!$C$2)+(O17/Produtividades!$C$2)+(G17/Produtividades!$C$11)+((H17/Produtividades!$C$16)*16/188.76)</f>
        <v>2.6272339307998398</v>
      </c>
      <c r="AM17" s="257">
        <f t="shared" si="12"/>
        <v>3</v>
      </c>
      <c r="AN17" s="265">
        <f t="shared" si="13"/>
        <v>-1</v>
      </c>
      <c r="AO17" s="249">
        <v>2</v>
      </c>
    </row>
    <row r="18" spans="1:41" x14ac:dyDescent="0.25">
      <c r="A18" s="249">
        <f>'Áreas Reais'!A19</f>
        <v>1</v>
      </c>
      <c r="B18" s="249">
        <f>'Áreas Reais'!B19</f>
        <v>17</v>
      </c>
      <c r="C18" s="249" t="str">
        <f>'Áreas Reais'!C19</f>
        <v>João Pessoa</v>
      </c>
      <c r="D18" s="249" t="str">
        <f>'Áreas Reais'!D19</f>
        <v>APS SANTA RITA</v>
      </c>
      <c r="E18" s="258">
        <f>'Áreas Reais'!J19</f>
        <v>654.55999999999995</v>
      </c>
      <c r="F18" s="258">
        <f>'Áreas Reais'!N19*4</f>
        <v>223.28</v>
      </c>
      <c r="G18" s="259">
        <f>'Áreas Reais'!R19</f>
        <v>800.87</v>
      </c>
      <c r="H18" s="259">
        <f>'Áreas Reais'!W19</f>
        <v>178.48</v>
      </c>
      <c r="I18" s="258" t="str">
        <f>'Áreas Reais'!E19</f>
        <v>Rua Flávio Ribeiro Coutinho, S/N</v>
      </c>
      <c r="J18" s="258" t="str">
        <f>'Áreas Reais'!F19</f>
        <v>Santa Rita</v>
      </c>
      <c r="K18" s="260">
        <f>'Áreas Reais'!G19</f>
        <v>0.05</v>
      </c>
      <c r="L18" s="258">
        <f>'Áreas Reais'!H19</f>
        <v>5.6</v>
      </c>
      <c r="M18" s="261">
        <f t="shared" si="0"/>
        <v>654.55999999999995</v>
      </c>
      <c r="N18" s="261">
        <f>Insalubridade!M19</f>
        <v>0</v>
      </c>
      <c r="O18" s="262">
        <f>Insalubridade!L19</f>
        <v>800</v>
      </c>
      <c r="P18" s="255">
        <f>'Áreas Reais'!AA19</f>
        <v>1</v>
      </c>
      <c r="Q18" s="263">
        <f>(N18/Produtividades!$C$2)+(O18/Produtividades!$C$2)+(G18/Produtividades!$C$11)+((H18/Produtividades!$C$16)*16/188.76)</f>
        <v>1.3470472816745542</v>
      </c>
      <c r="R18" s="261">
        <f t="shared" si="1"/>
        <v>0</v>
      </c>
      <c r="S18" s="264">
        <f>(R18/Produtividades!$C$2)+(O18/Produtividades!$C$2)+(G18/Produtividades!$C$11)+((H18/Produtividades!$C$16)*16/188.76)</f>
        <v>1.3470472816745542</v>
      </c>
      <c r="T18" s="261">
        <f>IF(Q18&gt;=1,0,(1-Q18)*Produtividades!$C$2)</f>
        <v>0</v>
      </c>
      <c r="U18" s="261">
        <f>IF(W18&lt;=1,0,(W18-S18)*Produtividades!$C$2)</f>
        <v>0</v>
      </c>
      <c r="V18" s="261">
        <f t="shared" si="2"/>
        <v>0</v>
      </c>
      <c r="W18" s="265">
        <f t="shared" si="3"/>
        <v>0</v>
      </c>
      <c r="X18" s="266">
        <f t="shared" si="4"/>
        <v>1</v>
      </c>
      <c r="Y18" s="266">
        <f t="shared" si="5"/>
        <v>1</v>
      </c>
      <c r="Z18" s="267">
        <f t="shared" si="6"/>
        <v>0</v>
      </c>
      <c r="AB18" s="268">
        <f>SUM('Banheiros e Atendimentos'!R18:U18)</f>
        <v>2569.6</v>
      </c>
      <c r="AC18" s="249" t="str">
        <f>'Áreas Reais'!I19</f>
        <v>1 (térreo)</v>
      </c>
      <c r="AE18" s="238">
        <f t="shared" si="7"/>
        <v>0</v>
      </c>
      <c r="AF18" s="249">
        <f>(AE18/Produtividades!$C$2)+(O18/Produtividades!$C$2)+(G18/Produtividades!$C$11)+((H18/Produtividades!$C$16)*16/188.76)</f>
        <v>1.3470472816745542</v>
      </c>
      <c r="AG18" s="249">
        <f t="shared" si="8"/>
        <v>0.34</v>
      </c>
      <c r="AH18" s="249">
        <f t="shared" si="9"/>
        <v>0</v>
      </c>
      <c r="AI18" s="269">
        <f t="shared" si="10"/>
        <v>0</v>
      </c>
      <c r="AK18" s="270">
        <f t="shared" si="11"/>
        <v>1</v>
      </c>
      <c r="AL18" s="271">
        <f>(AI18/Produtividades!$C$2)+(O18/Produtividades!$C$2)+(G18/Produtividades!$C$11)+((H18/Produtividades!$C$16)*16/188.76)</f>
        <v>1.3470472816745542</v>
      </c>
      <c r="AM18" s="257">
        <f t="shared" si="12"/>
        <v>1</v>
      </c>
      <c r="AN18" s="265">
        <f t="shared" si="13"/>
        <v>0</v>
      </c>
      <c r="AO18" s="249">
        <v>1</v>
      </c>
    </row>
    <row r="19" spans="1:41" x14ac:dyDescent="0.25">
      <c r="A19" s="249">
        <f>'Áreas Reais'!A20</f>
        <v>4</v>
      </c>
      <c r="B19" s="249">
        <f>'Áreas Reais'!B20</f>
        <v>18</v>
      </c>
      <c r="C19" s="249" t="str">
        <f>'Áreas Reais'!C20</f>
        <v>João Pessoa</v>
      </c>
      <c r="D19" s="249" t="str">
        <f>'Áreas Reais'!D20</f>
        <v>APS SAPÉ</v>
      </c>
      <c r="E19" s="258">
        <f>'Áreas Reais'!J20</f>
        <v>399.84</v>
      </c>
      <c r="F19" s="258">
        <f>'Áreas Reais'!N20*4</f>
        <v>142.96</v>
      </c>
      <c r="G19" s="259">
        <f>'Áreas Reais'!R20</f>
        <v>1022.19</v>
      </c>
      <c r="H19" s="259">
        <f>'Áreas Reais'!W20</f>
        <v>75.84</v>
      </c>
      <c r="I19" s="258" t="str">
        <f>'Áreas Reais'!E20</f>
        <v>Praça João Úrsulo, 124</v>
      </c>
      <c r="J19" s="258" t="str">
        <f>'Áreas Reais'!F20</f>
        <v>Sapé</v>
      </c>
      <c r="K19" s="260">
        <f>'Áreas Reais'!G20</f>
        <v>0.05</v>
      </c>
      <c r="L19" s="258">
        <f>'Áreas Reais'!H20</f>
        <v>0</v>
      </c>
      <c r="M19" s="261">
        <f t="shared" si="0"/>
        <v>399.84</v>
      </c>
      <c r="N19" s="261">
        <f>Insalubridade!M20</f>
        <v>542.79999999999995</v>
      </c>
      <c r="O19" s="262">
        <f>Insalubridade!L20</f>
        <v>0</v>
      </c>
      <c r="P19" s="255">
        <f>'Áreas Reais'!AA20</f>
        <v>1</v>
      </c>
      <c r="Q19" s="263">
        <f>(N19/Produtividades!$C$2)+(O19/Produtividades!$C$2)+(G19/Produtividades!$C$11)+((H19/Produtividades!$C$16)*16/188.76)</f>
        <v>1.0785171575898849</v>
      </c>
      <c r="R19" s="261">
        <f t="shared" si="1"/>
        <v>542.79999999999995</v>
      </c>
      <c r="S19" s="264">
        <f>(R19/Produtividades!$C$2)+(O19/Produtividades!$C$2)+(G19/Produtividades!$C$11)+((H19/Produtividades!$C$16)*16/188.76)</f>
        <v>1.0785171575898849</v>
      </c>
      <c r="T19" s="261">
        <f>IF(Q19&gt;=1,0,(1-Q19)*Produtividades!$C$2)</f>
        <v>0</v>
      </c>
      <c r="U19" s="261">
        <f>IF(W19&lt;=1,0,(W19-S19)*Produtividades!$C$2)</f>
        <v>0</v>
      </c>
      <c r="V19" s="261">
        <f t="shared" si="2"/>
        <v>0</v>
      </c>
      <c r="W19" s="265">
        <f t="shared" si="3"/>
        <v>0</v>
      </c>
      <c r="X19" s="266">
        <f t="shared" si="4"/>
        <v>1</v>
      </c>
      <c r="Y19" s="266">
        <f t="shared" si="5"/>
        <v>1</v>
      </c>
      <c r="Z19" s="267">
        <f t="shared" si="6"/>
        <v>0</v>
      </c>
      <c r="AB19" s="268">
        <f>SUM('Banheiros e Atendimentos'!R19:U19)</f>
        <v>983.17</v>
      </c>
      <c r="AC19" s="249" t="str">
        <f>'Áreas Reais'!I20</f>
        <v>1 (térreo)</v>
      </c>
      <c r="AE19" s="238">
        <f t="shared" si="7"/>
        <v>542.79999999999995</v>
      </c>
      <c r="AF19" s="249">
        <f>(AE19/Produtividades!$C$2)+(O19/Produtividades!$C$2)+(G19/Produtividades!$C$11)+((H19/Produtividades!$C$16)*16/188.76)</f>
        <v>1.0785171575898849</v>
      </c>
      <c r="AG19" s="249">
        <f t="shared" si="8"/>
        <v>7.0000000000000007E-2</v>
      </c>
      <c r="AH19" s="249">
        <f t="shared" si="9"/>
        <v>542.79999999999995</v>
      </c>
      <c r="AI19" s="269">
        <f t="shared" si="10"/>
        <v>542.79999999999995</v>
      </c>
      <c r="AK19" s="270">
        <f t="shared" si="11"/>
        <v>1</v>
      </c>
      <c r="AL19" s="271">
        <f>(AI19/Produtividades!$C$2)+(O19/Produtividades!$C$2)+(G19/Produtividades!$C$11)+((H19/Produtividades!$C$16)*16/188.76)</f>
        <v>1.0785171575898849</v>
      </c>
      <c r="AM19" s="257">
        <f t="shared" si="12"/>
        <v>1</v>
      </c>
      <c r="AN19" s="265">
        <f t="shared" si="13"/>
        <v>0</v>
      </c>
      <c r="AO19" s="249">
        <v>1</v>
      </c>
    </row>
    <row r="20" spans="1:41" x14ac:dyDescent="0.25">
      <c r="A20" s="249">
        <f>'Áreas Reais'!A21</f>
        <v>4</v>
      </c>
      <c r="B20" s="249">
        <f>'Áreas Reais'!B21</f>
        <v>19</v>
      </c>
      <c r="C20" s="249" t="str">
        <f>'Áreas Reais'!C21</f>
        <v>João Pessoa</v>
      </c>
      <c r="D20" s="249" t="str">
        <f>'Áreas Reais'!D21</f>
        <v>APS SOLÂNEA</v>
      </c>
      <c r="E20" s="258">
        <f>'Áreas Reais'!J21</f>
        <v>270.63</v>
      </c>
      <c r="F20" s="258">
        <f>'Áreas Reais'!N21*4</f>
        <v>109.84</v>
      </c>
      <c r="G20" s="259">
        <f>'Áreas Reais'!R21</f>
        <v>180.25</v>
      </c>
      <c r="H20" s="259">
        <f>'Áreas Reais'!W21</f>
        <v>53.42</v>
      </c>
      <c r="I20" s="258" t="str">
        <f>'Áreas Reais'!E21</f>
        <v>Rua Celso Cirne, 364</v>
      </c>
      <c r="J20" s="258" t="str">
        <f>'Áreas Reais'!F21</f>
        <v>Solânea</v>
      </c>
      <c r="K20" s="260">
        <f>'Áreas Reais'!G21</f>
        <v>0.05</v>
      </c>
      <c r="L20" s="258">
        <f>'Áreas Reais'!H21</f>
        <v>0</v>
      </c>
      <c r="M20" s="261">
        <f t="shared" si="0"/>
        <v>624.67771797226328</v>
      </c>
      <c r="N20" s="261">
        <f>Insalubridade!M21</f>
        <v>380.47</v>
      </c>
      <c r="O20" s="262">
        <f>Insalubridade!L21</f>
        <v>0</v>
      </c>
      <c r="P20" s="255">
        <f>'Áreas Reais'!AA21</f>
        <v>1</v>
      </c>
      <c r="Q20" s="263">
        <f>(N20/Produtividades!$C$2)+(O20/Produtividades!$C$2)+(G20/Produtividades!$C$11)+((H20/Produtividades!$C$16)*16/188.76)</f>
        <v>0.55744035253467084</v>
      </c>
      <c r="R20" s="261">
        <f t="shared" si="1"/>
        <v>734.51771797226343</v>
      </c>
      <c r="S20" s="264">
        <f>(R20/Produtividades!$C$2)+(O20/Produtividades!$C$2)+(G20/Produtividades!$C$11)+((H20/Produtividades!$C$16)*16/188.76)</f>
        <v>1</v>
      </c>
      <c r="T20" s="261">
        <f>IF(Q20&gt;=1,0,(1-Q20)*Produtividades!$C$2)</f>
        <v>354.04771797226334</v>
      </c>
      <c r="U20" s="261">
        <f>IF(W20&lt;=1,0,(W20-S20)*Produtividades!$C$2)</f>
        <v>0</v>
      </c>
      <c r="V20" s="261">
        <f t="shared" si="2"/>
        <v>354.04771797226334</v>
      </c>
      <c r="W20" s="265">
        <f t="shared" si="3"/>
        <v>0</v>
      </c>
      <c r="X20" s="266">
        <f t="shared" si="4"/>
        <v>1</v>
      </c>
      <c r="Y20" s="266">
        <f t="shared" si="5"/>
        <v>1</v>
      </c>
      <c r="Z20" s="267">
        <f t="shared" si="6"/>
        <v>0</v>
      </c>
      <c r="AB20" s="268">
        <f>SUM('Banheiros e Atendimentos'!R20:U20)</f>
        <v>0</v>
      </c>
      <c r="AC20" s="249" t="str">
        <f>'Áreas Reais'!I21</f>
        <v>1 (térreo)</v>
      </c>
      <c r="AE20" s="238">
        <f t="shared" si="7"/>
        <v>734.51771797226343</v>
      </c>
      <c r="AF20" s="249">
        <f>(AE20/Produtividades!$C$2)+(O20/Produtividades!$C$2)+(G20/Produtividades!$C$11)+((H20/Produtividades!$C$16)*16/188.76)</f>
        <v>1</v>
      </c>
      <c r="AG20" s="249">
        <f t="shared" si="8"/>
        <v>0</v>
      </c>
      <c r="AH20" s="249">
        <f t="shared" si="9"/>
        <v>734.51</v>
      </c>
      <c r="AI20" s="269">
        <f t="shared" si="10"/>
        <v>734.51</v>
      </c>
      <c r="AK20" s="270">
        <f t="shared" si="11"/>
        <v>1</v>
      </c>
      <c r="AL20" s="271">
        <f>(AI20/Produtividades!$C$2)+(O20/Produtividades!$C$2)+(G20/Produtividades!$C$11)+((H20/Produtividades!$C$16)*16/188.76)</f>
        <v>0.99999035253467072</v>
      </c>
      <c r="AM20" s="257">
        <f t="shared" si="12"/>
        <v>1</v>
      </c>
      <c r="AN20" s="265">
        <f t="shared" si="13"/>
        <v>-1</v>
      </c>
      <c r="AO20" s="249">
        <v>1</v>
      </c>
    </row>
    <row r="21" spans="1:41" x14ac:dyDescent="0.25">
      <c r="A21" s="249">
        <f>'Áreas Reais'!A22</f>
        <v>2</v>
      </c>
      <c r="B21" s="249">
        <f>'Áreas Reais'!B22</f>
        <v>20</v>
      </c>
      <c r="C21" s="249" t="str">
        <f>'Áreas Reais'!C22</f>
        <v>João Pessoa</v>
      </c>
      <c r="D21" s="249" t="str">
        <f>'Áreas Reais'!D22</f>
        <v>APS SUL - BANCÁRIOS</v>
      </c>
      <c r="E21" s="258">
        <f>'Áreas Reais'!J22</f>
        <v>875.21</v>
      </c>
      <c r="F21" s="258">
        <f>'Áreas Reais'!N22*4</f>
        <v>185.2</v>
      </c>
      <c r="G21" s="259">
        <f>'Áreas Reais'!R22</f>
        <v>100.63</v>
      </c>
      <c r="H21" s="259">
        <f>'Áreas Reais'!W22</f>
        <v>117.16</v>
      </c>
      <c r="I21" s="258" t="str">
        <f>'Áreas Reais'!E22</f>
        <v>Rua Paulino dos Santos Coelho, 30, Bancários</v>
      </c>
      <c r="J21" s="258" t="str">
        <f>'Áreas Reais'!F22</f>
        <v>João Pessoa</v>
      </c>
      <c r="K21" s="260">
        <f>'Áreas Reais'!G22</f>
        <v>0.05</v>
      </c>
      <c r="L21" s="258">
        <f>'Áreas Reais'!H22</f>
        <v>5.45</v>
      </c>
      <c r="M21" s="261">
        <f t="shared" si="0"/>
        <v>875.21</v>
      </c>
      <c r="N21" s="261">
        <f>Insalubridade!M22</f>
        <v>75.210000000000036</v>
      </c>
      <c r="O21" s="262">
        <f>Insalubridade!L22</f>
        <v>800</v>
      </c>
      <c r="P21" s="255">
        <f>'Áreas Reais'!AA22</f>
        <v>2</v>
      </c>
      <c r="Q21" s="263">
        <f>(N21/Produtividades!$C$2)+(O21/Produtividades!$C$2)+(G21/Produtividades!$C$11)+((H21/Produtividades!$C$16)*16/188.76)</f>
        <v>1.1643859289279743</v>
      </c>
      <c r="R21" s="261">
        <f t="shared" si="1"/>
        <v>75.210000000000036</v>
      </c>
      <c r="S21" s="264">
        <f>(R21/Produtividades!$C$2)+(O21/Produtividades!$C$2)+(G21/Produtividades!$C$11)+((H21/Produtividades!$C$16)*16/188.76)</f>
        <v>1.1643859289279743</v>
      </c>
      <c r="T21" s="261">
        <f>IF(Q21&gt;=1,0,(1-Q21)*Produtividades!$C$2)</f>
        <v>0</v>
      </c>
      <c r="U21" s="261">
        <f>IF(W21&lt;=1,0,(W21-S21)*Produtividades!$C$2)</f>
        <v>0</v>
      </c>
      <c r="V21" s="261">
        <f t="shared" si="2"/>
        <v>0</v>
      </c>
      <c r="W21" s="265">
        <f t="shared" si="3"/>
        <v>0</v>
      </c>
      <c r="X21" s="266">
        <f t="shared" si="4"/>
        <v>2</v>
      </c>
      <c r="Y21" s="266">
        <f t="shared" si="5"/>
        <v>1</v>
      </c>
      <c r="Z21" s="267">
        <f t="shared" si="6"/>
        <v>1</v>
      </c>
      <c r="AB21" s="268">
        <f>SUM('Banheiros e Atendimentos'!R21:U21)</f>
        <v>2641.59</v>
      </c>
      <c r="AC21" s="249" t="str">
        <f>'Áreas Reais'!I22</f>
        <v>2 (térreo + 1 pavimento)</v>
      </c>
      <c r="AE21" s="238">
        <f t="shared" si="7"/>
        <v>75.210000000000036</v>
      </c>
      <c r="AF21" s="249">
        <f>(AE21/Produtividades!$C$2)+(O21/Produtividades!$C$2)+(G21/Produtividades!$C$11)+((H21/Produtividades!$C$16)*16/188.76)</f>
        <v>1.1643859289279743</v>
      </c>
      <c r="AG21" s="249">
        <f t="shared" si="8"/>
        <v>0.16</v>
      </c>
      <c r="AH21" s="249">
        <f t="shared" si="9"/>
        <v>75.209999999999994</v>
      </c>
      <c r="AI21" s="269">
        <f t="shared" si="10"/>
        <v>75.209999999999994</v>
      </c>
      <c r="AK21" s="270">
        <f t="shared" si="11"/>
        <v>1</v>
      </c>
      <c r="AL21" s="271">
        <f>(AI21/Produtividades!$C$2)+(O21/Produtividades!$C$2)+(G21/Produtividades!$C$11)+((H21/Produtividades!$C$16)*16/188.76)</f>
        <v>1.1643859289279743</v>
      </c>
      <c r="AM21" s="257">
        <f t="shared" si="12"/>
        <v>2</v>
      </c>
      <c r="AN21" s="265">
        <f t="shared" si="13"/>
        <v>-1</v>
      </c>
      <c r="AO21" s="249">
        <v>2</v>
      </c>
    </row>
    <row r="22" spans="1:41" x14ac:dyDescent="0.25">
      <c r="A22" s="249">
        <f>'Áreas Reais'!A23</f>
        <v>2</v>
      </c>
      <c r="B22" s="249">
        <f>'Áreas Reais'!B23</f>
        <v>21</v>
      </c>
      <c r="C22" s="249" t="str">
        <f>'Áreas Reais'!C23</f>
        <v>João Pessoa</v>
      </c>
      <c r="D22" s="249" t="str">
        <f>'Áreas Reais'!D23</f>
        <v>APS TAMBAUZINHO</v>
      </c>
      <c r="E22" s="258">
        <f>'Áreas Reais'!J23</f>
        <v>964.49</v>
      </c>
      <c r="F22" s="258">
        <f>'Áreas Reais'!N23*4</f>
        <v>340.68</v>
      </c>
      <c r="G22" s="259">
        <f>'Áreas Reais'!R23</f>
        <v>9124.23</v>
      </c>
      <c r="H22" s="259">
        <f>'Áreas Reais'!W23</f>
        <v>309.64</v>
      </c>
      <c r="I22" s="258" t="str">
        <f>'Áreas Reais'!E23</f>
        <v>Rua Ovídio Gouveia, S/N, Tambauzinho</v>
      </c>
      <c r="J22" s="258" t="str">
        <f>'Áreas Reais'!F23</f>
        <v>João Pessoa</v>
      </c>
      <c r="K22" s="260">
        <f>'Áreas Reais'!G23</f>
        <v>0.05</v>
      </c>
      <c r="L22" s="258">
        <f>'Áreas Reais'!H23</f>
        <v>5.45</v>
      </c>
      <c r="M22" s="261">
        <f t="shared" si="0"/>
        <v>964.49</v>
      </c>
      <c r="N22" s="261">
        <f>Insalubridade!M23</f>
        <v>164.49</v>
      </c>
      <c r="O22" s="262">
        <f>Insalubridade!L23</f>
        <v>800</v>
      </c>
      <c r="P22" s="255">
        <f>'Áreas Reais'!AA23</f>
        <v>5</v>
      </c>
      <c r="Q22" s="263">
        <f>(N22/Produtividades!$C$2)+(O22/Produtividades!$C$2)+(G22/Produtividades!$C$11)+((H22/Produtividades!$C$16)*16/188.76)</f>
        <v>4.6724444064773607</v>
      </c>
      <c r="R22" s="261">
        <f t="shared" si="1"/>
        <v>164.49</v>
      </c>
      <c r="S22" s="264">
        <f>(R22/Produtividades!$C$2)+(O22/Produtividades!$C$2)+(G22/Produtividades!$C$11)+((H22/Produtividades!$C$16)*16/188.76)</f>
        <v>4.6724444064773607</v>
      </c>
      <c r="T22" s="261">
        <f>IF(Q22&gt;=1,0,(1-Q22)*Produtividades!$C$2)</f>
        <v>0</v>
      </c>
      <c r="U22" s="261">
        <f>IF(W22&lt;=1,0,(W22-S22)*Produtividades!$C$2)</f>
        <v>0</v>
      </c>
      <c r="V22" s="261">
        <f t="shared" si="2"/>
        <v>0</v>
      </c>
      <c r="W22" s="265">
        <f t="shared" si="3"/>
        <v>0</v>
      </c>
      <c r="X22" s="266">
        <f t="shared" si="4"/>
        <v>5</v>
      </c>
      <c r="Y22" s="266">
        <f t="shared" si="5"/>
        <v>4</v>
      </c>
      <c r="Z22" s="267">
        <f t="shared" si="6"/>
        <v>1</v>
      </c>
      <c r="AB22" s="268">
        <f>SUM('Banheiros e Atendimentos'!R22:U22)</f>
        <v>3872.94</v>
      </c>
      <c r="AC22" s="249" t="str">
        <f>'Áreas Reais'!I23</f>
        <v>1 (térreo)</v>
      </c>
      <c r="AE22" s="238">
        <f t="shared" si="7"/>
        <v>164.49</v>
      </c>
      <c r="AF22" s="249">
        <f>(AE22/Produtividades!$C$2)+(O22/Produtividades!$C$2)+(G22/Produtividades!$C$11)+((H22/Produtividades!$C$16)*16/188.76)</f>
        <v>4.6724444064773607</v>
      </c>
      <c r="AG22" s="249">
        <f t="shared" si="8"/>
        <v>0.67</v>
      </c>
      <c r="AH22" s="249">
        <f t="shared" si="9"/>
        <v>164.49</v>
      </c>
      <c r="AI22" s="269">
        <f t="shared" si="10"/>
        <v>164.49</v>
      </c>
      <c r="AK22" s="270">
        <f t="shared" si="11"/>
        <v>4</v>
      </c>
      <c r="AL22" s="271">
        <f>(AI22/Produtividades!$C$2)+(O22/Produtividades!$C$2)+(G22/Produtividades!$C$11)+((H22/Produtividades!$C$16)*16/188.76)</f>
        <v>4.6724444064773607</v>
      </c>
      <c r="AM22" s="257">
        <f t="shared" si="12"/>
        <v>5</v>
      </c>
      <c r="AN22" s="265">
        <f t="shared" si="13"/>
        <v>-1</v>
      </c>
      <c r="AO22" s="249">
        <v>4</v>
      </c>
    </row>
    <row r="23" spans="1:41" x14ac:dyDescent="0.25">
      <c r="A23" s="249">
        <f>'Áreas Reais'!A24</f>
        <v>2</v>
      </c>
      <c r="B23" s="249">
        <f>'Áreas Reais'!B24</f>
        <v>22</v>
      </c>
      <c r="C23" s="249" t="str">
        <f>'Áreas Reais'!C24</f>
        <v>João Pessoa</v>
      </c>
      <c r="D23" s="249" t="str">
        <f>'Áreas Reais'!D24</f>
        <v>ARQUIVO CEDOCPREV GEXJPS</v>
      </c>
      <c r="E23" s="258">
        <f>'Áreas Reais'!J24</f>
        <v>2149.31</v>
      </c>
      <c r="F23" s="258">
        <f>'Áreas Reais'!N24*4</f>
        <v>92</v>
      </c>
      <c r="G23" s="259">
        <f>'Áreas Reais'!R24</f>
        <v>12938.07</v>
      </c>
      <c r="H23" s="259">
        <f>'Áreas Reais'!W24</f>
        <v>119.7</v>
      </c>
      <c r="I23" s="258" t="str">
        <f>'Áreas Reais'!E24</f>
        <v>Avenida Chesf, S/N, Distrito Industrial</v>
      </c>
      <c r="J23" s="258" t="str">
        <f>'Áreas Reais'!F24</f>
        <v>João Pessoa</v>
      </c>
      <c r="K23" s="260">
        <f>'Áreas Reais'!G24</f>
        <v>0.05</v>
      </c>
      <c r="L23" s="258">
        <f>'Áreas Reais'!H24</f>
        <v>5.45</v>
      </c>
      <c r="M23" s="261">
        <f t="shared" si="0"/>
        <v>2149.31</v>
      </c>
      <c r="N23" s="261">
        <f>Insalubridade!M24</f>
        <v>2241.31</v>
      </c>
      <c r="O23" s="262">
        <f>Insalubridade!L24</f>
        <v>0</v>
      </c>
      <c r="P23" s="255">
        <f>'Áreas Reais'!AA24</f>
        <v>5</v>
      </c>
      <c r="Q23" s="263">
        <f>(N23/Produtividades!$C$2)+(O23/Produtividades!$C$2)+(G23/Produtividades!$C$11)+((H23/Produtividades!$C$16)*16/188.76)</f>
        <v>7.6273360025075929</v>
      </c>
      <c r="R23" s="261">
        <f t="shared" si="1"/>
        <v>2241.31</v>
      </c>
      <c r="S23" s="264">
        <f>(R23/Produtividades!$C$2)+(O23/Produtividades!$C$2)+(G23/Produtividades!$C$11)+((H23/Produtividades!$C$16)*16/188.76)</f>
        <v>7.6273360025075929</v>
      </c>
      <c r="T23" s="261">
        <f>IF(Q23&gt;=1,0,(1-Q23)*Produtividades!$C$2)</f>
        <v>0</v>
      </c>
      <c r="U23" s="261">
        <f>IF(W23&lt;=1,0,(W23-S23)*Produtividades!$C$2)</f>
        <v>0</v>
      </c>
      <c r="V23" s="261">
        <f t="shared" si="2"/>
        <v>0</v>
      </c>
      <c r="W23" s="265">
        <f t="shared" si="3"/>
        <v>0</v>
      </c>
      <c r="X23" s="266">
        <f t="shared" si="4"/>
        <v>5</v>
      </c>
      <c r="Y23" s="266">
        <f t="shared" si="5"/>
        <v>7</v>
      </c>
      <c r="Z23" s="267">
        <f t="shared" si="6"/>
        <v>-2</v>
      </c>
      <c r="AB23" s="268">
        <f>SUM('Banheiros e Atendimentos'!R23:U23)</f>
        <v>0</v>
      </c>
      <c r="AC23" s="249" t="str">
        <f>'Áreas Reais'!I24</f>
        <v>1 (térreo)</v>
      </c>
      <c r="AE23" s="238">
        <f t="shared" si="7"/>
        <v>2241.31</v>
      </c>
      <c r="AF23" s="249">
        <f>(AE23/Produtividades!$C$2)+(O23/Produtividades!$C$2)+(G23/Produtividades!$C$11)+((H23/Produtividades!$C$16)*16/188.76)</f>
        <v>7.6273360025075929</v>
      </c>
      <c r="AG23" s="249">
        <f t="shared" si="8"/>
        <v>0.62</v>
      </c>
      <c r="AH23" s="249">
        <f t="shared" si="9"/>
        <v>2241.31</v>
      </c>
      <c r="AI23" s="269">
        <f t="shared" si="10"/>
        <v>2241.31</v>
      </c>
      <c r="AK23" s="270">
        <f t="shared" si="11"/>
        <v>7</v>
      </c>
      <c r="AL23" s="271">
        <f>(AI23/Produtividades!$C$2)+(O23/Produtividades!$C$2)+(G23/Produtividades!$C$11)+((H23/Produtividades!$C$16)*16/188.76)</f>
        <v>7.6273360025075929</v>
      </c>
      <c r="AM23" s="257">
        <f t="shared" si="12"/>
        <v>5</v>
      </c>
      <c r="AN23" s="265">
        <f t="shared" si="13"/>
        <v>2</v>
      </c>
      <c r="AO23" s="249">
        <v>3</v>
      </c>
    </row>
    <row r="24" spans="1:41" x14ac:dyDescent="0.25">
      <c r="A24" s="249">
        <f>'Áreas Reais'!A25</f>
        <v>2</v>
      </c>
      <c r="B24" s="249">
        <f>'Áreas Reais'!B25</f>
        <v>23</v>
      </c>
      <c r="C24" s="249" t="str">
        <f>'Áreas Reais'!C25</f>
        <v>João Pessoa</v>
      </c>
      <c r="D24" s="249" t="str">
        <f>'Áreas Reais'!D25</f>
        <v>EDIFÍCIO SEDE GEXJPS</v>
      </c>
      <c r="E24" s="258">
        <f>'Áreas Reais'!J25</f>
        <v>9622.4599999999991</v>
      </c>
      <c r="F24" s="258">
        <f>'Áreas Reais'!N25*4</f>
        <v>1977.24</v>
      </c>
      <c r="G24" s="259">
        <f>'Áreas Reais'!R25</f>
        <v>396.33</v>
      </c>
      <c r="H24" s="259">
        <f>'Áreas Reais'!W25</f>
        <v>3682.39</v>
      </c>
      <c r="I24" s="258" t="str">
        <f>'Áreas Reais'!E25</f>
        <v>Rua Barão do Abiaí, 73, Centro</v>
      </c>
      <c r="J24" s="258" t="str">
        <f>'Áreas Reais'!F25</f>
        <v>João Pessoa</v>
      </c>
      <c r="K24" s="260">
        <f>'Áreas Reais'!G25</f>
        <v>0.05</v>
      </c>
      <c r="L24" s="258">
        <f>'Áreas Reais'!H25</f>
        <v>5.45</v>
      </c>
      <c r="M24" s="261">
        <f t="shared" si="0"/>
        <v>9622.4599999999991</v>
      </c>
      <c r="N24" s="261">
        <f>Insalubridade!M25</f>
        <v>8022.4599999999991</v>
      </c>
      <c r="O24" s="262">
        <f>Insalubridade!L25</f>
        <v>1600</v>
      </c>
      <c r="P24" s="255">
        <f>'Áreas Reais'!AA25</f>
        <v>15</v>
      </c>
      <c r="Q24" s="263">
        <f>(N24/Produtividades!$C$2)+(O24/Produtividades!$C$2)+(G24/Produtividades!$C$11)+((H24/Produtividades!$C$16)*16/188.76)</f>
        <v>13.215307485696121</v>
      </c>
      <c r="R24" s="261">
        <f t="shared" si="1"/>
        <v>8022.4599999999991</v>
      </c>
      <c r="S24" s="264">
        <f>(R24/Produtividades!$C$2)+(O24/Produtividades!$C$2)+(G24/Produtividades!$C$11)+((H24/Produtividades!$C$16)*16/188.76)</f>
        <v>13.215307485696121</v>
      </c>
      <c r="T24" s="261">
        <f>IF(Q24&gt;=1,0,(1-Q24)*Produtividades!$C$2)</f>
        <v>0</v>
      </c>
      <c r="U24" s="261">
        <f>IF(W24&lt;=1,0,(W24-S24)*Produtividades!$C$2)</f>
        <v>0</v>
      </c>
      <c r="V24" s="261">
        <f t="shared" si="2"/>
        <v>0</v>
      </c>
      <c r="W24" s="265">
        <f t="shared" si="3"/>
        <v>0</v>
      </c>
      <c r="X24" s="266">
        <f t="shared" si="4"/>
        <v>15</v>
      </c>
      <c r="Y24" s="266">
        <f t="shared" si="5"/>
        <v>13</v>
      </c>
      <c r="Z24" s="267">
        <f t="shared" si="6"/>
        <v>2</v>
      </c>
      <c r="AB24" s="268">
        <f>SUM('Banheiros e Atendimentos'!R24:U24)</f>
        <v>0</v>
      </c>
      <c r="AC24" s="249" t="str">
        <f>'Áreas Reais'!I25</f>
        <v>15 (sub1, sub2, ter, sp, rest, 10pav.)</v>
      </c>
      <c r="AE24" s="238">
        <f t="shared" si="7"/>
        <v>8022.4599999999991</v>
      </c>
      <c r="AF24" s="249">
        <f>(AE24/Produtividades!$C$2)+(O24/Produtividades!$C$2)+(G24/Produtividades!$C$11)+((H24/Produtividades!$C$16)*16/188.76)</f>
        <v>13.215307485696121</v>
      </c>
      <c r="AG24" s="249">
        <f t="shared" si="8"/>
        <v>0.21</v>
      </c>
      <c r="AH24" s="249">
        <f t="shared" si="9"/>
        <v>8022.46</v>
      </c>
      <c r="AI24" s="269">
        <f t="shared" si="10"/>
        <v>8022.46</v>
      </c>
      <c r="AK24" s="270">
        <f t="shared" si="11"/>
        <v>13</v>
      </c>
      <c r="AL24" s="271">
        <f>(AI24/Produtividades!$C$2)+(O24/Produtividades!$C$2)+(G24/Produtividades!$C$11)+((H24/Produtividades!$C$16)*16/188.76)</f>
        <v>13.215307485696121</v>
      </c>
      <c r="AM24" s="257">
        <f t="shared" si="12"/>
        <v>15</v>
      </c>
      <c r="AN24" s="265">
        <f t="shared" si="13"/>
        <v>-2</v>
      </c>
      <c r="AO24" s="249">
        <v>13</v>
      </c>
    </row>
    <row r="25" spans="1:41" x14ac:dyDescent="0.25">
      <c r="A25" s="249">
        <f>'Áreas Reais'!A26</f>
        <v>2</v>
      </c>
      <c r="B25" s="249">
        <f>'Áreas Reais'!B26</f>
        <v>24</v>
      </c>
      <c r="C25" s="249" t="str">
        <f>'Áreas Reais'!C26</f>
        <v>João Pessoa</v>
      </c>
      <c r="D25" s="249" t="str">
        <f>'Áreas Reais'!D26</f>
        <v>ODOM BEZERRA (COM ESTACIONAMENTO)</v>
      </c>
      <c r="E25" s="258">
        <f>'Áreas Reais'!J26</f>
        <v>1178.95</v>
      </c>
      <c r="F25" s="258">
        <f>'Áreas Reais'!N26*4</f>
        <v>180.08</v>
      </c>
      <c r="G25" s="259">
        <f>'Áreas Reais'!R26</f>
        <v>892.41</v>
      </c>
      <c r="H25" s="259">
        <f>'Áreas Reais'!W26</f>
        <v>186.44</v>
      </c>
      <c r="I25" s="258" t="str">
        <f>'Áreas Reais'!E26</f>
        <v>Rua Odon Bezerra, 100, Centro</v>
      </c>
      <c r="J25" s="258" t="str">
        <f>'Áreas Reais'!F26</f>
        <v>João Pessoa</v>
      </c>
      <c r="K25" s="260">
        <f>'Áreas Reais'!G26</f>
        <v>0.05</v>
      </c>
      <c r="L25" s="258">
        <f>'Áreas Reais'!H26</f>
        <v>5.45</v>
      </c>
      <c r="M25" s="261">
        <f t="shared" si="0"/>
        <v>1178.95</v>
      </c>
      <c r="N25" s="261">
        <f>Insalubridade!M26</f>
        <v>1359.03</v>
      </c>
      <c r="O25" s="262">
        <f>Insalubridade!L26</f>
        <v>0</v>
      </c>
      <c r="P25" s="255">
        <f>'Áreas Reais'!AA26</f>
        <v>2</v>
      </c>
      <c r="Q25" s="263">
        <f>(N25/Produtividades!$C$2)+(O25/Produtividades!$C$2)+(G25/Produtividades!$C$11)+((H25/Produtividades!$C$16)*16/188.76)</f>
        <v>2.081987549445504</v>
      </c>
      <c r="R25" s="261">
        <f t="shared" si="1"/>
        <v>1359.03</v>
      </c>
      <c r="S25" s="264">
        <f>(R25/Produtividades!$C$2)+(O25/Produtividades!$C$2)+(G25/Produtividades!$C$11)+((H25/Produtividades!$C$16)*16/188.76)</f>
        <v>2.081987549445504</v>
      </c>
      <c r="T25" s="261">
        <f>IF(Q25&gt;=1,0,(1-Q25)*Produtividades!$C$2)</f>
        <v>0</v>
      </c>
      <c r="U25" s="261">
        <f>IF(W25&lt;=1,0,(W25-S25)*Produtividades!$C$2)</f>
        <v>0</v>
      </c>
      <c r="V25" s="261">
        <f t="shared" si="2"/>
        <v>0</v>
      </c>
      <c r="W25" s="265">
        <f t="shared" si="3"/>
        <v>0</v>
      </c>
      <c r="X25" s="266">
        <f t="shared" si="4"/>
        <v>2</v>
      </c>
      <c r="Y25" s="266">
        <f t="shared" si="5"/>
        <v>2</v>
      </c>
      <c r="Z25" s="267">
        <f t="shared" si="6"/>
        <v>0</v>
      </c>
      <c r="AB25" s="268">
        <f>SUM('Banheiros e Atendimentos'!R25:U25)</f>
        <v>0</v>
      </c>
      <c r="AC25" s="249" t="str">
        <f>'Áreas Reais'!I26</f>
        <v>2 (térreo + 1 pavimento)</v>
      </c>
      <c r="AE25" s="238">
        <f t="shared" si="7"/>
        <v>1359.03</v>
      </c>
      <c r="AF25" s="249">
        <f>(AE25/Produtividades!$C$2)+(O25/Produtividades!$C$2)+(G25/Produtividades!$C$11)+((H25/Produtividades!$C$16)*16/188.76)</f>
        <v>2.081987549445504</v>
      </c>
      <c r="AG25" s="249">
        <f t="shared" si="8"/>
        <v>0.08</v>
      </c>
      <c r="AH25" s="249">
        <f t="shared" si="9"/>
        <v>1359.03</v>
      </c>
      <c r="AI25" s="269">
        <f t="shared" si="10"/>
        <v>1359.03</v>
      </c>
      <c r="AK25" s="270">
        <f t="shared" si="11"/>
        <v>2</v>
      </c>
      <c r="AL25" s="271">
        <f>(AI25/Produtividades!$C$2)+(O25/Produtividades!$C$2)+(G25/Produtividades!$C$11)+((H25/Produtividades!$C$16)*16/188.76)</f>
        <v>2.081987549445504</v>
      </c>
      <c r="AM25" s="257">
        <f t="shared" si="12"/>
        <v>2</v>
      </c>
      <c r="AN25" s="265">
        <f t="shared" si="13"/>
        <v>0</v>
      </c>
      <c r="AO25" s="249">
        <v>2</v>
      </c>
    </row>
    <row r="26" spans="1:41" x14ac:dyDescent="0.25">
      <c r="A26" s="249">
        <f>'Áreas Reais'!A27</f>
        <v>2</v>
      </c>
      <c r="B26" s="249">
        <f>'Áreas Reais'!B27</f>
        <v>25</v>
      </c>
      <c r="C26" s="249" t="str">
        <f>'Áreas Reais'!C27</f>
        <v>João Pessoa</v>
      </c>
      <c r="D26" s="249" t="str">
        <f>'Áreas Reais'!D27</f>
        <v>SETOR DE TRANSPORTE (GARAGEM)</v>
      </c>
      <c r="E26" s="258">
        <f>'Áreas Reais'!J27</f>
        <v>127.97</v>
      </c>
      <c r="F26" s="258">
        <f>'Áreas Reais'!N27*4</f>
        <v>86.36</v>
      </c>
      <c r="G26" s="259">
        <f>'Áreas Reais'!R27</f>
        <v>212.67</v>
      </c>
      <c r="H26" s="259">
        <f>'Áreas Reais'!W27</f>
        <v>45.66</v>
      </c>
      <c r="I26" s="258" t="str">
        <f>'Áreas Reais'!E27</f>
        <v>Rua Santo Elias, 56, Centro</v>
      </c>
      <c r="J26" s="258" t="str">
        <f>'Áreas Reais'!F27</f>
        <v>João Pessoa</v>
      </c>
      <c r="K26" s="260">
        <f>'Áreas Reais'!G27</f>
        <v>0.05</v>
      </c>
      <c r="L26" s="258">
        <f>'Áreas Reais'!H27</f>
        <v>5.45</v>
      </c>
      <c r="M26" s="261">
        <f t="shared" si="0"/>
        <v>640.3058359821996</v>
      </c>
      <c r="N26" s="261">
        <f>Insalubridade!M27</f>
        <v>214.32999999999998</v>
      </c>
      <c r="O26" s="262">
        <f>Insalubridade!L27</f>
        <v>0</v>
      </c>
      <c r="P26" s="255">
        <f>'Áreas Reais'!AA27</f>
        <v>1</v>
      </c>
      <c r="Q26" s="263">
        <f>(N26/Produtividades!$C$2)+(O26/Produtividades!$C$2)+(G26/Produtividades!$C$11)+((H26/Produtividades!$C$16)*16/188.76)</f>
        <v>0.35958020502225047</v>
      </c>
      <c r="R26" s="261">
        <f t="shared" si="1"/>
        <v>726.6658359821995</v>
      </c>
      <c r="S26" s="264">
        <f>(R26/Produtividades!$C$2)+(O26/Produtividades!$C$2)+(G26/Produtividades!$C$11)+((H26/Produtividades!$C$16)*16/188.76)</f>
        <v>0.99999999999999978</v>
      </c>
      <c r="T26" s="261">
        <f>IF(Q26&gt;=1,0,(1-Q26)*Produtividades!$C$2)</f>
        <v>512.33583598219957</v>
      </c>
      <c r="U26" s="261">
        <f>IF(W26&lt;=1,0,(W26-S26)*Produtividades!$C$2)</f>
        <v>0</v>
      </c>
      <c r="V26" s="261">
        <f t="shared" si="2"/>
        <v>512.33583598219957</v>
      </c>
      <c r="W26" s="265">
        <f t="shared" si="3"/>
        <v>0</v>
      </c>
      <c r="X26" s="266">
        <f t="shared" si="4"/>
        <v>1</v>
      </c>
      <c r="Y26" s="266">
        <f t="shared" si="5"/>
        <v>1</v>
      </c>
      <c r="Z26" s="267">
        <f t="shared" si="6"/>
        <v>0</v>
      </c>
      <c r="AB26" s="268">
        <f>SUM('Banheiros e Atendimentos'!R26:U26)</f>
        <v>0</v>
      </c>
      <c r="AC26" s="249" t="str">
        <f>'Áreas Reais'!I27</f>
        <v>1 (térreo)</v>
      </c>
      <c r="AE26" s="238">
        <f t="shared" si="7"/>
        <v>726.6658359821995</v>
      </c>
      <c r="AF26" s="249">
        <f>(AE26/Produtividades!$C$2)+(O26/Produtividades!$C$2)+(G26/Produtividades!$C$11)+((H26/Produtividades!$C$16)*16/188.76)</f>
        <v>0.99999999999999978</v>
      </c>
      <c r="AG26" s="249">
        <f t="shared" si="8"/>
        <v>0</v>
      </c>
      <c r="AH26" s="249">
        <f t="shared" si="9"/>
        <v>726.66</v>
      </c>
      <c r="AI26" s="269">
        <f t="shared" si="10"/>
        <v>726.66</v>
      </c>
      <c r="AK26" s="270">
        <f t="shared" si="11"/>
        <v>1</v>
      </c>
      <c r="AL26" s="271">
        <f>(AI26/Produtividades!$C$2)+(O26/Produtividades!$C$2)+(G26/Produtividades!$C$11)+((H26/Produtividades!$C$16)*16/188.76)</f>
        <v>0.99999270502225035</v>
      </c>
      <c r="AM26" s="257">
        <f t="shared" si="12"/>
        <v>1</v>
      </c>
      <c r="AN26" s="265">
        <f t="shared" si="13"/>
        <v>-1</v>
      </c>
      <c r="AO26" s="249">
        <v>1</v>
      </c>
    </row>
    <row r="27" spans="1:41" x14ac:dyDescent="0.25">
      <c r="A27" s="249">
        <f>'Áreas Reais'!A28</f>
        <v>5</v>
      </c>
      <c r="B27" s="249">
        <f>'Áreas Reais'!B28</f>
        <v>26</v>
      </c>
      <c r="C27" s="249" t="str">
        <f>'Áreas Reais'!C28</f>
        <v>Campina Grande</v>
      </c>
      <c r="D27" s="249" t="str">
        <f>'Áreas Reais'!D28</f>
        <v>EDIFÍCIO SEDE GEXCPG</v>
      </c>
      <c r="E27" s="258">
        <f>'Áreas Reais'!J28</f>
        <v>3071.57</v>
      </c>
      <c r="F27" s="258">
        <f>'Áreas Reais'!N28*4</f>
        <v>548.52</v>
      </c>
      <c r="G27" s="259">
        <f>'Áreas Reais'!R28</f>
        <v>236.98</v>
      </c>
      <c r="H27" s="259">
        <f>'Áreas Reais'!W28</f>
        <v>755.44</v>
      </c>
      <c r="I27" s="258" t="str">
        <f>'Áreas Reais'!E28</f>
        <v>Rua Coronel João Lourenço Porto, 89, Centro</v>
      </c>
      <c r="J27" s="258" t="str">
        <f>'Áreas Reais'!F28</f>
        <v>Campina Grande</v>
      </c>
      <c r="K27" s="260">
        <f>'Áreas Reais'!G28</f>
        <v>0.05</v>
      </c>
      <c r="L27" s="258">
        <f>'Áreas Reais'!H28</f>
        <v>4.9000000000000004</v>
      </c>
      <c r="M27" s="261">
        <f t="shared" si="0"/>
        <v>3071.57</v>
      </c>
      <c r="N27" s="261">
        <f>Insalubridade!M28</f>
        <v>2271.5700000000002</v>
      </c>
      <c r="O27" s="262">
        <f>Insalubridade!L28</f>
        <v>800</v>
      </c>
      <c r="P27" s="255">
        <f>'Áreas Reais'!AA28</f>
        <v>4</v>
      </c>
      <c r="Q27" s="263">
        <f>(N27/Produtividades!$C$2)+(O27/Produtividades!$C$2)+(G27/Produtividades!$C$11)+((H27/Produtividades!$C$16)*16/188.76)</f>
        <v>4.14067922199854</v>
      </c>
      <c r="R27" s="261">
        <f t="shared" si="1"/>
        <v>2271.5700000000002</v>
      </c>
      <c r="S27" s="264">
        <f>(R27/Produtividades!$C$2)+(O27/Produtividades!$C$2)+(G27/Produtividades!$C$11)+((H27/Produtividades!$C$16)*16/188.76)</f>
        <v>4.14067922199854</v>
      </c>
      <c r="T27" s="261">
        <f>IF(Q27&gt;=1,0,(1-Q27)*Produtividades!$C$2)</f>
        <v>0</v>
      </c>
      <c r="U27" s="261">
        <f>IF(W27&lt;=1,0,(W27-S27)*Produtividades!$C$2)</f>
        <v>0</v>
      </c>
      <c r="V27" s="261">
        <f t="shared" si="2"/>
        <v>0</v>
      </c>
      <c r="W27" s="265">
        <f t="shared" si="3"/>
        <v>0</v>
      </c>
      <c r="X27" s="266">
        <f t="shared" si="4"/>
        <v>4</v>
      </c>
      <c r="Y27" s="266">
        <f t="shared" si="5"/>
        <v>4</v>
      </c>
      <c r="Z27" s="267">
        <f t="shared" si="6"/>
        <v>0</v>
      </c>
      <c r="AB27" s="268">
        <f>SUM('Banheiros e Atendimentos'!R27:U27)</f>
        <v>2865</v>
      </c>
      <c r="AC27" s="249" t="str">
        <f>'Áreas Reais'!I28</f>
        <v>7 (subsolo, térreo+5 pavimentos)</v>
      </c>
      <c r="AE27" s="238">
        <f t="shared" si="7"/>
        <v>2271.5700000000002</v>
      </c>
      <c r="AF27" s="249">
        <f>(AE27/Produtividades!$C$2)+(O27/Produtividades!$C$2)+(G27/Produtividades!$C$11)+((H27/Produtividades!$C$16)*16/188.76)</f>
        <v>4.14067922199854</v>
      </c>
      <c r="AG27" s="249">
        <f t="shared" si="8"/>
        <v>0.14000000000000001</v>
      </c>
      <c r="AH27" s="249">
        <f t="shared" si="9"/>
        <v>2271.5700000000002</v>
      </c>
      <c r="AI27" s="269">
        <f t="shared" si="10"/>
        <v>2271.5700000000002</v>
      </c>
      <c r="AK27" s="270">
        <f t="shared" si="11"/>
        <v>4</v>
      </c>
      <c r="AL27" s="271">
        <f>(AI27/Produtividades!$C$2)+(O27/Produtividades!$C$2)+(G27/Produtividades!$C$11)+((H27/Produtividades!$C$16)*16/188.76)</f>
        <v>4.14067922199854</v>
      </c>
      <c r="AM27" s="257">
        <f t="shared" si="12"/>
        <v>4</v>
      </c>
      <c r="AN27" s="265">
        <f t="shared" si="13"/>
        <v>0</v>
      </c>
      <c r="AO27" s="249">
        <v>4</v>
      </c>
    </row>
    <row r="28" spans="1:41" x14ac:dyDescent="0.25">
      <c r="A28" s="249">
        <f>'Áreas Reais'!A29</f>
        <v>5</v>
      </c>
      <c r="B28" s="249">
        <f>'Áreas Reais'!B29</f>
        <v>27</v>
      </c>
      <c r="C28" s="249" t="str">
        <f>'Áreas Reais'!C29</f>
        <v>Campina Grande</v>
      </c>
      <c r="D28" s="249" t="str">
        <f>'Áreas Reais'!D29</f>
        <v>APS DINAMÉRICA</v>
      </c>
      <c r="E28" s="258">
        <f>'Áreas Reais'!J29</f>
        <v>1179.1500000000001</v>
      </c>
      <c r="F28" s="258">
        <f>'Áreas Reais'!N29*4</f>
        <v>220.32</v>
      </c>
      <c r="G28" s="259">
        <f>'Áreas Reais'!R29</f>
        <v>1934.24</v>
      </c>
      <c r="H28" s="259">
        <f>'Áreas Reais'!W29</f>
        <v>199.4</v>
      </c>
      <c r="I28" s="258" t="str">
        <f>'Áreas Reais'!E29</f>
        <v>Avenida Dinamérica Alves Correia, S/N, Santa Cruz</v>
      </c>
      <c r="J28" s="258" t="str">
        <f>'Áreas Reais'!F29</f>
        <v>Campina Grande</v>
      </c>
      <c r="K28" s="260">
        <f>'Áreas Reais'!G29</f>
        <v>0.05</v>
      </c>
      <c r="L28" s="258">
        <f>'Áreas Reais'!H29</f>
        <v>4.9000000000000004</v>
      </c>
      <c r="M28" s="261">
        <f t="shared" si="0"/>
        <v>1179.1500000000001</v>
      </c>
      <c r="N28" s="261">
        <f>Insalubridade!M29</f>
        <v>379.15000000000009</v>
      </c>
      <c r="O28" s="262">
        <f>Insalubridade!L29</f>
        <v>800</v>
      </c>
      <c r="P28" s="255">
        <f>'Áreas Reais'!AA29</f>
        <v>3</v>
      </c>
      <c r="Q28" s="263">
        <f>(N28/Produtividades!$C$2)+(O28/Produtividades!$C$2)+(G28/Produtividades!$C$11)+((H28/Produtividades!$C$16)*16/188.76)</f>
        <v>2.2466623051611689</v>
      </c>
      <c r="R28" s="261">
        <f t="shared" si="1"/>
        <v>379.15000000000009</v>
      </c>
      <c r="S28" s="264">
        <f>(R28/Produtividades!$C$2)+(O28/Produtividades!$C$2)+(G28/Produtividades!$C$11)+((H28/Produtividades!$C$16)*16/188.76)</f>
        <v>2.2466623051611689</v>
      </c>
      <c r="T28" s="261">
        <f>IF(Q28&gt;=1,0,(1-Q28)*Produtividades!$C$2)</f>
        <v>0</v>
      </c>
      <c r="U28" s="261">
        <f>IF(W28&lt;=1,0,(W28-S28)*Produtividades!$C$2)</f>
        <v>0</v>
      </c>
      <c r="V28" s="261">
        <f t="shared" si="2"/>
        <v>0</v>
      </c>
      <c r="W28" s="265">
        <f t="shared" si="3"/>
        <v>0</v>
      </c>
      <c r="X28" s="266">
        <f t="shared" si="4"/>
        <v>3</v>
      </c>
      <c r="Y28" s="266">
        <f t="shared" si="5"/>
        <v>2</v>
      </c>
      <c r="Z28" s="267">
        <f t="shared" si="6"/>
        <v>1</v>
      </c>
      <c r="AB28" s="268">
        <f>SUM('Banheiros e Atendimentos'!R28:U28)</f>
        <v>3516</v>
      </c>
      <c r="AC28" s="249" t="str">
        <f>'Áreas Reais'!I29</f>
        <v>1 (térreo)</v>
      </c>
      <c r="AE28" s="238">
        <f t="shared" si="7"/>
        <v>379.15000000000009</v>
      </c>
      <c r="AF28" s="249">
        <f>(AE28/Produtividades!$C$2)+(O28/Produtividades!$C$2)+(G28/Produtividades!$C$11)+((H28/Produtividades!$C$16)*16/188.76)</f>
        <v>2.2466623051611689</v>
      </c>
      <c r="AG28" s="249">
        <f t="shared" si="8"/>
        <v>0.24</v>
      </c>
      <c r="AH28" s="249">
        <f t="shared" si="9"/>
        <v>379.15</v>
      </c>
      <c r="AI28" s="269">
        <f t="shared" si="10"/>
        <v>379.15</v>
      </c>
      <c r="AK28" s="270">
        <f t="shared" si="11"/>
        <v>2</v>
      </c>
      <c r="AL28" s="271">
        <f>(AI28/Produtividades!$C$2)+(O28/Produtividades!$C$2)+(G28/Produtividades!$C$11)+((H28/Produtividades!$C$16)*16/188.76)</f>
        <v>2.2466623051611689</v>
      </c>
      <c r="AM28" s="257">
        <f t="shared" si="12"/>
        <v>3</v>
      </c>
      <c r="AN28" s="265">
        <f t="shared" si="13"/>
        <v>-1</v>
      </c>
      <c r="AO28" s="249">
        <v>3</v>
      </c>
    </row>
    <row r="29" spans="1:41" x14ac:dyDescent="0.25">
      <c r="A29" s="249">
        <f>'Áreas Reais'!A30</f>
        <v>5</v>
      </c>
      <c r="B29" s="249">
        <f>'Áreas Reais'!B30</f>
        <v>28</v>
      </c>
      <c r="C29" s="249" t="str">
        <f>'Áreas Reais'!C30</f>
        <v>Campina Grande</v>
      </c>
      <c r="D29" s="249" t="str">
        <f>'Áreas Reais'!D30</f>
        <v>APS CATOLÉ</v>
      </c>
      <c r="E29" s="258">
        <f>'Áreas Reais'!J30</f>
        <v>633.04</v>
      </c>
      <c r="F29" s="258">
        <f>'Áreas Reais'!N30*4</f>
        <v>168.88</v>
      </c>
      <c r="G29" s="259">
        <f>'Áreas Reais'!R30</f>
        <v>376.43</v>
      </c>
      <c r="H29" s="259">
        <f>'Áreas Reais'!W30</f>
        <v>159.19999999999999</v>
      </c>
      <c r="I29" s="258" t="str">
        <f>'Áreas Reais'!E30</f>
        <v>Avenida Vigário Calixto, 418, Catolé</v>
      </c>
      <c r="J29" s="258" t="str">
        <f>'Áreas Reais'!F30</f>
        <v>Campina Grande</v>
      </c>
      <c r="K29" s="260">
        <f>'Áreas Reais'!G30</f>
        <v>0.05</v>
      </c>
      <c r="L29" s="258">
        <f>'Áreas Reais'!H30</f>
        <v>4.9000000000000004</v>
      </c>
      <c r="M29" s="261">
        <f t="shared" si="0"/>
        <v>633.04</v>
      </c>
      <c r="N29" s="261">
        <f>Insalubridade!M30</f>
        <v>801.92</v>
      </c>
      <c r="O29" s="262">
        <f>Insalubridade!L30</f>
        <v>0</v>
      </c>
      <c r="P29" s="255">
        <f>'Áreas Reais'!AA30</f>
        <v>1</v>
      </c>
      <c r="Q29" s="263">
        <f>(N29/Produtividades!$C$2)+(O29/Produtividades!$C$2)+(G29/Produtividades!$C$11)+((H29/Produtividades!$C$16)*16/188.76)</f>
        <v>1.1867997998634363</v>
      </c>
      <c r="R29" s="261">
        <f t="shared" si="1"/>
        <v>801.92</v>
      </c>
      <c r="S29" s="264">
        <f>(R29/Produtividades!$C$2)+(O29/Produtividades!$C$2)+(G29/Produtividades!$C$11)+((H29/Produtividades!$C$16)*16/188.76)</f>
        <v>1.1867997998634363</v>
      </c>
      <c r="T29" s="261">
        <f>IF(Q29&gt;=1,0,(1-Q29)*Produtividades!$C$2)</f>
        <v>0</v>
      </c>
      <c r="U29" s="261">
        <f>IF(W29&lt;=1,0,(W29-S29)*Produtividades!$C$2)</f>
        <v>0</v>
      </c>
      <c r="V29" s="261">
        <f t="shared" si="2"/>
        <v>0</v>
      </c>
      <c r="W29" s="265">
        <f t="shared" si="3"/>
        <v>0</v>
      </c>
      <c r="X29" s="266">
        <f t="shared" si="4"/>
        <v>1</v>
      </c>
      <c r="Y29" s="266">
        <f t="shared" si="5"/>
        <v>1</v>
      </c>
      <c r="Z29" s="267">
        <f t="shared" si="6"/>
        <v>0</v>
      </c>
      <c r="AB29" s="268">
        <f>SUM('Banheiros e Atendimentos'!R29:U29)</f>
        <v>1287</v>
      </c>
      <c r="AC29" s="249" t="str">
        <f>'Áreas Reais'!I30</f>
        <v>1 (térreo)</v>
      </c>
      <c r="AE29" s="238">
        <f t="shared" si="7"/>
        <v>801.92</v>
      </c>
      <c r="AF29" s="249">
        <f>(AE29/Produtividades!$C$2)+(O29/Produtividades!$C$2)+(G29/Produtividades!$C$11)+((H29/Produtividades!$C$16)*16/188.76)</f>
        <v>1.1867997998634363</v>
      </c>
      <c r="AG29" s="249">
        <f t="shared" si="8"/>
        <v>0.18</v>
      </c>
      <c r="AH29" s="249">
        <f t="shared" si="9"/>
        <v>801.92</v>
      </c>
      <c r="AI29" s="269">
        <f t="shared" si="10"/>
        <v>801.92</v>
      </c>
      <c r="AK29" s="270">
        <f t="shared" si="11"/>
        <v>1</v>
      </c>
      <c r="AL29" s="271">
        <f>(AI29/Produtividades!$C$2)+(O29/Produtividades!$C$2)+(G29/Produtividades!$C$11)+((H29/Produtividades!$C$16)*16/188.76)</f>
        <v>1.1867997998634363</v>
      </c>
      <c r="AM29" s="257">
        <f t="shared" si="12"/>
        <v>1</v>
      </c>
      <c r="AN29" s="265">
        <f t="shared" si="13"/>
        <v>0</v>
      </c>
      <c r="AO29" s="249">
        <v>1</v>
      </c>
    </row>
    <row r="30" spans="1:41" x14ac:dyDescent="0.25">
      <c r="A30" s="249">
        <f>'Áreas Reais'!A31</f>
        <v>5</v>
      </c>
      <c r="B30" s="249">
        <f>'Áreas Reais'!B31</f>
        <v>29</v>
      </c>
      <c r="C30" s="249" t="str">
        <f>'Áreas Reais'!C31</f>
        <v>Campina Grande</v>
      </c>
      <c r="D30" s="249" t="str">
        <f>'Áreas Reais'!D31</f>
        <v>CEDOCPREV GEXCPG</v>
      </c>
      <c r="E30" s="258">
        <f>'Áreas Reais'!J31</f>
        <v>497.67</v>
      </c>
      <c r="F30" s="258">
        <f>'Áreas Reais'!N31*4</f>
        <v>86.92</v>
      </c>
      <c r="G30" s="259">
        <f>'Áreas Reais'!R31</f>
        <v>427.51</v>
      </c>
      <c r="H30" s="259">
        <f>'Áreas Reais'!W31</f>
        <v>80.88</v>
      </c>
      <c r="I30" s="258" t="str">
        <f>'Áreas Reais'!E31</f>
        <v>Praça Félix Araújo, 68, Centro</v>
      </c>
      <c r="J30" s="258" t="str">
        <f>'Áreas Reais'!F31</f>
        <v>Campina Grande</v>
      </c>
      <c r="K30" s="260">
        <f>'Áreas Reais'!G31</f>
        <v>0.05</v>
      </c>
      <c r="L30" s="258">
        <f>'Áreas Reais'!H31</f>
        <v>4.9000000000000004</v>
      </c>
      <c r="M30" s="261">
        <f t="shared" si="0"/>
        <v>568.12853099762185</v>
      </c>
      <c r="N30" s="261">
        <f>Insalubridade!M31</f>
        <v>584.59</v>
      </c>
      <c r="O30" s="262">
        <f>Insalubridade!L31</f>
        <v>0</v>
      </c>
      <c r="P30" s="255">
        <f>'Áreas Reais'!AA31</f>
        <v>1</v>
      </c>
      <c r="Q30" s="263">
        <f>(N30/Produtividades!$C$2)+(O30/Produtividades!$C$2)+(G30/Produtividades!$C$11)+((H30/Produtividades!$C$16)*16/188.76)</f>
        <v>0.91192683625297266</v>
      </c>
      <c r="R30" s="261">
        <f t="shared" si="1"/>
        <v>655.04853099762192</v>
      </c>
      <c r="S30" s="264">
        <f>(R30/Produtividades!$C$2)+(O30/Produtividades!$C$2)+(G30/Produtividades!$C$11)+((H30/Produtividades!$C$16)*16/188.76)</f>
        <v>1</v>
      </c>
      <c r="T30" s="261">
        <f>IF(Q30&gt;=1,0,(1-Q30)*Produtividades!$C$2)</f>
        <v>70.458530997621864</v>
      </c>
      <c r="U30" s="261">
        <f>IF(W30&lt;=1,0,(W30-S30)*Produtividades!$C$2)</f>
        <v>0</v>
      </c>
      <c r="V30" s="261">
        <f t="shared" si="2"/>
        <v>70.458530997621864</v>
      </c>
      <c r="W30" s="265">
        <f t="shared" si="3"/>
        <v>0</v>
      </c>
      <c r="X30" s="266">
        <f t="shared" si="4"/>
        <v>1</v>
      </c>
      <c r="Y30" s="266">
        <f t="shared" si="5"/>
        <v>1</v>
      </c>
      <c r="Z30" s="267">
        <f t="shared" si="6"/>
        <v>0</v>
      </c>
      <c r="AB30" s="268">
        <f>SUM('Banheiros e Atendimentos'!R30:U30)</f>
        <v>0</v>
      </c>
      <c r="AC30" s="249" t="str">
        <f>'Áreas Reais'!I31</f>
        <v>2 (térreo + 1 pavimento)</v>
      </c>
      <c r="AE30" s="238">
        <f t="shared" si="7"/>
        <v>655.04853099762192</v>
      </c>
      <c r="AF30" s="249">
        <f>(AE30/Produtividades!$C$2)+(O30/Produtividades!$C$2)+(G30/Produtividades!$C$11)+((H30/Produtividades!$C$16)*16/188.76)</f>
        <v>1</v>
      </c>
      <c r="AG30" s="249">
        <f t="shared" si="8"/>
        <v>0</v>
      </c>
      <c r="AH30" s="249">
        <f t="shared" si="9"/>
        <v>655.04</v>
      </c>
      <c r="AI30" s="269">
        <f t="shared" si="10"/>
        <v>655.04</v>
      </c>
      <c r="AK30" s="270">
        <f t="shared" si="11"/>
        <v>1</v>
      </c>
      <c r="AL30" s="271">
        <f>(AI30/Produtividades!$C$2)+(O30/Produtividades!$C$2)+(G30/Produtividades!$C$11)+((H30/Produtividades!$C$16)*16/188.76)</f>
        <v>0.99998933625297259</v>
      </c>
      <c r="AM30" s="257">
        <f t="shared" si="12"/>
        <v>1</v>
      </c>
      <c r="AN30" s="265">
        <f t="shared" si="13"/>
        <v>-1</v>
      </c>
      <c r="AO30" s="249">
        <v>1</v>
      </c>
    </row>
    <row r="31" spans="1:41" x14ac:dyDescent="0.25">
      <c r="A31" s="249">
        <f>'Áreas Reais'!A32</f>
        <v>5</v>
      </c>
      <c r="B31" s="249">
        <f>'Áreas Reais'!B32</f>
        <v>30</v>
      </c>
      <c r="C31" s="249" t="str">
        <f>'Áreas Reais'!C32</f>
        <v>Campina Grande</v>
      </c>
      <c r="D31" s="249" t="str">
        <f>'Áreas Reais'!D32</f>
        <v>ALMOXARIFADO GEXCPG</v>
      </c>
      <c r="E31" s="258">
        <f>'Áreas Reais'!J32</f>
        <v>160.83000000000001</v>
      </c>
      <c r="F31" s="258">
        <f>'Áreas Reais'!N32*4</f>
        <v>39.64</v>
      </c>
      <c r="G31" s="259">
        <f>'Áreas Reais'!R32</f>
        <v>3.63</v>
      </c>
      <c r="H31" s="259">
        <f>'Áreas Reais'!W32</f>
        <v>34.19</v>
      </c>
      <c r="I31" s="258" t="str">
        <f>'Áreas Reais'!E32</f>
        <v>Rua Cristovão Colombo, 58, Centro</v>
      </c>
      <c r="J31" s="258" t="str">
        <f>'Áreas Reais'!F32</f>
        <v>Campina Grande</v>
      </c>
      <c r="K31" s="260">
        <f>'Áreas Reais'!G32</f>
        <v>0.05</v>
      </c>
      <c r="L31" s="258">
        <f>'Áreas Reais'!H32</f>
        <v>4.9000000000000004</v>
      </c>
      <c r="M31" s="261">
        <f t="shared" si="0"/>
        <v>751.5562534435262</v>
      </c>
      <c r="N31" s="261">
        <f>Insalubridade!M32</f>
        <v>200.47000000000003</v>
      </c>
      <c r="O31" s="262">
        <f>Insalubridade!L32</f>
        <v>0</v>
      </c>
      <c r="P31" s="255">
        <f>'Áreas Reais'!AA32</f>
        <v>1</v>
      </c>
      <c r="Q31" s="263">
        <f>(N31/Produtividades!$C$2)+(O31/Produtividades!$C$2)+(G31/Produtividades!$C$11)+((H31/Produtividades!$C$16)*16/188.76)</f>
        <v>0.2615921831955923</v>
      </c>
      <c r="R31" s="261">
        <f t="shared" si="1"/>
        <v>791.19625344352619</v>
      </c>
      <c r="S31" s="264">
        <f>(R31/Produtividades!$C$2)+(O31/Produtividades!$C$2)+(G31/Produtividades!$C$11)+((H31/Produtividades!$C$16)*16/188.76)</f>
        <v>1</v>
      </c>
      <c r="T31" s="261">
        <f>IF(Q31&gt;=1,0,(1-Q31)*Produtividades!$C$2)</f>
        <v>590.72625344352616</v>
      </c>
      <c r="U31" s="261">
        <f>IF(W31&lt;=1,0,(W31-S31)*Produtividades!$C$2)</f>
        <v>0</v>
      </c>
      <c r="V31" s="261">
        <f t="shared" si="2"/>
        <v>590.72625344352616</v>
      </c>
      <c r="W31" s="265">
        <f t="shared" si="3"/>
        <v>0</v>
      </c>
      <c r="X31" s="266">
        <f t="shared" si="4"/>
        <v>1</v>
      </c>
      <c r="Y31" s="266">
        <f t="shared" si="5"/>
        <v>1</v>
      </c>
      <c r="Z31" s="267">
        <f t="shared" si="6"/>
        <v>0</v>
      </c>
      <c r="AB31" s="268">
        <f>SUM('Banheiros e Atendimentos'!R31:U31)</f>
        <v>0</v>
      </c>
      <c r="AC31" s="249" t="str">
        <f>'Áreas Reais'!I32</f>
        <v>2 (térreo + 1 pavimento)</v>
      </c>
      <c r="AE31" s="238">
        <f t="shared" si="7"/>
        <v>791.19625344352619</v>
      </c>
      <c r="AF31" s="249">
        <f>(AE31/Produtividades!$C$2)+(O31/Produtividades!$C$2)+(G31/Produtividades!$C$11)+((H31/Produtividades!$C$16)*16/188.76)</f>
        <v>1</v>
      </c>
      <c r="AG31" s="249">
        <f t="shared" si="8"/>
        <v>0</v>
      </c>
      <c r="AH31" s="249">
        <f t="shared" si="9"/>
        <v>791.19</v>
      </c>
      <c r="AI31" s="269">
        <f t="shared" si="10"/>
        <v>791.19</v>
      </c>
      <c r="AK31" s="270">
        <f t="shared" si="11"/>
        <v>1</v>
      </c>
      <c r="AL31" s="271">
        <f>(AI31/Produtividades!$C$2)+(O31/Produtividades!$C$2)+(G31/Produtividades!$C$11)+((H31/Produtividades!$C$16)*16/188.76)</f>
        <v>0.99999218319559235</v>
      </c>
      <c r="AM31" s="257">
        <f t="shared" si="12"/>
        <v>1</v>
      </c>
      <c r="AN31" s="265">
        <f t="shared" si="13"/>
        <v>-1</v>
      </c>
      <c r="AO31" s="249">
        <v>1</v>
      </c>
    </row>
    <row r="32" spans="1:41" x14ac:dyDescent="0.25">
      <c r="A32" s="249">
        <f>'Áreas Reais'!A33</f>
        <v>6</v>
      </c>
      <c r="B32" s="249">
        <f>'Áreas Reais'!B33</f>
        <v>31</v>
      </c>
      <c r="C32" s="249" t="str">
        <f>'Áreas Reais'!C33</f>
        <v>Campina Grande</v>
      </c>
      <c r="D32" s="249" t="str">
        <f>'Áreas Reais'!D33</f>
        <v>ARQUIVO/PATOS</v>
      </c>
      <c r="E32" s="258">
        <f>'Áreas Reais'!J33</f>
        <v>170.68</v>
      </c>
      <c r="F32" s="258">
        <f>'Áreas Reais'!N33*4</f>
        <v>69.72</v>
      </c>
      <c r="G32" s="259">
        <f>'Áreas Reais'!R33</f>
        <v>374.8</v>
      </c>
      <c r="H32" s="259">
        <f>'Áreas Reais'!W33</f>
        <v>144.6</v>
      </c>
      <c r="I32" s="258" t="str">
        <f>'Áreas Reais'!E33</f>
        <v>Rua Fátima de Lourdes, S/N, São Sebastião</v>
      </c>
      <c r="J32" s="258" t="str">
        <f>'Áreas Reais'!F33</f>
        <v>Patos</v>
      </c>
      <c r="K32" s="260">
        <f>'Áreas Reais'!G33</f>
        <v>0.05</v>
      </c>
      <c r="L32" s="258">
        <f>'Áreas Reais'!H33</f>
        <v>0</v>
      </c>
      <c r="M32" s="261">
        <f t="shared" si="0"/>
        <v>586.54325728143908</v>
      </c>
      <c r="N32" s="261">
        <f>Insalubridade!M33</f>
        <v>240.4</v>
      </c>
      <c r="O32" s="262">
        <f>Insalubridade!L33</f>
        <v>0</v>
      </c>
      <c r="P32" s="255">
        <f>'Áreas Reais'!AA33</f>
        <v>1</v>
      </c>
      <c r="Q32" s="263">
        <f>(N32/Produtividades!$C$2)+(O32/Produtividades!$C$2)+(G32/Produtividades!$C$11)+((H32/Produtividades!$C$16)*16/188.76)</f>
        <v>0.48017092839820114</v>
      </c>
      <c r="R32" s="261">
        <f t="shared" si="1"/>
        <v>656.263257281439</v>
      </c>
      <c r="S32" s="264">
        <f>(R32/Produtividades!$C$2)+(O32/Produtividades!$C$2)+(G32/Produtividades!$C$11)+((H32/Produtividades!$C$16)*16/188.76)</f>
        <v>1</v>
      </c>
      <c r="T32" s="261">
        <f>IF(Q32&gt;=1,0,(1-Q32)*Produtividades!$C$2)</f>
        <v>415.86325728143902</v>
      </c>
      <c r="U32" s="261">
        <f>IF(W32&lt;=1,0,(W32-S32)*Produtividades!$C$2)</f>
        <v>0</v>
      </c>
      <c r="V32" s="261">
        <f t="shared" si="2"/>
        <v>415.86325728143902</v>
      </c>
      <c r="W32" s="265">
        <f t="shared" si="3"/>
        <v>0</v>
      </c>
      <c r="X32" s="266">
        <f t="shared" si="4"/>
        <v>1</v>
      </c>
      <c r="Y32" s="266">
        <f t="shared" si="5"/>
        <v>1</v>
      </c>
      <c r="Z32" s="267">
        <f t="shared" si="6"/>
        <v>0</v>
      </c>
      <c r="AB32" s="268">
        <f>SUM('Banheiros e Atendimentos'!R32:U32)</f>
        <v>0</v>
      </c>
      <c r="AC32" s="249" t="str">
        <f>'Áreas Reais'!I33</f>
        <v>1 (térreo)</v>
      </c>
      <c r="AE32" s="238">
        <f t="shared" si="7"/>
        <v>656.263257281439</v>
      </c>
      <c r="AF32" s="249">
        <f>(AE32/Produtividades!$C$2)+(O32/Produtividades!$C$2)+(G32/Produtividades!$C$11)+((H32/Produtividades!$C$16)*16/188.76)</f>
        <v>1</v>
      </c>
      <c r="AG32" s="249">
        <f t="shared" si="8"/>
        <v>0</v>
      </c>
      <c r="AH32" s="249">
        <f t="shared" si="9"/>
        <v>656.26</v>
      </c>
      <c r="AI32" s="269">
        <f t="shared" si="10"/>
        <v>656.26</v>
      </c>
      <c r="AK32" s="270">
        <f t="shared" si="11"/>
        <v>1</v>
      </c>
      <c r="AL32" s="271">
        <f>(AI32/Produtividades!$C$2)+(O32/Produtividades!$C$2)+(G32/Produtividades!$C$11)+((H32/Produtividades!$C$16)*16/188.76)</f>
        <v>0.99999592839820117</v>
      </c>
      <c r="AM32" s="257">
        <f t="shared" si="12"/>
        <v>1</v>
      </c>
      <c r="AN32" s="265">
        <f t="shared" si="13"/>
        <v>-1</v>
      </c>
      <c r="AO32" s="249">
        <v>1</v>
      </c>
    </row>
    <row r="33" spans="1:41" x14ac:dyDescent="0.25">
      <c r="A33" s="249">
        <f>'Áreas Reais'!A34</f>
        <v>6</v>
      </c>
      <c r="B33" s="249">
        <f>'Áreas Reais'!B34</f>
        <v>32</v>
      </c>
      <c r="C33" s="249" t="str">
        <f>'Áreas Reais'!C34</f>
        <v>Campina Grande</v>
      </c>
      <c r="D33" s="249" t="str">
        <f>'Áreas Reais'!D34</f>
        <v>APS PATOS</v>
      </c>
      <c r="E33" s="258">
        <f>'Áreas Reais'!J34</f>
        <v>407</v>
      </c>
      <c r="F33" s="258">
        <f>'Áreas Reais'!N34*4</f>
        <v>99.68</v>
      </c>
      <c r="G33" s="259">
        <f>'Áreas Reais'!R34</f>
        <v>636.29</v>
      </c>
      <c r="H33" s="259">
        <f>'Áreas Reais'!W34</f>
        <v>192.12</v>
      </c>
      <c r="I33" s="258" t="str">
        <f>'Áreas Reais'!E34</f>
        <v>Rua Jarbas Moura Costa, 26, Belo Horizonte</v>
      </c>
      <c r="J33" s="258" t="str">
        <f>'Áreas Reais'!F34</f>
        <v>Patos</v>
      </c>
      <c r="K33" s="260">
        <f>'Áreas Reais'!G34</f>
        <v>0.05</v>
      </c>
      <c r="L33" s="258">
        <f>'Áreas Reais'!H34</f>
        <v>0</v>
      </c>
      <c r="M33" s="261">
        <f t="shared" si="0"/>
        <v>468.36348002166187</v>
      </c>
      <c r="N33" s="261">
        <f>Insalubridade!M34</f>
        <v>506.68</v>
      </c>
      <c r="O33" s="262">
        <f>Insalubridade!L34</f>
        <v>0</v>
      </c>
      <c r="P33" s="255">
        <f>'Áreas Reais'!AA34</f>
        <v>2</v>
      </c>
      <c r="Q33" s="263">
        <f>(N33/Produtividades!$C$2)+(O33/Produtividades!$C$2)+(G33/Produtividades!$C$11)+((H33/Produtividades!$C$16)*16/188.76)</f>
        <v>0.92329564997292268</v>
      </c>
      <c r="R33" s="261">
        <f t="shared" si="1"/>
        <v>568.04348002166182</v>
      </c>
      <c r="S33" s="264">
        <f>(R33/Produtividades!$C$2)+(O33/Produtividades!$C$2)+(G33/Produtividades!$C$11)+((H33/Produtividades!$C$16)*16/188.76)</f>
        <v>1</v>
      </c>
      <c r="T33" s="261">
        <f>IF(Q33&gt;=1,0,(1-Q33)*Produtividades!$C$2)</f>
        <v>61.363480021661857</v>
      </c>
      <c r="U33" s="261">
        <f>IF(W33&lt;=1,0,(W33-S33)*Produtividades!$C$2)</f>
        <v>0</v>
      </c>
      <c r="V33" s="261">
        <f t="shared" si="2"/>
        <v>61.363480021661857</v>
      </c>
      <c r="W33" s="265">
        <f t="shared" si="3"/>
        <v>0</v>
      </c>
      <c r="X33" s="266">
        <f t="shared" si="4"/>
        <v>2</v>
      </c>
      <c r="Y33" s="266">
        <f t="shared" si="5"/>
        <v>1</v>
      </c>
      <c r="Z33" s="267">
        <f t="shared" si="6"/>
        <v>1</v>
      </c>
      <c r="AB33" s="268">
        <f>SUM('Banheiros e Atendimentos'!R33:U33)</f>
        <v>1478</v>
      </c>
      <c r="AC33" s="249" t="str">
        <f>'Áreas Reais'!I34</f>
        <v>1 (térreo)</v>
      </c>
      <c r="AE33" s="238">
        <f t="shared" si="7"/>
        <v>568.04348002166182</v>
      </c>
      <c r="AF33" s="249">
        <f>(AE33/Produtividades!$C$2)+(O33/Produtividades!$C$2)+(G33/Produtividades!$C$11)+((H33/Produtividades!$C$16)*16/188.76)</f>
        <v>1</v>
      </c>
      <c r="AG33" s="249">
        <f t="shared" si="8"/>
        <v>0</v>
      </c>
      <c r="AH33" s="249">
        <f t="shared" si="9"/>
        <v>568.04</v>
      </c>
      <c r="AI33" s="269">
        <f t="shared" si="10"/>
        <v>568.04</v>
      </c>
      <c r="AK33" s="270">
        <f t="shared" si="11"/>
        <v>1</v>
      </c>
      <c r="AL33" s="271">
        <f>(AI33/Produtividades!$C$2)+(O33/Produtividades!$C$2)+(G33/Produtividades!$C$11)+((H33/Produtividades!$C$16)*16/188.76)</f>
        <v>0.99999564997292267</v>
      </c>
      <c r="AM33" s="257">
        <f t="shared" si="12"/>
        <v>2</v>
      </c>
      <c r="AN33" s="265">
        <f t="shared" si="13"/>
        <v>-2</v>
      </c>
      <c r="AO33" s="249">
        <v>2</v>
      </c>
    </row>
    <row r="34" spans="1:41" x14ac:dyDescent="0.25">
      <c r="A34" s="249">
        <f>'Áreas Reais'!A35</f>
        <v>6</v>
      </c>
      <c r="B34" s="249">
        <f>'Áreas Reais'!B35</f>
        <v>33</v>
      </c>
      <c r="C34" s="249" t="str">
        <f>'Áreas Reais'!C35</f>
        <v>Campina Grande</v>
      </c>
      <c r="D34" s="249" t="str">
        <f>'Áreas Reais'!D35</f>
        <v>APS POMBAL</v>
      </c>
      <c r="E34" s="258">
        <f>'Áreas Reais'!J35</f>
        <v>629.53</v>
      </c>
      <c r="F34" s="258">
        <f>'Áreas Reais'!N35*4</f>
        <v>158</v>
      </c>
      <c r="G34" s="259">
        <f>'Áreas Reais'!R35</f>
        <v>1089.6300000000001</v>
      </c>
      <c r="H34" s="259">
        <f>'Áreas Reais'!W35</f>
        <v>157.28</v>
      </c>
      <c r="I34" s="258" t="str">
        <f>'Áreas Reais'!E35</f>
        <v>Rua Tabelião José Vieira, S/N</v>
      </c>
      <c r="J34" s="258" t="str">
        <f>'Áreas Reais'!F35</f>
        <v>Pombal</v>
      </c>
      <c r="K34" s="260">
        <f>'Áreas Reais'!G35</f>
        <v>0.05</v>
      </c>
      <c r="L34" s="258">
        <f>'Áreas Reais'!H35</f>
        <v>0</v>
      </c>
      <c r="M34" s="261">
        <f t="shared" si="0"/>
        <v>629.53</v>
      </c>
      <c r="N34" s="261">
        <f>Insalubridade!M35</f>
        <v>787.53</v>
      </c>
      <c r="O34" s="262">
        <f>Insalubridade!L35</f>
        <v>0</v>
      </c>
      <c r="P34" s="255">
        <f>'Áreas Reais'!AA35</f>
        <v>2</v>
      </c>
      <c r="Q34" s="263">
        <f>(N34/Produtividades!$C$2)+(O34/Produtividades!$C$2)+(G34/Produtividades!$C$11)+((H34/Produtividades!$C$16)*16/188.76)</f>
        <v>1.4324179601963691</v>
      </c>
      <c r="R34" s="261">
        <f t="shared" si="1"/>
        <v>787.53</v>
      </c>
      <c r="S34" s="264">
        <f>(R34/Produtividades!$C$2)+(O34/Produtividades!$C$2)+(G34/Produtividades!$C$11)+((H34/Produtividades!$C$16)*16/188.76)</f>
        <v>1.4324179601963691</v>
      </c>
      <c r="T34" s="261">
        <f>IF(Q34&gt;=1,0,(1-Q34)*Produtividades!$C$2)</f>
        <v>0</v>
      </c>
      <c r="U34" s="261">
        <f>IF(W34&lt;=1,0,(W34-S34)*Produtividades!$C$2)</f>
        <v>0</v>
      </c>
      <c r="V34" s="261">
        <f t="shared" si="2"/>
        <v>0</v>
      </c>
      <c r="W34" s="265">
        <f t="shared" si="3"/>
        <v>0</v>
      </c>
      <c r="X34" s="266">
        <f t="shared" si="4"/>
        <v>2</v>
      </c>
      <c r="Y34" s="266">
        <f t="shared" si="5"/>
        <v>1</v>
      </c>
      <c r="Z34" s="267">
        <f t="shared" si="6"/>
        <v>1</v>
      </c>
      <c r="AB34" s="268">
        <f>SUM('Banheiros e Atendimentos'!R34:U34)</f>
        <v>1220</v>
      </c>
      <c r="AC34" s="249" t="str">
        <f>'Áreas Reais'!I35</f>
        <v>1 (térreo)</v>
      </c>
      <c r="AE34" s="238">
        <f t="shared" si="7"/>
        <v>787.53</v>
      </c>
      <c r="AF34" s="249">
        <f>(AE34/Produtividades!$C$2)+(O34/Produtividades!$C$2)+(G34/Produtividades!$C$11)+((H34/Produtividades!$C$16)*16/188.76)</f>
        <v>1.4324179601963691</v>
      </c>
      <c r="AG34" s="249">
        <f t="shared" si="8"/>
        <v>0.43</v>
      </c>
      <c r="AH34" s="249">
        <f t="shared" si="9"/>
        <v>787.53</v>
      </c>
      <c r="AI34" s="269">
        <f t="shared" si="10"/>
        <v>787.53</v>
      </c>
      <c r="AK34" s="270">
        <f t="shared" si="11"/>
        <v>1</v>
      </c>
      <c r="AL34" s="271">
        <f>(AI34/Produtividades!$C$2)+(O34/Produtividades!$C$2)+(G34/Produtividades!$C$11)+((H34/Produtividades!$C$16)*16/188.76)</f>
        <v>1.4324179601963691</v>
      </c>
      <c r="AM34" s="257">
        <f t="shared" si="12"/>
        <v>2</v>
      </c>
      <c r="AN34" s="265">
        <f t="shared" si="13"/>
        <v>-1</v>
      </c>
      <c r="AO34" s="249">
        <v>2</v>
      </c>
    </row>
    <row r="35" spans="1:41" x14ac:dyDescent="0.25">
      <c r="A35" s="249">
        <f>'Áreas Reais'!A36</f>
        <v>7</v>
      </c>
      <c r="B35" s="249">
        <f>'Áreas Reais'!B36</f>
        <v>34</v>
      </c>
      <c r="C35" s="249" t="str">
        <f>'Áreas Reais'!C36</f>
        <v>Campina Grande</v>
      </c>
      <c r="D35" s="249" t="str">
        <f>'Áreas Reais'!D36</f>
        <v>APS SOUSA</v>
      </c>
      <c r="E35" s="258">
        <f>'Áreas Reais'!J36</f>
        <v>674.36</v>
      </c>
      <c r="F35" s="258">
        <f>'Áreas Reais'!N36*4</f>
        <v>138.32</v>
      </c>
      <c r="G35" s="259">
        <f>'Áreas Reais'!R36</f>
        <v>515.24</v>
      </c>
      <c r="H35" s="259">
        <f>'Áreas Reais'!W36</f>
        <v>166.63</v>
      </c>
      <c r="I35" s="258" t="str">
        <f>'Áreas Reais'!E36</f>
        <v>Rua Doutor José Mariz, 22,</v>
      </c>
      <c r="J35" s="258" t="str">
        <f>'Áreas Reais'!F36</f>
        <v>Sousa</v>
      </c>
      <c r="K35" s="260">
        <f>'Áreas Reais'!G36</f>
        <v>0.03</v>
      </c>
      <c r="L35" s="258">
        <f>'Áreas Reais'!H36</f>
        <v>0</v>
      </c>
      <c r="M35" s="261">
        <f t="shared" si="0"/>
        <v>674.36</v>
      </c>
      <c r="N35" s="261">
        <f>Insalubridade!M36</f>
        <v>0</v>
      </c>
      <c r="O35" s="262">
        <f>Insalubridade!L36</f>
        <v>800</v>
      </c>
      <c r="P35" s="255">
        <f>'Áreas Reais'!AA36</f>
        <v>2</v>
      </c>
      <c r="Q35" s="263">
        <f>(N35/Produtividades!$C$2)+(O35/Produtividades!$C$2)+(G35/Produtividades!$C$11)+((H35/Produtividades!$C$16)*16/188.76)</f>
        <v>1.237910225801135</v>
      </c>
      <c r="R35" s="261">
        <f t="shared" si="1"/>
        <v>0</v>
      </c>
      <c r="S35" s="264">
        <f>(R35/Produtividades!$C$2)+(O35/Produtividades!$C$2)+(G35/Produtividades!$C$11)+((H35/Produtividades!$C$16)*16/188.76)</f>
        <v>1.237910225801135</v>
      </c>
      <c r="T35" s="261">
        <f>IF(Q35&gt;=1,0,(1-Q35)*Produtividades!$C$2)</f>
        <v>0</v>
      </c>
      <c r="U35" s="261">
        <f>IF(W35&lt;=1,0,(W35-S35)*Produtividades!$C$2)</f>
        <v>0</v>
      </c>
      <c r="V35" s="261">
        <f t="shared" si="2"/>
        <v>0</v>
      </c>
      <c r="W35" s="265">
        <f t="shared" si="3"/>
        <v>0</v>
      </c>
      <c r="X35" s="266">
        <f t="shared" si="4"/>
        <v>2</v>
      </c>
      <c r="Y35" s="266">
        <f t="shared" si="5"/>
        <v>1</v>
      </c>
      <c r="Z35" s="267">
        <f t="shared" si="6"/>
        <v>1</v>
      </c>
      <c r="AB35" s="268">
        <f>SUM('Banheiros e Atendimentos'!R35:U35)</f>
        <v>2445</v>
      </c>
      <c r="AC35" s="249" t="str">
        <f>'Áreas Reais'!I36</f>
        <v>1 (térreo)</v>
      </c>
      <c r="AE35" s="238">
        <f t="shared" si="7"/>
        <v>0</v>
      </c>
      <c r="AF35" s="249">
        <f>(AE35/Produtividades!$C$2)+(O35/Produtividades!$C$2)+(G35/Produtividades!$C$11)+((H35/Produtividades!$C$16)*16/188.76)</f>
        <v>1.237910225801135</v>
      </c>
      <c r="AG35" s="249">
        <f t="shared" si="8"/>
        <v>0.23</v>
      </c>
      <c r="AH35" s="249">
        <f t="shared" si="9"/>
        <v>0</v>
      </c>
      <c r="AI35" s="269">
        <f t="shared" si="10"/>
        <v>0</v>
      </c>
      <c r="AK35" s="270">
        <f t="shared" si="11"/>
        <v>1</v>
      </c>
      <c r="AL35" s="271">
        <f>(AI35/Produtividades!$C$2)+(O35/Produtividades!$C$2)+(G35/Produtividades!$C$11)+((H35/Produtividades!$C$16)*16/188.76)</f>
        <v>1.237910225801135</v>
      </c>
      <c r="AM35" s="257">
        <f t="shared" si="12"/>
        <v>2</v>
      </c>
      <c r="AN35" s="265">
        <f t="shared" si="13"/>
        <v>-1</v>
      </c>
      <c r="AO35" s="249">
        <v>2</v>
      </c>
    </row>
    <row r="36" spans="1:41" x14ac:dyDescent="0.25">
      <c r="A36" s="249">
        <f>'Áreas Reais'!A37</f>
        <v>7</v>
      </c>
      <c r="B36" s="249">
        <f>'Áreas Reais'!B37</f>
        <v>35</v>
      </c>
      <c r="C36" s="249" t="str">
        <f>'Áreas Reais'!C37</f>
        <v>Campina Grande</v>
      </c>
      <c r="D36" s="249" t="str">
        <f>'Áreas Reais'!D37</f>
        <v>APS CATOLÉ DO ROCHA</v>
      </c>
      <c r="E36" s="258">
        <f>'Áreas Reais'!J37</f>
        <v>293.05</v>
      </c>
      <c r="F36" s="258">
        <f>'Áreas Reais'!N37*4</f>
        <v>80.760000000000005</v>
      </c>
      <c r="G36" s="259">
        <f>'Áreas Reais'!R37</f>
        <v>204.76</v>
      </c>
      <c r="H36" s="259">
        <f>'Áreas Reais'!W37</f>
        <v>122.78</v>
      </c>
      <c r="I36" s="258" t="str">
        <f>'Áreas Reais'!E37</f>
        <v>Rua Francisco Maia, S/N</v>
      </c>
      <c r="J36" s="258" t="str">
        <f>'Áreas Reais'!F37</f>
        <v>Catolé do Rocha</v>
      </c>
      <c r="K36" s="260">
        <f>'Áreas Reais'!G37</f>
        <v>0.03</v>
      </c>
      <c r="L36" s="258">
        <f>'Áreas Reais'!H37</f>
        <v>0</v>
      </c>
      <c r="M36" s="261">
        <f t="shared" si="0"/>
        <v>630.81759789032526</v>
      </c>
      <c r="N36" s="261">
        <f>Insalubridade!M37</f>
        <v>373.81</v>
      </c>
      <c r="O36" s="262">
        <f>Insalubridade!L37</f>
        <v>0</v>
      </c>
      <c r="P36" s="255">
        <f>'Áreas Reais'!AA37</f>
        <v>2</v>
      </c>
      <c r="Q36" s="263">
        <f>(N36/Produtividades!$C$2)+(O36/Produtividades!$C$2)+(G36/Produtividades!$C$11)+((H36/Produtividades!$C$16)*16/188.76)</f>
        <v>0.57779050263709353</v>
      </c>
      <c r="R36" s="261">
        <f t="shared" si="1"/>
        <v>711.57759789032525</v>
      </c>
      <c r="S36" s="264">
        <f>(R36/Produtividades!$C$2)+(O36/Produtividades!$C$2)+(G36/Produtividades!$C$11)+((H36/Produtividades!$C$16)*16/188.76)</f>
        <v>1.0000000000000002</v>
      </c>
      <c r="T36" s="261">
        <f>IF(Q36&gt;=1,0,(1-Q36)*Produtividades!$C$2)</f>
        <v>337.76759789032519</v>
      </c>
      <c r="U36" s="261">
        <f>IF(W36&lt;=1,0,(W36-S36)*Produtividades!$C$2)</f>
        <v>0</v>
      </c>
      <c r="V36" s="261">
        <f t="shared" si="2"/>
        <v>337.76759789032519</v>
      </c>
      <c r="W36" s="265">
        <f t="shared" si="3"/>
        <v>0</v>
      </c>
      <c r="X36" s="266">
        <f t="shared" si="4"/>
        <v>2</v>
      </c>
      <c r="Y36" s="266">
        <f t="shared" si="5"/>
        <v>1</v>
      </c>
      <c r="Z36" s="267">
        <f t="shared" si="6"/>
        <v>1</v>
      </c>
      <c r="AB36" s="268">
        <f>SUM('Banheiros e Atendimentos'!R36:U36)</f>
        <v>1079</v>
      </c>
      <c r="AC36" s="249" t="str">
        <f>'Áreas Reais'!I37</f>
        <v>1 (térreo)</v>
      </c>
      <c r="AE36" s="238">
        <f t="shared" si="7"/>
        <v>711.57759789032525</v>
      </c>
      <c r="AF36" s="249">
        <f>(AE36/Produtividades!$C$2)+(O36/Produtividades!$C$2)+(G36/Produtividades!$C$11)+((H36/Produtividades!$C$16)*16/188.76)</f>
        <v>1.0000000000000002</v>
      </c>
      <c r="AG36" s="249">
        <f t="shared" si="8"/>
        <v>0</v>
      </c>
      <c r="AH36" s="249">
        <f t="shared" si="9"/>
        <v>711.57</v>
      </c>
      <c r="AI36" s="269">
        <f t="shared" si="10"/>
        <v>711.57</v>
      </c>
      <c r="AK36" s="270">
        <f t="shared" si="11"/>
        <v>1</v>
      </c>
      <c r="AL36" s="271">
        <f>(AI36/Produtividades!$C$2)+(O36/Produtividades!$C$2)+(G36/Produtividades!$C$11)+((H36/Produtividades!$C$16)*16/188.76)</f>
        <v>0.99999050263709355</v>
      </c>
      <c r="AM36" s="257">
        <f t="shared" si="12"/>
        <v>2</v>
      </c>
      <c r="AN36" s="265">
        <f t="shared" si="13"/>
        <v>-2</v>
      </c>
      <c r="AO36" s="249">
        <v>2</v>
      </c>
    </row>
    <row r="37" spans="1:41" x14ac:dyDescent="0.25">
      <c r="A37" s="249">
        <f>'Áreas Reais'!A38</f>
        <v>7</v>
      </c>
      <c r="B37" s="249">
        <f>'Áreas Reais'!B38</f>
        <v>36</v>
      </c>
      <c r="C37" s="249" t="str">
        <f>'Áreas Reais'!C38</f>
        <v>Campina Grande</v>
      </c>
      <c r="D37" s="249" t="str">
        <f>'Áreas Reais'!D38</f>
        <v>APS CAJAZEIRAS</v>
      </c>
      <c r="E37" s="258">
        <f>'Áreas Reais'!J38</f>
        <v>483.91</v>
      </c>
      <c r="F37" s="258">
        <f>'Áreas Reais'!N38*4</f>
        <v>164.52</v>
      </c>
      <c r="G37" s="259">
        <f>'Áreas Reais'!R38</f>
        <v>393.07</v>
      </c>
      <c r="H37" s="259">
        <f>'Áreas Reais'!W38</f>
        <v>191.5</v>
      </c>
      <c r="I37" s="258" t="str">
        <f>'Áreas Reais'!E38</f>
        <v>Avenida Comandante Vital Rolim, 750</v>
      </c>
      <c r="J37" s="258" t="str">
        <f>'Áreas Reais'!F38</f>
        <v>Cajazeiras</v>
      </c>
      <c r="K37" s="260">
        <f>'Áreas Reais'!G38</f>
        <v>0.03</v>
      </c>
      <c r="L37" s="258">
        <f>'Áreas Reais'!H38</f>
        <v>0</v>
      </c>
      <c r="M37" s="261">
        <f t="shared" si="0"/>
        <v>483.91</v>
      </c>
      <c r="N37" s="261">
        <f>Insalubridade!M38</f>
        <v>648.43000000000006</v>
      </c>
      <c r="O37" s="262">
        <f>Insalubridade!L38</f>
        <v>0</v>
      </c>
      <c r="P37" s="255">
        <f>'Áreas Reais'!AA38</f>
        <v>1</v>
      </c>
      <c r="Q37" s="263">
        <f>(N37/Produtividades!$C$2)+(O37/Produtividades!$C$2)+(G37/Produtividades!$C$11)+((H37/Produtividades!$C$16)*16/188.76)</f>
        <v>1.0102264901344449</v>
      </c>
      <c r="R37" s="261">
        <f t="shared" si="1"/>
        <v>648.43000000000006</v>
      </c>
      <c r="S37" s="264">
        <f>(R37/Produtividades!$C$2)+(O37/Produtividades!$C$2)+(G37/Produtividades!$C$11)+((H37/Produtividades!$C$16)*16/188.76)</f>
        <v>1.0102264901344449</v>
      </c>
      <c r="T37" s="261">
        <f>IF(Q37&gt;=1,0,(1-Q37)*Produtividades!$C$2)</f>
        <v>0</v>
      </c>
      <c r="U37" s="261">
        <f>IF(W37&lt;=1,0,(W37-S37)*Produtividades!$C$2)</f>
        <v>0</v>
      </c>
      <c r="V37" s="261">
        <f t="shared" si="2"/>
        <v>0</v>
      </c>
      <c r="W37" s="265">
        <f t="shared" si="3"/>
        <v>0</v>
      </c>
      <c r="X37" s="266">
        <f t="shared" si="4"/>
        <v>1</v>
      </c>
      <c r="Y37" s="266">
        <f t="shared" si="5"/>
        <v>1</v>
      </c>
      <c r="Z37" s="267">
        <f t="shared" si="6"/>
        <v>0</v>
      </c>
      <c r="AB37" s="268">
        <f>SUM('Banheiros e Atendimentos'!R37:U37)</f>
        <v>1048</v>
      </c>
      <c r="AC37" s="249" t="str">
        <f>'Áreas Reais'!I38</f>
        <v>1 (térreo)</v>
      </c>
      <c r="AE37" s="238">
        <f t="shared" si="7"/>
        <v>648.43000000000006</v>
      </c>
      <c r="AF37" s="249">
        <f>(AE37/Produtividades!$C$2)+(O37/Produtividades!$C$2)+(G37/Produtividades!$C$11)+((H37/Produtividades!$C$16)*16/188.76)</f>
        <v>1.0102264901344449</v>
      </c>
      <c r="AG37" s="249">
        <f t="shared" si="8"/>
        <v>0.01</v>
      </c>
      <c r="AH37" s="249">
        <f t="shared" si="9"/>
        <v>648.42999999999995</v>
      </c>
      <c r="AI37" s="269">
        <f t="shared" si="10"/>
        <v>648.42999999999995</v>
      </c>
      <c r="AK37" s="270">
        <f t="shared" si="11"/>
        <v>1</v>
      </c>
      <c r="AL37" s="271">
        <f>(AI37/Produtividades!$C$2)+(O37/Produtividades!$C$2)+(G37/Produtividades!$C$11)+((H37/Produtividades!$C$16)*16/188.76)</f>
        <v>1.0102264901344447</v>
      </c>
      <c r="AM37" s="257">
        <f t="shared" si="12"/>
        <v>1</v>
      </c>
      <c r="AN37" s="265">
        <f t="shared" si="13"/>
        <v>0</v>
      </c>
      <c r="AO37" s="249">
        <v>1</v>
      </c>
    </row>
    <row r="38" spans="1:41" x14ac:dyDescent="0.25">
      <c r="A38" s="249">
        <f>'Áreas Reais'!A39</f>
        <v>6</v>
      </c>
      <c r="B38" s="249">
        <f>'Áreas Reais'!B39</f>
        <v>37</v>
      </c>
      <c r="C38" s="249" t="str">
        <f>'Áreas Reais'!C39</f>
        <v>Campina Grande</v>
      </c>
      <c r="D38" s="249" t="str">
        <f>'Áreas Reais'!D39</f>
        <v>APS MONTEIRO</v>
      </c>
      <c r="E38" s="258">
        <f>'Áreas Reais'!J39</f>
        <v>867.13</v>
      </c>
      <c r="F38" s="258">
        <f>'Áreas Reais'!N39*4</f>
        <v>305.72000000000003</v>
      </c>
      <c r="G38" s="259">
        <f>'Áreas Reais'!R39</f>
        <v>1560.32</v>
      </c>
      <c r="H38" s="259">
        <f>'Áreas Reais'!W39</f>
        <v>160.62</v>
      </c>
      <c r="I38" s="258" t="str">
        <f>'Áreas Reais'!E39</f>
        <v>Avenida Rafael Sebastião, 53</v>
      </c>
      <c r="J38" s="258" t="str">
        <f>'Áreas Reais'!F39</f>
        <v>Monteiro</v>
      </c>
      <c r="K38" s="260">
        <f>'Áreas Reais'!G39</f>
        <v>0.05</v>
      </c>
      <c r="L38" s="258">
        <f>'Áreas Reais'!H39</f>
        <v>0</v>
      </c>
      <c r="M38" s="261">
        <f t="shared" si="0"/>
        <v>867.13</v>
      </c>
      <c r="N38" s="261">
        <f>Insalubridade!M39</f>
        <v>1172.8499999999999</v>
      </c>
      <c r="O38" s="262">
        <f>Insalubridade!L39</f>
        <v>0</v>
      </c>
      <c r="P38" s="255">
        <f>'Áreas Reais'!AA39</f>
        <v>2</v>
      </c>
      <c r="Q38" s="263">
        <f>(N38/Produtividades!$C$2)+(O38/Produtividades!$C$2)+(G38/Produtividades!$C$11)+((H38/Produtividades!$C$16)*16/188.76)</f>
        <v>2.0893412925878834</v>
      </c>
      <c r="R38" s="261">
        <f t="shared" si="1"/>
        <v>1172.8499999999999</v>
      </c>
      <c r="S38" s="264">
        <f>(R38/Produtividades!$C$2)+(O38/Produtividades!$C$2)+(G38/Produtividades!$C$11)+((H38/Produtividades!$C$16)*16/188.76)</f>
        <v>2.0893412925878834</v>
      </c>
      <c r="T38" s="261">
        <f>IF(Q38&gt;=1,0,(1-Q38)*Produtividades!$C$2)</f>
        <v>0</v>
      </c>
      <c r="U38" s="261">
        <f>IF(W38&lt;=1,0,(W38-S38)*Produtividades!$C$2)</f>
        <v>0</v>
      </c>
      <c r="V38" s="261">
        <f t="shared" si="2"/>
        <v>0</v>
      </c>
      <c r="W38" s="265">
        <f t="shared" si="3"/>
        <v>0</v>
      </c>
      <c r="X38" s="266">
        <f t="shared" si="4"/>
        <v>2</v>
      </c>
      <c r="Y38" s="266">
        <f t="shared" si="5"/>
        <v>2</v>
      </c>
      <c r="Z38" s="267">
        <f t="shared" si="6"/>
        <v>0</v>
      </c>
      <c r="AB38" s="268">
        <f>SUM('Banheiros e Atendimentos'!R38:U38)</f>
        <v>840</v>
      </c>
      <c r="AC38" s="249" t="str">
        <f>'Áreas Reais'!I39</f>
        <v>1 (térreo)</v>
      </c>
      <c r="AE38" s="238">
        <f t="shared" si="7"/>
        <v>1172.8499999999999</v>
      </c>
      <c r="AF38" s="249">
        <f>(AE38/Produtividades!$C$2)+(O38/Produtividades!$C$2)+(G38/Produtividades!$C$11)+((H38/Produtividades!$C$16)*16/188.76)</f>
        <v>2.0893412925878834</v>
      </c>
      <c r="AG38" s="249">
        <f t="shared" si="8"/>
        <v>0.08</v>
      </c>
      <c r="AH38" s="249">
        <f t="shared" si="9"/>
        <v>1172.8499999999999</v>
      </c>
      <c r="AI38" s="269">
        <f t="shared" si="10"/>
        <v>1172.8499999999999</v>
      </c>
      <c r="AK38" s="270">
        <f t="shared" si="11"/>
        <v>2</v>
      </c>
      <c r="AL38" s="271">
        <f>(AI38/Produtividades!$C$2)+(O38/Produtividades!$C$2)+(G38/Produtividades!$C$11)+((H38/Produtividades!$C$16)*16/188.76)</f>
        <v>2.0893412925878834</v>
      </c>
      <c r="AM38" s="257">
        <f t="shared" si="12"/>
        <v>2</v>
      </c>
      <c r="AN38" s="265">
        <f t="shared" si="13"/>
        <v>0</v>
      </c>
      <c r="AO38" s="249">
        <v>2</v>
      </c>
    </row>
    <row r="39" spans="1:41" x14ac:dyDescent="0.25">
      <c r="A39" s="249">
        <f>'Áreas Reais'!A40</f>
        <v>8</v>
      </c>
      <c r="B39" s="249">
        <f>'Áreas Reais'!B40</f>
        <v>38</v>
      </c>
      <c r="C39" s="249" t="str">
        <f>'Áreas Reais'!C40</f>
        <v>Campina Grande</v>
      </c>
      <c r="D39" s="249" t="str">
        <f>'Áreas Reais'!D40</f>
        <v>APS SANTA LUZIA</v>
      </c>
      <c r="E39" s="258">
        <f>'Áreas Reais'!J40</f>
        <v>389.18</v>
      </c>
      <c r="F39" s="258">
        <f>'Áreas Reais'!N40*4</f>
        <v>91.04</v>
      </c>
      <c r="G39" s="259">
        <f>'Áreas Reais'!R40</f>
        <v>1611.74</v>
      </c>
      <c r="H39" s="259">
        <f>'Áreas Reais'!W40</f>
        <v>304.88</v>
      </c>
      <c r="I39" s="258" t="str">
        <f>'Áreas Reais'!E40</f>
        <v>Rua Quizinho Fernandes, S/N, Nossa Senhora de Fátima</v>
      </c>
      <c r="J39" s="258" t="str">
        <f>'Áreas Reais'!F40</f>
        <v>Santa Luzia</v>
      </c>
      <c r="K39" s="260">
        <f>'Áreas Reais'!G40</f>
        <v>0.02</v>
      </c>
      <c r="L39" s="258">
        <f>'Áreas Reais'!H40</f>
        <v>0</v>
      </c>
      <c r="M39" s="261">
        <f t="shared" si="0"/>
        <v>389.18</v>
      </c>
      <c r="N39" s="261">
        <f>Insalubridade!M40</f>
        <v>480.22</v>
      </c>
      <c r="O39" s="262">
        <f>Insalubridade!L40</f>
        <v>0</v>
      </c>
      <c r="P39" s="255">
        <f>'Áreas Reais'!AA40</f>
        <v>2</v>
      </c>
      <c r="Q39" s="263">
        <f>(N39/Produtividades!$C$2)+(O39/Produtividades!$C$2)+(G39/Produtividades!$C$11)+((H39/Produtividades!$C$16)*16/188.76)</f>
        <v>1.2833582850651031</v>
      </c>
      <c r="R39" s="261">
        <f t="shared" si="1"/>
        <v>480.22</v>
      </c>
      <c r="S39" s="264">
        <f>(R39/Produtividades!$C$2)+(O39/Produtividades!$C$2)+(G39/Produtividades!$C$11)+((H39/Produtividades!$C$16)*16/188.76)</f>
        <v>1.2833582850651031</v>
      </c>
      <c r="T39" s="261">
        <f>IF(Q39&gt;=1,0,(1-Q39)*Produtividades!$C$2)</f>
        <v>0</v>
      </c>
      <c r="U39" s="261">
        <f>IF(W39&lt;=1,0,(W39-S39)*Produtividades!$C$2)</f>
        <v>0</v>
      </c>
      <c r="V39" s="261">
        <f t="shared" si="2"/>
        <v>0</v>
      </c>
      <c r="W39" s="265">
        <f t="shared" si="3"/>
        <v>0</v>
      </c>
      <c r="X39" s="266">
        <f t="shared" si="4"/>
        <v>2</v>
      </c>
      <c r="Y39" s="266">
        <f t="shared" si="5"/>
        <v>1</v>
      </c>
      <c r="Z39" s="267">
        <f t="shared" si="6"/>
        <v>1</v>
      </c>
      <c r="AB39" s="268">
        <f>SUM('Banheiros e Atendimentos'!R39:U39)</f>
        <v>258</v>
      </c>
      <c r="AC39" s="249" t="str">
        <f>'Áreas Reais'!I40</f>
        <v>1 (térreo)</v>
      </c>
      <c r="AE39" s="238">
        <f t="shared" si="7"/>
        <v>480.22</v>
      </c>
      <c r="AF39" s="249">
        <f>(AE39/Produtividades!$C$2)+(O39/Produtividades!$C$2)+(G39/Produtividades!$C$11)+((H39/Produtividades!$C$16)*16/188.76)</f>
        <v>1.2833582850651031</v>
      </c>
      <c r="AG39" s="249">
        <f t="shared" si="8"/>
        <v>0.28000000000000003</v>
      </c>
      <c r="AH39" s="249">
        <f t="shared" si="9"/>
        <v>480.22</v>
      </c>
      <c r="AI39" s="269">
        <f t="shared" si="10"/>
        <v>480.22</v>
      </c>
      <c r="AK39" s="270">
        <f t="shared" si="11"/>
        <v>1</v>
      </c>
      <c r="AL39" s="271">
        <f>(AI39/Produtividades!$C$2)+(O39/Produtividades!$C$2)+(G39/Produtividades!$C$11)+((H39/Produtividades!$C$16)*16/188.76)</f>
        <v>1.2833582850651031</v>
      </c>
      <c r="AM39" s="257">
        <f t="shared" si="12"/>
        <v>2</v>
      </c>
      <c r="AN39" s="265">
        <f t="shared" si="13"/>
        <v>-1</v>
      </c>
      <c r="AO39" s="249">
        <v>2</v>
      </c>
    </row>
    <row r="40" spans="1:41" x14ac:dyDescent="0.25">
      <c r="A40" s="249">
        <f>'Áreas Reais'!A41</f>
        <v>9</v>
      </c>
      <c r="B40" s="249">
        <f>'Áreas Reais'!B41</f>
        <v>39</v>
      </c>
      <c r="C40" s="249" t="str">
        <f>'Áreas Reais'!C41</f>
        <v>Campina Grande</v>
      </c>
      <c r="D40" s="249" t="str">
        <f>'Áreas Reais'!D41</f>
        <v>APS TEIXEIRA</v>
      </c>
      <c r="E40" s="258">
        <f>'Áreas Reais'!J41</f>
        <v>629.53</v>
      </c>
      <c r="F40" s="258">
        <f>'Áreas Reais'!N41*4</f>
        <v>158</v>
      </c>
      <c r="G40" s="259">
        <f>'Áreas Reais'!R41</f>
        <v>617.88</v>
      </c>
      <c r="H40" s="259">
        <f>'Áreas Reais'!W41</f>
        <v>157.28</v>
      </c>
      <c r="I40" s="258" t="str">
        <f>'Áreas Reais'!E41</f>
        <v>Rua Teodoro Nunes da Costa, S/N</v>
      </c>
      <c r="J40" s="258" t="str">
        <f>'Áreas Reais'!F41</f>
        <v>Teixeira</v>
      </c>
      <c r="K40" s="260">
        <f>'Áreas Reais'!G41</f>
        <v>0.01</v>
      </c>
      <c r="L40" s="258">
        <f>'Áreas Reais'!H41</f>
        <v>0</v>
      </c>
      <c r="M40" s="261">
        <f t="shared" si="0"/>
        <v>629.53</v>
      </c>
      <c r="N40" s="261">
        <f>Insalubridade!M41</f>
        <v>787.53</v>
      </c>
      <c r="O40" s="262">
        <f>Insalubridade!L41</f>
        <v>0</v>
      </c>
      <c r="P40" s="255">
        <f>'Áreas Reais'!AA41</f>
        <v>1</v>
      </c>
      <c r="Q40" s="263">
        <f>(N40/Produtividades!$C$2)+(O40/Produtividades!$C$2)+(G40/Produtividades!$C$11)+((H40/Produtividades!$C$16)*16/188.76)</f>
        <v>1.2576957379741469</v>
      </c>
      <c r="R40" s="261">
        <f t="shared" si="1"/>
        <v>787.53</v>
      </c>
      <c r="S40" s="264">
        <f>(R40/Produtividades!$C$2)+(O40/Produtividades!$C$2)+(G40/Produtividades!$C$11)+((H40/Produtividades!$C$16)*16/188.76)</f>
        <v>1.2576957379741469</v>
      </c>
      <c r="T40" s="261">
        <f>IF(Q40&gt;=1,0,(1-Q40)*Produtividades!$C$2)</f>
        <v>0</v>
      </c>
      <c r="U40" s="261">
        <f>IF(W40&lt;=1,0,(W40-S40)*Produtividades!$C$2)</f>
        <v>0</v>
      </c>
      <c r="V40" s="261">
        <f t="shared" si="2"/>
        <v>0</v>
      </c>
      <c r="W40" s="265">
        <f t="shared" si="3"/>
        <v>0</v>
      </c>
      <c r="X40" s="266">
        <f t="shared" si="4"/>
        <v>1</v>
      </c>
      <c r="Y40" s="266">
        <f t="shared" si="5"/>
        <v>1</v>
      </c>
      <c r="Z40" s="267">
        <f t="shared" si="6"/>
        <v>0</v>
      </c>
      <c r="AB40" s="268">
        <f>SUM('Banheiros e Atendimentos'!R40:U40)</f>
        <v>493</v>
      </c>
      <c r="AC40" s="249" t="str">
        <f>'Áreas Reais'!I41</f>
        <v>1 (térreo)</v>
      </c>
      <c r="AE40" s="238">
        <f t="shared" si="7"/>
        <v>787.53</v>
      </c>
      <c r="AF40" s="249">
        <f>(AE40/Produtividades!$C$2)+(O40/Produtividades!$C$2)+(G40/Produtividades!$C$11)+((H40/Produtividades!$C$16)*16/188.76)</f>
        <v>1.2576957379741469</v>
      </c>
      <c r="AG40" s="249">
        <f t="shared" si="8"/>
        <v>0.25</v>
      </c>
      <c r="AH40" s="249">
        <f t="shared" si="9"/>
        <v>787.53</v>
      </c>
      <c r="AI40" s="269">
        <f t="shared" si="10"/>
        <v>787.53</v>
      </c>
      <c r="AK40" s="270">
        <f t="shared" si="11"/>
        <v>1</v>
      </c>
      <c r="AL40" s="271">
        <f>(AI40/Produtividades!$C$2)+(O40/Produtividades!$C$2)+(G40/Produtividades!$C$11)+((H40/Produtividades!$C$16)*16/188.76)</f>
        <v>1.2576957379741469</v>
      </c>
      <c r="AM40" s="257">
        <f t="shared" si="12"/>
        <v>1</v>
      </c>
      <c r="AN40" s="265">
        <f t="shared" si="13"/>
        <v>0</v>
      </c>
      <c r="AO40" s="249">
        <v>1</v>
      </c>
    </row>
    <row r="41" spans="1:41" x14ac:dyDescent="0.25">
      <c r="A41" s="249">
        <f>'Áreas Reais'!A42</f>
        <v>8</v>
      </c>
      <c r="B41" s="249">
        <f>'Áreas Reais'!B42</f>
        <v>40</v>
      </c>
      <c r="C41" s="249" t="str">
        <f>'Áreas Reais'!C42</f>
        <v>Campina Grande</v>
      </c>
      <c r="D41" s="249" t="str">
        <f>'Áreas Reais'!D42</f>
        <v>APS ITAPORANGA</v>
      </c>
      <c r="E41" s="258">
        <f>'Áreas Reais'!J42</f>
        <v>564.20000000000005</v>
      </c>
      <c r="F41" s="258">
        <f>'Áreas Reais'!N42*4</f>
        <v>265.24</v>
      </c>
      <c r="G41" s="259">
        <f>'Áreas Reais'!R42</f>
        <v>1444.23</v>
      </c>
      <c r="H41" s="259">
        <f>'Áreas Reais'!W42</f>
        <v>157.08000000000001</v>
      </c>
      <c r="I41" s="258" t="str">
        <f>'Áreas Reais'!E42</f>
        <v>Rua Irineu Rodrigues da Silva, 116</v>
      </c>
      <c r="J41" s="258" t="str">
        <f>'Áreas Reais'!F42</f>
        <v>Itaporanga</v>
      </c>
      <c r="K41" s="260">
        <f>'Áreas Reais'!G42</f>
        <v>0.02</v>
      </c>
      <c r="L41" s="258">
        <f>'Áreas Reais'!H42</f>
        <v>0</v>
      </c>
      <c r="M41" s="261">
        <f t="shared" si="0"/>
        <v>564.20000000000005</v>
      </c>
      <c r="N41" s="261">
        <f>Insalubridade!M42</f>
        <v>829.44</v>
      </c>
      <c r="O41" s="262">
        <f>Insalubridade!L42</f>
        <v>0</v>
      </c>
      <c r="P41" s="255">
        <f>'Áreas Reais'!AA42</f>
        <v>2</v>
      </c>
      <c r="Q41" s="263">
        <f>(N41/Produtividades!$C$2)+(O41/Produtividades!$C$2)+(G41/Produtividades!$C$11)+((H41/Produtividades!$C$16)*16/188.76)</f>
        <v>1.6160822843822846</v>
      </c>
      <c r="R41" s="261">
        <f t="shared" si="1"/>
        <v>829.44</v>
      </c>
      <c r="S41" s="264">
        <f>(R41/Produtividades!$C$2)+(O41/Produtividades!$C$2)+(G41/Produtividades!$C$11)+((H41/Produtividades!$C$16)*16/188.76)</f>
        <v>1.6160822843822846</v>
      </c>
      <c r="T41" s="261">
        <f>IF(Q41&gt;=1,0,(1-Q41)*Produtividades!$C$2)</f>
        <v>0</v>
      </c>
      <c r="U41" s="261">
        <f>IF(W41&lt;=1,0,(W41-S41)*Produtividades!$C$2)</f>
        <v>0</v>
      </c>
      <c r="V41" s="261">
        <f t="shared" si="2"/>
        <v>0</v>
      </c>
      <c r="W41" s="265">
        <f t="shared" si="3"/>
        <v>0</v>
      </c>
      <c r="X41" s="266">
        <f t="shared" si="4"/>
        <v>2</v>
      </c>
      <c r="Y41" s="266">
        <f t="shared" si="5"/>
        <v>1</v>
      </c>
      <c r="Z41" s="267">
        <f t="shared" si="6"/>
        <v>1</v>
      </c>
      <c r="AB41" s="268">
        <f>SUM('Banheiros e Atendimentos'!R41:U41)</f>
        <v>145</v>
      </c>
      <c r="AC41" s="249" t="str">
        <f>'Áreas Reais'!I42</f>
        <v>1 (térreo)</v>
      </c>
      <c r="AE41" s="238">
        <f t="shared" si="7"/>
        <v>829.44</v>
      </c>
      <c r="AF41" s="249">
        <f>(AE41/Produtividades!$C$2)+(O41/Produtividades!$C$2)+(G41/Produtividades!$C$11)+((H41/Produtividades!$C$16)*16/188.76)</f>
        <v>1.6160822843822846</v>
      </c>
      <c r="AG41" s="249">
        <f t="shared" si="8"/>
        <v>0.61</v>
      </c>
      <c r="AH41" s="249">
        <f t="shared" si="9"/>
        <v>829.44</v>
      </c>
      <c r="AI41" s="269">
        <f t="shared" si="10"/>
        <v>829.44</v>
      </c>
      <c r="AK41" s="270">
        <f t="shared" si="11"/>
        <v>1</v>
      </c>
      <c r="AL41" s="271">
        <f>(AI41/Produtividades!$C$2)+(O41/Produtividades!$C$2)+(G41/Produtividades!$C$11)+((H41/Produtividades!$C$16)*16/188.76)</f>
        <v>1.6160822843822846</v>
      </c>
      <c r="AM41" s="257">
        <f t="shared" si="12"/>
        <v>2</v>
      </c>
      <c r="AN41" s="265">
        <f t="shared" si="13"/>
        <v>-1</v>
      </c>
      <c r="AO41" s="249">
        <v>2</v>
      </c>
    </row>
    <row r="42" spans="1:41" x14ac:dyDescent="0.25">
      <c r="A42" s="249">
        <f>'Áreas Reais'!A43</f>
        <v>6</v>
      </c>
      <c r="B42" s="249">
        <f>'Áreas Reais'!B43</f>
        <v>41</v>
      </c>
      <c r="C42" s="249" t="str">
        <f>'Áreas Reais'!C43</f>
        <v>Campina Grande</v>
      </c>
      <c r="D42" s="249" t="str">
        <f>'Áreas Reais'!D43</f>
        <v>APS PRINCESA ISABEL</v>
      </c>
      <c r="E42" s="258">
        <f>'Áreas Reais'!J43</f>
        <v>315.31</v>
      </c>
      <c r="F42" s="258">
        <f>'Áreas Reais'!N43*4</f>
        <v>44.08</v>
      </c>
      <c r="G42" s="259">
        <f>'Áreas Reais'!R43</f>
        <v>38.29</v>
      </c>
      <c r="H42" s="259">
        <f>'Áreas Reais'!W43</f>
        <v>51.32</v>
      </c>
      <c r="I42" s="258" t="str">
        <f>'Áreas Reais'!E43</f>
        <v>Rua Antônio Pessoa, 236</v>
      </c>
      <c r="J42" s="258" t="str">
        <f>'Áreas Reais'!F43</f>
        <v>Princesa Isabel</v>
      </c>
      <c r="K42" s="260">
        <f>'Áreas Reais'!G43</f>
        <v>0.05</v>
      </c>
      <c r="L42" s="258">
        <f>'Áreas Reais'!H43</f>
        <v>0</v>
      </c>
      <c r="M42" s="261">
        <f t="shared" si="0"/>
        <v>732.97461703279896</v>
      </c>
      <c r="N42" s="261">
        <f>Insalubridade!M43</f>
        <v>359.39</v>
      </c>
      <c r="O42" s="262">
        <f>Insalubridade!L43</f>
        <v>0</v>
      </c>
      <c r="P42" s="255">
        <f>'Áreas Reais'!AA43</f>
        <v>2</v>
      </c>
      <c r="Q42" s="263">
        <f>(N42/Produtividades!$C$2)+(O42/Produtividades!$C$2)+(G42/Produtividades!$C$11)+((H42/Produtividades!$C$16)*16/188.76)</f>
        <v>0.47791922870900139</v>
      </c>
      <c r="R42" s="261">
        <f t="shared" si="1"/>
        <v>777.05461703279889</v>
      </c>
      <c r="S42" s="264">
        <f>(R42/Produtividades!$C$2)+(O42/Produtividades!$C$2)+(G42/Produtividades!$C$11)+((H42/Produtividades!$C$16)*16/188.76)</f>
        <v>1</v>
      </c>
      <c r="T42" s="261">
        <f>IF(Q42&gt;=1,0,(1-Q42)*Produtividades!$C$2)</f>
        <v>417.6646170327989</v>
      </c>
      <c r="U42" s="261">
        <f>IF(W42&lt;=1,0,(W42-S42)*Produtividades!$C$2)</f>
        <v>0</v>
      </c>
      <c r="V42" s="261">
        <f t="shared" si="2"/>
        <v>417.6646170327989</v>
      </c>
      <c r="W42" s="265">
        <f t="shared" si="3"/>
        <v>0</v>
      </c>
      <c r="X42" s="266">
        <f t="shared" si="4"/>
        <v>2</v>
      </c>
      <c r="Y42" s="266">
        <f t="shared" si="5"/>
        <v>1</v>
      </c>
      <c r="Z42" s="267">
        <f t="shared" si="6"/>
        <v>1</v>
      </c>
      <c r="AB42" s="268">
        <f>SUM('Banheiros e Atendimentos'!R42:U42)</f>
        <v>1014</v>
      </c>
      <c r="AC42" s="249" t="str">
        <f>'Áreas Reais'!I43</f>
        <v>2 (térreo + 1 pavimento)</v>
      </c>
      <c r="AE42" s="238">
        <f t="shared" si="7"/>
        <v>777.05461703279889</v>
      </c>
      <c r="AF42" s="249">
        <f>(AE42/Produtividades!$C$2)+(O42/Produtividades!$C$2)+(G42/Produtividades!$C$11)+((H42/Produtividades!$C$16)*16/188.76)</f>
        <v>1</v>
      </c>
      <c r="AG42" s="249">
        <f t="shared" si="8"/>
        <v>0</v>
      </c>
      <c r="AH42" s="249">
        <f t="shared" si="9"/>
        <v>777.05</v>
      </c>
      <c r="AI42" s="269">
        <f t="shared" si="10"/>
        <v>777.05</v>
      </c>
      <c r="AK42" s="270">
        <f t="shared" si="11"/>
        <v>1</v>
      </c>
      <c r="AL42" s="271">
        <f>(AI42/Produtividades!$C$2)+(O42/Produtividades!$C$2)+(G42/Produtividades!$C$11)+((H42/Produtividades!$C$16)*16/188.76)</f>
        <v>0.99999422870900134</v>
      </c>
      <c r="AM42" s="257">
        <f t="shared" si="12"/>
        <v>2</v>
      </c>
      <c r="AN42" s="265">
        <f t="shared" si="13"/>
        <v>-2</v>
      </c>
      <c r="AO42" s="249">
        <v>2</v>
      </c>
    </row>
    <row r="43" spans="1:41" x14ac:dyDescent="0.25">
      <c r="A43" s="249">
        <f>'Áreas Reais'!A44</f>
        <v>6</v>
      </c>
      <c r="B43" s="249">
        <f>'Áreas Reais'!B44</f>
        <v>42</v>
      </c>
      <c r="C43" s="249" t="str">
        <f>'Áreas Reais'!C44</f>
        <v>Campina Grande</v>
      </c>
      <c r="D43" s="249" t="str">
        <f>'Áreas Reais'!D44</f>
        <v>APS SERRA BRANCA</v>
      </c>
      <c r="E43" s="258">
        <f>'Áreas Reais'!J44</f>
        <v>289.12</v>
      </c>
      <c r="F43" s="258">
        <f>'Áreas Reais'!N44*4</f>
        <v>119.32</v>
      </c>
      <c r="G43" s="259">
        <f>'Áreas Reais'!R44</f>
        <v>228.67</v>
      </c>
      <c r="H43" s="259">
        <f>'Áreas Reais'!W44</f>
        <v>89.16</v>
      </c>
      <c r="I43" s="258" t="str">
        <f>'Áreas Reais'!E44</f>
        <v>Rua Deputado Álvaro Gaudêncio, 50</v>
      </c>
      <c r="J43" s="258" t="str">
        <f>'Áreas Reais'!F44</f>
        <v>Serra Branca</v>
      </c>
      <c r="K43" s="260">
        <f>'Áreas Reais'!G44</f>
        <v>0.05</v>
      </c>
      <c r="L43" s="258">
        <f>'Áreas Reais'!H44</f>
        <v>0</v>
      </c>
      <c r="M43" s="261">
        <f t="shared" si="0"/>
        <v>592.77250359068546</v>
      </c>
      <c r="N43" s="261">
        <f>Insalubridade!M44</f>
        <v>408.44</v>
      </c>
      <c r="O43" s="262">
        <f>Insalubridade!L44</f>
        <v>0</v>
      </c>
      <c r="P43" s="255">
        <f>'Áreas Reais'!AA44</f>
        <v>1</v>
      </c>
      <c r="Q43" s="263">
        <f>(N43/Produtividades!$C$2)+(O43/Produtividades!$C$2)+(G43/Produtividades!$C$11)+((H43/Produtividades!$C$16)*16/188.76)</f>
        <v>0.62043437051164319</v>
      </c>
      <c r="R43" s="261">
        <f t="shared" si="1"/>
        <v>712.09250359068551</v>
      </c>
      <c r="S43" s="264">
        <f>(R43/Produtividades!$C$2)+(O43/Produtividades!$C$2)+(G43/Produtividades!$C$11)+((H43/Produtividades!$C$16)*16/188.76)</f>
        <v>1</v>
      </c>
      <c r="T43" s="261">
        <f>IF(Q43&gt;=1,0,(1-Q43)*Produtividades!$C$2)</f>
        <v>303.65250359068546</v>
      </c>
      <c r="U43" s="261">
        <f>IF(W43&lt;=1,0,(W43-S43)*Produtividades!$C$2)</f>
        <v>0</v>
      </c>
      <c r="V43" s="261">
        <f t="shared" si="2"/>
        <v>303.65250359068546</v>
      </c>
      <c r="W43" s="265">
        <f t="shared" si="3"/>
        <v>0</v>
      </c>
      <c r="X43" s="266">
        <f t="shared" si="4"/>
        <v>1</v>
      </c>
      <c r="Y43" s="266">
        <f t="shared" si="5"/>
        <v>1</v>
      </c>
      <c r="Z43" s="267">
        <f t="shared" si="6"/>
        <v>0</v>
      </c>
      <c r="AB43" s="268">
        <f>SUM('Banheiros e Atendimentos'!R43:U43)</f>
        <v>595</v>
      </c>
      <c r="AC43" s="249" t="str">
        <f>'Áreas Reais'!I44</f>
        <v>1 (térreo)</v>
      </c>
      <c r="AE43" s="238">
        <f t="shared" si="7"/>
        <v>712.09250359068551</v>
      </c>
      <c r="AF43" s="249">
        <f>(AE43/Produtividades!$C$2)+(O43/Produtividades!$C$2)+(G43/Produtividades!$C$11)+((H43/Produtividades!$C$16)*16/188.76)</f>
        <v>1</v>
      </c>
      <c r="AG43" s="249">
        <f t="shared" si="8"/>
        <v>0</v>
      </c>
      <c r="AH43" s="249">
        <f t="shared" si="9"/>
        <v>712.09</v>
      </c>
      <c r="AI43" s="269">
        <f t="shared" si="10"/>
        <v>712.09</v>
      </c>
      <c r="AK43" s="270">
        <f t="shared" si="11"/>
        <v>1</v>
      </c>
      <c r="AL43" s="271">
        <f>(AI43/Produtividades!$C$2)+(O43/Produtividades!$C$2)+(G43/Produtividades!$C$11)+((H43/Produtividades!$C$16)*16/188.76)</f>
        <v>0.99999687051164332</v>
      </c>
      <c r="AM43" s="257">
        <f t="shared" si="12"/>
        <v>1</v>
      </c>
      <c r="AN43" s="265">
        <f t="shared" si="13"/>
        <v>-1</v>
      </c>
      <c r="AO43" s="249">
        <v>1</v>
      </c>
    </row>
    <row r="44" spans="1:41" x14ac:dyDescent="0.25">
      <c r="A44" s="249">
        <f>'Áreas Reais'!A45</f>
        <v>6</v>
      </c>
      <c r="B44" s="249">
        <f>'Áreas Reais'!B45</f>
        <v>43</v>
      </c>
      <c r="C44" s="249" t="str">
        <f>'Áreas Reais'!C45</f>
        <v>Campina Grande</v>
      </c>
      <c r="D44" s="249" t="str">
        <f>'Áreas Reais'!D45</f>
        <v>APS BONITO DE SANTA FÉ</v>
      </c>
      <c r="E44" s="258">
        <f>'Áreas Reais'!J45</f>
        <v>228.65</v>
      </c>
      <c r="F44" s="258">
        <f>'Áreas Reais'!N45*4</f>
        <v>41.88</v>
      </c>
      <c r="G44" s="259">
        <f>'Áreas Reais'!R45</f>
        <v>93.95</v>
      </c>
      <c r="H44" s="259">
        <f>'Áreas Reais'!W45</f>
        <v>29.18</v>
      </c>
      <c r="I44" s="258" t="str">
        <f>'Áreas Reais'!E45</f>
        <v>Rua José Arruda de Souza, S/N</v>
      </c>
      <c r="J44" s="258" t="str">
        <f>'Áreas Reais'!F45</f>
        <v>Bonito de Santa Fé</v>
      </c>
      <c r="K44" s="260">
        <f>'Áreas Reais'!G45</f>
        <v>0.05</v>
      </c>
      <c r="L44" s="258">
        <f>'Áreas Reais'!H45</f>
        <v>0</v>
      </c>
      <c r="M44" s="261">
        <f t="shared" si="0"/>
        <v>723.68721527630612</v>
      </c>
      <c r="N44" s="261">
        <f>Insalubridade!M45</f>
        <v>270.53000000000003</v>
      </c>
      <c r="O44" s="262">
        <f>Insalubridade!L45</f>
        <v>0</v>
      </c>
      <c r="P44" s="255">
        <f>'Áreas Reais'!AA45</f>
        <v>1</v>
      </c>
      <c r="Q44" s="263">
        <f>(N44/Produtividades!$C$2)+(O44/Produtividades!$C$2)+(G44/Produtividades!$C$11)+((H44/Produtividades!$C$16)*16/188.76)</f>
        <v>0.38120348090461731</v>
      </c>
      <c r="R44" s="261">
        <f t="shared" si="1"/>
        <v>765.56721527630611</v>
      </c>
      <c r="S44" s="264">
        <f>(R44/Produtividades!$C$2)+(O44/Produtividades!$C$2)+(G44/Produtividades!$C$11)+((H44/Produtividades!$C$16)*16/188.76)</f>
        <v>0.99999999999999989</v>
      </c>
      <c r="T44" s="261">
        <f>IF(Q44&gt;=1,0,(1-Q44)*Produtividades!$C$2)</f>
        <v>495.03721527630614</v>
      </c>
      <c r="U44" s="261">
        <f>IF(W44&lt;=1,0,(W44-S44)*Produtividades!$C$2)</f>
        <v>0</v>
      </c>
      <c r="V44" s="261">
        <f t="shared" si="2"/>
        <v>495.03721527630614</v>
      </c>
      <c r="W44" s="265">
        <f t="shared" si="3"/>
        <v>0</v>
      </c>
      <c r="X44" s="266">
        <f t="shared" si="4"/>
        <v>1</v>
      </c>
      <c r="Y44" s="266">
        <f t="shared" si="5"/>
        <v>1</v>
      </c>
      <c r="Z44" s="267">
        <f t="shared" si="6"/>
        <v>0</v>
      </c>
      <c r="AB44" s="268">
        <f>SUM('Banheiros e Atendimentos'!R44:U44)</f>
        <v>213</v>
      </c>
      <c r="AC44" s="249" t="str">
        <f>'Áreas Reais'!I45</f>
        <v>1 (térreo)</v>
      </c>
      <c r="AE44" s="238">
        <f t="shared" si="7"/>
        <v>765.56721527630611</v>
      </c>
      <c r="AF44" s="249">
        <f>(AE44/Produtividades!$C$2)+(O44/Produtividades!$C$2)+(G44/Produtividades!$C$11)+((H44/Produtividades!$C$16)*16/188.76)</f>
        <v>0.99999999999999989</v>
      </c>
      <c r="AG44" s="249">
        <f t="shared" si="8"/>
        <v>0</v>
      </c>
      <c r="AH44" s="249">
        <f t="shared" si="9"/>
        <v>765.56</v>
      </c>
      <c r="AI44" s="269">
        <f t="shared" si="10"/>
        <v>765.56</v>
      </c>
      <c r="AK44" s="270">
        <f t="shared" si="11"/>
        <v>1</v>
      </c>
      <c r="AL44" s="271">
        <f>(AI44/Produtividades!$C$2)+(O44/Produtividades!$C$2)+(G44/Produtividades!$C$11)+((H44/Produtividades!$C$16)*16/188.76)</f>
        <v>0.99999098090461724</v>
      </c>
      <c r="AM44" s="257">
        <f t="shared" si="12"/>
        <v>1</v>
      </c>
      <c r="AN44" s="265">
        <f t="shared" si="13"/>
        <v>-1</v>
      </c>
      <c r="AO44" s="249">
        <v>1</v>
      </c>
    </row>
    <row r="45" spans="1:41" x14ac:dyDescent="0.25">
      <c r="A45" s="249">
        <f>'Áreas Reais'!A46</f>
        <v>6</v>
      </c>
      <c r="B45" s="249">
        <f>'Áreas Reais'!B46</f>
        <v>44</v>
      </c>
      <c r="C45" s="249" t="str">
        <f>'Áreas Reais'!C46</f>
        <v>Campina Grande</v>
      </c>
      <c r="D45" s="249" t="str">
        <f>'Áreas Reais'!D46</f>
        <v>APS SÃO BENTO</v>
      </c>
      <c r="E45" s="258">
        <f>'Áreas Reais'!J46</f>
        <v>328.6</v>
      </c>
      <c r="F45" s="258">
        <f>'Áreas Reais'!N46*4</f>
        <v>96.88</v>
      </c>
      <c r="G45" s="259">
        <f>'Áreas Reais'!R46</f>
        <v>992.77</v>
      </c>
      <c r="H45" s="259">
        <f>'Áreas Reais'!W46</f>
        <v>156.02000000000001</v>
      </c>
      <c r="I45" s="258" t="str">
        <f>'Áreas Reais'!E46</f>
        <v>Rua Andreaza de oliveira, S/N</v>
      </c>
      <c r="J45" s="258" t="str">
        <f>'Áreas Reais'!F46</f>
        <v>São Bento</v>
      </c>
      <c r="K45" s="260">
        <f>'Áreas Reais'!G46</f>
        <v>0.05</v>
      </c>
      <c r="L45" s="258">
        <f>'Áreas Reais'!H46</f>
        <v>0</v>
      </c>
      <c r="M45" s="261">
        <f t="shared" si="0"/>
        <v>373.69969720515178</v>
      </c>
      <c r="N45" s="261">
        <f>Insalubridade!M46</f>
        <v>425.48</v>
      </c>
      <c r="O45" s="262">
        <f>Insalubridade!L46</f>
        <v>0</v>
      </c>
      <c r="P45" s="255">
        <f>'Áreas Reais'!AA46</f>
        <v>1</v>
      </c>
      <c r="Q45" s="263">
        <f>(N45/Produtividades!$C$2)+(O45/Produtividades!$C$2)+(G45/Produtividades!$C$11)+((H45/Produtividades!$C$16)*16/188.76)</f>
        <v>0.94362537849356032</v>
      </c>
      <c r="R45" s="261">
        <f t="shared" si="1"/>
        <v>470.57969720515177</v>
      </c>
      <c r="S45" s="264">
        <f>(R45/Produtividades!$C$2)+(O45/Produtividades!$C$2)+(G45/Produtividades!$C$11)+((H45/Produtividades!$C$16)*16/188.76)</f>
        <v>1</v>
      </c>
      <c r="T45" s="261">
        <f>IF(Q45&gt;=1,0,(1-Q45)*Produtividades!$C$2)</f>
        <v>45.099697205151742</v>
      </c>
      <c r="U45" s="261">
        <f>IF(W45&lt;=1,0,(W45-S45)*Produtividades!$C$2)</f>
        <v>0</v>
      </c>
      <c r="V45" s="261">
        <f t="shared" si="2"/>
        <v>45.099697205151742</v>
      </c>
      <c r="W45" s="265">
        <f t="shared" si="3"/>
        <v>0</v>
      </c>
      <c r="X45" s="266">
        <f t="shared" si="4"/>
        <v>1</v>
      </c>
      <c r="Y45" s="266">
        <f t="shared" si="5"/>
        <v>1</v>
      </c>
      <c r="Z45" s="267">
        <f t="shared" si="6"/>
        <v>0</v>
      </c>
      <c r="AB45" s="268">
        <f>SUM('Banheiros e Atendimentos'!R45:U45)</f>
        <v>534</v>
      </c>
      <c r="AC45" s="249" t="str">
        <f>'Áreas Reais'!I46</f>
        <v>1 (térreo)</v>
      </c>
      <c r="AE45" s="238">
        <f t="shared" si="7"/>
        <v>470.57969720515177</v>
      </c>
      <c r="AF45" s="249">
        <f>(AE45/Produtividades!$C$2)+(O45/Produtividades!$C$2)+(G45/Produtividades!$C$11)+((H45/Produtividades!$C$16)*16/188.76)</f>
        <v>1</v>
      </c>
      <c r="AG45" s="249">
        <f t="shared" si="8"/>
        <v>0</v>
      </c>
      <c r="AH45" s="249">
        <f t="shared" si="9"/>
        <v>470.57</v>
      </c>
      <c r="AI45" s="269">
        <f t="shared" si="10"/>
        <v>470.57</v>
      </c>
      <c r="AK45" s="270">
        <f t="shared" si="11"/>
        <v>1</v>
      </c>
      <c r="AL45" s="271">
        <f>(AI45/Produtividades!$C$2)+(O45/Produtividades!$C$2)+(G45/Produtividades!$C$11)+((H45/Produtividades!$C$16)*16/188.76)</f>
        <v>0.9999878784935603</v>
      </c>
      <c r="AM45" s="257">
        <f t="shared" si="12"/>
        <v>1</v>
      </c>
      <c r="AN45" s="265">
        <f t="shared" si="13"/>
        <v>-1</v>
      </c>
      <c r="AO45" s="249">
        <v>1</v>
      </c>
    </row>
    <row r="46" spans="1:41" x14ac:dyDescent="0.25">
      <c r="A46" s="249">
        <f>'Áreas Reais'!A47</f>
        <v>8</v>
      </c>
      <c r="B46" s="249">
        <f>'Áreas Reais'!B47</f>
        <v>45</v>
      </c>
      <c r="C46" s="249" t="str">
        <f>'Áreas Reais'!C47</f>
        <v>Campina Grande</v>
      </c>
      <c r="D46" s="249" t="str">
        <f>'Áreas Reais'!D47</f>
        <v>APS QUEIMADAS</v>
      </c>
      <c r="E46" s="258">
        <f>'Áreas Reais'!J47</f>
        <v>328.6</v>
      </c>
      <c r="F46" s="258">
        <f>'Áreas Reais'!N47*4</f>
        <v>96.88</v>
      </c>
      <c r="G46" s="259">
        <f>'Áreas Reais'!R47</f>
        <v>781.84</v>
      </c>
      <c r="H46" s="259">
        <f>'Áreas Reais'!W47</f>
        <v>156.02000000000001</v>
      </c>
      <c r="I46" s="258" t="str">
        <f>'Áreas Reais'!E47</f>
        <v>Rua Odilon Almeida Barreto, S/N, Centro</v>
      </c>
      <c r="J46" s="258" t="str">
        <f>'Áreas Reais'!F47</f>
        <v>Queimadas</v>
      </c>
      <c r="K46" s="260">
        <f>'Áreas Reais'!G47</f>
        <v>0.02</v>
      </c>
      <c r="L46" s="258">
        <f>'Áreas Reais'!H47</f>
        <v>0</v>
      </c>
      <c r="M46" s="261">
        <f t="shared" si="0"/>
        <v>436.19747498292952</v>
      </c>
      <c r="N46" s="261">
        <f>Insalubridade!M47</f>
        <v>425.48</v>
      </c>
      <c r="O46" s="262">
        <f>Insalubridade!L47</f>
        <v>0</v>
      </c>
      <c r="P46" s="255">
        <f>'Áreas Reais'!AA47</f>
        <v>1</v>
      </c>
      <c r="Q46" s="263">
        <f>(N46/Produtividades!$C$2)+(O46/Produtividades!$C$2)+(G46/Produtividades!$C$11)+((H46/Produtividades!$C$16)*16/188.76)</f>
        <v>0.86550315627133811</v>
      </c>
      <c r="R46" s="261">
        <f t="shared" si="1"/>
        <v>533.07747498292952</v>
      </c>
      <c r="S46" s="264">
        <f>(R46/Produtividades!$C$2)+(O46/Produtividades!$C$2)+(G46/Produtividades!$C$11)+((H46/Produtividades!$C$16)*16/188.76)</f>
        <v>1</v>
      </c>
      <c r="T46" s="261">
        <f>IF(Q46&gt;=1,0,(1-Q46)*Produtividades!$C$2)</f>
        <v>107.59747498292951</v>
      </c>
      <c r="U46" s="261">
        <f>IF(W46&lt;=1,0,(W46-S46)*Produtividades!$C$2)</f>
        <v>0</v>
      </c>
      <c r="V46" s="261">
        <f t="shared" si="2"/>
        <v>107.59747498292951</v>
      </c>
      <c r="W46" s="265">
        <f t="shared" si="3"/>
        <v>0</v>
      </c>
      <c r="X46" s="266">
        <f t="shared" si="4"/>
        <v>1</v>
      </c>
      <c r="Y46" s="266">
        <f t="shared" si="5"/>
        <v>1</v>
      </c>
      <c r="Z46" s="267">
        <f t="shared" si="6"/>
        <v>0</v>
      </c>
      <c r="AB46" s="268">
        <f>SUM('Banheiros e Atendimentos'!R46:U46)</f>
        <v>634</v>
      </c>
      <c r="AC46" s="249" t="str">
        <f>'Áreas Reais'!I47</f>
        <v>1 (térreo)</v>
      </c>
      <c r="AE46" s="238">
        <f t="shared" si="7"/>
        <v>533.07747498292952</v>
      </c>
      <c r="AF46" s="249">
        <f>(AE46/Produtividades!$C$2)+(O46/Produtividades!$C$2)+(G46/Produtividades!$C$11)+((H46/Produtividades!$C$16)*16/188.76)</f>
        <v>1</v>
      </c>
      <c r="AG46" s="249">
        <f t="shared" si="8"/>
        <v>0</v>
      </c>
      <c r="AH46" s="249">
        <f t="shared" si="9"/>
        <v>533.07000000000005</v>
      </c>
      <c r="AI46" s="269">
        <f t="shared" si="10"/>
        <v>533.07000000000005</v>
      </c>
      <c r="AK46" s="270">
        <f t="shared" si="11"/>
        <v>1</v>
      </c>
      <c r="AL46" s="271">
        <f>(AI46/Produtividades!$C$2)+(O46/Produtividades!$C$2)+(G46/Produtividades!$C$11)+((H46/Produtividades!$C$16)*16/188.76)</f>
        <v>0.9999906562713381</v>
      </c>
      <c r="AM46" s="257">
        <f t="shared" si="12"/>
        <v>1</v>
      </c>
      <c r="AN46" s="265">
        <f t="shared" si="13"/>
        <v>-1</v>
      </c>
      <c r="AO46" s="249">
        <v>1</v>
      </c>
    </row>
    <row r="47" spans="1:41" x14ac:dyDescent="0.25">
      <c r="B47" s="255"/>
      <c r="E47" s="261">
        <f>SUM(E2:E46)</f>
        <v>38986.949999999997</v>
      </c>
      <c r="F47" s="261">
        <f>SUM(F2:F46)</f>
        <v>9043.32</v>
      </c>
      <c r="G47" s="261">
        <f>SUM(G2:G46)</f>
        <v>50796.419999999991</v>
      </c>
      <c r="H47" s="261">
        <f>SUM(H2:H46)</f>
        <v>10956.410000000002</v>
      </c>
      <c r="J47" s="258"/>
      <c r="K47" s="260"/>
      <c r="L47" s="258"/>
      <c r="M47" s="272"/>
      <c r="N47" s="261"/>
      <c r="O47" s="261">
        <f>SUM(O2:O46)</f>
        <v>8800</v>
      </c>
      <c r="P47" s="233">
        <f>SUM(P2:P46)</f>
        <v>91</v>
      </c>
      <c r="Q47" s="263">
        <f>SUM(Q2:Q46)</f>
        <v>76.713063328212215</v>
      </c>
      <c r="R47" s="240"/>
      <c r="S47" s="264">
        <f>SUM(S2:S46)</f>
        <v>83.333924841362347</v>
      </c>
      <c r="T47" s="261"/>
      <c r="U47" s="261"/>
      <c r="V47" s="261"/>
      <c r="W47" s="265"/>
      <c r="X47" s="266">
        <f>SUM(X2:X46)</f>
        <v>91</v>
      </c>
      <c r="Y47" s="266">
        <f>SUM(Y2:Y46)</f>
        <v>75</v>
      </c>
      <c r="Z47" s="257"/>
      <c r="AD47" s="249">
        <f>SUM(AD2:AD46)</f>
        <v>0</v>
      </c>
      <c r="AE47" s="249">
        <f>SUM(AE2:AE46)</f>
        <v>40339.799210520119</v>
      </c>
      <c r="AF47" s="249">
        <f>SUM(AF2:AF46)</f>
        <v>83.333924841362347</v>
      </c>
      <c r="AH47" s="249">
        <f>SUM(AH2:AH46)</f>
        <v>40339.679999999993</v>
      </c>
      <c r="AI47" s="249">
        <f>SUM(AI2:AI46)</f>
        <v>40339.679999999993</v>
      </c>
      <c r="AK47" s="249">
        <f>SUM(AK2:AK46)</f>
        <v>75</v>
      </c>
      <c r="AL47" s="249">
        <f>SUM(AL2:AL46)</f>
        <v>83.333775828212168</v>
      </c>
      <c r="AM47" s="249">
        <f>SUM(AM2:AM46)</f>
        <v>91</v>
      </c>
      <c r="AN47" s="249">
        <f>SUM(AN2:AN46)</f>
        <v>-35</v>
      </c>
    </row>
    <row r="48" spans="1:41" x14ac:dyDescent="0.25">
      <c r="B48" s="255"/>
      <c r="E48" s="261"/>
      <c r="F48" s="261"/>
      <c r="G48" s="261"/>
      <c r="H48" s="261"/>
      <c r="L48" s="261"/>
      <c r="M48" s="272"/>
      <c r="N48" s="261"/>
      <c r="O48" s="261"/>
      <c r="Q48" s="263"/>
      <c r="R48" s="240"/>
      <c r="S48" s="264"/>
      <c r="T48" s="261"/>
      <c r="U48" s="261"/>
      <c r="V48" s="261"/>
      <c r="W48" s="265"/>
      <c r="X48" s="266"/>
      <c r="Y48" s="266"/>
      <c r="Z48" s="257"/>
    </row>
    <row r="49" spans="1:26" x14ac:dyDescent="0.25">
      <c r="B49" s="255"/>
      <c r="E49" s="261"/>
      <c r="F49" s="261"/>
      <c r="G49" s="261"/>
      <c r="H49" s="261"/>
      <c r="L49" s="261"/>
      <c r="M49" s="272"/>
      <c r="N49" s="261"/>
      <c r="O49" s="261"/>
      <c r="Q49" s="263"/>
      <c r="R49" s="240"/>
      <c r="S49" s="264"/>
      <c r="T49" s="261"/>
      <c r="U49" s="261"/>
      <c r="V49" s="261"/>
      <c r="W49" s="265"/>
      <c r="X49" s="266"/>
      <c r="Y49" s="266"/>
      <c r="Z49" s="257"/>
    </row>
    <row r="50" spans="1:26" x14ac:dyDescent="0.25">
      <c r="B50" s="255"/>
      <c r="E50" s="261"/>
      <c r="F50" s="261"/>
      <c r="G50" s="261"/>
      <c r="H50" s="261"/>
      <c r="L50" s="261"/>
      <c r="M50" s="272"/>
      <c r="N50" s="261"/>
      <c r="O50" s="261"/>
      <c r="Q50" s="263"/>
      <c r="R50" s="240"/>
      <c r="S50" s="264"/>
      <c r="T50" s="261"/>
      <c r="U50" s="261"/>
      <c r="V50" s="261"/>
      <c r="W50" s="265"/>
      <c r="X50" s="266"/>
      <c r="Y50" s="266"/>
      <c r="Z50" s="257"/>
    </row>
    <row r="51" spans="1:26" x14ac:dyDescent="0.25">
      <c r="B51" s="255"/>
      <c r="E51" s="261"/>
      <c r="F51" s="261"/>
      <c r="G51" s="261"/>
      <c r="H51" s="261"/>
      <c r="L51" s="261"/>
      <c r="M51" s="272"/>
      <c r="N51" s="261"/>
      <c r="O51" s="261"/>
      <c r="Q51" s="263"/>
      <c r="R51" s="240"/>
      <c r="S51" s="264"/>
      <c r="T51" s="261"/>
      <c r="U51" s="261"/>
      <c r="V51" s="261"/>
      <c r="W51" s="265"/>
      <c r="X51" s="266"/>
      <c r="Y51" s="266"/>
      <c r="Z51" s="257"/>
    </row>
    <row r="52" spans="1:26" x14ac:dyDescent="0.25">
      <c r="B52" s="255"/>
      <c r="E52" s="261"/>
      <c r="F52" s="261"/>
      <c r="G52" s="261"/>
      <c r="H52" s="261"/>
      <c r="L52" s="261"/>
      <c r="M52" s="272"/>
      <c r="N52" s="261"/>
      <c r="O52" s="261"/>
      <c r="Q52" s="263"/>
      <c r="R52" s="240"/>
      <c r="S52" s="264"/>
      <c r="T52" s="261"/>
      <c r="U52" s="261"/>
      <c r="V52" s="261"/>
      <c r="W52" s="265"/>
      <c r="X52" s="266"/>
      <c r="Y52" s="266"/>
      <c r="Z52" s="257"/>
    </row>
    <row r="53" spans="1:26" x14ac:dyDescent="0.25">
      <c r="A53" s="249" t="s">
        <v>611</v>
      </c>
      <c r="B53" s="255"/>
      <c r="E53" s="261"/>
      <c r="F53" s="261"/>
      <c r="G53" s="261"/>
      <c r="H53" s="261"/>
      <c r="L53" s="261"/>
      <c r="M53" s="272"/>
      <c r="N53" s="261"/>
      <c r="O53" s="261"/>
      <c r="Q53" s="263"/>
      <c r="R53" s="240"/>
      <c r="S53" s="264"/>
      <c r="T53" s="261"/>
      <c r="U53" s="261"/>
      <c r="V53" s="261"/>
      <c r="W53" s="265"/>
      <c r="X53" s="266"/>
      <c r="Y53" s="266"/>
      <c r="Z53" s="257"/>
    </row>
    <row r="54" spans="1:26" x14ac:dyDescent="0.25">
      <c r="A54" s="249" t="s">
        <v>612</v>
      </c>
      <c r="B54" s="255"/>
      <c r="E54" s="261"/>
      <c r="F54" s="261"/>
      <c r="G54" s="261"/>
      <c r="H54" s="261"/>
      <c r="L54" s="261"/>
      <c r="M54" s="272"/>
      <c r="N54" s="261"/>
      <c r="O54" s="261"/>
      <c r="Q54" s="263"/>
      <c r="R54" s="240"/>
      <c r="S54" s="264"/>
      <c r="T54" s="261"/>
      <c r="U54" s="261"/>
      <c r="V54" s="261"/>
      <c r="W54" s="265"/>
      <c r="X54" s="266"/>
      <c r="Y54" s="266"/>
      <c r="Z54" s="257"/>
    </row>
    <row r="55" spans="1:26" x14ac:dyDescent="0.25">
      <c r="B55" s="255"/>
      <c r="E55" s="261"/>
      <c r="F55" s="261"/>
      <c r="G55" s="261"/>
      <c r="H55" s="261"/>
      <c r="L55" s="261"/>
      <c r="M55" s="272"/>
      <c r="N55" s="261"/>
      <c r="O55" s="261"/>
      <c r="Q55" s="263"/>
      <c r="R55" s="240"/>
      <c r="S55" s="264"/>
      <c r="T55" s="261"/>
      <c r="U55" s="261"/>
      <c r="V55" s="261"/>
      <c r="W55" s="265"/>
      <c r="X55" s="266"/>
      <c r="Y55" s="266"/>
      <c r="Z55" s="257"/>
    </row>
    <row r="56" spans="1:26" x14ac:dyDescent="0.25">
      <c r="B56" s="255"/>
      <c r="E56" s="261"/>
      <c r="F56" s="261"/>
      <c r="G56" s="261"/>
      <c r="H56" s="261"/>
      <c r="L56" s="261"/>
      <c r="M56" s="272"/>
      <c r="N56" s="261"/>
      <c r="O56" s="261"/>
      <c r="Q56" s="263"/>
      <c r="R56" s="240"/>
      <c r="S56" s="264"/>
      <c r="T56" s="261"/>
      <c r="U56" s="261"/>
      <c r="V56" s="261"/>
      <c r="W56" s="265"/>
      <c r="X56" s="266"/>
      <c r="Y56" s="266"/>
      <c r="Z56" s="257"/>
    </row>
    <row r="57" spans="1:26" x14ac:dyDescent="0.25">
      <c r="B57" s="255"/>
      <c r="E57" s="261"/>
      <c r="F57" s="261"/>
      <c r="G57" s="261"/>
      <c r="H57" s="261"/>
      <c r="L57" s="261"/>
      <c r="M57" s="272"/>
      <c r="N57" s="261"/>
      <c r="O57" s="261"/>
      <c r="Q57" s="263"/>
      <c r="R57" s="240"/>
      <c r="S57" s="264"/>
      <c r="T57" s="261"/>
      <c r="U57" s="261"/>
      <c r="V57" s="261"/>
      <c r="W57" s="265"/>
      <c r="X57" s="266"/>
      <c r="Y57" s="266"/>
      <c r="Z57" s="257"/>
    </row>
    <row r="58" spans="1:26" x14ac:dyDescent="0.25">
      <c r="B58" s="255"/>
      <c r="E58" s="261"/>
      <c r="F58" s="261"/>
      <c r="G58" s="261"/>
      <c r="H58" s="261"/>
      <c r="L58" s="261"/>
      <c r="M58" s="272"/>
      <c r="N58" s="261"/>
      <c r="O58" s="261"/>
      <c r="Q58" s="263"/>
      <c r="R58" s="240"/>
      <c r="S58" s="264"/>
      <c r="T58" s="261"/>
      <c r="U58" s="261"/>
      <c r="V58" s="261"/>
      <c r="W58" s="265"/>
      <c r="X58" s="266"/>
      <c r="Y58" s="266"/>
      <c r="Z58" s="257"/>
    </row>
    <row r="59" spans="1:26" x14ac:dyDescent="0.25">
      <c r="B59" s="255"/>
      <c r="E59" s="261"/>
      <c r="F59" s="261"/>
      <c r="G59" s="261"/>
      <c r="H59" s="261"/>
      <c r="L59" s="261"/>
      <c r="M59" s="272"/>
      <c r="N59" s="261"/>
      <c r="O59" s="261"/>
      <c r="Q59" s="263"/>
      <c r="R59" s="240"/>
      <c r="S59" s="264"/>
      <c r="T59" s="261"/>
      <c r="U59" s="261"/>
      <c r="V59" s="261"/>
      <c r="W59" s="265"/>
      <c r="X59" s="266"/>
      <c r="Y59" s="266"/>
      <c r="Z59" s="257"/>
    </row>
    <row r="60" spans="1:26" x14ac:dyDescent="0.25">
      <c r="B60" s="255"/>
      <c r="E60" s="261"/>
      <c r="F60" s="261"/>
      <c r="G60" s="261"/>
      <c r="H60" s="261"/>
      <c r="L60" s="261"/>
      <c r="M60" s="272"/>
      <c r="N60" s="261"/>
      <c r="O60" s="261"/>
      <c r="Q60" s="263"/>
      <c r="R60" s="240"/>
      <c r="S60" s="264"/>
      <c r="T60" s="261"/>
      <c r="U60" s="261"/>
      <c r="V60" s="261"/>
      <c r="W60" s="265"/>
      <c r="X60" s="266"/>
      <c r="Y60" s="266"/>
      <c r="Z60" s="257"/>
    </row>
    <row r="61" spans="1:26" x14ac:dyDescent="0.25">
      <c r="B61" s="255"/>
      <c r="E61" s="261"/>
      <c r="F61" s="261"/>
      <c r="G61" s="261"/>
      <c r="H61" s="261"/>
      <c r="L61" s="261"/>
      <c r="M61" s="272"/>
      <c r="N61" s="261"/>
      <c r="O61" s="261"/>
      <c r="Q61" s="263"/>
      <c r="R61" s="240"/>
      <c r="S61" s="264"/>
      <c r="T61" s="261"/>
      <c r="U61" s="261"/>
      <c r="V61" s="261"/>
      <c r="W61" s="265"/>
      <c r="X61" s="266"/>
      <c r="Y61" s="266"/>
      <c r="Z61" s="257"/>
    </row>
    <row r="62" spans="1:26" x14ac:dyDescent="0.25">
      <c r="B62" s="255"/>
      <c r="E62" s="261"/>
      <c r="F62" s="261"/>
      <c r="G62" s="261"/>
      <c r="H62" s="261"/>
      <c r="L62" s="261"/>
      <c r="M62" s="272"/>
      <c r="N62" s="261"/>
      <c r="O62" s="261"/>
      <c r="Q62" s="263"/>
      <c r="R62" s="240"/>
      <c r="S62" s="264"/>
      <c r="T62" s="261"/>
      <c r="U62" s="261"/>
      <c r="V62" s="261"/>
      <c r="W62" s="265"/>
      <c r="X62" s="266"/>
      <c r="Y62" s="266"/>
      <c r="Z62" s="257"/>
    </row>
    <row r="63" spans="1:26" x14ac:dyDescent="0.25">
      <c r="B63" s="255"/>
      <c r="E63" s="261"/>
      <c r="F63" s="261"/>
      <c r="G63" s="261"/>
      <c r="H63" s="261"/>
      <c r="L63" s="261"/>
      <c r="M63" s="272"/>
      <c r="N63" s="261"/>
      <c r="O63" s="261"/>
      <c r="Q63" s="263"/>
      <c r="R63" s="240"/>
      <c r="S63" s="264"/>
      <c r="T63" s="261"/>
      <c r="U63" s="261"/>
      <c r="V63" s="261"/>
      <c r="W63" s="265"/>
      <c r="X63" s="266"/>
      <c r="Y63" s="266"/>
      <c r="Z63" s="257"/>
    </row>
    <row r="64" spans="1:26" x14ac:dyDescent="0.25">
      <c r="B64" s="255"/>
      <c r="E64" s="261"/>
      <c r="F64" s="261"/>
      <c r="G64" s="261"/>
      <c r="H64" s="261"/>
      <c r="L64" s="261"/>
      <c r="M64" s="272"/>
      <c r="N64" s="261"/>
      <c r="O64" s="261"/>
      <c r="Q64" s="263"/>
      <c r="R64" s="240"/>
      <c r="S64" s="264"/>
      <c r="T64" s="261"/>
      <c r="U64" s="261"/>
      <c r="V64" s="261"/>
      <c r="W64" s="265"/>
      <c r="X64" s="266"/>
      <c r="Y64" s="266"/>
      <c r="Z64" s="257"/>
    </row>
    <row r="65" spans="2:26" x14ac:dyDescent="0.25">
      <c r="B65" s="255"/>
      <c r="E65" s="261"/>
      <c r="F65" s="261"/>
      <c r="G65" s="261"/>
      <c r="H65" s="261"/>
      <c r="L65" s="261"/>
      <c r="M65" s="272"/>
      <c r="N65" s="261"/>
      <c r="O65" s="261"/>
      <c r="Q65" s="263"/>
      <c r="R65" s="240"/>
      <c r="S65" s="264"/>
      <c r="T65" s="261"/>
      <c r="U65" s="261"/>
      <c r="V65" s="261"/>
      <c r="W65" s="265"/>
      <c r="X65" s="266"/>
      <c r="Y65" s="266"/>
      <c r="Z65" s="257"/>
    </row>
    <row r="66" spans="2:26" x14ac:dyDescent="0.25">
      <c r="B66" s="255"/>
      <c r="E66" s="261"/>
      <c r="F66" s="261"/>
      <c r="G66" s="261"/>
      <c r="H66" s="261"/>
      <c r="L66" s="261"/>
      <c r="M66" s="272"/>
      <c r="N66" s="261"/>
      <c r="O66" s="261"/>
      <c r="Q66" s="263"/>
      <c r="R66" s="240"/>
      <c r="S66" s="264"/>
      <c r="T66" s="261"/>
      <c r="U66" s="261"/>
      <c r="V66" s="261"/>
      <c r="W66" s="265"/>
      <c r="X66" s="266"/>
      <c r="Y66" s="266"/>
      <c r="Z66" s="257"/>
    </row>
    <row r="67" spans="2:26" x14ac:dyDescent="0.25">
      <c r="B67" s="255"/>
      <c r="E67" s="261"/>
      <c r="F67" s="261"/>
      <c r="G67" s="261"/>
      <c r="H67" s="261"/>
      <c r="L67" s="261"/>
      <c r="M67" s="272"/>
      <c r="N67" s="261"/>
      <c r="O67" s="261"/>
      <c r="Q67" s="263"/>
      <c r="R67" s="240"/>
      <c r="S67" s="264"/>
      <c r="T67" s="261"/>
      <c r="U67" s="261"/>
      <c r="V67" s="261"/>
      <c r="W67" s="265"/>
      <c r="X67" s="266"/>
      <c r="Y67" s="266"/>
      <c r="Z67" s="257"/>
    </row>
    <row r="68" spans="2:26" x14ac:dyDescent="0.25">
      <c r="B68" s="255"/>
      <c r="E68" s="261"/>
      <c r="F68" s="261"/>
      <c r="G68" s="261"/>
      <c r="H68" s="261"/>
      <c r="L68" s="261"/>
      <c r="M68" s="272"/>
      <c r="N68" s="261"/>
      <c r="O68" s="261"/>
      <c r="Q68" s="263"/>
      <c r="R68" s="240"/>
      <c r="S68" s="264"/>
      <c r="T68" s="261"/>
      <c r="U68" s="261"/>
      <c r="V68" s="261"/>
      <c r="W68" s="265"/>
      <c r="X68" s="266"/>
      <c r="Y68" s="266"/>
      <c r="Z68" s="257"/>
    </row>
    <row r="69" spans="2:26" x14ac:dyDescent="0.25">
      <c r="B69" s="255"/>
      <c r="E69" s="261"/>
      <c r="F69" s="261"/>
      <c r="G69" s="261"/>
      <c r="H69" s="261"/>
      <c r="L69" s="261"/>
      <c r="M69" s="272"/>
      <c r="N69" s="261"/>
      <c r="O69" s="261"/>
      <c r="Q69" s="263"/>
      <c r="R69" s="240"/>
      <c r="S69" s="264"/>
      <c r="T69" s="261"/>
      <c r="U69" s="261"/>
      <c r="V69" s="261"/>
      <c r="W69" s="265"/>
      <c r="X69" s="266"/>
      <c r="Y69" s="266"/>
      <c r="Z69" s="257"/>
    </row>
    <row r="70" spans="2:26" x14ac:dyDescent="0.25">
      <c r="B70" s="255"/>
      <c r="E70" s="261"/>
      <c r="F70" s="261"/>
      <c r="G70" s="261"/>
      <c r="H70" s="261"/>
      <c r="L70" s="261"/>
      <c r="M70" s="272"/>
      <c r="N70" s="261"/>
      <c r="O70" s="261"/>
      <c r="Q70" s="263"/>
      <c r="R70" s="240"/>
      <c r="S70" s="264"/>
      <c r="T70" s="261"/>
      <c r="U70" s="261"/>
      <c r="V70" s="261"/>
      <c r="W70" s="265"/>
      <c r="X70" s="266"/>
      <c r="Y70" s="266"/>
      <c r="Z70" s="257"/>
    </row>
    <row r="71" spans="2:26" x14ac:dyDescent="0.25">
      <c r="B71" s="255"/>
      <c r="E71" s="261"/>
      <c r="F71" s="261"/>
      <c r="G71" s="261"/>
      <c r="H71" s="261"/>
      <c r="L71" s="261"/>
      <c r="M71" s="272"/>
      <c r="N71" s="261"/>
      <c r="O71" s="261"/>
      <c r="Q71" s="263"/>
      <c r="R71" s="240"/>
      <c r="S71" s="264"/>
      <c r="T71" s="261"/>
      <c r="U71" s="261"/>
      <c r="V71" s="261"/>
      <c r="W71" s="265"/>
      <c r="X71" s="266"/>
      <c r="Y71" s="266"/>
      <c r="Z71" s="257"/>
    </row>
    <row r="72" spans="2:26" x14ac:dyDescent="0.25">
      <c r="B72" s="255"/>
      <c r="E72" s="261"/>
      <c r="F72" s="261"/>
      <c r="G72" s="261"/>
      <c r="H72" s="261"/>
      <c r="L72" s="261"/>
      <c r="M72" s="272"/>
      <c r="N72" s="261"/>
      <c r="O72" s="261"/>
      <c r="Q72" s="263"/>
      <c r="R72" s="240"/>
      <c r="S72" s="264"/>
      <c r="T72" s="261"/>
      <c r="U72" s="261"/>
      <c r="V72" s="261"/>
      <c r="W72" s="265"/>
      <c r="X72" s="266"/>
      <c r="Y72" s="266"/>
      <c r="Z72" s="257"/>
    </row>
    <row r="73" spans="2:26" x14ac:dyDescent="0.25">
      <c r="B73" s="255"/>
      <c r="E73" s="261"/>
      <c r="F73" s="261"/>
      <c r="G73" s="261"/>
      <c r="H73" s="261"/>
      <c r="L73" s="261"/>
      <c r="M73" s="272"/>
      <c r="N73" s="261"/>
      <c r="O73" s="261"/>
      <c r="Q73" s="263"/>
      <c r="R73" s="240"/>
      <c r="S73" s="264"/>
      <c r="T73" s="261"/>
      <c r="U73" s="261"/>
      <c r="V73" s="261"/>
      <c r="W73" s="265"/>
      <c r="X73" s="266"/>
      <c r="Y73" s="266"/>
      <c r="Z73" s="257"/>
    </row>
    <row r="74" spans="2:26" x14ac:dyDescent="0.25">
      <c r="B74" s="255"/>
      <c r="E74" s="261"/>
      <c r="F74" s="261"/>
      <c r="G74" s="261"/>
      <c r="H74" s="261"/>
      <c r="L74" s="261"/>
      <c r="M74" s="272"/>
      <c r="N74" s="261"/>
      <c r="O74" s="261"/>
      <c r="Q74" s="263"/>
      <c r="R74" s="240"/>
      <c r="S74" s="264"/>
      <c r="T74" s="261"/>
      <c r="U74" s="261"/>
      <c r="V74" s="261"/>
      <c r="W74" s="265"/>
      <c r="X74" s="266"/>
      <c r="Y74" s="266"/>
      <c r="Z74" s="257"/>
    </row>
    <row r="75" spans="2:26" x14ac:dyDescent="0.25">
      <c r="B75" s="255"/>
      <c r="E75" s="261"/>
      <c r="F75" s="261"/>
      <c r="G75" s="261"/>
      <c r="H75" s="261"/>
      <c r="L75" s="261"/>
      <c r="M75" s="272"/>
      <c r="N75" s="261"/>
      <c r="O75" s="261"/>
      <c r="Q75" s="263"/>
      <c r="R75" s="240"/>
      <c r="S75" s="264"/>
      <c r="T75" s="261"/>
      <c r="U75" s="261"/>
      <c r="V75" s="261"/>
      <c r="W75" s="265"/>
      <c r="X75" s="266"/>
      <c r="Y75" s="266"/>
      <c r="Z75" s="257"/>
    </row>
    <row r="76" spans="2:26" x14ac:dyDescent="0.25">
      <c r="B76" s="255"/>
      <c r="E76" s="261"/>
      <c r="F76" s="261"/>
      <c r="G76" s="261"/>
      <c r="H76" s="261"/>
      <c r="L76" s="261"/>
      <c r="M76" s="272"/>
      <c r="N76" s="261"/>
      <c r="O76" s="261"/>
      <c r="Q76" s="263"/>
      <c r="R76" s="240"/>
      <c r="S76" s="264"/>
      <c r="T76" s="261"/>
      <c r="U76" s="261"/>
      <c r="V76" s="261"/>
      <c r="W76" s="265"/>
      <c r="X76" s="266"/>
      <c r="Y76" s="266"/>
      <c r="Z76" s="257"/>
    </row>
    <row r="77" spans="2:26" x14ac:dyDescent="0.25">
      <c r="B77" s="255"/>
      <c r="E77" s="261"/>
      <c r="F77" s="261"/>
      <c r="G77" s="261"/>
      <c r="H77" s="261"/>
      <c r="L77" s="261"/>
      <c r="M77" s="272"/>
      <c r="N77" s="261"/>
      <c r="O77" s="261"/>
      <c r="Q77" s="263"/>
      <c r="R77" s="240"/>
      <c r="S77" s="264"/>
      <c r="T77" s="261"/>
      <c r="U77" s="261"/>
      <c r="V77" s="261"/>
      <c r="W77" s="265"/>
      <c r="X77" s="266"/>
      <c r="Y77" s="266"/>
      <c r="Z77" s="257"/>
    </row>
    <row r="78" spans="2:26" x14ac:dyDescent="0.25">
      <c r="B78" s="255"/>
      <c r="E78" s="261"/>
      <c r="F78" s="261"/>
      <c r="G78" s="261"/>
      <c r="H78" s="261"/>
      <c r="L78" s="261"/>
      <c r="M78" s="272"/>
      <c r="N78" s="261"/>
      <c r="O78" s="261"/>
      <c r="Q78" s="263"/>
      <c r="R78" s="240"/>
      <c r="S78" s="264"/>
      <c r="T78" s="261"/>
      <c r="U78" s="261"/>
      <c r="V78" s="261"/>
      <c r="W78" s="265"/>
      <c r="X78" s="266"/>
      <c r="Y78" s="266"/>
      <c r="Z78" s="257"/>
    </row>
    <row r="79" spans="2:26" x14ac:dyDescent="0.25">
      <c r="B79" s="255"/>
      <c r="E79" s="261"/>
      <c r="F79" s="261"/>
      <c r="G79" s="261"/>
      <c r="H79" s="261"/>
      <c r="L79" s="261"/>
      <c r="M79" s="272"/>
      <c r="N79" s="261"/>
      <c r="O79" s="261"/>
      <c r="Q79" s="263"/>
      <c r="R79" s="240"/>
      <c r="S79" s="264"/>
      <c r="T79" s="261"/>
      <c r="U79" s="261"/>
      <c r="V79" s="261"/>
      <c r="X79" s="266"/>
      <c r="Y79" s="266"/>
    </row>
    <row r="80" spans="2:26" x14ac:dyDescent="0.25">
      <c r="B80" s="255"/>
      <c r="E80" s="261"/>
      <c r="F80" s="261"/>
      <c r="G80" s="261"/>
      <c r="H80" s="261"/>
      <c r="L80" s="261"/>
      <c r="M80" s="272"/>
      <c r="N80" s="261"/>
      <c r="O80" s="261"/>
      <c r="Q80" s="263"/>
      <c r="R80" s="240"/>
      <c r="S80" s="264"/>
      <c r="T80" s="261"/>
      <c r="U80" s="261"/>
      <c r="V80" s="261"/>
      <c r="X80" s="266"/>
      <c r="Y80" s="266"/>
    </row>
    <row r="81" spans="2:22" x14ac:dyDescent="0.25">
      <c r="B81" s="255"/>
      <c r="E81" s="261"/>
      <c r="F81" s="261"/>
      <c r="G81" s="261"/>
      <c r="H81" s="261"/>
      <c r="L81" s="261"/>
      <c r="M81" s="272"/>
      <c r="N81" s="261"/>
      <c r="O81" s="261"/>
      <c r="Q81" s="263"/>
      <c r="R81" s="240"/>
      <c r="S81" s="264"/>
      <c r="T81" s="261"/>
      <c r="U81" s="261"/>
      <c r="V81" s="261"/>
    </row>
    <row r="82" spans="2:22" x14ac:dyDescent="0.25">
      <c r="B82" s="255"/>
      <c r="E82" s="261"/>
      <c r="F82" s="261"/>
      <c r="G82" s="261"/>
      <c r="H82" s="261"/>
      <c r="L82" s="261"/>
      <c r="M82" s="272"/>
      <c r="N82" s="261"/>
      <c r="O82" s="261"/>
      <c r="Q82" s="263"/>
      <c r="R82" s="240"/>
      <c r="S82" s="264"/>
      <c r="T82" s="261"/>
      <c r="U82" s="261"/>
      <c r="V82" s="261"/>
    </row>
    <row r="83" spans="2:22" x14ac:dyDescent="0.25">
      <c r="B83" s="255"/>
      <c r="E83" s="261"/>
      <c r="F83" s="261"/>
      <c r="G83" s="261"/>
      <c r="H83" s="261"/>
      <c r="L83" s="261"/>
      <c r="M83" s="272"/>
      <c r="N83" s="261"/>
      <c r="O83" s="261"/>
      <c r="Q83" s="263"/>
      <c r="R83" s="240"/>
      <c r="S83" s="264"/>
      <c r="T83" s="261"/>
      <c r="U83" s="261"/>
      <c r="V83" s="261"/>
    </row>
    <row r="84" spans="2:22" x14ac:dyDescent="0.25">
      <c r="B84" s="255"/>
      <c r="E84" s="261"/>
      <c r="F84" s="261"/>
      <c r="G84" s="261"/>
      <c r="H84" s="261"/>
      <c r="L84" s="261"/>
      <c r="M84" s="272"/>
      <c r="N84" s="261"/>
      <c r="O84" s="261"/>
      <c r="Q84" s="263"/>
      <c r="R84" s="240"/>
      <c r="S84" s="264"/>
      <c r="T84" s="261"/>
      <c r="U84" s="261"/>
      <c r="V84" s="261"/>
    </row>
    <row r="85" spans="2:22" x14ac:dyDescent="0.25">
      <c r="B85" s="255"/>
      <c r="E85" s="261"/>
      <c r="F85" s="261"/>
      <c r="G85" s="261"/>
      <c r="H85" s="261"/>
      <c r="L85" s="261"/>
      <c r="M85" s="272"/>
      <c r="N85" s="261"/>
      <c r="O85" s="261"/>
      <c r="Q85" s="263"/>
      <c r="R85" s="240"/>
      <c r="S85" s="264"/>
      <c r="T85" s="261"/>
      <c r="U85" s="261"/>
      <c r="V85" s="261"/>
    </row>
    <row r="86" spans="2:22" x14ac:dyDescent="0.25">
      <c r="B86" s="255"/>
      <c r="E86" s="261"/>
      <c r="F86" s="261"/>
      <c r="G86" s="261"/>
      <c r="H86" s="261"/>
      <c r="L86" s="261"/>
      <c r="M86" s="272"/>
      <c r="N86" s="261"/>
      <c r="O86" s="261"/>
      <c r="Q86" s="263"/>
      <c r="R86" s="240"/>
      <c r="S86" s="264"/>
      <c r="T86" s="261"/>
      <c r="U86" s="261"/>
      <c r="V86" s="261"/>
    </row>
    <row r="87" spans="2:22" x14ac:dyDescent="0.25">
      <c r="B87" s="255"/>
      <c r="E87" s="261"/>
      <c r="F87" s="261"/>
      <c r="G87" s="261"/>
      <c r="H87" s="261"/>
      <c r="L87" s="261"/>
      <c r="M87" s="272"/>
      <c r="N87" s="261"/>
      <c r="O87" s="261"/>
      <c r="Q87" s="263"/>
      <c r="R87" s="240"/>
      <c r="S87" s="264"/>
      <c r="T87" s="261"/>
      <c r="U87" s="261"/>
      <c r="V87" s="261"/>
    </row>
    <row r="88" spans="2:22" x14ac:dyDescent="0.25">
      <c r="B88" s="255"/>
      <c r="E88" s="261"/>
      <c r="F88" s="261"/>
      <c r="G88" s="261"/>
      <c r="H88" s="261"/>
      <c r="L88" s="261"/>
      <c r="M88" s="272"/>
      <c r="N88" s="261"/>
      <c r="O88" s="261"/>
      <c r="Q88" s="263"/>
      <c r="R88" s="240"/>
      <c r="S88" s="264"/>
      <c r="T88" s="261"/>
      <c r="U88" s="261"/>
      <c r="V88" s="261"/>
    </row>
    <row r="89" spans="2:22" x14ac:dyDescent="0.25">
      <c r="B89" s="255"/>
      <c r="E89" s="261"/>
      <c r="F89" s="261"/>
      <c r="G89" s="261"/>
      <c r="H89" s="261"/>
      <c r="L89" s="261"/>
      <c r="M89" s="272"/>
      <c r="N89" s="261"/>
      <c r="O89" s="261"/>
      <c r="Q89" s="263"/>
      <c r="R89" s="240"/>
      <c r="S89" s="264"/>
      <c r="T89" s="261"/>
      <c r="U89" s="261"/>
      <c r="V89" s="261"/>
    </row>
    <row r="90" spans="2:22" x14ac:dyDescent="0.25">
      <c r="B90" s="255"/>
      <c r="E90" s="261"/>
      <c r="F90" s="261"/>
      <c r="G90" s="261"/>
      <c r="H90" s="261"/>
      <c r="L90" s="261"/>
      <c r="M90" s="272"/>
      <c r="N90" s="261"/>
      <c r="O90" s="261"/>
      <c r="Q90" s="263"/>
      <c r="R90" s="240"/>
      <c r="S90" s="264"/>
      <c r="T90" s="261"/>
      <c r="U90" s="261"/>
      <c r="V90" s="261"/>
    </row>
    <row r="91" spans="2:22" x14ac:dyDescent="0.25">
      <c r="B91" s="255"/>
      <c r="E91" s="261"/>
      <c r="F91" s="261"/>
      <c r="G91" s="261"/>
      <c r="H91" s="261"/>
      <c r="L91" s="261"/>
      <c r="M91" s="272"/>
      <c r="N91" s="261"/>
      <c r="O91" s="261"/>
      <c r="Q91" s="263"/>
      <c r="R91" s="240"/>
      <c r="S91" s="264"/>
      <c r="T91" s="261"/>
      <c r="U91" s="261"/>
      <c r="V91" s="261"/>
    </row>
    <row r="92" spans="2:22" x14ac:dyDescent="0.25">
      <c r="B92" s="255"/>
      <c r="E92" s="261"/>
      <c r="F92" s="261"/>
      <c r="G92" s="261"/>
      <c r="H92" s="261"/>
      <c r="L92" s="261"/>
      <c r="M92" s="272"/>
      <c r="N92" s="261"/>
      <c r="O92" s="261"/>
      <c r="Q92" s="263"/>
      <c r="R92" s="240"/>
      <c r="S92" s="264"/>
      <c r="T92" s="261"/>
      <c r="U92" s="261"/>
      <c r="V92" s="261"/>
    </row>
    <row r="93" spans="2:22" x14ac:dyDescent="0.25">
      <c r="B93" s="255"/>
      <c r="E93" s="261"/>
      <c r="F93" s="261"/>
      <c r="G93" s="261"/>
      <c r="H93" s="261"/>
      <c r="L93" s="261"/>
      <c r="M93" s="272"/>
      <c r="N93" s="261"/>
      <c r="O93" s="261"/>
      <c r="Q93" s="263"/>
      <c r="R93" s="240"/>
      <c r="S93" s="264"/>
      <c r="T93" s="261"/>
      <c r="U93" s="261"/>
      <c r="V93" s="261"/>
    </row>
    <row r="94" spans="2:22" x14ac:dyDescent="0.25">
      <c r="B94" s="255"/>
      <c r="E94" s="261"/>
      <c r="F94" s="261"/>
      <c r="G94" s="261"/>
      <c r="H94" s="261"/>
      <c r="L94" s="261"/>
      <c r="M94" s="272"/>
      <c r="N94" s="261"/>
      <c r="O94" s="261"/>
      <c r="Q94" s="263"/>
      <c r="R94" s="240"/>
      <c r="S94" s="264"/>
      <c r="T94" s="261"/>
      <c r="U94" s="261"/>
      <c r="V94" s="261"/>
    </row>
    <row r="95" spans="2:22" x14ac:dyDescent="0.25">
      <c r="B95" s="255"/>
      <c r="E95" s="261"/>
      <c r="F95" s="261"/>
      <c r="G95" s="261"/>
      <c r="H95" s="261"/>
      <c r="L95" s="261"/>
      <c r="M95" s="272"/>
      <c r="N95" s="261"/>
      <c r="O95" s="261"/>
      <c r="Q95" s="263"/>
      <c r="R95" s="240"/>
      <c r="S95" s="264"/>
      <c r="T95" s="261"/>
      <c r="U95" s="261"/>
      <c r="V95" s="261"/>
    </row>
    <row r="96" spans="2:22" x14ac:dyDescent="0.25">
      <c r="B96" s="255"/>
      <c r="E96" s="261"/>
      <c r="F96" s="261"/>
      <c r="G96" s="261"/>
      <c r="H96" s="261"/>
      <c r="L96" s="261"/>
      <c r="M96" s="272"/>
      <c r="N96" s="261"/>
      <c r="O96" s="261"/>
      <c r="Q96" s="263"/>
      <c r="R96" s="240"/>
      <c r="S96" s="264"/>
      <c r="T96" s="261"/>
      <c r="U96" s="261"/>
      <c r="V96" s="261"/>
    </row>
    <row r="97" spans="2:22" x14ac:dyDescent="0.25">
      <c r="B97" s="255"/>
      <c r="E97" s="261"/>
      <c r="F97" s="261"/>
      <c r="G97" s="261"/>
      <c r="H97" s="261"/>
      <c r="L97" s="261"/>
      <c r="M97" s="272"/>
      <c r="N97" s="261"/>
      <c r="O97" s="261"/>
      <c r="Q97" s="263"/>
      <c r="R97" s="240"/>
      <c r="S97" s="264"/>
      <c r="T97" s="261"/>
      <c r="U97" s="261"/>
      <c r="V97" s="261"/>
    </row>
    <row r="98" spans="2:22" x14ac:dyDescent="0.25">
      <c r="B98" s="255"/>
      <c r="E98" s="261"/>
      <c r="F98" s="261"/>
      <c r="G98" s="261"/>
      <c r="H98" s="261"/>
      <c r="L98" s="261"/>
      <c r="M98" s="272"/>
      <c r="N98" s="261"/>
      <c r="O98" s="261"/>
      <c r="Q98" s="263"/>
      <c r="R98" s="240"/>
      <c r="S98" s="264"/>
      <c r="T98" s="261"/>
      <c r="U98" s="261"/>
      <c r="V98" s="261"/>
    </row>
    <row r="99" spans="2:22" x14ac:dyDescent="0.25">
      <c r="B99" s="255"/>
      <c r="E99" s="261"/>
      <c r="F99" s="261"/>
      <c r="G99" s="261"/>
      <c r="H99" s="261"/>
      <c r="L99" s="261"/>
      <c r="M99" s="272"/>
      <c r="N99" s="261"/>
      <c r="O99" s="261"/>
      <c r="Q99" s="263"/>
      <c r="R99" s="240"/>
      <c r="S99" s="264"/>
      <c r="T99" s="261"/>
      <c r="U99" s="261"/>
      <c r="V99" s="261"/>
    </row>
    <row r="100" spans="2:22" x14ac:dyDescent="0.25">
      <c r="B100" s="255"/>
      <c r="E100" s="261"/>
      <c r="F100" s="261"/>
      <c r="G100" s="261"/>
      <c r="H100" s="261"/>
      <c r="L100" s="261"/>
      <c r="M100" s="272"/>
      <c r="N100" s="261"/>
      <c r="O100" s="261"/>
      <c r="Q100" s="263"/>
      <c r="R100" s="240"/>
      <c r="S100" s="264"/>
      <c r="T100" s="261"/>
      <c r="U100" s="261"/>
      <c r="V100" s="261"/>
    </row>
    <row r="101" spans="2:22" x14ac:dyDescent="0.25">
      <c r="B101" s="255"/>
      <c r="E101" s="261"/>
      <c r="F101" s="261"/>
      <c r="G101" s="261"/>
      <c r="H101" s="261"/>
      <c r="L101" s="261"/>
      <c r="M101" s="272"/>
      <c r="N101" s="261"/>
      <c r="O101" s="261"/>
      <c r="Q101" s="263"/>
      <c r="R101" s="240"/>
      <c r="S101" s="264"/>
      <c r="T101" s="261"/>
      <c r="U101" s="261"/>
      <c r="V101" s="261"/>
    </row>
    <row r="102" spans="2:22" x14ac:dyDescent="0.25">
      <c r="B102" s="255"/>
      <c r="E102" s="261"/>
      <c r="F102" s="261"/>
      <c r="G102" s="261"/>
      <c r="H102" s="261"/>
      <c r="L102" s="261"/>
      <c r="M102" s="272"/>
      <c r="N102" s="261"/>
      <c r="O102" s="261"/>
      <c r="Q102" s="263"/>
      <c r="R102" s="240"/>
      <c r="S102" s="264"/>
      <c r="T102" s="261"/>
      <c r="U102" s="261"/>
      <c r="V102" s="261"/>
    </row>
    <row r="103" spans="2:22" x14ac:dyDescent="0.25">
      <c r="B103" s="255"/>
      <c r="E103" s="261"/>
      <c r="F103" s="261"/>
      <c r="G103" s="261"/>
      <c r="H103" s="261"/>
      <c r="L103" s="261"/>
      <c r="M103" s="272"/>
      <c r="N103" s="261"/>
      <c r="O103" s="261"/>
      <c r="Q103" s="263"/>
      <c r="R103" s="240"/>
      <c r="S103" s="264"/>
      <c r="T103" s="261"/>
      <c r="U103" s="261"/>
      <c r="V103" s="261"/>
    </row>
    <row r="104" spans="2:22" x14ac:dyDescent="0.25">
      <c r="B104" s="255"/>
      <c r="E104" s="261"/>
      <c r="F104" s="261"/>
      <c r="G104" s="261"/>
      <c r="H104" s="261"/>
      <c r="L104" s="261"/>
      <c r="M104" s="272"/>
      <c r="N104" s="261"/>
      <c r="O104" s="261"/>
      <c r="Q104" s="263"/>
      <c r="R104" s="240"/>
      <c r="S104" s="264"/>
      <c r="T104" s="261"/>
      <c r="U104" s="261"/>
      <c r="V104" s="261"/>
    </row>
    <row r="105" spans="2:22" x14ac:dyDescent="0.25">
      <c r="B105" s="255"/>
      <c r="E105" s="261"/>
      <c r="F105" s="261"/>
      <c r="G105" s="261"/>
      <c r="H105" s="261"/>
      <c r="L105" s="261"/>
      <c r="M105" s="272"/>
      <c r="N105" s="261"/>
      <c r="O105" s="261"/>
      <c r="Q105" s="263"/>
      <c r="R105" s="240"/>
      <c r="S105" s="264"/>
      <c r="T105" s="261"/>
      <c r="U105" s="261"/>
      <c r="V105" s="261"/>
    </row>
    <row r="106" spans="2:22" x14ac:dyDescent="0.25">
      <c r="B106" s="255"/>
      <c r="E106" s="261"/>
      <c r="F106" s="261"/>
      <c r="G106" s="261"/>
      <c r="H106" s="261"/>
      <c r="L106" s="261"/>
      <c r="M106" s="272"/>
      <c r="N106" s="261"/>
      <c r="O106" s="261"/>
      <c r="Q106" s="263"/>
      <c r="R106" s="240"/>
      <c r="S106" s="264"/>
      <c r="T106" s="261"/>
      <c r="U106" s="261"/>
      <c r="V106" s="261"/>
    </row>
    <row r="107" spans="2:22" x14ac:dyDescent="0.25">
      <c r="B107" s="255"/>
      <c r="E107" s="261"/>
      <c r="F107" s="261"/>
      <c r="G107" s="261"/>
      <c r="H107" s="261"/>
      <c r="L107" s="261"/>
      <c r="M107" s="272"/>
      <c r="N107" s="261"/>
      <c r="O107" s="261"/>
      <c r="Q107" s="263"/>
      <c r="R107" s="240"/>
      <c r="S107" s="264"/>
      <c r="T107" s="261"/>
      <c r="U107" s="261"/>
      <c r="V107" s="261"/>
    </row>
    <row r="108" spans="2:22" x14ac:dyDescent="0.25">
      <c r="B108" s="255"/>
      <c r="E108" s="261"/>
      <c r="F108" s="261"/>
      <c r="G108" s="261"/>
      <c r="H108" s="261"/>
      <c r="L108" s="261"/>
      <c r="M108" s="272"/>
      <c r="N108" s="261"/>
      <c r="O108" s="261"/>
      <c r="Q108" s="263"/>
      <c r="R108" s="240"/>
      <c r="S108" s="264"/>
      <c r="T108" s="261"/>
      <c r="U108" s="261"/>
      <c r="V108" s="261"/>
    </row>
    <row r="109" spans="2:22" x14ac:dyDescent="0.25">
      <c r="B109" s="255"/>
      <c r="E109" s="261"/>
      <c r="F109" s="261"/>
      <c r="G109" s="261"/>
      <c r="H109" s="261"/>
      <c r="L109" s="261"/>
      <c r="M109" s="272"/>
      <c r="N109" s="261"/>
      <c r="O109" s="261"/>
      <c r="Q109" s="263"/>
      <c r="R109" s="240"/>
      <c r="S109" s="264"/>
      <c r="T109" s="261"/>
      <c r="U109" s="261"/>
      <c r="V109" s="261"/>
    </row>
    <row r="110" spans="2:22" x14ac:dyDescent="0.25">
      <c r="B110" s="255"/>
      <c r="E110" s="261"/>
      <c r="F110" s="261"/>
      <c r="G110" s="261"/>
      <c r="H110" s="261"/>
      <c r="L110" s="261"/>
      <c r="M110" s="272"/>
      <c r="N110" s="261"/>
      <c r="O110" s="261"/>
      <c r="Q110" s="263"/>
      <c r="R110" s="240"/>
      <c r="S110" s="264"/>
      <c r="T110" s="261"/>
      <c r="U110" s="261"/>
      <c r="V110" s="261"/>
    </row>
    <row r="111" spans="2:22" x14ac:dyDescent="0.25">
      <c r="B111" s="255"/>
      <c r="E111" s="261"/>
      <c r="F111" s="261"/>
      <c r="G111" s="261"/>
      <c r="H111" s="261"/>
      <c r="L111" s="261"/>
      <c r="M111" s="272"/>
      <c r="N111" s="261"/>
      <c r="O111" s="261"/>
      <c r="Q111" s="263"/>
      <c r="R111" s="240"/>
      <c r="S111" s="264"/>
      <c r="T111" s="261"/>
      <c r="U111" s="261"/>
      <c r="V111" s="261"/>
    </row>
    <row r="112" spans="2:22" x14ac:dyDescent="0.25">
      <c r="B112" s="255"/>
      <c r="E112" s="261"/>
      <c r="F112" s="261"/>
      <c r="G112" s="261"/>
      <c r="H112" s="261"/>
      <c r="L112" s="261"/>
      <c r="M112" s="272"/>
      <c r="N112" s="261"/>
      <c r="O112" s="261"/>
      <c r="Q112" s="263"/>
      <c r="R112" s="240"/>
      <c r="S112" s="264"/>
      <c r="T112" s="261"/>
      <c r="U112" s="261"/>
      <c r="V112" s="261"/>
    </row>
    <row r="113" spans="2:22" x14ac:dyDescent="0.25">
      <c r="B113" s="255"/>
      <c r="E113" s="261"/>
      <c r="F113" s="261"/>
      <c r="G113" s="261"/>
      <c r="H113" s="261"/>
      <c r="L113" s="261"/>
      <c r="M113" s="272"/>
      <c r="N113" s="261"/>
      <c r="O113" s="261"/>
      <c r="Q113" s="263"/>
      <c r="R113" s="240"/>
      <c r="S113" s="264"/>
      <c r="T113" s="261"/>
      <c r="U113" s="261"/>
      <c r="V113" s="261"/>
    </row>
    <row r="114" spans="2:22" x14ac:dyDescent="0.25">
      <c r="B114" s="255"/>
      <c r="E114" s="261"/>
      <c r="F114" s="261"/>
      <c r="G114" s="261"/>
      <c r="H114" s="261"/>
      <c r="L114" s="261"/>
      <c r="M114" s="272"/>
      <c r="N114" s="261"/>
      <c r="O114" s="261"/>
      <c r="Q114" s="263"/>
      <c r="R114" s="240"/>
      <c r="S114" s="264"/>
      <c r="T114" s="261"/>
      <c r="U114" s="261"/>
      <c r="V114" s="261"/>
    </row>
    <row r="115" spans="2:22" x14ac:dyDescent="0.25">
      <c r="B115" s="255"/>
      <c r="E115" s="261"/>
      <c r="F115" s="261"/>
      <c r="G115" s="261"/>
      <c r="H115" s="261"/>
      <c r="L115" s="261"/>
      <c r="M115" s="272"/>
      <c r="N115" s="261"/>
      <c r="O115" s="261"/>
      <c r="Q115" s="263"/>
      <c r="R115" s="240"/>
      <c r="S115" s="264"/>
      <c r="T115" s="261"/>
      <c r="U115" s="261"/>
      <c r="V115" s="261"/>
    </row>
    <row r="116" spans="2:22" x14ac:dyDescent="0.25">
      <c r="B116" s="255"/>
      <c r="E116" s="261"/>
      <c r="F116" s="261"/>
      <c r="G116" s="261"/>
      <c r="H116" s="261"/>
      <c r="L116" s="261"/>
      <c r="M116" s="272"/>
      <c r="N116" s="261"/>
      <c r="O116" s="261"/>
      <c r="Q116" s="263"/>
      <c r="R116" s="240"/>
      <c r="S116" s="264"/>
      <c r="T116" s="261"/>
      <c r="U116" s="261"/>
      <c r="V116" s="261"/>
    </row>
    <row r="117" spans="2:22" x14ac:dyDescent="0.25">
      <c r="B117" s="255"/>
      <c r="E117" s="261"/>
      <c r="F117" s="261"/>
      <c r="G117" s="261"/>
      <c r="H117" s="261"/>
      <c r="L117" s="261"/>
      <c r="M117" s="272"/>
      <c r="N117" s="261"/>
      <c r="O117" s="261"/>
      <c r="Q117" s="263"/>
      <c r="R117" s="240"/>
      <c r="S117" s="264"/>
      <c r="T117" s="261"/>
      <c r="U117" s="261"/>
      <c r="V117" s="261"/>
    </row>
    <row r="118" spans="2:22" x14ac:dyDescent="0.25">
      <c r="B118" s="255"/>
      <c r="E118" s="261"/>
      <c r="F118" s="261"/>
      <c r="G118" s="261"/>
      <c r="H118" s="261"/>
      <c r="L118" s="261"/>
      <c r="M118" s="272"/>
      <c r="N118" s="261"/>
      <c r="O118" s="261"/>
      <c r="Q118" s="263"/>
      <c r="R118" s="240"/>
      <c r="S118" s="264"/>
      <c r="T118" s="261"/>
      <c r="U118" s="261"/>
      <c r="V118" s="261"/>
    </row>
    <row r="119" spans="2:22" x14ac:dyDescent="0.25">
      <c r="B119" s="255"/>
      <c r="E119" s="261"/>
      <c r="F119" s="261"/>
      <c r="G119" s="261"/>
      <c r="H119" s="261"/>
      <c r="L119" s="261"/>
      <c r="M119" s="272"/>
      <c r="N119" s="261"/>
      <c r="O119" s="261"/>
      <c r="Q119" s="263"/>
      <c r="R119" s="240"/>
      <c r="S119" s="264"/>
      <c r="T119" s="261"/>
      <c r="U119" s="261"/>
      <c r="V119" s="261"/>
    </row>
    <row r="120" spans="2:22" x14ac:dyDescent="0.25">
      <c r="B120" s="255"/>
      <c r="E120" s="261"/>
      <c r="F120" s="261"/>
      <c r="G120" s="261"/>
      <c r="H120" s="261"/>
      <c r="L120" s="261"/>
      <c r="M120" s="272"/>
      <c r="N120" s="261"/>
      <c r="O120" s="261"/>
      <c r="Q120" s="263"/>
      <c r="R120" s="240"/>
      <c r="S120" s="264"/>
      <c r="T120" s="261"/>
      <c r="U120" s="261"/>
      <c r="V120" s="261"/>
    </row>
    <row r="121" spans="2:22" x14ac:dyDescent="0.25">
      <c r="B121" s="255"/>
      <c r="E121" s="261"/>
      <c r="F121" s="261"/>
      <c r="G121" s="261"/>
      <c r="H121" s="261"/>
      <c r="L121" s="261"/>
      <c r="M121" s="272"/>
      <c r="N121" s="261"/>
      <c r="O121" s="261"/>
      <c r="Q121" s="263"/>
      <c r="R121" s="240"/>
      <c r="S121" s="264"/>
      <c r="T121" s="261"/>
      <c r="U121" s="261"/>
      <c r="V121" s="261"/>
    </row>
    <row r="122" spans="2:22" x14ac:dyDescent="0.25">
      <c r="B122" s="255"/>
      <c r="E122" s="261"/>
      <c r="F122" s="261"/>
      <c r="G122" s="261"/>
      <c r="H122" s="261"/>
      <c r="L122" s="261"/>
      <c r="M122" s="272"/>
      <c r="N122" s="261"/>
      <c r="O122" s="261"/>
      <c r="Q122" s="263"/>
      <c r="R122" s="240"/>
      <c r="S122" s="264"/>
      <c r="T122" s="261"/>
      <c r="U122" s="261"/>
      <c r="V122" s="261"/>
    </row>
    <row r="123" spans="2:22" x14ac:dyDescent="0.25">
      <c r="B123" s="255"/>
      <c r="E123" s="261"/>
      <c r="F123" s="261"/>
      <c r="G123" s="261"/>
      <c r="H123" s="261"/>
      <c r="L123" s="261"/>
      <c r="M123" s="272"/>
      <c r="N123" s="261"/>
      <c r="O123" s="261"/>
      <c r="Q123" s="263"/>
      <c r="R123" s="240"/>
      <c r="S123" s="264"/>
      <c r="T123" s="261"/>
      <c r="U123" s="261"/>
      <c r="V123" s="261"/>
    </row>
    <row r="124" spans="2:22" x14ac:dyDescent="0.25">
      <c r="B124" s="255"/>
      <c r="E124" s="261"/>
      <c r="F124" s="261"/>
      <c r="G124" s="261"/>
      <c r="H124" s="261"/>
      <c r="L124" s="261"/>
      <c r="M124" s="272"/>
      <c r="N124" s="261"/>
      <c r="O124" s="261"/>
      <c r="Q124" s="263"/>
      <c r="R124" s="240"/>
      <c r="S124" s="264"/>
      <c r="T124" s="261"/>
      <c r="U124" s="261"/>
      <c r="V124" s="261"/>
    </row>
    <row r="125" spans="2:22" x14ac:dyDescent="0.25">
      <c r="B125" s="255"/>
      <c r="E125" s="261"/>
      <c r="F125" s="261"/>
      <c r="G125" s="261"/>
      <c r="H125" s="261"/>
      <c r="L125" s="261"/>
      <c r="M125" s="272"/>
      <c r="N125" s="261"/>
      <c r="O125" s="261"/>
      <c r="Q125" s="263"/>
      <c r="R125" s="240"/>
      <c r="S125" s="264"/>
      <c r="T125" s="261"/>
      <c r="U125" s="261"/>
      <c r="V125" s="261"/>
    </row>
    <row r="126" spans="2:22" x14ac:dyDescent="0.25">
      <c r="B126" s="255"/>
      <c r="E126" s="261"/>
      <c r="F126" s="261"/>
      <c r="G126" s="261"/>
      <c r="H126" s="261"/>
      <c r="L126" s="261"/>
      <c r="M126" s="272"/>
      <c r="N126" s="261"/>
      <c r="O126" s="261"/>
      <c r="Q126" s="263"/>
      <c r="R126" s="240"/>
      <c r="S126" s="264"/>
      <c r="T126" s="261"/>
      <c r="U126" s="261"/>
      <c r="V126" s="261"/>
    </row>
    <row r="127" spans="2:22" x14ac:dyDescent="0.25">
      <c r="B127" s="255"/>
      <c r="E127" s="261"/>
      <c r="F127" s="261"/>
      <c r="G127" s="261"/>
      <c r="H127" s="261"/>
      <c r="L127" s="261"/>
      <c r="M127" s="272"/>
      <c r="N127" s="261"/>
      <c r="O127" s="261"/>
      <c r="Q127" s="263"/>
      <c r="R127" s="240"/>
      <c r="S127" s="264"/>
      <c r="T127" s="261"/>
      <c r="U127" s="261"/>
      <c r="V127" s="261"/>
    </row>
    <row r="128" spans="2:22" x14ac:dyDescent="0.25">
      <c r="B128" s="255"/>
      <c r="E128" s="261"/>
      <c r="F128" s="261"/>
      <c r="G128" s="261"/>
      <c r="H128" s="261"/>
      <c r="L128" s="261"/>
      <c r="M128" s="272"/>
      <c r="N128" s="261"/>
      <c r="O128" s="261"/>
      <c r="Q128" s="263"/>
      <c r="R128" s="240"/>
      <c r="S128" s="264"/>
      <c r="T128" s="261"/>
      <c r="U128" s="261"/>
      <c r="V128" s="261"/>
    </row>
    <row r="129" spans="2:22" x14ac:dyDescent="0.25">
      <c r="B129" s="255"/>
      <c r="E129" s="261"/>
      <c r="F129" s="261"/>
      <c r="G129" s="261"/>
      <c r="H129" s="261"/>
      <c r="L129" s="261"/>
      <c r="M129" s="272"/>
      <c r="N129" s="261"/>
      <c r="O129" s="261"/>
      <c r="Q129" s="263"/>
      <c r="R129" s="240"/>
      <c r="S129" s="264"/>
      <c r="T129" s="261"/>
      <c r="U129" s="261"/>
      <c r="V129" s="261"/>
    </row>
    <row r="130" spans="2:22" x14ac:dyDescent="0.25">
      <c r="B130" s="255"/>
      <c r="E130" s="261"/>
      <c r="F130" s="261"/>
      <c r="G130" s="261"/>
      <c r="H130" s="261"/>
      <c r="L130" s="261"/>
      <c r="M130" s="272"/>
      <c r="N130" s="261"/>
      <c r="O130" s="261"/>
      <c r="Q130" s="263"/>
      <c r="R130" s="240"/>
      <c r="S130" s="264"/>
      <c r="T130" s="261"/>
      <c r="U130" s="261"/>
      <c r="V130" s="261"/>
    </row>
    <row r="131" spans="2:22" x14ac:dyDescent="0.25">
      <c r="B131" s="255"/>
      <c r="E131" s="261"/>
      <c r="F131" s="261"/>
      <c r="G131" s="261"/>
      <c r="H131" s="261"/>
      <c r="L131" s="261"/>
      <c r="M131" s="272"/>
      <c r="N131" s="261"/>
      <c r="O131" s="261"/>
      <c r="Q131" s="263"/>
      <c r="R131" s="240"/>
      <c r="S131" s="264"/>
      <c r="T131" s="261"/>
      <c r="U131" s="261"/>
      <c r="V131" s="261"/>
    </row>
    <row r="132" spans="2:22" x14ac:dyDescent="0.25">
      <c r="B132" s="255"/>
      <c r="E132" s="261"/>
      <c r="F132" s="261"/>
      <c r="G132" s="261"/>
      <c r="H132" s="261"/>
      <c r="L132" s="261"/>
      <c r="M132" s="272"/>
      <c r="N132" s="261"/>
      <c r="O132" s="261"/>
      <c r="Q132" s="263"/>
      <c r="R132" s="240"/>
      <c r="S132" s="264"/>
      <c r="T132" s="261"/>
      <c r="U132" s="261"/>
      <c r="V132" s="261"/>
    </row>
    <row r="133" spans="2:22" x14ac:dyDescent="0.25">
      <c r="B133" s="255"/>
      <c r="E133" s="261"/>
      <c r="F133" s="261"/>
      <c r="G133" s="261"/>
      <c r="H133" s="261"/>
      <c r="L133" s="261"/>
      <c r="M133" s="272"/>
      <c r="N133" s="261"/>
      <c r="O133" s="261"/>
      <c r="Q133" s="263"/>
      <c r="R133" s="240"/>
      <c r="S133" s="264"/>
      <c r="T133" s="261"/>
      <c r="U133" s="261"/>
      <c r="V133" s="261"/>
    </row>
    <row r="134" spans="2:22" x14ac:dyDescent="0.25">
      <c r="B134" s="255"/>
      <c r="E134" s="261"/>
      <c r="F134" s="261"/>
      <c r="G134" s="261"/>
      <c r="H134" s="261"/>
      <c r="L134" s="261"/>
      <c r="M134" s="272"/>
      <c r="N134" s="261"/>
      <c r="O134" s="261"/>
      <c r="Q134" s="263"/>
      <c r="R134" s="240"/>
      <c r="S134" s="264"/>
      <c r="T134" s="261"/>
      <c r="U134" s="261"/>
      <c r="V134" s="261"/>
    </row>
    <row r="135" spans="2:22" x14ac:dyDescent="0.25">
      <c r="B135" s="255"/>
      <c r="E135" s="261"/>
      <c r="F135" s="261"/>
      <c r="G135" s="261"/>
      <c r="H135" s="261"/>
      <c r="L135" s="261"/>
      <c r="M135" s="272"/>
      <c r="N135" s="261"/>
      <c r="O135" s="261"/>
      <c r="Q135" s="263"/>
      <c r="R135" s="240"/>
      <c r="S135" s="264"/>
      <c r="T135" s="261"/>
      <c r="U135" s="261"/>
      <c r="V135" s="261"/>
    </row>
    <row r="136" spans="2:22" x14ac:dyDescent="0.25">
      <c r="B136" s="255"/>
      <c r="E136" s="261"/>
      <c r="F136" s="261"/>
      <c r="G136" s="261"/>
      <c r="H136" s="261"/>
      <c r="L136" s="261"/>
      <c r="M136" s="272"/>
      <c r="N136" s="261"/>
      <c r="O136" s="261"/>
      <c r="Q136" s="263"/>
      <c r="R136" s="240"/>
      <c r="S136" s="264"/>
      <c r="T136" s="261"/>
      <c r="U136" s="261"/>
      <c r="V136" s="261"/>
    </row>
    <row r="137" spans="2:22" x14ac:dyDescent="0.25">
      <c r="B137" s="255"/>
      <c r="E137" s="261"/>
      <c r="F137" s="261"/>
      <c r="G137" s="261"/>
      <c r="H137" s="261"/>
      <c r="L137" s="261"/>
      <c r="M137" s="272"/>
      <c r="N137" s="261"/>
      <c r="O137" s="261"/>
      <c r="Q137" s="263"/>
      <c r="R137" s="240"/>
      <c r="S137" s="264"/>
      <c r="T137" s="261"/>
      <c r="U137" s="261"/>
      <c r="V137" s="261"/>
    </row>
    <row r="138" spans="2:22" x14ac:dyDescent="0.25">
      <c r="B138" s="255"/>
      <c r="E138" s="261"/>
      <c r="F138" s="261"/>
      <c r="G138" s="261"/>
      <c r="H138" s="261"/>
      <c r="L138" s="261"/>
      <c r="M138" s="272"/>
      <c r="N138" s="261"/>
      <c r="O138" s="261"/>
      <c r="Q138" s="263"/>
      <c r="R138" s="240"/>
      <c r="S138" s="264"/>
      <c r="T138" s="261"/>
      <c r="U138" s="261"/>
      <c r="V138" s="261"/>
    </row>
    <row r="139" spans="2:22" x14ac:dyDescent="0.25">
      <c r="B139" s="255"/>
      <c r="E139" s="261"/>
      <c r="F139" s="261"/>
      <c r="G139" s="261"/>
      <c r="H139" s="261"/>
      <c r="L139" s="261"/>
      <c r="M139" s="272"/>
      <c r="N139" s="261"/>
      <c r="O139" s="261"/>
      <c r="Q139" s="263"/>
      <c r="R139" s="240"/>
      <c r="S139" s="264"/>
      <c r="T139" s="261"/>
      <c r="U139" s="261"/>
      <c r="V139" s="261"/>
    </row>
    <row r="140" spans="2:22" x14ac:dyDescent="0.25">
      <c r="B140" s="255"/>
      <c r="E140" s="261"/>
      <c r="F140" s="261"/>
      <c r="G140" s="261"/>
      <c r="H140" s="261"/>
      <c r="L140" s="261"/>
      <c r="M140" s="272"/>
      <c r="N140" s="261"/>
      <c r="O140" s="261"/>
      <c r="Q140" s="263"/>
      <c r="R140" s="240"/>
      <c r="S140" s="264"/>
      <c r="T140" s="261"/>
      <c r="U140" s="261"/>
      <c r="V140" s="261"/>
    </row>
    <row r="141" spans="2:22" x14ac:dyDescent="0.25">
      <c r="B141" s="255"/>
      <c r="E141" s="261"/>
      <c r="F141" s="261"/>
      <c r="G141" s="261"/>
      <c r="H141" s="261"/>
      <c r="L141" s="261"/>
      <c r="M141" s="272"/>
      <c r="N141" s="261"/>
      <c r="O141" s="261"/>
      <c r="Q141" s="263"/>
      <c r="R141" s="240"/>
      <c r="S141" s="264"/>
      <c r="T141" s="261"/>
      <c r="U141" s="261"/>
      <c r="V141" s="261"/>
    </row>
    <row r="142" spans="2:22" x14ac:dyDescent="0.25">
      <c r="B142" s="255"/>
      <c r="E142" s="261"/>
      <c r="F142" s="261"/>
      <c r="G142" s="261"/>
      <c r="H142" s="261"/>
      <c r="L142" s="261"/>
      <c r="M142" s="272"/>
      <c r="N142" s="261"/>
      <c r="O142" s="261"/>
      <c r="Q142" s="263"/>
      <c r="R142" s="240"/>
      <c r="S142" s="264"/>
      <c r="T142" s="261"/>
      <c r="U142" s="261"/>
      <c r="V142" s="261"/>
    </row>
    <row r="143" spans="2:22" x14ac:dyDescent="0.25">
      <c r="B143" s="255"/>
      <c r="E143" s="261"/>
      <c r="F143" s="261"/>
      <c r="G143" s="261"/>
      <c r="H143" s="261"/>
      <c r="L143" s="261"/>
      <c r="M143" s="272"/>
      <c r="N143" s="261"/>
      <c r="O143" s="261"/>
      <c r="Q143" s="263"/>
      <c r="R143" s="240"/>
      <c r="S143" s="264"/>
      <c r="T143" s="261"/>
      <c r="U143" s="261"/>
      <c r="V143" s="261"/>
    </row>
    <row r="144" spans="2:22" x14ac:dyDescent="0.25">
      <c r="B144" s="255"/>
      <c r="E144" s="261"/>
      <c r="F144" s="261"/>
      <c r="G144" s="261"/>
      <c r="H144" s="261"/>
      <c r="L144" s="261"/>
      <c r="M144" s="272"/>
      <c r="N144" s="261"/>
      <c r="O144" s="261"/>
      <c r="Q144" s="263"/>
      <c r="R144" s="240"/>
      <c r="S144" s="264"/>
      <c r="T144" s="261"/>
      <c r="U144" s="261"/>
      <c r="V144" s="261"/>
    </row>
    <row r="145" spans="2:22" x14ac:dyDescent="0.25">
      <c r="B145" s="255"/>
      <c r="E145" s="261"/>
      <c r="F145" s="261"/>
      <c r="G145" s="261"/>
      <c r="H145" s="261"/>
      <c r="L145" s="261"/>
      <c r="M145" s="272"/>
      <c r="N145" s="261"/>
      <c r="O145" s="261"/>
      <c r="Q145" s="263"/>
      <c r="R145" s="240"/>
      <c r="S145" s="264"/>
      <c r="T145" s="261"/>
      <c r="U145" s="261"/>
      <c r="V145" s="261"/>
    </row>
    <row r="146" spans="2:22" x14ac:dyDescent="0.25">
      <c r="B146" s="255"/>
      <c r="E146" s="261"/>
      <c r="F146" s="261"/>
      <c r="G146" s="261"/>
      <c r="H146" s="261"/>
      <c r="L146" s="261"/>
      <c r="M146" s="272"/>
      <c r="N146" s="261"/>
      <c r="O146" s="261"/>
      <c r="Q146" s="263"/>
      <c r="R146" s="240"/>
      <c r="S146" s="264"/>
      <c r="T146" s="261"/>
      <c r="U146" s="261"/>
      <c r="V146" s="261"/>
    </row>
    <row r="147" spans="2:22" x14ac:dyDescent="0.25">
      <c r="B147" s="255"/>
      <c r="E147" s="261"/>
      <c r="F147" s="261"/>
      <c r="G147" s="261"/>
      <c r="H147" s="261"/>
      <c r="L147" s="261"/>
      <c r="M147" s="272"/>
      <c r="N147" s="261"/>
      <c r="O147" s="261"/>
      <c r="Q147" s="263"/>
      <c r="R147" s="240"/>
      <c r="S147" s="264"/>
      <c r="T147" s="261"/>
      <c r="U147" s="261"/>
      <c r="V147" s="261"/>
    </row>
    <row r="148" spans="2:22" x14ac:dyDescent="0.25">
      <c r="B148" s="255"/>
      <c r="E148" s="261"/>
      <c r="F148" s="261"/>
      <c r="G148" s="261"/>
      <c r="H148" s="261"/>
      <c r="L148" s="261"/>
      <c r="M148" s="272"/>
      <c r="N148" s="261"/>
      <c r="O148" s="261"/>
      <c r="Q148" s="263"/>
      <c r="R148" s="240"/>
      <c r="S148" s="264"/>
      <c r="T148" s="261"/>
      <c r="U148" s="261"/>
      <c r="V148" s="261"/>
    </row>
    <row r="149" spans="2:22" x14ac:dyDescent="0.25">
      <c r="B149" s="255"/>
      <c r="E149" s="261"/>
      <c r="F149" s="261"/>
      <c r="G149" s="261"/>
      <c r="H149" s="261"/>
      <c r="L149" s="261"/>
      <c r="M149" s="272"/>
      <c r="N149" s="261"/>
      <c r="O149" s="261"/>
      <c r="Q149" s="263"/>
      <c r="R149" s="240"/>
      <c r="S149" s="264"/>
      <c r="T149" s="261"/>
      <c r="U149" s="261"/>
      <c r="V149" s="261"/>
    </row>
    <row r="150" spans="2:22" x14ac:dyDescent="0.25">
      <c r="B150" s="255"/>
      <c r="E150" s="261"/>
      <c r="F150" s="261"/>
      <c r="G150" s="261"/>
      <c r="H150" s="261"/>
      <c r="L150" s="261"/>
      <c r="M150" s="272"/>
      <c r="N150" s="261"/>
      <c r="O150" s="261"/>
      <c r="Q150" s="263"/>
      <c r="R150" s="240"/>
      <c r="S150" s="264"/>
      <c r="T150" s="261"/>
      <c r="U150" s="261"/>
      <c r="V150" s="261"/>
    </row>
    <row r="151" spans="2:22" x14ac:dyDescent="0.25">
      <c r="B151" s="255"/>
      <c r="E151" s="261"/>
      <c r="F151" s="261"/>
      <c r="G151" s="261"/>
      <c r="H151" s="261"/>
      <c r="L151" s="261"/>
      <c r="M151" s="272"/>
      <c r="N151" s="261"/>
      <c r="O151" s="261"/>
      <c r="Q151" s="263"/>
      <c r="R151" s="240"/>
      <c r="S151" s="264"/>
      <c r="T151" s="261"/>
      <c r="U151" s="261"/>
      <c r="V151" s="261"/>
    </row>
    <row r="152" spans="2:22" x14ac:dyDescent="0.25">
      <c r="B152" s="255"/>
      <c r="E152" s="261"/>
      <c r="F152" s="261"/>
      <c r="G152" s="261"/>
      <c r="H152" s="261"/>
      <c r="L152" s="261"/>
      <c r="M152" s="272"/>
      <c r="N152" s="261"/>
      <c r="O152" s="261"/>
      <c r="Q152" s="263"/>
      <c r="R152" s="240"/>
      <c r="S152" s="264"/>
      <c r="T152" s="261"/>
      <c r="U152" s="261"/>
      <c r="V152" s="261"/>
    </row>
    <row r="153" spans="2:22" x14ac:dyDescent="0.25">
      <c r="B153" s="255"/>
      <c r="E153" s="261"/>
      <c r="F153" s="261"/>
      <c r="G153" s="261"/>
      <c r="H153" s="261"/>
      <c r="L153" s="261"/>
      <c r="M153" s="272"/>
      <c r="N153" s="261"/>
      <c r="O153" s="261"/>
      <c r="Q153" s="263"/>
      <c r="R153" s="240"/>
      <c r="S153" s="264"/>
      <c r="T153" s="261"/>
      <c r="U153" s="261"/>
      <c r="V153" s="261"/>
    </row>
    <row r="154" spans="2:22" x14ac:dyDescent="0.25">
      <c r="B154" s="255"/>
      <c r="E154" s="261"/>
      <c r="F154" s="261"/>
      <c r="G154" s="261"/>
      <c r="H154" s="261"/>
      <c r="L154" s="261"/>
      <c r="M154" s="272"/>
      <c r="N154" s="261"/>
      <c r="O154" s="261"/>
      <c r="Q154" s="263"/>
      <c r="R154" s="240"/>
      <c r="S154" s="264"/>
      <c r="T154" s="261"/>
      <c r="U154" s="261"/>
      <c r="V154" s="261"/>
    </row>
    <row r="155" spans="2:22" x14ac:dyDescent="0.25">
      <c r="B155" s="255"/>
      <c r="E155" s="261"/>
      <c r="F155" s="261"/>
      <c r="G155" s="261"/>
      <c r="H155" s="261"/>
      <c r="L155" s="261"/>
      <c r="M155" s="272"/>
      <c r="N155" s="261"/>
      <c r="O155" s="261"/>
      <c r="Q155" s="263"/>
      <c r="R155" s="240"/>
      <c r="S155" s="264"/>
      <c r="T155" s="261"/>
      <c r="U155" s="261"/>
      <c r="V155" s="261"/>
    </row>
    <row r="156" spans="2:22" x14ac:dyDescent="0.25">
      <c r="B156" s="255"/>
      <c r="E156" s="261"/>
      <c r="F156" s="261"/>
      <c r="G156" s="261"/>
      <c r="H156" s="261"/>
      <c r="L156" s="261"/>
      <c r="M156" s="272"/>
      <c r="N156" s="261"/>
      <c r="O156" s="261"/>
      <c r="Q156" s="263"/>
      <c r="R156" s="240"/>
      <c r="S156" s="264"/>
      <c r="T156" s="261"/>
      <c r="U156" s="261"/>
      <c r="V156" s="261"/>
    </row>
    <row r="157" spans="2:22" x14ac:dyDescent="0.25">
      <c r="B157" s="255"/>
      <c r="E157" s="261"/>
      <c r="F157" s="261"/>
      <c r="G157" s="261"/>
      <c r="H157" s="261"/>
      <c r="L157" s="261"/>
      <c r="M157" s="272"/>
      <c r="N157" s="261"/>
      <c r="O157" s="261"/>
      <c r="Q157" s="263"/>
      <c r="R157" s="240"/>
      <c r="S157" s="264"/>
      <c r="T157" s="261"/>
      <c r="U157" s="261"/>
      <c r="V157" s="261"/>
    </row>
    <row r="158" spans="2:22" x14ac:dyDescent="0.25">
      <c r="B158" s="255"/>
      <c r="E158" s="261"/>
      <c r="F158" s="261"/>
      <c r="G158" s="261"/>
      <c r="H158" s="261"/>
      <c r="L158" s="261"/>
      <c r="M158" s="272"/>
      <c r="N158" s="261"/>
      <c r="O158" s="261"/>
      <c r="Q158" s="263"/>
      <c r="R158" s="240"/>
      <c r="S158" s="264"/>
      <c r="T158" s="261"/>
      <c r="U158" s="261"/>
      <c r="V158" s="261"/>
    </row>
    <row r="159" spans="2:22" x14ac:dyDescent="0.25">
      <c r="B159" s="255"/>
      <c r="E159" s="261"/>
      <c r="F159" s="261"/>
      <c r="G159" s="261"/>
      <c r="H159" s="261"/>
      <c r="L159" s="261"/>
      <c r="M159" s="272"/>
      <c r="N159" s="261"/>
      <c r="O159" s="261"/>
      <c r="Q159" s="263"/>
      <c r="R159" s="240"/>
      <c r="S159" s="264"/>
      <c r="T159" s="261"/>
      <c r="U159" s="261"/>
      <c r="V159" s="261"/>
    </row>
    <row r="160" spans="2:22" x14ac:dyDescent="0.25">
      <c r="B160" s="255"/>
      <c r="E160" s="261"/>
      <c r="F160" s="261"/>
      <c r="G160" s="261"/>
      <c r="H160" s="261"/>
      <c r="L160" s="261"/>
      <c r="M160" s="272"/>
      <c r="N160" s="261"/>
      <c r="O160" s="261"/>
      <c r="Q160" s="263"/>
      <c r="R160" s="240"/>
      <c r="S160" s="264"/>
      <c r="T160" s="261"/>
      <c r="U160" s="261"/>
      <c r="V160" s="261"/>
    </row>
    <row r="161" spans="2:22" x14ac:dyDescent="0.25">
      <c r="B161" s="255"/>
      <c r="E161" s="261"/>
      <c r="F161" s="261"/>
      <c r="G161" s="261"/>
      <c r="H161" s="261"/>
      <c r="L161" s="261"/>
      <c r="M161" s="272"/>
      <c r="N161" s="261"/>
      <c r="O161" s="261"/>
      <c r="Q161" s="263"/>
      <c r="R161" s="240"/>
      <c r="S161" s="264"/>
      <c r="T161" s="261"/>
      <c r="U161" s="261"/>
      <c r="V161" s="261"/>
    </row>
    <row r="162" spans="2:22" x14ac:dyDescent="0.25">
      <c r="B162" s="255"/>
      <c r="E162" s="261"/>
      <c r="F162" s="261"/>
      <c r="G162" s="261"/>
      <c r="H162" s="261"/>
      <c r="L162" s="261"/>
      <c r="M162" s="272"/>
      <c r="N162" s="261"/>
      <c r="O162" s="261"/>
      <c r="Q162" s="263"/>
      <c r="R162" s="240"/>
      <c r="S162" s="264"/>
      <c r="T162" s="261"/>
      <c r="U162" s="261"/>
      <c r="V162" s="261"/>
    </row>
    <row r="163" spans="2:22" x14ac:dyDescent="0.25">
      <c r="B163" s="255"/>
      <c r="E163" s="261"/>
      <c r="F163" s="261"/>
      <c r="G163" s="261"/>
      <c r="H163" s="261"/>
      <c r="L163" s="261"/>
      <c r="M163" s="272"/>
      <c r="N163" s="261"/>
      <c r="O163" s="261"/>
      <c r="Q163" s="263"/>
      <c r="R163" s="240"/>
      <c r="S163" s="264"/>
      <c r="T163" s="261"/>
      <c r="U163" s="261"/>
      <c r="V163" s="261"/>
    </row>
    <row r="164" spans="2:22" x14ac:dyDescent="0.25">
      <c r="B164" s="255"/>
      <c r="E164" s="261"/>
      <c r="F164" s="261"/>
      <c r="G164" s="261"/>
      <c r="H164" s="261"/>
      <c r="L164" s="261"/>
      <c r="M164" s="272"/>
      <c r="N164" s="261"/>
      <c r="O164" s="261"/>
      <c r="Q164" s="263"/>
      <c r="R164" s="240"/>
      <c r="S164" s="264"/>
      <c r="T164" s="261"/>
      <c r="U164" s="261"/>
      <c r="V164" s="261"/>
    </row>
    <row r="165" spans="2:22" x14ac:dyDescent="0.25">
      <c r="B165" s="255"/>
      <c r="E165" s="261"/>
      <c r="F165" s="261"/>
      <c r="G165" s="261"/>
      <c r="H165" s="261"/>
      <c r="L165" s="261"/>
      <c r="M165" s="272"/>
      <c r="N165" s="261"/>
      <c r="O165" s="261"/>
      <c r="Q165" s="263"/>
      <c r="R165" s="240"/>
      <c r="S165" s="264"/>
      <c r="T165" s="261"/>
      <c r="U165" s="261"/>
      <c r="V165" s="261"/>
    </row>
    <row r="166" spans="2:22" x14ac:dyDescent="0.25">
      <c r="B166" s="255"/>
      <c r="E166" s="261"/>
      <c r="F166" s="261"/>
      <c r="G166" s="261"/>
      <c r="H166" s="261"/>
      <c r="L166" s="261"/>
      <c r="M166" s="272"/>
      <c r="N166" s="261"/>
      <c r="O166" s="261"/>
      <c r="Q166" s="263"/>
      <c r="R166" s="240"/>
      <c r="S166" s="264"/>
      <c r="T166" s="261"/>
      <c r="U166" s="261"/>
      <c r="V166" s="261"/>
    </row>
    <row r="167" spans="2:22" x14ac:dyDescent="0.25">
      <c r="N167" s="264">
        <f>SUM(N2:N166)</f>
        <v>35043.110000000008</v>
      </c>
      <c r="P167" s="233">
        <f>SUM(P2:P166)</f>
        <v>182</v>
      </c>
      <c r="Q167" s="233">
        <f>SUM(Q2:Q166)</f>
        <v>153.42612665642443</v>
      </c>
      <c r="R167" s="240"/>
    </row>
  </sheetData>
  <conditionalFormatting sqref="U1:U1048576 V2:V46">
    <cfRule type="cellIs" dxfId="3" priority="2" operator="lessThan">
      <formula>0</formula>
    </cfRule>
  </conditionalFormatting>
  <conditionalFormatting sqref="Z2:Z46">
    <cfRule type="cellIs" dxfId="2" priority="3" operator="equal">
      <formula>0</formula>
    </cfRule>
  </conditionalFormatting>
  <conditionalFormatting sqref="Y2:Y46">
    <cfRule type="cellIs" dxfId="1" priority="4" operator="equal">
      <formula>1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167"/>
  <sheetViews>
    <sheetView zoomScale="115" zoomScaleNormal="115" workbookViewId="0">
      <pane xSplit="5" ySplit="1" topLeftCell="F2" activePane="bottomRight" state="frozen"/>
      <selection pane="topRight" activeCell="G1" sqref="G1"/>
      <selection pane="bottomLeft" activeCell="A2" sqref="A2"/>
      <selection pane="bottomRight" activeCell="M15" sqref="M15"/>
    </sheetView>
  </sheetViews>
  <sheetFormatPr defaultColWidth="11.5703125" defaultRowHeight="14.25" customHeight="1" x14ac:dyDescent="0.2"/>
  <cols>
    <col min="1" max="1" width="6.28515625" style="79" customWidth="1"/>
    <col min="2" max="2" width="3.42578125" style="79" customWidth="1"/>
    <col min="3" max="3" width="17" style="79" customWidth="1"/>
    <col min="4" max="4" width="45.5703125" style="79" customWidth="1"/>
    <col min="5" max="5" width="12.85546875" style="79" customWidth="1"/>
    <col min="6" max="6" width="10.5703125" style="79" customWidth="1"/>
    <col min="7" max="8" width="12.7109375" style="79" customWidth="1"/>
    <col min="9" max="9" width="55.42578125" style="79" customWidth="1"/>
    <col min="10" max="10" width="18.85546875" style="79" customWidth="1"/>
    <col min="11" max="11" width="7.7109375" style="273" customWidth="1"/>
    <col min="12" max="12" width="5.85546875" style="79" customWidth="1"/>
    <col min="13" max="13" width="16" style="79" customWidth="1"/>
    <col min="14" max="16384" width="11.5703125" style="79"/>
  </cols>
  <sheetData>
    <row r="1" spans="1:13" x14ac:dyDescent="0.25">
      <c r="A1" s="274" t="s">
        <v>583</v>
      </c>
      <c r="B1" s="274" t="s">
        <v>90</v>
      </c>
      <c r="C1" s="275" t="s">
        <v>584</v>
      </c>
      <c r="D1" s="274" t="s">
        <v>85</v>
      </c>
      <c r="E1" s="274" t="s">
        <v>613</v>
      </c>
      <c r="F1" s="274" t="s">
        <v>614</v>
      </c>
      <c r="G1" s="274" t="s">
        <v>93</v>
      </c>
      <c r="H1" s="274" t="s">
        <v>94</v>
      </c>
      <c r="I1" s="274" t="s">
        <v>243</v>
      </c>
      <c r="J1" s="274" t="s">
        <v>586</v>
      </c>
      <c r="K1" s="274" t="s">
        <v>110</v>
      </c>
      <c r="L1" s="274" t="s">
        <v>587</v>
      </c>
      <c r="M1" s="275" t="s">
        <v>615</v>
      </c>
    </row>
    <row r="2" spans="1:13" ht="14.25" customHeight="1" x14ac:dyDescent="0.2">
      <c r="A2" s="79">
        <f>'Áreas Reais'!A3</f>
        <v>4</v>
      </c>
      <c r="B2" s="79">
        <f>'Áreas Reais'!B3</f>
        <v>1</v>
      </c>
      <c r="C2" s="79" t="str">
        <f>'Áreas Reais'!C3</f>
        <v>João Pessoa</v>
      </c>
      <c r="D2" s="79" t="str">
        <f>'Áreas Reais'!D3</f>
        <v>APS ALAGOA GRANDE</v>
      </c>
      <c r="E2" s="276">
        <f>'Unidades e Áreas'!AI2</f>
        <v>360.89</v>
      </c>
      <c r="F2" s="276">
        <f>'Unidades e Áreas'!O2</f>
        <v>0</v>
      </c>
      <c r="G2" s="276">
        <f>'Áreas Reais'!R3</f>
        <v>1566.12</v>
      </c>
      <c r="H2" s="276">
        <f>'Áreas Reais'!W3</f>
        <v>156.02000000000001</v>
      </c>
      <c r="I2" s="276" t="str">
        <f>'Áreas Reais'!E3</f>
        <v>Rua João Pessoa, S/N</v>
      </c>
      <c r="J2" s="276" t="str">
        <f>'Áreas Reais'!F3</f>
        <v>Alagoa Grande</v>
      </c>
      <c r="K2" s="145">
        <f>'Áreas Reais'!G3</f>
        <v>0.05</v>
      </c>
      <c r="L2" s="276">
        <f>'Áreas Reais'!H3</f>
        <v>0</v>
      </c>
      <c r="M2" s="79">
        <f>'Unidades e Áreas'!AO2</f>
        <v>1</v>
      </c>
    </row>
    <row r="3" spans="1:13" ht="14.25" customHeight="1" x14ac:dyDescent="0.2">
      <c r="A3" s="79">
        <f>'Áreas Reais'!A4</f>
        <v>4</v>
      </c>
      <c r="B3" s="79">
        <f>'Áreas Reais'!B4</f>
        <v>2</v>
      </c>
      <c r="C3" s="79" t="str">
        <f>'Áreas Reais'!C4</f>
        <v>João Pessoa</v>
      </c>
      <c r="D3" s="79" t="str">
        <f>'Áreas Reais'!D4</f>
        <v>APS AREIA</v>
      </c>
      <c r="E3" s="276">
        <f>'Unidades e Áreas'!AI3</f>
        <v>611.72</v>
      </c>
      <c r="F3" s="276">
        <f>'Unidades e Áreas'!O3</f>
        <v>0</v>
      </c>
      <c r="G3" s="276">
        <f>'Áreas Reais'!R4</f>
        <v>516.4</v>
      </c>
      <c r="H3" s="276">
        <f>'Áreas Reais'!W4</f>
        <v>156.02000000000001</v>
      </c>
      <c r="I3" s="276" t="str">
        <f>'Áreas Reais'!E4</f>
        <v>Rua Aurélio Figueiredo, S/N</v>
      </c>
      <c r="J3" s="276" t="str">
        <f>'Áreas Reais'!F4</f>
        <v>Areia</v>
      </c>
      <c r="K3" s="145">
        <f>'Áreas Reais'!G4</f>
        <v>0.05</v>
      </c>
      <c r="L3" s="276"/>
      <c r="M3" s="79">
        <f>'Unidades e Áreas'!AO3</f>
        <v>1</v>
      </c>
    </row>
    <row r="4" spans="1:13" ht="14.25" customHeight="1" x14ac:dyDescent="0.2">
      <c r="A4" s="79">
        <f>'Áreas Reais'!A5</f>
        <v>4</v>
      </c>
      <c r="B4" s="79">
        <f>'Áreas Reais'!B5</f>
        <v>3</v>
      </c>
      <c r="C4" s="79" t="str">
        <f>'Áreas Reais'!C5</f>
        <v>João Pessoa</v>
      </c>
      <c r="D4" s="79" t="str">
        <f>'Áreas Reais'!D5</f>
        <v>APS BANANEIRAS</v>
      </c>
      <c r="E4" s="276">
        <f>'Unidades e Áreas'!AI4</f>
        <v>678.12</v>
      </c>
      <c r="F4" s="276">
        <f>'Unidades e Áreas'!O4</f>
        <v>0</v>
      </c>
      <c r="G4" s="276">
        <f>'Áreas Reais'!R5</f>
        <v>292.3</v>
      </c>
      <c r="H4" s="276">
        <f>'Áreas Reais'!W5</f>
        <v>156.02000000000001</v>
      </c>
      <c r="I4" s="276" t="str">
        <f>'Áreas Reais'!E5</f>
        <v>Rua Dom Antônio, 44</v>
      </c>
      <c r="J4" s="276" t="str">
        <f>'Áreas Reais'!F5</f>
        <v>Bananeiras</v>
      </c>
      <c r="K4" s="145">
        <f>'Áreas Reais'!G5</f>
        <v>0.05</v>
      </c>
      <c r="L4" s="276"/>
      <c r="M4" s="79">
        <f>'Unidades e Áreas'!AO4</f>
        <v>1</v>
      </c>
    </row>
    <row r="5" spans="1:13" ht="14.25" customHeight="1" x14ac:dyDescent="0.2">
      <c r="A5" s="79">
        <f>'Áreas Reais'!A6</f>
        <v>3</v>
      </c>
      <c r="B5" s="79">
        <f>'Áreas Reais'!B6</f>
        <v>4</v>
      </c>
      <c r="C5" s="79" t="str">
        <f>'Áreas Reais'!C6</f>
        <v>João Pessoa</v>
      </c>
      <c r="D5" s="79" t="str">
        <f>'Áreas Reais'!D6</f>
        <v>APS BAYEUX</v>
      </c>
      <c r="E5" s="276">
        <f>'Unidades e Áreas'!AI5</f>
        <v>871.76</v>
      </c>
      <c r="F5" s="276">
        <f>'Unidades e Áreas'!O5</f>
        <v>0</v>
      </c>
      <c r="G5" s="276">
        <f>'Áreas Reais'!R6</f>
        <v>475.76</v>
      </c>
      <c r="H5" s="276">
        <f>'Áreas Reais'!W6</f>
        <v>58</v>
      </c>
      <c r="I5" s="276" t="str">
        <f>'Áreas Reais'!E6</f>
        <v>Av. Liberdade, 4230</v>
      </c>
      <c r="J5" s="276" t="str">
        <f>'Áreas Reais'!F6</f>
        <v>Bayeux</v>
      </c>
      <c r="K5" s="145">
        <f>'Áreas Reais'!G6</f>
        <v>0.05</v>
      </c>
      <c r="L5" s="276"/>
      <c r="M5" s="79">
        <f>'Unidades e Áreas'!AO5</f>
        <v>1</v>
      </c>
    </row>
    <row r="6" spans="1:13" ht="14.25" customHeight="1" x14ac:dyDescent="0.2">
      <c r="A6" s="79">
        <f>'Áreas Reais'!A7</f>
        <v>2</v>
      </c>
      <c r="B6" s="79">
        <f>'Áreas Reais'!B7</f>
        <v>5</v>
      </c>
      <c r="C6" s="79" t="str">
        <f>'Áreas Reais'!C7</f>
        <v>João Pessoa</v>
      </c>
      <c r="D6" s="79" t="str">
        <f>'Áreas Reais'!D7</f>
        <v>APS BELA VISTA</v>
      </c>
      <c r="E6" s="276">
        <f>'Unidades e Áreas'!AI6</f>
        <v>1625.75</v>
      </c>
      <c r="F6" s="276">
        <f>'Unidades e Áreas'!O6</f>
        <v>0</v>
      </c>
      <c r="G6" s="276">
        <f>'Áreas Reais'!R7</f>
        <v>19.05</v>
      </c>
      <c r="H6" s="276">
        <f>'Áreas Reais'!W7</f>
        <v>197.61</v>
      </c>
      <c r="I6" s="276" t="str">
        <f>'Áreas Reais'!E7</f>
        <v>Rua Barão do Triunfo, 307, Varadouro</v>
      </c>
      <c r="J6" s="276" t="str">
        <f>'Áreas Reais'!F7</f>
        <v>João Pessoa</v>
      </c>
      <c r="K6" s="145">
        <f>'Áreas Reais'!G7</f>
        <v>0.05</v>
      </c>
      <c r="L6" s="276"/>
      <c r="M6" s="79">
        <f>'Unidades e Áreas'!AO6</f>
        <v>2</v>
      </c>
    </row>
    <row r="7" spans="1:13" ht="14.25" customHeight="1" x14ac:dyDescent="0.2">
      <c r="A7" s="79">
        <f>'Áreas Reais'!A8</f>
        <v>1</v>
      </c>
      <c r="B7" s="79">
        <f>'Áreas Reais'!B8</f>
        <v>6</v>
      </c>
      <c r="C7" s="79" t="str">
        <f>'Áreas Reais'!C8</f>
        <v>João Pessoa</v>
      </c>
      <c r="D7" s="79" t="str">
        <f>'Áreas Reais'!D8</f>
        <v>APS CABEDELO</v>
      </c>
      <c r="E7" s="276">
        <f>'Unidades e Áreas'!AI7</f>
        <v>777</v>
      </c>
      <c r="F7" s="276">
        <f>'Unidades e Áreas'!O7</f>
        <v>0</v>
      </c>
      <c r="G7" s="276">
        <f>'Áreas Reais'!R8</f>
        <v>41.14</v>
      </c>
      <c r="H7" s="276">
        <f>'Áreas Reais'!W8</f>
        <v>47.8</v>
      </c>
      <c r="I7" s="276" t="str">
        <f>'Áreas Reais'!E8</f>
        <v>Rua Pompeu H. Cavalcanti, 263</v>
      </c>
      <c r="J7" s="276" t="str">
        <f>'Áreas Reais'!F8</f>
        <v>Cabedelo</v>
      </c>
      <c r="K7" s="145">
        <f>'Áreas Reais'!G8</f>
        <v>0.05</v>
      </c>
      <c r="L7" s="276"/>
      <c r="M7" s="79">
        <f>'Unidades e Áreas'!AO7</f>
        <v>1</v>
      </c>
    </row>
    <row r="8" spans="1:13" ht="14.25" customHeight="1" x14ac:dyDescent="0.2">
      <c r="A8" s="79">
        <f>'Áreas Reais'!A9</f>
        <v>2</v>
      </c>
      <c r="B8" s="79">
        <f>'Áreas Reais'!B9</f>
        <v>7</v>
      </c>
      <c r="C8" s="79" t="str">
        <f>'Áreas Reais'!C9</f>
        <v>João Pessoa</v>
      </c>
      <c r="D8" s="79" t="str">
        <f>'Áreas Reais'!D9</f>
        <v>APS CENTRO - GETÚLIO VARGAS</v>
      </c>
      <c r="E8" s="276">
        <f>'Unidades e Áreas'!AI8</f>
        <v>329.17</v>
      </c>
      <c r="F8" s="276">
        <f>'Unidades e Áreas'!O8</f>
        <v>800</v>
      </c>
      <c r="G8" s="276">
        <f>'Áreas Reais'!R9</f>
        <v>365.71</v>
      </c>
      <c r="H8" s="276">
        <f>'Áreas Reais'!W9</f>
        <v>231.53</v>
      </c>
      <c r="I8" s="276" t="str">
        <f>'Áreas Reais'!E9</f>
        <v>Av. Getúlio Varga, 47, Centro</v>
      </c>
      <c r="J8" s="276" t="str">
        <f>'Áreas Reais'!F9</f>
        <v>João Pessoa</v>
      </c>
      <c r="K8" s="145">
        <f>'Áreas Reais'!G9</f>
        <v>0.05</v>
      </c>
      <c r="L8" s="276"/>
      <c r="M8" s="79">
        <f>'Unidades e Áreas'!AO8</f>
        <v>2</v>
      </c>
    </row>
    <row r="9" spans="1:13" ht="14.25" customHeight="1" x14ac:dyDescent="0.2">
      <c r="A9" s="79">
        <f>'Áreas Reais'!A10</f>
        <v>4</v>
      </c>
      <c r="B9" s="79">
        <f>'Áreas Reais'!B10</f>
        <v>8</v>
      </c>
      <c r="C9" s="79" t="str">
        <f>'Áreas Reais'!C10</f>
        <v>João Pessoa</v>
      </c>
      <c r="D9" s="79" t="str">
        <f>'Áreas Reais'!D10</f>
        <v>APS CUITÉ</v>
      </c>
      <c r="E9" s="276">
        <f>'Unidades e Áreas'!AI9</f>
        <v>1219.06</v>
      </c>
      <c r="F9" s="276">
        <f>'Unidades e Áreas'!O9</f>
        <v>0</v>
      </c>
      <c r="G9" s="276">
        <f>'Áreas Reais'!R10</f>
        <v>1779.02</v>
      </c>
      <c r="H9" s="276">
        <f>'Áreas Reais'!W10</f>
        <v>92.62</v>
      </c>
      <c r="I9" s="276" t="str">
        <f>'Áreas Reais'!E10</f>
        <v>Rua Petrônio Figueiredo, 374</v>
      </c>
      <c r="J9" s="276" t="str">
        <f>'Áreas Reais'!F10</f>
        <v>Cuité</v>
      </c>
      <c r="K9" s="145">
        <f>'Áreas Reais'!G10</f>
        <v>0.05</v>
      </c>
      <c r="L9" s="276"/>
      <c r="M9" s="79">
        <f>'Unidades e Áreas'!AO9</f>
        <v>2</v>
      </c>
    </row>
    <row r="10" spans="1:13" ht="14.25" customHeight="1" x14ac:dyDescent="0.2">
      <c r="A10" s="79">
        <f>'Áreas Reais'!A11</f>
        <v>4</v>
      </c>
      <c r="B10" s="79">
        <f>'Áreas Reais'!B11</f>
        <v>9</v>
      </c>
      <c r="C10" s="79" t="str">
        <f>'Áreas Reais'!C11</f>
        <v>João Pessoa</v>
      </c>
      <c r="D10" s="79" t="str">
        <f>'Áreas Reais'!D11</f>
        <v>APS ESPERANÇA</v>
      </c>
      <c r="E10" s="276">
        <f>'Unidades e Áreas'!AI10</f>
        <v>757.08</v>
      </c>
      <c r="F10" s="276">
        <f>'Unidades e Áreas'!O10</f>
        <v>0</v>
      </c>
      <c r="G10" s="276">
        <f>'Áreas Reais'!R11</f>
        <v>93.13</v>
      </c>
      <c r="H10" s="276">
        <f>'Áreas Reais'!W11</f>
        <v>67.78</v>
      </c>
      <c r="I10" s="276" t="str">
        <f>'Áreas Reais'!E11</f>
        <v>Rua Manoel R. Oliveira, 31</v>
      </c>
      <c r="J10" s="276" t="str">
        <f>'Áreas Reais'!F11</f>
        <v>Esperança</v>
      </c>
      <c r="K10" s="145">
        <f>'Áreas Reais'!G11</f>
        <v>0.05</v>
      </c>
      <c r="L10" s="276"/>
      <c r="M10" s="79">
        <f>'Unidades e Áreas'!AO10</f>
        <v>1</v>
      </c>
    </row>
    <row r="11" spans="1:13" ht="14.25" customHeight="1" x14ac:dyDescent="0.2">
      <c r="A11" s="79">
        <f>'Áreas Reais'!A12</f>
        <v>4</v>
      </c>
      <c r="B11" s="79">
        <f>'Áreas Reais'!B12</f>
        <v>10</v>
      </c>
      <c r="C11" s="79" t="str">
        <f>'Áreas Reais'!C12</f>
        <v>João Pessoa</v>
      </c>
      <c r="D11" s="79" t="str">
        <f>'Áreas Reais'!D12</f>
        <v>APS GUARABIRA</v>
      </c>
      <c r="E11" s="276">
        <f>'Unidades e Áreas'!AI11</f>
        <v>1192.67</v>
      </c>
      <c r="F11" s="276">
        <f>'Unidades e Áreas'!O11</f>
        <v>0</v>
      </c>
      <c r="G11" s="276">
        <f>'Áreas Reais'!R12</f>
        <v>1125.48</v>
      </c>
      <c r="H11" s="276">
        <f>'Áreas Reais'!W12</f>
        <v>186.78</v>
      </c>
      <c r="I11" s="276" t="str">
        <f>'Áreas Reais'!E12</f>
        <v>Rua Sabino Maia, 903</v>
      </c>
      <c r="J11" s="276" t="str">
        <f>'Áreas Reais'!F12</f>
        <v>Guarabira</v>
      </c>
      <c r="K11" s="145">
        <f>'Áreas Reais'!G12</f>
        <v>0.05</v>
      </c>
      <c r="L11" s="276"/>
      <c r="M11" s="79">
        <f>'Unidades e Áreas'!AO11</f>
        <v>2</v>
      </c>
    </row>
    <row r="12" spans="1:13" ht="14.25" customHeight="1" x14ac:dyDescent="0.2">
      <c r="A12" s="79">
        <f>'Áreas Reais'!A13</f>
        <v>4</v>
      </c>
      <c r="B12" s="79">
        <f>'Áreas Reais'!B13</f>
        <v>11</v>
      </c>
      <c r="C12" s="79" t="str">
        <f>'Áreas Reais'!C13</f>
        <v>João Pessoa</v>
      </c>
      <c r="D12" s="79" t="str">
        <f>'Áreas Reais'!D13</f>
        <v>APS ITABAIANA</v>
      </c>
      <c r="E12" s="276">
        <f>'Unidades e Áreas'!AI12</f>
        <v>919.52</v>
      </c>
      <c r="F12" s="276">
        <f>'Unidades e Áreas'!O12</f>
        <v>0</v>
      </c>
      <c r="G12" s="276">
        <f>'Áreas Reais'!R13</f>
        <v>842.21</v>
      </c>
      <c r="H12" s="276">
        <f>'Áreas Reais'!W13</f>
        <v>156.02000000000001</v>
      </c>
      <c r="I12" s="276" t="str">
        <f>'Áreas Reais'!E13</f>
        <v>Av. Prof. Antônio Santiago, 100</v>
      </c>
      <c r="J12" s="276" t="str">
        <f>'Áreas Reais'!F13</f>
        <v>Itabaiana</v>
      </c>
      <c r="K12" s="145">
        <f>'Áreas Reais'!G13</f>
        <v>0.05</v>
      </c>
      <c r="L12" s="276"/>
      <c r="M12" s="79">
        <f>'Unidades e Áreas'!AO12</f>
        <v>1</v>
      </c>
    </row>
    <row r="13" spans="1:13" ht="14.25" customHeight="1" x14ac:dyDescent="0.2">
      <c r="A13" s="79">
        <f>'Áreas Reais'!A14</f>
        <v>4</v>
      </c>
      <c r="B13" s="79">
        <f>'Áreas Reais'!B14</f>
        <v>12</v>
      </c>
      <c r="C13" s="79" t="str">
        <f>'Áreas Reais'!C14</f>
        <v>João Pessoa</v>
      </c>
      <c r="D13" s="79" t="str">
        <f>'Áreas Reais'!D14</f>
        <v>APS MARI</v>
      </c>
      <c r="E13" s="276">
        <f>'Unidades e Áreas'!AI13</f>
        <v>595.88</v>
      </c>
      <c r="F13" s="276">
        <f>'Unidades e Áreas'!O13</f>
        <v>0</v>
      </c>
      <c r="G13" s="276">
        <f>'Áreas Reais'!R14</f>
        <v>569.86</v>
      </c>
      <c r="H13" s="276">
        <f>'Áreas Reais'!W14</f>
        <v>156.02000000000001</v>
      </c>
      <c r="I13" s="276" t="str">
        <f>'Áreas Reais'!E14</f>
        <v>Rua Costa e Silva, S/N</v>
      </c>
      <c r="J13" s="276" t="str">
        <f>'Áreas Reais'!F14</f>
        <v>Mari</v>
      </c>
      <c r="K13" s="145">
        <f>'Áreas Reais'!G14</f>
        <v>0.05</v>
      </c>
      <c r="L13" s="276"/>
      <c r="M13" s="79">
        <f>'Unidades e Áreas'!AO13</f>
        <v>1</v>
      </c>
    </row>
    <row r="14" spans="1:13" ht="14.25" customHeight="1" x14ac:dyDescent="0.2">
      <c r="A14" s="79">
        <f>'Áreas Reais'!A15</f>
        <v>4</v>
      </c>
      <c r="B14" s="79">
        <f>'Áreas Reais'!B15</f>
        <v>13</v>
      </c>
      <c r="C14" s="79" t="str">
        <f>'Áreas Reais'!C15</f>
        <v>João Pessoa</v>
      </c>
      <c r="D14" s="79" t="str">
        <f>'Áreas Reais'!D15</f>
        <v>APS PEDRAS DE FOGO</v>
      </c>
      <c r="E14" s="276">
        <f>'Unidades e Áreas'!AI14</f>
        <v>587.19000000000005</v>
      </c>
      <c r="F14" s="276">
        <f>'Unidades e Áreas'!O14</f>
        <v>0</v>
      </c>
      <c r="G14" s="276">
        <f>'Áreas Reais'!R15</f>
        <v>599.19000000000005</v>
      </c>
      <c r="H14" s="276">
        <f>'Áreas Reais'!W15</f>
        <v>156.02000000000001</v>
      </c>
      <c r="I14" s="276" t="str">
        <f>'Áreas Reais'!E15</f>
        <v>Rua José Lins do Rêgo, S/N</v>
      </c>
      <c r="J14" s="276" t="str">
        <f>'Áreas Reais'!F15</f>
        <v>Pedras de Fogo</v>
      </c>
      <c r="K14" s="145">
        <f>'Áreas Reais'!G15</f>
        <v>0.05</v>
      </c>
      <c r="L14" s="276"/>
      <c r="M14" s="79">
        <f>'Unidades e Áreas'!AO14</f>
        <v>1</v>
      </c>
    </row>
    <row r="15" spans="1:13" ht="14.25" customHeight="1" x14ac:dyDescent="0.2">
      <c r="A15" s="79">
        <f>'Áreas Reais'!A16</f>
        <v>2</v>
      </c>
      <c r="B15" s="79">
        <f>'Áreas Reais'!B16</f>
        <v>14</v>
      </c>
      <c r="C15" s="79" t="str">
        <f>'Áreas Reais'!C16</f>
        <v>João Pessoa</v>
      </c>
      <c r="D15" s="79" t="str">
        <f>'Áreas Reais'!D16</f>
        <v>APS PEDRO I (SEM ESTACIONAMENTO)</v>
      </c>
      <c r="E15" s="276">
        <f>'Unidades e Áreas'!AI15</f>
        <v>101.83</v>
      </c>
      <c r="F15" s="276">
        <f>'Unidades e Áreas'!O15</f>
        <v>800</v>
      </c>
      <c r="G15" s="276">
        <f>'Áreas Reais'!R16</f>
        <v>217.17</v>
      </c>
      <c r="H15" s="276">
        <f>'Áreas Reais'!W16</f>
        <v>251.54</v>
      </c>
      <c r="I15" s="276" t="str">
        <f>'Áreas Reais'!E16</f>
        <v>Avenida Dom Pedro l, 2015, Centro</v>
      </c>
      <c r="J15" s="276" t="str">
        <f>'Áreas Reais'!F16</f>
        <v>João Pessoa</v>
      </c>
      <c r="K15" s="145">
        <f>'Áreas Reais'!G16</f>
        <v>0.05</v>
      </c>
      <c r="L15" s="276"/>
      <c r="M15" s="79">
        <f>'Unidades e Áreas'!AO15</f>
        <v>2</v>
      </c>
    </row>
    <row r="16" spans="1:13" ht="14.25" customHeight="1" x14ac:dyDescent="0.2">
      <c r="A16" s="79">
        <f>'Áreas Reais'!A17</f>
        <v>4</v>
      </c>
      <c r="B16" s="79">
        <f>'Áreas Reais'!B17</f>
        <v>15</v>
      </c>
      <c r="C16" s="79" t="str">
        <f>'Áreas Reais'!C17</f>
        <v>João Pessoa</v>
      </c>
      <c r="D16" s="79" t="str">
        <f>'Áreas Reais'!D17</f>
        <v>APS PICUÍ</v>
      </c>
      <c r="E16" s="276">
        <f>'Unidades e Áreas'!AI16</f>
        <v>627.66999999999996</v>
      </c>
      <c r="F16" s="276">
        <f>'Unidades e Áreas'!O16</f>
        <v>0</v>
      </c>
      <c r="G16" s="276">
        <f>'Áreas Reais'!R17</f>
        <v>462.56</v>
      </c>
      <c r="H16" s="276">
        <f>'Áreas Reais'!W17</f>
        <v>156.02000000000001</v>
      </c>
      <c r="I16" s="276" t="str">
        <f>'Áreas Reais'!E17</f>
        <v>Rua Antônio dos Santos, S/N</v>
      </c>
      <c r="J16" s="276" t="str">
        <f>'Áreas Reais'!F17</f>
        <v>Picuí</v>
      </c>
      <c r="K16" s="145">
        <f>'Áreas Reais'!G17</f>
        <v>0.05</v>
      </c>
      <c r="L16" s="276"/>
      <c r="M16" s="79">
        <f>'Unidades e Áreas'!AO16</f>
        <v>1</v>
      </c>
    </row>
    <row r="17" spans="1:13" ht="14.25" customHeight="1" x14ac:dyDescent="0.2">
      <c r="A17" s="79">
        <f>'Áreas Reais'!A18</f>
        <v>4</v>
      </c>
      <c r="B17" s="79">
        <f>'Áreas Reais'!B18</f>
        <v>16</v>
      </c>
      <c r="C17" s="79" t="str">
        <f>'Áreas Reais'!C18</f>
        <v>João Pessoa</v>
      </c>
      <c r="D17" s="79" t="str">
        <f>'Áreas Reais'!D18</f>
        <v>APS RIO TINTO</v>
      </c>
      <c r="E17" s="276">
        <f>'Unidades e Áreas'!AI17</f>
        <v>418.82</v>
      </c>
      <c r="F17" s="276">
        <f>'Unidades e Áreas'!O17</f>
        <v>800</v>
      </c>
      <c r="G17" s="276">
        <f>'Áreas Reais'!R18</f>
        <v>2601.4</v>
      </c>
      <c r="H17" s="276">
        <f>'Áreas Reais'!W18</f>
        <v>496.3</v>
      </c>
      <c r="I17" s="276" t="str">
        <f>'Áreas Reais'!E18</f>
        <v>Rua da Aurora, S/N</v>
      </c>
      <c r="J17" s="276" t="str">
        <f>'Áreas Reais'!F18</f>
        <v>Rio Tinto</v>
      </c>
      <c r="K17" s="145">
        <f>'Áreas Reais'!G18</f>
        <v>0.05</v>
      </c>
      <c r="L17" s="276"/>
      <c r="M17" s="79">
        <f>'Unidades e Áreas'!AO17</f>
        <v>2</v>
      </c>
    </row>
    <row r="18" spans="1:13" ht="14.25" customHeight="1" x14ac:dyDescent="0.2">
      <c r="A18" s="79">
        <f>'Áreas Reais'!A19</f>
        <v>1</v>
      </c>
      <c r="B18" s="79">
        <f>'Áreas Reais'!B19</f>
        <v>17</v>
      </c>
      <c r="C18" s="79" t="str">
        <f>'Áreas Reais'!C19</f>
        <v>João Pessoa</v>
      </c>
      <c r="D18" s="79" t="str">
        <f>'Áreas Reais'!D19</f>
        <v>APS SANTA RITA</v>
      </c>
      <c r="E18" s="276">
        <f>'Unidades e Áreas'!AI18</f>
        <v>0</v>
      </c>
      <c r="F18" s="276">
        <f>'Unidades e Áreas'!O18</f>
        <v>800</v>
      </c>
      <c r="G18" s="276">
        <f>'Áreas Reais'!R19</f>
        <v>800.87</v>
      </c>
      <c r="H18" s="276">
        <f>'Áreas Reais'!W19</f>
        <v>178.48</v>
      </c>
      <c r="I18" s="276" t="str">
        <f>'Áreas Reais'!E19</f>
        <v>Rua Flávio Ribeiro Coutinho, S/N</v>
      </c>
      <c r="J18" s="276" t="str">
        <f>'Áreas Reais'!F19</f>
        <v>Santa Rita</v>
      </c>
      <c r="K18" s="145">
        <f>'Áreas Reais'!G19</f>
        <v>0.05</v>
      </c>
      <c r="L18" s="276"/>
      <c r="M18" s="79">
        <f>'Unidades e Áreas'!AO18</f>
        <v>1</v>
      </c>
    </row>
    <row r="19" spans="1:13" ht="14.25" customHeight="1" x14ac:dyDescent="0.2">
      <c r="A19" s="79">
        <f>'Áreas Reais'!A20</f>
        <v>4</v>
      </c>
      <c r="B19" s="79">
        <f>'Áreas Reais'!B20</f>
        <v>18</v>
      </c>
      <c r="C19" s="79" t="str">
        <f>'Áreas Reais'!C20</f>
        <v>João Pessoa</v>
      </c>
      <c r="D19" s="79" t="str">
        <f>'Áreas Reais'!D20</f>
        <v>APS SAPÉ</v>
      </c>
      <c r="E19" s="276">
        <f>'Unidades e Áreas'!AI19</f>
        <v>542.79999999999995</v>
      </c>
      <c r="F19" s="276">
        <f>'Unidades e Áreas'!O19</f>
        <v>0</v>
      </c>
      <c r="G19" s="276">
        <f>'Áreas Reais'!R20</f>
        <v>1022.19</v>
      </c>
      <c r="H19" s="276">
        <f>'Áreas Reais'!W20</f>
        <v>75.84</v>
      </c>
      <c r="I19" s="276" t="str">
        <f>'Áreas Reais'!E20</f>
        <v>Praça João Úrsulo, 124</v>
      </c>
      <c r="J19" s="276" t="str">
        <f>'Áreas Reais'!F20</f>
        <v>Sapé</v>
      </c>
      <c r="K19" s="145">
        <f>'Áreas Reais'!G20</f>
        <v>0.05</v>
      </c>
      <c r="L19" s="276"/>
      <c r="M19" s="79">
        <f>'Unidades e Áreas'!AO19</f>
        <v>1</v>
      </c>
    </row>
    <row r="20" spans="1:13" ht="14.25" customHeight="1" x14ac:dyDescent="0.2">
      <c r="A20" s="79">
        <f>'Áreas Reais'!A21</f>
        <v>4</v>
      </c>
      <c r="B20" s="79">
        <f>'Áreas Reais'!B21</f>
        <v>19</v>
      </c>
      <c r="C20" s="79" t="str">
        <f>'Áreas Reais'!C21</f>
        <v>João Pessoa</v>
      </c>
      <c r="D20" s="79" t="str">
        <f>'Áreas Reais'!D21</f>
        <v>APS SOLÂNEA</v>
      </c>
      <c r="E20" s="276">
        <f>'Unidades e Áreas'!AI20</f>
        <v>734.51</v>
      </c>
      <c r="F20" s="276">
        <f>'Unidades e Áreas'!O20</f>
        <v>0</v>
      </c>
      <c r="G20" s="276">
        <f>'Áreas Reais'!R21</f>
        <v>180.25</v>
      </c>
      <c r="H20" s="276">
        <f>'Áreas Reais'!W21</f>
        <v>53.42</v>
      </c>
      <c r="I20" s="276" t="str">
        <f>'Áreas Reais'!E21</f>
        <v>Rua Celso Cirne, 364</v>
      </c>
      <c r="J20" s="276" t="str">
        <f>'Áreas Reais'!F21</f>
        <v>Solânea</v>
      </c>
      <c r="K20" s="145">
        <f>'Áreas Reais'!G21</f>
        <v>0.05</v>
      </c>
      <c r="L20" s="276"/>
      <c r="M20" s="79">
        <f>'Unidades e Áreas'!AO20</f>
        <v>1</v>
      </c>
    </row>
    <row r="21" spans="1:13" ht="14.25" customHeight="1" x14ac:dyDescent="0.2">
      <c r="A21" s="79">
        <f>'Áreas Reais'!A22</f>
        <v>2</v>
      </c>
      <c r="B21" s="79">
        <f>'Áreas Reais'!B22</f>
        <v>20</v>
      </c>
      <c r="C21" s="79" t="str">
        <f>'Áreas Reais'!C22</f>
        <v>João Pessoa</v>
      </c>
      <c r="D21" s="79" t="str">
        <f>'Áreas Reais'!D22</f>
        <v>APS SUL - BANCÁRIOS</v>
      </c>
      <c r="E21" s="276">
        <f>'Unidades e Áreas'!AI21</f>
        <v>75.209999999999994</v>
      </c>
      <c r="F21" s="276">
        <f>'Unidades e Áreas'!O21</f>
        <v>800</v>
      </c>
      <c r="G21" s="276">
        <f>'Áreas Reais'!R22</f>
        <v>100.63</v>
      </c>
      <c r="H21" s="276">
        <f>'Áreas Reais'!W22</f>
        <v>117.16</v>
      </c>
      <c r="I21" s="276" t="str">
        <f>'Áreas Reais'!E22</f>
        <v>Rua Paulino dos Santos Coelho, 30, Bancários</v>
      </c>
      <c r="J21" s="276" t="str">
        <f>'Áreas Reais'!F22</f>
        <v>João Pessoa</v>
      </c>
      <c r="K21" s="145">
        <f>'Áreas Reais'!G22</f>
        <v>0.05</v>
      </c>
      <c r="L21" s="276"/>
      <c r="M21" s="79">
        <f>'Unidades e Áreas'!AO21</f>
        <v>2</v>
      </c>
    </row>
    <row r="22" spans="1:13" ht="14.25" customHeight="1" x14ac:dyDescent="0.2">
      <c r="A22" s="79">
        <f>'Áreas Reais'!A23</f>
        <v>2</v>
      </c>
      <c r="B22" s="79">
        <f>'Áreas Reais'!B23</f>
        <v>21</v>
      </c>
      <c r="C22" s="79" t="str">
        <f>'Áreas Reais'!C23</f>
        <v>João Pessoa</v>
      </c>
      <c r="D22" s="79" t="str">
        <f>'Áreas Reais'!D23</f>
        <v>APS TAMBAUZINHO</v>
      </c>
      <c r="E22" s="276">
        <f>'Unidades e Áreas'!AI22</f>
        <v>164.49</v>
      </c>
      <c r="F22" s="276">
        <f>'Unidades e Áreas'!O22</f>
        <v>800</v>
      </c>
      <c r="G22" s="276">
        <f>'Áreas Reais'!R23</f>
        <v>9124.23</v>
      </c>
      <c r="H22" s="276">
        <f>'Áreas Reais'!W23</f>
        <v>309.64</v>
      </c>
      <c r="I22" s="276" t="str">
        <f>'Áreas Reais'!E23</f>
        <v>Rua Ovídio Gouveia, S/N, Tambauzinho</v>
      </c>
      <c r="J22" s="276" t="str">
        <f>'Áreas Reais'!F23</f>
        <v>João Pessoa</v>
      </c>
      <c r="K22" s="145">
        <f>'Áreas Reais'!G23</f>
        <v>0.05</v>
      </c>
      <c r="L22" s="276"/>
      <c r="M22" s="79">
        <f>'Unidades e Áreas'!AO22</f>
        <v>4</v>
      </c>
    </row>
    <row r="23" spans="1:13" ht="14.25" customHeight="1" x14ac:dyDescent="0.2">
      <c r="A23" s="79">
        <f>'Áreas Reais'!A24</f>
        <v>2</v>
      </c>
      <c r="B23" s="79">
        <f>'Áreas Reais'!B24</f>
        <v>22</v>
      </c>
      <c r="C23" s="79" t="str">
        <f>'Áreas Reais'!C24</f>
        <v>João Pessoa</v>
      </c>
      <c r="D23" s="79" t="str">
        <f>'Áreas Reais'!D24</f>
        <v>ARQUIVO CEDOCPREV GEXJPS</v>
      </c>
      <c r="E23" s="276">
        <f>'Unidades e Áreas'!AI23</f>
        <v>2241.31</v>
      </c>
      <c r="F23" s="276">
        <f>'Unidades e Áreas'!O23</f>
        <v>0</v>
      </c>
      <c r="G23" s="276">
        <f>'Áreas Reais'!R24</f>
        <v>12938.07</v>
      </c>
      <c r="H23" s="276">
        <f>'Áreas Reais'!W24</f>
        <v>119.7</v>
      </c>
      <c r="I23" s="276" t="str">
        <f>'Áreas Reais'!E24</f>
        <v>Avenida Chesf, S/N, Distrito Industrial</v>
      </c>
      <c r="J23" s="276" t="str">
        <f>'Áreas Reais'!F24</f>
        <v>João Pessoa</v>
      </c>
      <c r="K23" s="145">
        <f>'Áreas Reais'!G24</f>
        <v>0.05</v>
      </c>
      <c r="L23" s="276"/>
      <c r="M23" s="79">
        <f>'Unidades e Áreas'!AO23</f>
        <v>3</v>
      </c>
    </row>
    <row r="24" spans="1:13" ht="14.25" customHeight="1" x14ac:dyDescent="0.2">
      <c r="A24" s="79">
        <f>'Áreas Reais'!A25</f>
        <v>2</v>
      </c>
      <c r="B24" s="79">
        <f>'Áreas Reais'!B25</f>
        <v>23</v>
      </c>
      <c r="C24" s="79" t="str">
        <f>'Áreas Reais'!C25</f>
        <v>João Pessoa</v>
      </c>
      <c r="D24" s="79" t="str">
        <f>'Áreas Reais'!D25</f>
        <v>EDIFÍCIO SEDE GEXJPS</v>
      </c>
      <c r="E24" s="276">
        <f>'Unidades e Áreas'!AI24</f>
        <v>8022.46</v>
      </c>
      <c r="F24" s="276">
        <f>'Unidades e Áreas'!O24</f>
        <v>1600</v>
      </c>
      <c r="G24" s="276">
        <f>'Áreas Reais'!R25</f>
        <v>396.33</v>
      </c>
      <c r="H24" s="276">
        <f>'Áreas Reais'!W25</f>
        <v>3682.39</v>
      </c>
      <c r="I24" s="276" t="str">
        <f>'Áreas Reais'!E25</f>
        <v>Rua Barão do Abiaí, 73, Centro</v>
      </c>
      <c r="J24" s="276" t="str">
        <f>'Áreas Reais'!F25</f>
        <v>João Pessoa</v>
      </c>
      <c r="K24" s="145">
        <f>'Áreas Reais'!G25</f>
        <v>0.05</v>
      </c>
      <c r="L24" s="276"/>
      <c r="M24" s="79">
        <f>'Unidades e Áreas'!AO24</f>
        <v>13</v>
      </c>
    </row>
    <row r="25" spans="1:13" ht="14.25" customHeight="1" x14ac:dyDescent="0.2">
      <c r="A25" s="79">
        <f>'Áreas Reais'!A26</f>
        <v>2</v>
      </c>
      <c r="B25" s="79">
        <f>'Áreas Reais'!B26</f>
        <v>24</v>
      </c>
      <c r="C25" s="79" t="str">
        <f>'Áreas Reais'!C26</f>
        <v>João Pessoa</v>
      </c>
      <c r="D25" s="79" t="str">
        <f>'Áreas Reais'!D26</f>
        <v>ODOM BEZERRA (COM ESTACIONAMENTO)</v>
      </c>
      <c r="E25" s="276">
        <f>'Unidades e Áreas'!AI25</f>
        <v>1359.03</v>
      </c>
      <c r="F25" s="276">
        <f>'Unidades e Áreas'!O25</f>
        <v>0</v>
      </c>
      <c r="G25" s="276">
        <f>'Áreas Reais'!R26</f>
        <v>892.41</v>
      </c>
      <c r="H25" s="276">
        <f>'Áreas Reais'!W26</f>
        <v>186.44</v>
      </c>
      <c r="I25" s="276" t="str">
        <f>'Áreas Reais'!E26</f>
        <v>Rua Odon Bezerra, 100, Centro</v>
      </c>
      <c r="J25" s="276" t="str">
        <f>'Áreas Reais'!F26</f>
        <v>João Pessoa</v>
      </c>
      <c r="K25" s="145">
        <f>'Áreas Reais'!G26</f>
        <v>0.05</v>
      </c>
      <c r="L25" s="276"/>
      <c r="M25" s="79">
        <f>'Unidades e Áreas'!AO25</f>
        <v>2</v>
      </c>
    </row>
    <row r="26" spans="1:13" ht="14.25" customHeight="1" x14ac:dyDescent="0.2">
      <c r="A26" s="79">
        <f>'Áreas Reais'!A27</f>
        <v>2</v>
      </c>
      <c r="B26" s="79">
        <f>'Áreas Reais'!B27</f>
        <v>25</v>
      </c>
      <c r="C26" s="79" t="str">
        <f>'Áreas Reais'!C27</f>
        <v>João Pessoa</v>
      </c>
      <c r="D26" s="79" t="str">
        <f>'Áreas Reais'!D27</f>
        <v>SETOR DE TRANSPORTE (GARAGEM)</v>
      </c>
      <c r="E26" s="276">
        <f>'Unidades e Áreas'!AI26</f>
        <v>726.66</v>
      </c>
      <c r="F26" s="276">
        <f>'Unidades e Áreas'!O26</f>
        <v>0</v>
      </c>
      <c r="G26" s="276">
        <f>'Áreas Reais'!R27</f>
        <v>212.67</v>
      </c>
      <c r="H26" s="276">
        <f>'Áreas Reais'!W27</f>
        <v>45.66</v>
      </c>
      <c r="I26" s="276" t="str">
        <f>'Áreas Reais'!E27</f>
        <v>Rua Santo Elias, 56, Centro</v>
      </c>
      <c r="J26" s="276" t="str">
        <f>'Áreas Reais'!F27</f>
        <v>João Pessoa</v>
      </c>
      <c r="K26" s="145">
        <f>'Áreas Reais'!G27</f>
        <v>0.05</v>
      </c>
      <c r="L26" s="276"/>
      <c r="M26" s="79">
        <f>'Unidades e Áreas'!AO26</f>
        <v>1</v>
      </c>
    </row>
    <row r="27" spans="1:13" ht="14.25" customHeight="1" x14ac:dyDescent="0.2">
      <c r="A27" s="79">
        <f>'Áreas Reais'!A28</f>
        <v>5</v>
      </c>
      <c r="B27" s="79">
        <f>'Áreas Reais'!B28</f>
        <v>26</v>
      </c>
      <c r="C27" s="79" t="str">
        <f>'Áreas Reais'!C28</f>
        <v>Campina Grande</v>
      </c>
      <c r="D27" s="79" t="str">
        <f>'Áreas Reais'!D28</f>
        <v>EDIFÍCIO SEDE GEXCPG</v>
      </c>
      <c r="E27" s="276">
        <f>'Unidades e Áreas'!AI27</f>
        <v>2271.5700000000002</v>
      </c>
      <c r="F27" s="276">
        <f>'Unidades e Áreas'!O27</f>
        <v>800</v>
      </c>
      <c r="G27" s="276">
        <f>'Áreas Reais'!R28</f>
        <v>236.98</v>
      </c>
      <c r="H27" s="276">
        <f>'Áreas Reais'!W28</f>
        <v>755.44</v>
      </c>
      <c r="I27" s="276" t="str">
        <f>'Áreas Reais'!E28</f>
        <v>Rua Coronel João Lourenço Porto, 89, Centro</v>
      </c>
      <c r="J27" s="276" t="str">
        <f>'Áreas Reais'!F28</f>
        <v>Campina Grande</v>
      </c>
      <c r="K27" s="145">
        <f>'Áreas Reais'!G28</f>
        <v>0.05</v>
      </c>
      <c r="L27" s="276"/>
      <c r="M27" s="79">
        <f>'Unidades e Áreas'!AO27</f>
        <v>4</v>
      </c>
    </row>
    <row r="28" spans="1:13" ht="14.25" customHeight="1" x14ac:dyDescent="0.2">
      <c r="A28" s="79">
        <f>'Áreas Reais'!A29</f>
        <v>5</v>
      </c>
      <c r="B28" s="79">
        <f>'Áreas Reais'!B29</f>
        <v>27</v>
      </c>
      <c r="C28" s="79" t="str">
        <f>'Áreas Reais'!C29</f>
        <v>Campina Grande</v>
      </c>
      <c r="D28" s="79" t="str">
        <f>'Áreas Reais'!D29</f>
        <v>APS DINAMÉRICA</v>
      </c>
      <c r="E28" s="276">
        <f>'Unidades e Áreas'!AI28</f>
        <v>379.15</v>
      </c>
      <c r="F28" s="276">
        <f>'Unidades e Áreas'!O28</f>
        <v>800</v>
      </c>
      <c r="G28" s="276">
        <f>'Áreas Reais'!R29</f>
        <v>1934.24</v>
      </c>
      <c r="H28" s="276">
        <f>'Áreas Reais'!W29</f>
        <v>199.4</v>
      </c>
      <c r="I28" s="276" t="str">
        <f>'Áreas Reais'!E29</f>
        <v>Avenida Dinamérica Alves Correia, S/N, Santa Cruz</v>
      </c>
      <c r="J28" s="276" t="str">
        <f>'Áreas Reais'!F29</f>
        <v>Campina Grande</v>
      </c>
      <c r="K28" s="145">
        <f>'Áreas Reais'!G29</f>
        <v>0.05</v>
      </c>
      <c r="L28" s="276"/>
      <c r="M28" s="79">
        <f>'Unidades e Áreas'!AO28</f>
        <v>3</v>
      </c>
    </row>
    <row r="29" spans="1:13" ht="14.25" customHeight="1" x14ac:dyDescent="0.2">
      <c r="A29" s="79">
        <f>'Áreas Reais'!A30</f>
        <v>5</v>
      </c>
      <c r="B29" s="79">
        <f>'Áreas Reais'!B30</f>
        <v>28</v>
      </c>
      <c r="C29" s="79" t="str">
        <f>'Áreas Reais'!C30</f>
        <v>Campina Grande</v>
      </c>
      <c r="D29" s="79" t="str">
        <f>'Áreas Reais'!D30</f>
        <v>APS CATOLÉ</v>
      </c>
      <c r="E29" s="276">
        <f>'Unidades e Áreas'!AI29</f>
        <v>801.92</v>
      </c>
      <c r="F29" s="276">
        <f>'Unidades e Áreas'!O29</f>
        <v>0</v>
      </c>
      <c r="G29" s="276">
        <f>'Áreas Reais'!R30</f>
        <v>376.43</v>
      </c>
      <c r="H29" s="276">
        <f>'Áreas Reais'!W30</f>
        <v>159.19999999999999</v>
      </c>
      <c r="I29" s="276" t="str">
        <f>'Áreas Reais'!E30</f>
        <v>Avenida Vigário Calixto, 418, Catolé</v>
      </c>
      <c r="J29" s="276" t="str">
        <f>'Áreas Reais'!F30</f>
        <v>Campina Grande</v>
      </c>
      <c r="K29" s="145">
        <f>'Áreas Reais'!G30</f>
        <v>0.05</v>
      </c>
      <c r="L29" s="276"/>
      <c r="M29" s="79">
        <f>'Unidades e Áreas'!AO29</f>
        <v>1</v>
      </c>
    </row>
    <row r="30" spans="1:13" ht="14.25" customHeight="1" x14ac:dyDescent="0.2">
      <c r="A30" s="79">
        <f>'Áreas Reais'!A31</f>
        <v>5</v>
      </c>
      <c r="B30" s="79">
        <f>'Áreas Reais'!B31</f>
        <v>29</v>
      </c>
      <c r="C30" s="79" t="str">
        <f>'Áreas Reais'!C31</f>
        <v>Campina Grande</v>
      </c>
      <c r="D30" s="79" t="str">
        <f>'Áreas Reais'!D31</f>
        <v>CEDOCPREV GEXCPG</v>
      </c>
      <c r="E30" s="276">
        <f>'Unidades e Áreas'!AI30</f>
        <v>655.04</v>
      </c>
      <c r="F30" s="276">
        <f>'Unidades e Áreas'!O30</f>
        <v>0</v>
      </c>
      <c r="G30" s="276">
        <f>'Áreas Reais'!R31</f>
        <v>427.51</v>
      </c>
      <c r="H30" s="276">
        <f>'Áreas Reais'!W31</f>
        <v>80.88</v>
      </c>
      <c r="I30" s="276" t="str">
        <f>'Áreas Reais'!E31</f>
        <v>Praça Félix Araújo, 68, Centro</v>
      </c>
      <c r="J30" s="276" t="str">
        <f>'Áreas Reais'!F31</f>
        <v>Campina Grande</v>
      </c>
      <c r="K30" s="145">
        <f>'Áreas Reais'!G31</f>
        <v>0.05</v>
      </c>
      <c r="L30" s="276"/>
      <c r="M30" s="79">
        <f>'Unidades e Áreas'!AO30</f>
        <v>1</v>
      </c>
    </row>
    <row r="31" spans="1:13" ht="14.25" customHeight="1" x14ac:dyDescent="0.2">
      <c r="A31" s="79">
        <f>'Áreas Reais'!A32</f>
        <v>5</v>
      </c>
      <c r="B31" s="79">
        <f>'Áreas Reais'!B32</f>
        <v>30</v>
      </c>
      <c r="C31" s="79" t="str">
        <f>'Áreas Reais'!C32</f>
        <v>Campina Grande</v>
      </c>
      <c r="D31" s="79" t="str">
        <f>'Áreas Reais'!D32</f>
        <v>ALMOXARIFADO GEXCPG</v>
      </c>
      <c r="E31" s="276">
        <f>'Unidades e Áreas'!AI31</f>
        <v>791.19</v>
      </c>
      <c r="F31" s="276">
        <f>'Unidades e Áreas'!O31</f>
        <v>0</v>
      </c>
      <c r="G31" s="276">
        <f>'Áreas Reais'!R32</f>
        <v>3.63</v>
      </c>
      <c r="H31" s="276">
        <f>'Áreas Reais'!W32</f>
        <v>34.19</v>
      </c>
      <c r="I31" s="276" t="str">
        <f>'Áreas Reais'!E32</f>
        <v>Rua Cristovão Colombo, 58, Centro</v>
      </c>
      <c r="J31" s="276" t="str">
        <f>'Áreas Reais'!F32</f>
        <v>Campina Grande</v>
      </c>
      <c r="K31" s="145">
        <f>'Áreas Reais'!G32</f>
        <v>0.05</v>
      </c>
      <c r="L31" s="276"/>
      <c r="M31" s="79">
        <f>'Unidades e Áreas'!AO31</f>
        <v>1</v>
      </c>
    </row>
    <row r="32" spans="1:13" ht="14.25" customHeight="1" x14ac:dyDescent="0.2">
      <c r="A32" s="79">
        <f>'Áreas Reais'!A33</f>
        <v>6</v>
      </c>
      <c r="B32" s="79">
        <f>'Áreas Reais'!B33</f>
        <v>31</v>
      </c>
      <c r="C32" s="79" t="str">
        <f>'Áreas Reais'!C33</f>
        <v>Campina Grande</v>
      </c>
      <c r="D32" s="79" t="str">
        <f>'Áreas Reais'!D33</f>
        <v>ARQUIVO/PATOS</v>
      </c>
      <c r="E32" s="276">
        <f>'Unidades e Áreas'!AI32</f>
        <v>656.26</v>
      </c>
      <c r="F32" s="276">
        <f>'Unidades e Áreas'!O32</f>
        <v>0</v>
      </c>
      <c r="G32" s="276">
        <f>'Áreas Reais'!R33</f>
        <v>374.8</v>
      </c>
      <c r="H32" s="276">
        <f>'Áreas Reais'!W33</f>
        <v>144.6</v>
      </c>
      <c r="I32" s="276" t="str">
        <f>'Áreas Reais'!E33</f>
        <v>Rua Fátima de Lourdes, S/N, São Sebastião</v>
      </c>
      <c r="J32" s="276" t="str">
        <f>'Áreas Reais'!F33</f>
        <v>Patos</v>
      </c>
      <c r="K32" s="145">
        <f>'Áreas Reais'!G33</f>
        <v>0.05</v>
      </c>
      <c r="L32" s="276">
        <f>'Áreas Reais'!H33</f>
        <v>0</v>
      </c>
      <c r="M32" s="79">
        <f>'Unidades e Áreas'!AO32</f>
        <v>1</v>
      </c>
    </row>
    <row r="33" spans="1:13" ht="14.25" customHeight="1" x14ac:dyDescent="0.2">
      <c r="A33" s="79">
        <f>'Áreas Reais'!A34</f>
        <v>6</v>
      </c>
      <c r="B33" s="79">
        <f>'Áreas Reais'!B34</f>
        <v>32</v>
      </c>
      <c r="C33" s="79" t="str">
        <f>'Áreas Reais'!C34</f>
        <v>Campina Grande</v>
      </c>
      <c r="D33" s="79" t="str">
        <f>'Áreas Reais'!D34</f>
        <v>APS PATOS</v>
      </c>
      <c r="E33" s="276">
        <f>'Unidades e Áreas'!AI33</f>
        <v>568.04</v>
      </c>
      <c r="F33" s="276">
        <f>'Unidades e Áreas'!O33</f>
        <v>0</v>
      </c>
      <c r="G33" s="276">
        <f>'Áreas Reais'!R34</f>
        <v>636.29</v>
      </c>
      <c r="H33" s="276">
        <f>'Áreas Reais'!W34</f>
        <v>192.12</v>
      </c>
      <c r="I33" s="276" t="str">
        <f>'Áreas Reais'!E34</f>
        <v>Rua Jarbas Moura Costa, 26, Belo Horizonte</v>
      </c>
      <c r="J33" s="276" t="str">
        <f>'Áreas Reais'!F34</f>
        <v>Patos</v>
      </c>
      <c r="K33" s="145">
        <f>'Áreas Reais'!G34</f>
        <v>0.05</v>
      </c>
      <c r="L33" s="276">
        <f>'Áreas Reais'!H34</f>
        <v>0</v>
      </c>
      <c r="M33" s="79">
        <f>'Unidades e Áreas'!AO33</f>
        <v>2</v>
      </c>
    </row>
    <row r="34" spans="1:13" ht="14.25" customHeight="1" x14ac:dyDescent="0.2">
      <c r="A34" s="79">
        <f>'Áreas Reais'!A35</f>
        <v>6</v>
      </c>
      <c r="B34" s="79">
        <f>'Áreas Reais'!B35</f>
        <v>33</v>
      </c>
      <c r="C34" s="79" t="str">
        <f>'Áreas Reais'!C35</f>
        <v>Campina Grande</v>
      </c>
      <c r="D34" s="79" t="str">
        <f>'Áreas Reais'!D35</f>
        <v>APS POMBAL</v>
      </c>
      <c r="E34" s="276">
        <f>'Unidades e Áreas'!AI34</f>
        <v>787.53</v>
      </c>
      <c r="F34" s="276">
        <f>'Unidades e Áreas'!O34</f>
        <v>0</v>
      </c>
      <c r="G34" s="276">
        <f>'Áreas Reais'!R35</f>
        <v>1089.6300000000001</v>
      </c>
      <c r="H34" s="276">
        <f>'Áreas Reais'!W35</f>
        <v>157.28</v>
      </c>
      <c r="I34" s="276" t="str">
        <f>'Áreas Reais'!E35</f>
        <v>Rua Tabelião José Vieira, S/N</v>
      </c>
      <c r="J34" s="276" t="str">
        <f>'Áreas Reais'!F35</f>
        <v>Pombal</v>
      </c>
      <c r="K34" s="145">
        <f>'Áreas Reais'!G35</f>
        <v>0.05</v>
      </c>
      <c r="L34" s="276">
        <f>'Áreas Reais'!H35</f>
        <v>0</v>
      </c>
      <c r="M34" s="79">
        <f>'Unidades e Áreas'!AO34</f>
        <v>2</v>
      </c>
    </row>
    <row r="35" spans="1:13" ht="14.25" customHeight="1" x14ac:dyDescent="0.2">
      <c r="A35" s="79">
        <f>'Áreas Reais'!A36</f>
        <v>7</v>
      </c>
      <c r="B35" s="79">
        <f>'Áreas Reais'!B36</f>
        <v>34</v>
      </c>
      <c r="C35" s="79" t="str">
        <f>'Áreas Reais'!C36</f>
        <v>Campina Grande</v>
      </c>
      <c r="D35" s="79" t="str">
        <f>'Áreas Reais'!D36</f>
        <v>APS SOUSA</v>
      </c>
      <c r="E35" s="276">
        <f>'Unidades e Áreas'!AI35</f>
        <v>0</v>
      </c>
      <c r="F35" s="276">
        <f>'Unidades e Áreas'!O35</f>
        <v>800</v>
      </c>
      <c r="G35" s="276">
        <f>'Áreas Reais'!R36</f>
        <v>515.24</v>
      </c>
      <c r="H35" s="276">
        <f>'Áreas Reais'!W36</f>
        <v>166.63</v>
      </c>
      <c r="I35" s="276" t="str">
        <f>'Áreas Reais'!E36</f>
        <v>Rua Doutor José Mariz, 22,</v>
      </c>
      <c r="J35" s="276" t="str">
        <f>'Áreas Reais'!F36</f>
        <v>Sousa</v>
      </c>
      <c r="K35" s="145">
        <f>'Áreas Reais'!G36</f>
        <v>0.03</v>
      </c>
      <c r="L35" s="276">
        <f>'Áreas Reais'!H36</f>
        <v>0</v>
      </c>
      <c r="M35" s="79">
        <f>'Unidades e Áreas'!AO35</f>
        <v>2</v>
      </c>
    </row>
    <row r="36" spans="1:13" x14ac:dyDescent="0.2">
      <c r="A36" s="79">
        <f>'Áreas Reais'!A37</f>
        <v>7</v>
      </c>
      <c r="B36" s="79">
        <f>'Áreas Reais'!B37</f>
        <v>35</v>
      </c>
      <c r="C36" s="79" t="str">
        <f>'Áreas Reais'!C37</f>
        <v>Campina Grande</v>
      </c>
      <c r="D36" s="79" t="str">
        <f>'Áreas Reais'!D37</f>
        <v>APS CATOLÉ DO ROCHA</v>
      </c>
      <c r="E36" s="276">
        <f>'Unidades e Áreas'!AI36</f>
        <v>711.57</v>
      </c>
      <c r="F36" s="276">
        <f>'Unidades e Áreas'!O36</f>
        <v>0</v>
      </c>
      <c r="G36" s="276">
        <f>'Áreas Reais'!R37</f>
        <v>204.76</v>
      </c>
      <c r="H36" s="276">
        <f>'Áreas Reais'!W37</f>
        <v>122.78</v>
      </c>
      <c r="I36" s="276" t="str">
        <f>'Áreas Reais'!E37</f>
        <v>Rua Francisco Maia, S/N</v>
      </c>
      <c r="J36" s="276" t="str">
        <f>'Áreas Reais'!F37</f>
        <v>Catolé do Rocha</v>
      </c>
      <c r="K36" s="145">
        <f>'Áreas Reais'!G37</f>
        <v>0.03</v>
      </c>
      <c r="L36" s="276">
        <f>'Áreas Reais'!H37</f>
        <v>0</v>
      </c>
      <c r="M36" s="79">
        <f>'Unidades e Áreas'!AO36</f>
        <v>2</v>
      </c>
    </row>
    <row r="37" spans="1:13" x14ac:dyDescent="0.2">
      <c r="A37" s="79">
        <f>'Áreas Reais'!A38</f>
        <v>7</v>
      </c>
      <c r="B37" s="79">
        <f>'Áreas Reais'!B38</f>
        <v>36</v>
      </c>
      <c r="C37" s="79" t="str">
        <f>'Áreas Reais'!C38</f>
        <v>Campina Grande</v>
      </c>
      <c r="D37" s="79" t="str">
        <f>'Áreas Reais'!D38</f>
        <v>APS CAJAZEIRAS</v>
      </c>
      <c r="E37" s="276">
        <f>'Unidades e Áreas'!AI37</f>
        <v>648.42999999999995</v>
      </c>
      <c r="F37" s="276">
        <f>'Unidades e Áreas'!O37</f>
        <v>0</v>
      </c>
      <c r="G37" s="276">
        <f>'Áreas Reais'!R38</f>
        <v>393.07</v>
      </c>
      <c r="H37" s="276">
        <f>'Áreas Reais'!W38</f>
        <v>191.5</v>
      </c>
      <c r="I37" s="276" t="str">
        <f>'Áreas Reais'!E38</f>
        <v>Avenida Comandante Vital Rolim, 750</v>
      </c>
      <c r="J37" s="276" t="str">
        <f>'Áreas Reais'!F38</f>
        <v>Cajazeiras</v>
      </c>
      <c r="K37" s="145">
        <f>'Áreas Reais'!G38</f>
        <v>0.03</v>
      </c>
      <c r="L37" s="276">
        <f>'Áreas Reais'!H38</f>
        <v>0</v>
      </c>
      <c r="M37" s="79">
        <f>'Unidades e Áreas'!AO37</f>
        <v>1</v>
      </c>
    </row>
    <row r="38" spans="1:13" x14ac:dyDescent="0.2">
      <c r="A38" s="79">
        <f>'Áreas Reais'!A39</f>
        <v>6</v>
      </c>
      <c r="B38" s="79">
        <f>'Áreas Reais'!B39</f>
        <v>37</v>
      </c>
      <c r="C38" s="79" t="str">
        <f>'Áreas Reais'!C39</f>
        <v>Campina Grande</v>
      </c>
      <c r="D38" s="79" t="str">
        <f>'Áreas Reais'!D39</f>
        <v>APS MONTEIRO</v>
      </c>
      <c r="E38" s="276">
        <f>'Unidades e Áreas'!AI38</f>
        <v>1172.8499999999999</v>
      </c>
      <c r="F38" s="276">
        <f>'Unidades e Áreas'!O38</f>
        <v>0</v>
      </c>
      <c r="G38" s="276">
        <f>'Áreas Reais'!R39</f>
        <v>1560.32</v>
      </c>
      <c r="H38" s="276">
        <f>'Áreas Reais'!W39</f>
        <v>160.62</v>
      </c>
      <c r="I38" s="276" t="str">
        <f>'Áreas Reais'!E39</f>
        <v>Avenida Rafael Sebastião, 53</v>
      </c>
      <c r="J38" s="276" t="str">
        <f>'Áreas Reais'!F39</f>
        <v>Monteiro</v>
      </c>
      <c r="K38" s="145">
        <f>'Áreas Reais'!G39</f>
        <v>0.05</v>
      </c>
      <c r="L38" s="276">
        <f>'Áreas Reais'!H39</f>
        <v>0</v>
      </c>
      <c r="M38" s="79">
        <f>'Unidades e Áreas'!AO38</f>
        <v>2</v>
      </c>
    </row>
    <row r="39" spans="1:13" x14ac:dyDescent="0.2">
      <c r="A39" s="79">
        <f>'Áreas Reais'!A40</f>
        <v>8</v>
      </c>
      <c r="B39" s="79">
        <f>'Áreas Reais'!B40</f>
        <v>38</v>
      </c>
      <c r="C39" s="79" t="str">
        <f>'Áreas Reais'!C40</f>
        <v>Campina Grande</v>
      </c>
      <c r="D39" s="79" t="str">
        <f>'Áreas Reais'!D40</f>
        <v>APS SANTA LUZIA</v>
      </c>
      <c r="E39" s="276">
        <f>'Unidades e Áreas'!AI39</f>
        <v>480.22</v>
      </c>
      <c r="F39" s="276">
        <f>'Unidades e Áreas'!O39</f>
        <v>0</v>
      </c>
      <c r="G39" s="276">
        <f>'Áreas Reais'!R40</f>
        <v>1611.74</v>
      </c>
      <c r="H39" s="276">
        <f>'Áreas Reais'!W40</f>
        <v>304.88</v>
      </c>
      <c r="I39" s="276" t="str">
        <f>'Áreas Reais'!E40</f>
        <v>Rua Quizinho Fernandes, S/N, Nossa Senhora de Fátima</v>
      </c>
      <c r="J39" s="276" t="str">
        <f>'Áreas Reais'!F40</f>
        <v>Santa Luzia</v>
      </c>
      <c r="K39" s="145">
        <f>'Áreas Reais'!G40</f>
        <v>0.02</v>
      </c>
      <c r="L39" s="276">
        <f>'Áreas Reais'!H40</f>
        <v>0</v>
      </c>
      <c r="M39" s="79">
        <f>'Unidades e Áreas'!AO39</f>
        <v>2</v>
      </c>
    </row>
    <row r="40" spans="1:13" x14ac:dyDescent="0.2">
      <c r="A40" s="79">
        <f>'Áreas Reais'!A41</f>
        <v>9</v>
      </c>
      <c r="B40" s="79">
        <f>'Áreas Reais'!B41</f>
        <v>39</v>
      </c>
      <c r="C40" s="79" t="str">
        <f>'Áreas Reais'!C41</f>
        <v>Campina Grande</v>
      </c>
      <c r="D40" s="79" t="str">
        <f>'Áreas Reais'!D41</f>
        <v>APS TEIXEIRA</v>
      </c>
      <c r="E40" s="276">
        <f>'Unidades e Áreas'!AI40</f>
        <v>787.53</v>
      </c>
      <c r="F40" s="276">
        <f>'Unidades e Áreas'!O40</f>
        <v>0</v>
      </c>
      <c r="G40" s="276">
        <f>'Áreas Reais'!R41</f>
        <v>617.88</v>
      </c>
      <c r="H40" s="276">
        <f>'Áreas Reais'!W41</f>
        <v>157.28</v>
      </c>
      <c r="I40" s="276" t="str">
        <f>'Áreas Reais'!E41</f>
        <v>Rua Teodoro Nunes da Costa, S/N</v>
      </c>
      <c r="J40" s="276" t="str">
        <f>'Áreas Reais'!F41</f>
        <v>Teixeira</v>
      </c>
      <c r="K40" s="145">
        <f>'Áreas Reais'!G41</f>
        <v>0.01</v>
      </c>
      <c r="L40" s="276">
        <f>'Áreas Reais'!H41</f>
        <v>0</v>
      </c>
      <c r="M40" s="79">
        <f>'Unidades e Áreas'!AO40</f>
        <v>1</v>
      </c>
    </row>
    <row r="41" spans="1:13" x14ac:dyDescent="0.2">
      <c r="A41" s="79">
        <f>'Áreas Reais'!A42</f>
        <v>8</v>
      </c>
      <c r="B41" s="79">
        <f>'Áreas Reais'!B42</f>
        <v>40</v>
      </c>
      <c r="C41" s="79" t="str">
        <f>'Áreas Reais'!C42</f>
        <v>Campina Grande</v>
      </c>
      <c r="D41" s="79" t="str">
        <f>'Áreas Reais'!D42</f>
        <v>APS ITAPORANGA</v>
      </c>
      <c r="E41" s="276">
        <f>'Unidades e Áreas'!AI41</f>
        <v>829.44</v>
      </c>
      <c r="F41" s="276">
        <f>'Unidades e Áreas'!O41</f>
        <v>0</v>
      </c>
      <c r="G41" s="276">
        <f>'Áreas Reais'!R42</f>
        <v>1444.23</v>
      </c>
      <c r="H41" s="276">
        <f>'Áreas Reais'!W42</f>
        <v>157.08000000000001</v>
      </c>
      <c r="I41" s="276" t="str">
        <f>'Áreas Reais'!E42</f>
        <v>Rua Irineu Rodrigues da Silva, 116</v>
      </c>
      <c r="J41" s="276" t="str">
        <f>'Áreas Reais'!F42</f>
        <v>Itaporanga</v>
      </c>
      <c r="K41" s="145">
        <f>'Áreas Reais'!G42</f>
        <v>0.02</v>
      </c>
      <c r="L41" s="276">
        <f>'Áreas Reais'!H42</f>
        <v>0</v>
      </c>
      <c r="M41" s="79">
        <f>'Unidades e Áreas'!AO41</f>
        <v>2</v>
      </c>
    </row>
    <row r="42" spans="1:13" x14ac:dyDescent="0.2">
      <c r="A42" s="79">
        <f>'Áreas Reais'!A43</f>
        <v>6</v>
      </c>
      <c r="B42" s="79">
        <f>'Áreas Reais'!B43</f>
        <v>41</v>
      </c>
      <c r="C42" s="79" t="str">
        <f>'Áreas Reais'!C43</f>
        <v>Campina Grande</v>
      </c>
      <c r="D42" s="79" t="str">
        <f>'Áreas Reais'!D43</f>
        <v>APS PRINCESA ISABEL</v>
      </c>
      <c r="E42" s="276">
        <f>'Unidades e Áreas'!AI42</f>
        <v>777.05</v>
      </c>
      <c r="F42" s="276">
        <f>'Unidades e Áreas'!O42</f>
        <v>0</v>
      </c>
      <c r="G42" s="276">
        <f>'Áreas Reais'!R43</f>
        <v>38.29</v>
      </c>
      <c r="H42" s="276">
        <f>'Áreas Reais'!W43</f>
        <v>51.32</v>
      </c>
      <c r="I42" s="276" t="str">
        <f>'Áreas Reais'!E43</f>
        <v>Rua Antônio Pessoa, 236</v>
      </c>
      <c r="J42" s="276" t="str">
        <f>'Áreas Reais'!F43</f>
        <v>Princesa Isabel</v>
      </c>
      <c r="K42" s="145">
        <f>'Áreas Reais'!G43</f>
        <v>0.05</v>
      </c>
      <c r="L42" s="276">
        <f>'Áreas Reais'!H43</f>
        <v>0</v>
      </c>
      <c r="M42" s="79">
        <f>'Unidades e Áreas'!AO42</f>
        <v>2</v>
      </c>
    </row>
    <row r="43" spans="1:13" x14ac:dyDescent="0.2">
      <c r="A43" s="79">
        <f>'Áreas Reais'!A44</f>
        <v>6</v>
      </c>
      <c r="B43" s="79">
        <f>'Áreas Reais'!B44</f>
        <v>42</v>
      </c>
      <c r="C43" s="79" t="str">
        <f>'Áreas Reais'!C44</f>
        <v>Campina Grande</v>
      </c>
      <c r="D43" s="79" t="str">
        <f>'Áreas Reais'!D44</f>
        <v>APS SERRA BRANCA</v>
      </c>
      <c r="E43" s="276">
        <f>'Unidades e Áreas'!AI43</f>
        <v>712.09</v>
      </c>
      <c r="F43" s="276">
        <f>'Unidades e Áreas'!O43</f>
        <v>0</v>
      </c>
      <c r="G43" s="276">
        <f>'Áreas Reais'!R44</f>
        <v>228.67</v>
      </c>
      <c r="H43" s="276">
        <f>'Áreas Reais'!W44</f>
        <v>89.16</v>
      </c>
      <c r="I43" s="276" t="str">
        <f>'Áreas Reais'!E44</f>
        <v>Rua Deputado Álvaro Gaudêncio, 50</v>
      </c>
      <c r="J43" s="276" t="str">
        <f>'Áreas Reais'!F44</f>
        <v>Serra Branca</v>
      </c>
      <c r="K43" s="145">
        <f>'Áreas Reais'!G44</f>
        <v>0.05</v>
      </c>
      <c r="L43" s="276">
        <f>'Áreas Reais'!H44</f>
        <v>0</v>
      </c>
      <c r="M43" s="79">
        <f>'Unidades e Áreas'!AO43</f>
        <v>1</v>
      </c>
    </row>
    <row r="44" spans="1:13" x14ac:dyDescent="0.2">
      <c r="A44" s="79">
        <f>'Áreas Reais'!A45</f>
        <v>6</v>
      </c>
      <c r="B44" s="79">
        <f>'Áreas Reais'!B45</f>
        <v>43</v>
      </c>
      <c r="C44" s="79" t="str">
        <f>'Áreas Reais'!C45</f>
        <v>Campina Grande</v>
      </c>
      <c r="D44" s="79" t="str">
        <f>'Áreas Reais'!D45</f>
        <v>APS BONITO DE SANTA FÉ</v>
      </c>
      <c r="E44" s="276">
        <f>'Unidades e Áreas'!AI44</f>
        <v>765.56</v>
      </c>
      <c r="F44" s="276">
        <f>'Unidades e Áreas'!O44</f>
        <v>0</v>
      </c>
      <c r="G44" s="276">
        <f>'Áreas Reais'!R45</f>
        <v>93.95</v>
      </c>
      <c r="H44" s="276">
        <f>'Áreas Reais'!W45</f>
        <v>29.18</v>
      </c>
      <c r="I44" s="276" t="str">
        <f>'Áreas Reais'!E45</f>
        <v>Rua José Arruda de Souza, S/N</v>
      </c>
      <c r="J44" s="276" t="str">
        <f>'Áreas Reais'!F45</f>
        <v>Bonito de Santa Fé</v>
      </c>
      <c r="K44" s="145">
        <f>'Áreas Reais'!G45</f>
        <v>0.05</v>
      </c>
      <c r="L44" s="276">
        <f>'Áreas Reais'!H45</f>
        <v>0</v>
      </c>
      <c r="M44" s="79">
        <f>'Unidades e Áreas'!AO44</f>
        <v>1</v>
      </c>
    </row>
    <row r="45" spans="1:13" x14ac:dyDescent="0.2">
      <c r="A45" s="79">
        <f>'Áreas Reais'!A46</f>
        <v>6</v>
      </c>
      <c r="B45" s="79">
        <f>'Áreas Reais'!B46</f>
        <v>44</v>
      </c>
      <c r="C45" s="79" t="str">
        <f>'Áreas Reais'!C46</f>
        <v>Campina Grande</v>
      </c>
      <c r="D45" s="79" t="str">
        <f>'Áreas Reais'!D46</f>
        <v>APS SÃO BENTO</v>
      </c>
      <c r="E45" s="276">
        <f>'Unidades e Áreas'!AI45</f>
        <v>470.57</v>
      </c>
      <c r="F45" s="276">
        <f>'Unidades e Áreas'!O45</f>
        <v>0</v>
      </c>
      <c r="G45" s="276">
        <f>'Áreas Reais'!R46</f>
        <v>992.77</v>
      </c>
      <c r="H45" s="276">
        <f>'Áreas Reais'!W46</f>
        <v>156.02000000000001</v>
      </c>
      <c r="I45" s="276" t="str">
        <f>'Áreas Reais'!E46</f>
        <v>Rua Andreaza de oliveira, S/N</v>
      </c>
      <c r="J45" s="276" t="str">
        <f>'Áreas Reais'!F46</f>
        <v>São Bento</v>
      </c>
      <c r="K45" s="145">
        <f>'Áreas Reais'!G46</f>
        <v>0.05</v>
      </c>
      <c r="L45" s="276">
        <f>'Áreas Reais'!H46</f>
        <v>0</v>
      </c>
      <c r="M45" s="79">
        <f>'Unidades e Áreas'!AO45</f>
        <v>1</v>
      </c>
    </row>
    <row r="46" spans="1:13" x14ac:dyDescent="0.2">
      <c r="A46" s="79">
        <f>'Áreas Reais'!A47</f>
        <v>8</v>
      </c>
      <c r="B46" s="79">
        <f>'Áreas Reais'!B47</f>
        <v>45</v>
      </c>
      <c r="C46" s="79" t="str">
        <f>'Áreas Reais'!C47</f>
        <v>Campina Grande</v>
      </c>
      <c r="D46" s="79" t="str">
        <f>'Áreas Reais'!D47</f>
        <v>APS QUEIMADAS</v>
      </c>
      <c r="E46" s="276">
        <f>'Unidades e Áreas'!AI46</f>
        <v>533.07000000000005</v>
      </c>
      <c r="F46" s="276">
        <f>'Unidades e Áreas'!O46</f>
        <v>0</v>
      </c>
      <c r="G46" s="276">
        <f>'Áreas Reais'!R47</f>
        <v>781.84</v>
      </c>
      <c r="H46" s="276">
        <f>'Áreas Reais'!W47</f>
        <v>156.02000000000001</v>
      </c>
      <c r="I46" s="276" t="str">
        <f>'Áreas Reais'!E47</f>
        <v>Rua Odilon Almeida Barreto, S/N, Centro</v>
      </c>
      <c r="J46" s="276" t="str">
        <f>'Áreas Reais'!F47</f>
        <v>Queimadas</v>
      </c>
      <c r="K46" s="145">
        <f>'Áreas Reais'!G47</f>
        <v>0.02</v>
      </c>
      <c r="L46" s="276">
        <f>'Áreas Reais'!H47</f>
        <v>0</v>
      </c>
      <c r="M46" s="79">
        <f>'Unidades e Áreas'!AO46</f>
        <v>1</v>
      </c>
    </row>
    <row r="47" spans="1:13" ht="15" x14ac:dyDescent="0.25">
      <c r="B47" s="277"/>
      <c r="D47" s="275" t="s">
        <v>17</v>
      </c>
      <c r="E47" s="197">
        <f>SUM(E2:E46)</f>
        <v>40339.679999999993</v>
      </c>
      <c r="F47" s="197">
        <f>SUM(F2:F46)</f>
        <v>8800</v>
      </c>
      <c r="G47" s="197">
        <f>SUM(G2:G46)</f>
        <v>50796.419999999991</v>
      </c>
      <c r="H47" s="197">
        <f>SUM(H2:H46)</f>
        <v>10956.410000000002</v>
      </c>
      <c r="I47" s="275"/>
      <c r="J47" s="278"/>
      <c r="K47" s="279"/>
      <c r="L47" s="278"/>
      <c r="M47" s="280">
        <f>SUM(M2:M46)</f>
        <v>83</v>
      </c>
    </row>
    <row r="48" spans="1:13" x14ac:dyDescent="0.2">
      <c r="B48" s="277"/>
      <c r="E48" s="281"/>
      <c r="F48" s="281"/>
      <c r="G48" s="281"/>
      <c r="H48" s="281"/>
      <c r="L48" s="281"/>
    </row>
    <row r="49" spans="1:12" x14ac:dyDescent="0.2">
      <c r="B49" s="277"/>
      <c r="E49" s="281"/>
      <c r="F49" s="281"/>
      <c r="G49" s="281"/>
      <c r="H49" s="281"/>
      <c r="L49" s="281"/>
    </row>
    <row r="50" spans="1:12" x14ac:dyDescent="0.2">
      <c r="B50" s="277"/>
      <c r="E50" s="281"/>
      <c r="F50" s="281"/>
      <c r="G50" s="281"/>
      <c r="H50" s="281"/>
      <c r="L50" s="281"/>
    </row>
    <row r="51" spans="1:12" x14ac:dyDescent="0.2">
      <c r="B51" s="277"/>
      <c r="E51" s="281"/>
      <c r="F51" s="281"/>
      <c r="G51" s="281"/>
      <c r="H51" s="281"/>
      <c r="L51" s="281"/>
    </row>
    <row r="52" spans="1:12" x14ac:dyDescent="0.2">
      <c r="B52" s="277"/>
      <c r="E52" s="281"/>
      <c r="F52" s="281"/>
      <c r="G52" s="281"/>
      <c r="H52" s="281"/>
      <c r="L52" s="281"/>
    </row>
    <row r="53" spans="1:12" x14ac:dyDescent="0.2">
      <c r="A53" s="79" t="s">
        <v>611</v>
      </c>
      <c r="B53" s="277"/>
      <c r="E53" s="281"/>
      <c r="F53" s="281"/>
      <c r="G53" s="281"/>
      <c r="H53" s="281"/>
      <c r="L53" s="281"/>
    </row>
    <row r="54" spans="1:12" x14ac:dyDescent="0.2">
      <c r="A54" s="79" t="s">
        <v>616</v>
      </c>
      <c r="B54" s="277"/>
      <c r="E54" s="281"/>
      <c r="F54" s="281"/>
      <c r="G54" s="281"/>
      <c r="H54" s="281"/>
      <c r="L54" s="281"/>
    </row>
    <row r="55" spans="1:12" x14ac:dyDescent="0.2">
      <c r="A55" s="79" t="s">
        <v>617</v>
      </c>
      <c r="B55" s="277"/>
      <c r="E55" s="281"/>
      <c r="F55" s="281"/>
      <c r="G55" s="281"/>
      <c r="H55" s="281"/>
      <c r="L55" s="281"/>
    </row>
    <row r="56" spans="1:12" x14ac:dyDescent="0.2">
      <c r="B56" s="277"/>
      <c r="E56" s="281"/>
      <c r="F56" s="281"/>
      <c r="G56" s="281"/>
      <c r="H56" s="281"/>
      <c r="L56" s="281"/>
    </row>
    <row r="57" spans="1:12" x14ac:dyDescent="0.2">
      <c r="B57" s="277"/>
      <c r="E57" s="281"/>
      <c r="F57" s="281"/>
      <c r="G57" s="281"/>
      <c r="H57" s="281"/>
      <c r="L57" s="281"/>
    </row>
    <row r="58" spans="1:12" x14ac:dyDescent="0.2">
      <c r="B58" s="277"/>
      <c r="E58" s="281"/>
      <c r="F58" s="281"/>
      <c r="G58" s="281"/>
      <c r="H58" s="281"/>
      <c r="L58" s="281"/>
    </row>
    <row r="59" spans="1:12" x14ac:dyDescent="0.2">
      <c r="B59" s="277"/>
      <c r="E59" s="281"/>
      <c r="F59" s="281"/>
      <c r="G59" s="281"/>
      <c r="H59" s="281"/>
      <c r="L59" s="281"/>
    </row>
    <row r="60" spans="1:12" x14ac:dyDescent="0.2">
      <c r="B60" s="277"/>
      <c r="E60" s="281"/>
      <c r="F60" s="281"/>
      <c r="G60" s="281"/>
      <c r="H60" s="281"/>
      <c r="L60" s="281"/>
    </row>
    <row r="61" spans="1:12" x14ac:dyDescent="0.2">
      <c r="B61" s="277"/>
      <c r="E61" s="281"/>
      <c r="F61" s="281"/>
      <c r="G61" s="281"/>
      <c r="H61" s="281"/>
      <c r="L61" s="281"/>
    </row>
    <row r="62" spans="1:12" x14ac:dyDescent="0.2">
      <c r="B62" s="277"/>
      <c r="E62" s="281"/>
      <c r="F62" s="281"/>
      <c r="G62" s="281"/>
      <c r="H62" s="281"/>
      <c r="L62" s="281"/>
    </row>
    <row r="63" spans="1:12" x14ac:dyDescent="0.2">
      <c r="B63" s="277"/>
      <c r="E63" s="281"/>
      <c r="F63" s="281"/>
      <c r="G63" s="281"/>
      <c r="H63" s="281"/>
      <c r="L63" s="281"/>
    </row>
    <row r="64" spans="1:12" x14ac:dyDescent="0.2">
      <c r="B64" s="277"/>
      <c r="E64" s="281"/>
      <c r="F64" s="281"/>
      <c r="G64" s="281"/>
      <c r="H64" s="281"/>
      <c r="L64" s="281"/>
    </row>
    <row r="65" spans="2:12" x14ac:dyDescent="0.2">
      <c r="B65" s="277"/>
      <c r="E65" s="281"/>
      <c r="F65" s="281"/>
      <c r="G65" s="281"/>
      <c r="H65" s="281"/>
      <c r="L65" s="281"/>
    </row>
    <row r="66" spans="2:12" x14ac:dyDescent="0.2">
      <c r="B66" s="277"/>
      <c r="E66" s="281"/>
      <c r="F66" s="281"/>
      <c r="G66" s="281"/>
      <c r="H66" s="281"/>
      <c r="L66" s="281"/>
    </row>
    <row r="67" spans="2:12" x14ac:dyDescent="0.2">
      <c r="B67" s="277"/>
      <c r="E67" s="281"/>
      <c r="F67" s="281"/>
      <c r="G67" s="281"/>
      <c r="H67" s="281"/>
      <c r="L67" s="281"/>
    </row>
    <row r="68" spans="2:12" x14ac:dyDescent="0.2">
      <c r="B68" s="277"/>
      <c r="E68" s="281"/>
      <c r="F68" s="281"/>
      <c r="G68" s="281"/>
      <c r="H68" s="281"/>
      <c r="L68" s="281"/>
    </row>
    <row r="69" spans="2:12" x14ac:dyDescent="0.2">
      <c r="B69" s="277"/>
      <c r="E69" s="281"/>
      <c r="F69" s="281"/>
      <c r="G69" s="281"/>
      <c r="H69" s="281"/>
      <c r="L69" s="281"/>
    </row>
    <row r="70" spans="2:12" x14ac:dyDescent="0.2">
      <c r="B70" s="277"/>
      <c r="E70" s="281"/>
      <c r="F70" s="281"/>
      <c r="G70" s="281"/>
      <c r="H70" s="281"/>
      <c r="L70" s="281"/>
    </row>
    <row r="71" spans="2:12" x14ac:dyDescent="0.2">
      <c r="B71" s="277"/>
      <c r="E71" s="281"/>
      <c r="F71" s="281"/>
      <c r="G71" s="281"/>
      <c r="H71" s="281"/>
      <c r="L71" s="281"/>
    </row>
    <row r="72" spans="2:12" x14ac:dyDescent="0.2">
      <c r="B72" s="277"/>
      <c r="E72" s="281"/>
      <c r="F72" s="281"/>
      <c r="G72" s="281"/>
      <c r="H72" s="281"/>
      <c r="L72" s="281"/>
    </row>
    <row r="73" spans="2:12" x14ac:dyDescent="0.2">
      <c r="B73" s="277"/>
      <c r="E73" s="281"/>
      <c r="F73" s="281"/>
      <c r="G73" s="281"/>
      <c r="H73" s="281"/>
      <c r="L73" s="281"/>
    </row>
    <row r="74" spans="2:12" x14ac:dyDescent="0.2">
      <c r="B74" s="277"/>
      <c r="E74" s="281"/>
      <c r="F74" s="281"/>
      <c r="G74" s="281"/>
      <c r="H74" s="281"/>
      <c r="L74" s="281"/>
    </row>
    <row r="75" spans="2:12" x14ac:dyDescent="0.2">
      <c r="B75" s="277"/>
      <c r="E75" s="281"/>
      <c r="F75" s="281"/>
      <c r="G75" s="281"/>
      <c r="H75" s="281"/>
      <c r="L75" s="281"/>
    </row>
    <row r="76" spans="2:12" x14ac:dyDescent="0.2">
      <c r="B76" s="277"/>
      <c r="E76" s="281"/>
      <c r="F76" s="281"/>
      <c r="G76" s="281"/>
      <c r="H76" s="281"/>
      <c r="L76" s="281"/>
    </row>
    <row r="77" spans="2:12" x14ac:dyDescent="0.2">
      <c r="B77" s="277"/>
      <c r="E77" s="281"/>
      <c r="F77" s="281"/>
      <c r="G77" s="281"/>
      <c r="H77" s="281"/>
      <c r="L77" s="281"/>
    </row>
    <row r="78" spans="2:12" x14ac:dyDescent="0.2">
      <c r="B78" s="277"/>
      <c r="E78" s="281"/>
      <c r="F78" s="281"/>
      <c r="G78" s="281"/>
      <c r="H78" s="281"/>
      <c r="L78" s="281"/>
    </row>
    <row r="79" spans="2:12" x14ac:dyDescent="0.2">
      <c r="B79" s="277"/>
      <c r="E79" s="281"/>
      <c r="F79" s="281"/>
      <c r="G79" s="281"/>
      <c r="H79" s="281"/>
      <c r="L79" s="281"/>
    </row>
    <row r="80" spans="2:12" x14ac:dyDescent="0.2">
      <c r="B80" s="277"/>
      <c r="E80" s="281"/>
      <c r="F80" s="281"/>
      <c r="G80" s="281"/>
      <c r="H80" s="281"/>
      <c r="L80" s="281"/>
    </row>
    <row r="81" spans="2:12" x14ac:dyDescent="0.2">
      <c r="B81" s="277"/>
      <c r="E81" s="281"/>
      <c r="F81" s="281"/>
      <c r="G81" s="281"/>
      <c r="H81" s="281"/>
      <c r="L81" s="281"/>
    </row>
    <row r="82" spans="2:12" x14ac:dyDescent="0.2">
      <c r="B82" s="277"/>
      <c r="E82" s="281"/>
      <c r="F82" s="281"/>
      <c r="G82" s="281"/>
      <c r="H82" s="281"/>
      <c r="L82" s="281"/>
    </row>
    <row r="83" spans="2:12" x14ac:dyDescent="0.2">
      <c r="B83" s="277"/>
      <c r="E83" s="281"/>
      <c r="F83" s="281"/>
      <c r="G83" s="281"/>
      <c r="H83" s="281"/>
      <c r="L83" s="281"/>
    </row>
    <row r="84" spans="2:12" x14ac:dyDescent="0.2">
      <c r="B84" s="277"/>
      <c r="E84" s="281"/>
      <c r="F84" s="281"/>
      <c r="G84" s="281"/>
      <c r="H84" s="281"/>
      <c r="L84" s="281"/>
    </row>
    <row r="85" spans="2:12" x14ac:dyDescent="0.2">
      <c r="B85" s="277"/>
      <c r="E85" s="281"/>
      <c r="F85" s="281"/>
      <c r="G85" s="281"/>
      <c r="H85" s="281"/>
      <c r="L85" s="281"/>
    </row>
    <row r="86" spans="2:12" x14ac:dyDescent="0.2">
      <c r="B86" s="277"/>
      <c r="E86" s="281"/>
      <c r="F86" s="281"/>
      <c r="G86" s="281"/>
      <c r="H86" s="281"/>
      <c r="L86" s="281"/>
    </row>
    <row r="87" spans="2:12" x14ac:dyDescent="0.2">
      <c r="B87" s="277"/>
      <c r="E87" s="281"/>
      <c r="F87" s="281"/>
      <c r="G87" s="281"/>
      <c r="H87" s="281"/>
      <c r="L87" s="281"/>
    </row>
    <row r="88" spans="2:12" x14ac:dyDescent="0.2">
      <c r="B88" s="277"/>
      <c r="E88" s="281"/>
      <c r="F88" s="281"/>
      <c r="G88" s="281"/>
      <c r="H88" s="281"/>
      <c r="L88" s="281"/>
    </row>
    <row r="89" spans="2:12" x14ac:dyDescent="0.2">
      <c r="B89" s="277"/>
      <c r="E89" s="281"/>
      <c r="F89" s="281"/>
      <c r="G89" s="281"/>
      <c r="H89" s="281"/>
      <c r="L89" s="281"/>
    </row>
    <row r="90" spans="2:12" x14ac:dyDescent="0.2">
      <c r="B90" s="277"/>
      <c r="E90" s="281"/>
      <c r="F90" s="281"/>
      <c r="G90" s="281"/>
      <c r="H90" s="281"/>
      <c r="L90" s="281"/>
    </row>
    <row r="91" spans="2:12" x14ac:dyDescent="0.2">
      <c r="B91" s="277"/>
      <c r="E91" s="281"/>
      <c r="F91" s="281"/>
      <c r="G91" s="281"/>
      <c r="H91" s="281"/>
      <c r="L91" s="281"/>
    </row>
    <row r="92" spans="2:12" x14ac:dyDescent="0.2">
      <c r="B92" s="277"/>
      <c r="E92" s="281"/>
      <c r="F92" s="281"/>
      <c r="G92" s="281"/>
      <c r="H92" s="281"/>
      <c r="L92" s="281"/>
    </row>
    <row r="93" spans="2:12" x14ac:dyDescent="0.2">
      <c r="B93" s="277"/>
      <c r="E93" s="281"/>
      <c r="F93" s="281"/>
      <c r="G93" s="281"/>
      <c r="H93" s="281"/>
      <c r="L93" s="281"/>
    </row>
    <row r="94" spans="2:12" x14ac:dyDescent="0.2">
      <c r="B94" s="277"/>
      <c r="E94" s="281"/>
      <c r="F94" s="281"/>
      <c r="G94" s="281"/>
      <c r="H94" s="281"/>
      <c r="L94" s="281"/>
    </row>
    <row r="95" spans="2:12" x14ac:dyDescent="0.2">
      <c r="B95" s="277"/>
      <c r="E95" s="281"/>
      <c r="F95" s="281"/>
      <c r="G95" s="281"/>
      <c r="H95" s="281"/>
      <c r="L95" s="281"/>
    </row>
    <row r="96" spans="2:12" x14ac:dyDescent="0.2">
      <c r="B96" s="277"/>
      <c r="E96" s="281"/>
      <c r="F96" s="281"/>
      <c r="G96" s="281"/>
      <c r="H96" s="281"/>
      <c r="L96" s="281"/>
    </row>
    <row r="97" spans="2:12" x14ac:dyDescent="0.2">
      <c r="B97" s="277"/>
      <c r="E97" s="281"/>
      <c r="F97" s="281"/>
      <c r="G97" s="281"/>
      <c r="H97" s="281"/>
      <c r="L97" s="281"/>
    </row>
    <row r="98" spans="2:12" x14ac:dyDescent="0.2">
      <c r="B98" s="277"/>
      <c r="E98" s="281"/>
      <c r="F98" s="281"/>
      <c r="G98" s="281"/>
      <c r="H98" s="281"/>
      <c r="L98" s="281"/>
    </row>
    <row r="99" spans="2:12" x14ac:dyDescent="0.2">
      <c r="B99" s="277"/>
      <c r="E99" s="281"/>
      <c r="F99" s="281"/>
      <c r="G99" s="281"/>
      <c r="H99" s="281"/>
      <c r="L99" s="281"/>
    </row>
    <row r="100" spans="2:12" x14ac:dyDescent="0.2">
      <c r="B100" s="277"/>
      <c r="E100" s="281"/>
      <c r="F100" s="281"/>
      <c r="G100" s="281"/>
      <c r="H100" s="281"/>
      <c r="L100" s="281"/>
    </row>
    <row r="101" spans="2:12" x14ac:dyDescent="0.2">
      <c r="B101" s="277"/>
      <c r="E101" s="281"/>
      <c r="F101" s="281"/>
      <c r="G101" s="281"/>
      <c r="H101" s="281"/>
      <c r="L101" s="281"/>
    </row>
    <row r="102" spans="2:12" x14ac:dyDescent="0.2">
      <c r="B102" s="277"/>
      <c r="E102" s="281"/>
      <c r="F102" s="281"/>
      <c r="G102" s="281"/>
      <c r="H102" s="281"/>
      <c r="L102" s="281"/>
    </row>
    <row r="103" spans="2:12" x14ac:dyDescent="0.2">
      <c r="B103" s="277"/>
      <c r="E103" s="281"/>
      <c r="F103" s="281"/>
      <c r="G103" s="281"/>
      <c r="H103" s="281"/>
      <c r="L103" s="281"/>
    </row>
    <row r="104" spans="2:12" x14ac:dyDescent="0.2">
      <c r="B104" s="277"/>
      <c r="E104" s="281"/>
      <c r="F104" s="281"/>
      <c r="G104" s="281"/>
      <c r="H104" s="281"/>
      <c r="L104" s="281"/>
    </row>
    <row r="105" spans="2:12" x14ac:dyDescent="0.2">
      <c r="B105" s="277"/>
      <c r="E105" s="281"/>
      <c r="F105" s="281"/>
      <c r="G105" s="281"/>
      <c r="H105" s="281"/>
      <c r="L105" s="281"/>
    </row>
    <row r="106" spans="2:12" x14ac:dyDescent="0.2">
      <c r="B106" s="277"/>
      <c r="E106" s="281"/>
      <c r="F106" s="281"/>
      <c r="G106" s="281"/>
      <c r="H106" s="281"/>
      <c r="L106" s="281"/>
    </row>
    <row r="107" spans="2:12" x14ac:dyDescent="0.2">
      <c r="B107" s="277"/>
      <c r="E107" s="281"/>
      <c r="F107" s="281"/>
      <c r="G107" s="281"/>
      <c r="H107" s="281"/>
      <c r="L107" s="281"/>
    </row>
    <row r="108" spans="2:12" x14ac:dyDescent="0.2">
      <c r="B108" s="277"/>
      <c r="E108" s="281"/>
      <c r="F108" s="281"/>
      <c r="G108" s="281"/>
      <c r="H108" s="281"/>
      <c r="L108" s="281"/>
    </row>
    <row r="109" spans="2:12" x14ac:dyDescent="0.2">
      <c r="B109" s="277"/>
      <c r="E109" s="281"/>
      <c r="F109" s="281"/>
      <c r="G109" s="281"/>
      <c r="H109" s="281"/>
      <c r="L109" s="281"/>
    </row>
    <row r="110" spans="2:12" x14ac:dyDescent="0.2">
      <c r="B110" s="277"/>
      <c r="E110" s="281"/>
      <c r="F110" s="281"/>
      <c r="G110" s="281"/>
      <c r="H110" s="281"/>
      <c r="L110" s="281"/>
    </row>
    <row r="111" spans="2:12" x14ac:dyDescent="0.2">
      <c r="B111" s="277"/>
      <c r="E111" s="281"/>
      <c r="F111" s="281"/>
      <c r="G111" s="281"/>
      <c r="H111" s="281"/>
      <c r="L111" s="281"/>
    </row>
    <row r="112" spans="2:12" x14ac:dyDescent="0.2">
      <c r="B112" s="277"/>
      <c r="E112" s="281"/>
      <c r="F112" s="281"/>
      <c r="G112" s="281"/>
      <c r="H112" s="281"/>
      <c r="L112" s="281"/>
    </row>
    <row r="113" spans="2:12" x14ac:dyDescent="0.2">
      <c r="B113" s="277"/>
      <c r="E113" s="281"/>
      <c r="F113" s="281"/>
      <c r="G113" s="281"/>
      <c r="H113" s="281"/>
      <c r="L113" s="281"/>
    </row>
    <row r="114" spans="2:12" x14ac:dyDescent="0.2">
      <c r="B114" s="277"/>
      <c r="E114" s="281"/>
      <c r="F114" s="281"/>
      <c r="G114" s="281"/>
      <c r="H114" s="281"/>
      <c r="L114" s="281"/>
    </row>
    <row r="115" spans="2:12" x14ac:dyDescent="0.2">
      <c r="B115" s="277"/>
      <c r="E115" s="281"/>
      <c r="F115" s="281"/>
      <c r="G115" s="281"/>
      <c r="H115" s="281"/>
      <c r="L115" s="281"/>
    </row>
    <row r="116" spans="2:12" x14ac:dyDescent="0.2">
      <c r="B116" s="277"/>
      <c r="E116" s="281"/>
      <c r="F116" s="281"/>
      <c r="G116" s="281"/>
      <c r="H116" s="281"/>
      <c r="L116" s="281"/>
    </row>
    <row r="117" spans="2:12" x14ac:dyDescent="0.2">
      <c r="B117" s="277"/>
      <c r="E117" s="281"/>
      <c r="F117" s="281"/>
      <c r="G117" s="281"/>
      <c r="H117" s="281"/>
      <c r="L117" s="281"/>
    </row>
    <row r="118" spans="2:12" x14ac:dyDescent="0.2">
      <c r="B118" s="277"/>
      <c r="E118" s="281"/>
      <c r="F118" s="281"/>
      <c r="G118" s="281"/>
      <c r="H118" s="281"/>
      <c r="L118" s="281"/>
    </row>
    <row r="119" spans="2:12" x14ac:dyDescent="0.2">
      <c r="B119" s="277"/>
      <c r="E119" s="281"/>
      <c r="F119" s="281"/>
      <c r="G119" s="281"/>
      <c r="H119" s="281"/>
      <c r="L119" s="281"/>
    </row>
    <row r="120" spans="2:12" x14ac:dyDescent="0.2">
      <c r="B120" s="277"/>
      <c r="E120" s="281"/>
      <c r="F120" s="281"/>
      <c r="G120" s="281"/>
      <c r="H120" s="281"/>
      <c r="L120" s="281"/>
    </row>
    <row r="121" spans="2:12" x14ac:dyDescent="0.2">
      <c r="B121" s="277"/>
      <c r="E121" s="281"/>
      <c r="F121" s="281"/>
      <c r="G121" s="281"/>
      <c r="H121" s="281"/>
      <c r="L121" s="281"/>
    </row>
    <row r="122" spans="2:12" x14ac:dyDescent="0.2">
      <c r="B122" s="277"/>
      <c r="E122" s="281"/>
      <c r="F122" s="281"/>
      <c r="G122" s="281"/>
      <c r="H122" s="281"/>
      <c r="L122" s="281"/>
    </row>
    <row r="123" spans="2:12" x14ac:dyDescent="0.2">
      <c r="B123" s="277"/>
      <c r="E123" s="281"/>
      <c r="F123" s="281"/>
      <c r="G123" s="281"/>
      <c r="H123" s="281"/>
      <c r="L123" s="281"/>
    </row>
    <row r="124" spans="2:12" x14ac:dyDescent="0.2">
      <c r="B124" s="277"/>
      <c r="E124" s="281"/>
      <c r="F124" s="281"/>
      <c r="G124" s="281"/>
      <c r="H124" s="281"/>
      <c r="L124" s="281"/>
    </row>
    <row r="125" spans="2:12" x14ac:dyDescent="0.2">
      <c r="B125" s="277"/>
      <c r="E125" s="281"/>
      <c r="F125" s="281"/>
      <c r="G125" s="281"/>
      <c r="H125" s="281"/>
      <c r="L125" s="281"/>
    </row>
    <row r="126" spans="2:12" x14ac:dyDescent="0.2">
      <c r="B126" s="277"/>
      <c r="E126" s="281"/>
      <c r="F126" s="281"/>
      <c r="G126" s="281"/>
      <c r="H126" s="281"/>
      <c r="L126" s="281"/>
    </row>
    <row r="127" spans="2:12" x14ac:dyDescent="0.2">
      <c r="B127" s="277"/>
      <c r="E127" s="281"/>
      <c r="F127" s="281"/>
      <c r="G127" s="281"/>
      <c r="H127" s="281"/>
      <c r="L127" s="281"/>
    </row>
    <row r="128" spans="2:12" x14ac:dyDescent="0.2">
      <c r="B128" s="277"/>
      <c r="E128" s="281"/>
      <c r="F128" s="281"/>
      <c r="G128" s="281"/>
      <c r="H128" s="281"/>
      <c r="L128" s="281"/>
    </row>
    <row r="129" spans="2:12" x14ac:dyDescent="0.2">
      <c r="B129" s="277"/>
      <c r="E129" s="281"/>
      <c r="F129" s="281"/>
      <c r="G129" s="281"/>
      <c r="H129" s="281"/>
      <c r="L129" s="281"/>
    </row>
    <row r="130" spans="2:12" x14ac:dyDescent="0.2">
      <c r="B130" s="277"/>
      <c r="E130" s="281"/>
      <c r="F130" s="281"/>
      <c r="G130" s="281"/>
      <c r="H130" s="281"/>
      <c r="L130" s="281"/>
    </row>
    <row r="131" spans="2:12" x14ac:dyDescent="0.2">
      <c r="B131" s="277"/>
      <c r="E131" s="281"/>
      <c r="F131" s="281"/>
      <c r="G131" s="281"/>
      <c r="H131" s="281"/>
      <c r="L131" s="281"/>
    </row>
    <row r="132" spans="2:12" x14ac:dyDescent="0.2">
      <c r="B132" s="277"/>
      <c r="E132" s="281"/>
      <c r="F132" s="281"/>
      <c r="G132" s="281"/>
      <c r="H132" s="281"/>
      <c r="L132" s="281"/>
    </row>
    <row r="133" spans="2:12" x14ac:dyDescent="0.2">
      <c r="B133" s="277"/>
      <c r="E133" s="281"/>
      <c r="F133" s="281"/>
      <c r="G133" s="281"/>
      <c r="H133" s="281"/>
      <c r="L133" s="281"/>
    </row>
    <row r="134" spans="2:12" x14ac:dyDescent="0.2">
      <c r="B134" s="277"/>
      <c r="E134" s="281"/>
      <c r="F134" s="281"/>
      <c r="G134" s="281"/>
      <c r="H134" s="281"/>
      <c r="L134" s="281"/>
    </row>
    <row r="135" spans="2:12" x14ac:dyDescent="0.2">
      <c r="B135" s="277"/>
      <c r="E135" s="281"/>
      <c r="F135" s="281"/>
      <c r="G135" s="281"/>
      <c r="H135" s="281"/>
      <c r="L135" s="281"/>
    </row>
    <row r="136" spans="2:12" x14ac:dyDescent="0.2">
      <c r="B136" s="277"/>
      <c r="E136" s="281"/>
      <c r="F136" s="281"/>
      <c r="G136" s="281"/>
      <c r="H136" s="281"/>
      <c r="L136" s="281"/>
    </row>
    <row r="137" spans="2:12" x14ac:dyDescent="0.2">
      <c r="B137" s="277"/>
      <c r="E137" s="281"/>
      <c r="F137" s="281"/>
      <c r="G137" s="281"/>
      <c r="H137" s="281"/>
      <c r="L137" s="281"/>
    </row>
    <row r="138" spans="2:12" x14ac:dyDescent="0.2">
      <c r="B138" s="277"/>
      <c r="E138" s="281"/>
      <c r="F138" s="281"/>
      <c r="G138" s="281"/>
      <c r="H138" s="281"/>
      <c r="L138" s="281"/>
    </row>
    <row r="139" spans="2:12" x14ac:dyDescent="0.2">
      <c r="B139" s="277"/>
      <c r="E139" s="281"/>
      <c r="F139" s="281"/>
      <c r="G139" s="281"/>
      <c r="H139" s="281"/>
      <c r="L139" s="281"/>
    </row>
    <row r="140" spans="2:12" x14ac:dyDescent="0.2">
      <c r="B140" s="277"/>
      <c r="E140" s="281"/>
      <c r="F140" s="281"/>
      <c r="G140" s="281"/>
      <c r="H140" s="281"/>
      <c r="L140" s="281"/>
    </row>
    <row r="141" spans="2:12" x14ac:dyDescent="0.2">
      <c r="B141" s="277"/>
      <c r="E141" s="281"/>
      <c r="F141" s="281"/>
      <c r="G141" s="281"/>
      <c r="H141" s="281"/>
      <c r="L141" s="281"/>
    </row>
    <row r="142" spans="2:12" x14ac:dyDescent="0.2">
      <c r="B142" s="277"/>
      <c r="E142" s="281"/>
      <c r="F142" s="281"/>
      <c r="G142" s="281"/>
      <c r="H142" s="281"/>
      <c r="L142" s="281"/>
    </row>
    <row r="143" spans="2:12" x14ac:dyDescent="0.2">
      <c r="B143" s="277"/>
      <c r="E143" s="281"/>
      <c r="F143" s="281"/>
      <c r="G143" s="281"/>
      <c r="H143" s="281"/>
      <c r="L143" s="281"/>
    </row>
    <row r="144" spans="2:12" x14ac:dyDescent="0.2">
      <c r="B144" s="277"/>
      <c r="E144" s="281"/>
      <c r="F144" s="281"/>
      <c r="G144" s="281"/>
      <c r="H144" s="281"/>
      <c r="L144" s="281"/>
    </row>
    <row r="145" spans="2:12" x14ac:dyDescent="0.2">
      <c r="B145" s="277"/>
      <c r="E145" s="281"/>
      <c r="F145" s="281"/>
      <c r="G145" s="281"/>
      <c r="H145" s="281"/>
      <c r="L145" s="281"/>
    </row>
    <row r="146" spans="2:12" x14ac:dyDescent="0.2">
      <c r="B146" s="277"/>
      <c r="E146" s="281"/>
      <c r="F146" s="281"/>
      <c r="G146" s="281"/>
      <c r="H146" s="281"/>
      <c r="L146" s="281"/>
    </row>
    <row r="147" spans="2:12" x14ac:dyDescent="0.2">
      <c r="B147" s="277"/>
      <c r="E147" s="281"/>
      <c r="F147" s="281"/>
      <c r="G147" s="281"/>
      <c r="H147" s="281"/>
      <c r="L147" s="281"/>
    </row>
    <row r="148" spans="2:12" x14ac:dyDescent="0.2">
      <c r="B148" s="277"/>
      <c r="E148" s="281"/>
      <c r="F148" s="281"/>
      <c r="G148" s="281"/>
      <c r="H148" s="281"/>
      <c r="L148" s="281"/>
    </row>
    <row r="149" spans="2:12" x14ac:dyDescent="0.2">
      <c r="B149" s="277"/>
      <c r="E149" s="281"/>
      <c r="F149" s="281"/>
      <c r="G149" s="281"/>
      <c r="H149" s="281"/>
      <c r="L149" s="281"/>
    </row>
    <row r="150" spans="2:12" x14ac:dyDescent="0.2">
      <c r="B150" s="277"/>
      <c r="E150" s="281"/>
      <c r="F150" s="281"/>
      <c r="G150" s="281"/>
      <c r="H150" s="281"/>
      <c r="L150" s="281"/>
    </row>
    <row r="151" spans="2:12" x14ac:dyDescent="0.2">
      <c r="B151" s="277"/>
      <c r="E151" s="281"/>
      <c r="F151" s="281"/>
      <c r="G151" s="281"/>
      <c r="H151" s="281"/>
      <c r="L151" s="281"/>
    </row>
    <row r="152" spans="2:12" x14ac:dyDescent="0.2">
      <c r="B152" s="277"/>
      <c r="E152" s="281"/>
      <c r="F152" s="281"/>
      <c r="G152" s="281"/>
      <c r="H152" s="281"/>
      <c r="L152" s="281"/>
    </row>
    <row r="153" spans="2:12" x14ac:dyDescent="0.2">
      <c r="B153" s="277"/>
      <c r="E153" s="281"/>
      <c r="F153" s="281"/>
      <c r="G153" s="281"/>
      <c r="H153" s="281"/>
      <c r="L153" s="281"/>
    </row>
    <row r="154" spans="2:12" x14ac:dyDescent="0.2">
      <c r="B154" s="277"/>
      <c r="E154" s="281"/>
      <c r="F154" s="281"/>
      <c r="G154" s="281"/>
      <c r="H154" s="281"/>
      <c r="L154" s="281"/>
    </row>
    <row r="155" spans="2:12" x14ac:dyDescent="0.2">
      <c r="B155" s="277"/>
      <c r="E155" s="281"/>
      <c r="F155" s="281"/>
      <c r="G155" s="281"/>
      <c r="H155" s="281"/>
      <c r="L155" s="281"/>
    </row>
    <row r="156" spans="2:12" x14ac:dyDescent="0.2">
      <c r="B156" s="277"/>
      <c r="E156" s="281"/>
      <c r="F156" s="281"/>
      <c r="G156" s="281"/>
      <c r="H156" s="281"/>
      <c r="L156" s="281"/>
    </row>
    <row r="157" spans="2:12" x14ac:dyDescent="0.2">
      <c r="B157" s="277"/>
      <c r="E157" s="281"/>
      <c r="F157" s="281"/>
      <c r="G157" s="281"/>
      <c r="H157" s="281"/>
      <c r="L157" s="281"/>
    </row>
    <row r="158" spans="2:12" x14ac:dyDescent="0.2">
      <c r="B158" s="277"/>
      <c r="E158" s="281"/>
      <c r="F158" s="281"/>
      <c r="G158" s="281"/>
      <c r="H158" s="281"/>
      <c r="L158" s="281"/>
    </row>
    <row r="159" spans="2:12" x14ac:dyDescent="0.2">
      <c r="B159" s="277"/>
      <c r="E159" s="281"/>
      <c r="F159" s="281"/>
      <c r="G159" s="281"/>
      <c r="H159" s="281"/>
      <c r="L159" s="281"/>
    </row>
    <row r="160" spans="2:12" x14ac:dyDescent="0.2">
      <c r="B160" s="277"/>
      <c r="E160" s="281"/>
      <c r="F160" s="281"/>
      <c r="G160" s="281"/>
      <c r="H160" s="281"/>
      <c r="L160" s="281"/>
    </row>
    <row r="161" spans="2:12" x14ac:dyDescent="0.2">
      <c r="B161" s="277"/>
      <c r="E161" s="281"/>
      <c r="F161" s="281"/>
      <c r="G161" s="281"/>
      <c r="H161" s="281"/>
      <c r="L161" s="281"/>
    </row>
    <row r="162" spans="2:12" x14ac:dyDescent="0.2">
      <c r="B162" s="277"/>
      <c r="E162" s="281"/>
      <c r="F162" s="281"/>
      <c r="G162" s="281"/>
      <c r="H162" s="281"/>
      <c r="L162" s="281"/>
    </row>
    <row r="163" spans="2:12" x14ac:dyDescent="0.2">
      <c r="B163" s="277"/>
      <c r="E163" s="281"/>
      <c r="F163" s="281"/>
      <c r="G163" s="281"/>
      <c r="H163" s="281"/>
      <c r="L163" s="281"/>
    </row>
    <row r="164" spans="2:12" x14ac:dyDescent="0.2">
      <c r="B164" s="277"/>
      <c r="E164" s="281"/>
      <c r="F164" s="281"/>
      <c r="G164" s="281"/>
      <c r="H164" s="281"/>
      <c r="L164" s="281"/>
    </row>
    <row r="165" spans="2:12" x14ac:dyDescent="0.2">
      <c r="B165" s="277"/>
      <c r="E165" s="281"/>
      <c r="F165" s="281"/>
      <c r="G165" s="281"/>
      <c r="H165" s="281"/>
      <c r="L165" s="281"/>
    </row>
    <row r="166" spans="2:12" x14ac:dyDescent="0.2">
      <c r="B166" s="277"/>
      <c r="E166" s="281"/>
      <c r="F166" s="281"/>
      <c r="G166" s="281"/>
      <c r="H166" s="281"/>
      <c r="L166" s="281"/>
    </row>
    <row r="167" spans="2:12" x14ac:dyDescent="0.2">
      <c r="B167" s="277"/>
      <c r="E167" s="281"/>
      <c r="F167" s="281"/>
      <c r="G167" s="281"/>
      <c r="H167" s="281"/>
      <c r="L167" s="281"/>
    </row>
  </sheetData>
  <conditionalFormatting sqref="L2:L46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landscape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66"/>
  <sheetViews>
    <sheetView zoomScaleNormal="100" workbookViewId="0">
      <selection activeCell="A2" sqref="A2"/>
    </sheetView>
  </sheetViews>
  <sheetFormatPr defaultColWidth="9.140625" defaultRowHeight="12.75" customHeight="1" x14ac:dyDescent="0.2"/>
  <cols>
    <col min="1" max="1" width="4.42578125" style="249" customWidth="1"/>
    <col min="2" max="2" width="27.28515625" style="249" customWidth="1"/>
    <col min="3" max="3" width="42.140625" style="249" customWidth="1"/>
    <col min="4" max="4" width="123.140625" style="249" customWidth="1"/>
    <col min="5" max="5" width="7.28515625" style="249" customWidth="1"/>
    <col min="6" max="6" width="16.85546875" style="249" customWidth="1"/>
    <col min="7" max="7" width="10.42578125" style="249" customWidth="1"/>
    <col min="8" max="16384" width="9.140625" style="249"/>
  </cols>
  <sheetData>
    <row r="1" spans="1:7" ht="25.5" x14ac:dyDescent="0.2">
      <c r="A1" s="282" t="s">
        <v>618</v>
      </c>
      <c r="B1" s="282" t="s">
        <v>487</v>
      </c>
      <c r="C1" s="282" t="s">
        <v>242</v>
      </c>
      <c r="D1" s="282" t="s">
        <v>488</v>
      </c>
      <c r="E1" s="283" t="s">
        <v>619</v>
      </c>
      <c r="F1" s="284" t="s">
        <v>620</v>
      </c>
      <c r="G1" s="285" t="s">
        <v>621</v>
      </c>
    </row>
    <row r="2" spans="1:7" x14ac:dyDescent="0.2">
      <c r="A2" s="286">
        <v>1</v>
      </c>
      <c r="B2" s="286" t="str">
        <f>'Unidades e Áreas'!C2</f>
        <v>João Pessoa</v>
      </c>
      <c r="C2" s="287" t="str">
        <f>'Unidades e Áreas'!D2</f>
        <v>APS ALAGOA GRANDE</v>
      </c>
      <c r="D2" s="287" t="str">
        <f>'Unidades e Áreas'!I2</f>
        <v>Rua João Pessoa, S/N</v>
      </c>
      <c r="E2" s="288">
        <f>'Unidades e Áreas'!K2</f>
        <v>0.05</v>
      </c>
      <c r="F2" s="289">
        <f>'Unidades e Áreas'!L2</f>
        <v>0</v>
      </c>
      <c r="G2" s="286">
        <f>'Unidades e Áreas'!A2</f>
        <v>4</v>
      </c>
    </row>
    <row r="3" spans="1:7" x14ac:dyDescent="0.2">
      <c r="A3" s="286">
        <f t="shared" ref="A3:A34" si="0">A2+1</f>
        <v>2</v>
      </c>
      <c r="B3" s="286" t="str">
        <f>'Unidades e Áreas'!C3</f>
        <v>João Pessoa</v>
      </c>
      <c r="C3" s="287" t="str">
        <f>'Unidades e Áreas'!D3</f>
        <v>APS AREIA</v>
      </c>
      <c r="D3" s="287" t="str">
        <f>'Unidades e Áreas'!I3</f>
        <v>Rua Aurélio Figueiredo, S/N</v>
      </c>
      <c r="E3" s="288">
        <f>'Unidades e Áreas'!K3</f>
        <v>0.05</v>
      </c>
      <c r="F3" s="289">
        <f>'Unidades e Áreas'!L3</f>
        <v>0</v>
      </c>
      <c r="G3" s="286">
        <f>'Unidades e Áreas'!A3</f>
        <v>4</v>
      </c>
    </row>
    <row r="4" spans="1:7" x14ac:dyDescent="0.2">
      <c r="A4" s="286">
        <f t="shared" si="0"/>
        <v>3</v>
      </c>
      <c r="B4" s="286" t="str">
        <f>'Unidades e Áreas'!C4</f>
        <v>João Pessoa</v>
      </c>
      <c r="C4" s="287" t="str">
        <f>'Unidades e Áreas'!D4</f>
        <v>APS BANANEIRAS</v>
      </c>
      <c r="D4" s="287" t="str">
        <f>'Unidades e Áreas'!I4</f>
        <v>Rua Dom Antônio, 44</v>
      </c>
      <c r="E4" s="288">
        <f>'Unidades e Áreas'!K4</f>
        <v>0.05</v>
      </c>
      <c r="F4" s="289">
        <f>'Unidades e Áreas'!L4</f>
        <v>0</v>
      </c>
      <c r="G4" s="286">
        <f>'Unidades e Áreas'!A4</f>
        <v>4</v>
      </c>
    </row>
    <row r="5" spans="1:7" x14ac:dyDescent="0.2">
      <c r="A5" s="286">
        <f t="shared" si="0"/>
        <v>4</v>
      </c>
      <c r="B5" s="286" t="str">
        <f>'Unidades e Áreas'!C5</f>
        <v>João Pessoa</v>
      </c>
      <c r="C5" s="287" t="str">
        <f>'Unidades e Áreas'!D5</f>
        <v>APS BAYEUX</v>
      </c>
      <c r="D5" s="287" t="str">
        <f>'Unidades e Áreas'!I5</f>
        <v>Av. Liberdade, 4230</v>
      </c>
      <c r="E5" s="288">
        <f>'Unidades e Áreas'!K5</f>
        <v>0.05</v>
      </c>
      <c r="F5" s="289">
        <f>'Unidades e Áreas'!L5</f>
        <v>5.4</v>
      </c>
      <c r="G5" s="286">
        <f>'Unidades e Áreas'!A5</f>
        <v>3</v>
      </c>
    </row>
    <row r="6" spans="1:7" x14ac:dyDescent="0.2">
      <c r="A6" s="286">
        <f t="shared" si="0"/>
        <v>5</v>
      </c>
      <c r="B6" s="286" t="str">
        <f>'Unidades e Áreas'!C6</f>
        <v>João Pessoa</v>
      </c>
      <c r="C6" s="287" t="str">
        <f>'Unidades e Áreas'!D6</f>
        <v>APS BELA VISTA</v>
      </c>
      <c r="D6" s="287" t="str">
        <f>'Unidades e Áreas'!I6</f>
        <v>Rua Barão do Triunfo, 307, Varadouro</v>
      </c>
      <c r="E6" s="288">
        <f>'Unidades e Áreas'!K6</f>
        <v>0.05</v>
      </c>
      <c r="F6" s="289">
        <f>'Unidades e Áreas'!L6</f>
        <v>5.45</v>
      </c>
      <c r="G6" s="286">
        <f>'Unidades e Áreas'!A6</f>
        <v>2</v>
      </c>
    </row>
    <row r="7" spans="1:7" x14ac:dyDescent="0.2">
      <c r="A7" s="286">
        <f t="shared" si="0"/>
        <v>6</v>
      </c>
      <c r="B7" s="286" t="str">
        <f>'Unidades e Áreas'!C7</f>
        <v>João Pessoa</v>
      </c>
      <c r="C7" s="287" t="str">
        <f>'Unidades e Áreas'!D7</f>
        <v>APS CABEDELO</v>
      </c>
      <c r="D7" s="287" t="str">
        <f>'Unidades e Áreas'!I7</f>
        <v>Rua Pompeu H. Cavalcanti, 263</v>
      </c>
      <c r="E7" s="288">
        <f>'Unidades e Áreas'!K7</f>
        <v>0.05</v>
      </c>
      <c r="F7" s="289">
        <f>'Unidades e Áreas'!L7</f>
        <v>5.6</v>
      </c>
      <c r="G7" s="286">
        <f>'Unidades e Áreas'!A7</f>
        <v>1</v>
      </c>
    </row>
    <row r="8" spans="1:7" x14ac:dyDescent="0.2">
      <c r="A8" s="286">
        <f t="shared" si="0"/>
        <v>7</v>
      </c>
      <c r="B8" s="286" t="str">
        <f>'Unidades e Áreas'!C8</f>
        <v>João Pessoa</v>
      </c>
      <c r="C8" s="287" t="str">
        <f>'Unidades e Áreas'!D8</f>
        <v>APS CENTRO - GETÚLIO VARGAS</v>
      </c>
      <c r="D8" s="287" t="str">
        <f>'Unidades e Áreas'!I8</f>
        <v>Av. Getúlio Varga, 47, Centro</v>
      </c>
      <c r="E8" s="288">
        <f>'Unidades e Áreas'!K8</f>
        <v>0.05</v>
      </c>
      <c r="F8" s="289">
        <f>'Unidades e Áreas'!L8</f>
        <v>5.45</v>
      </c>
      <c r="G8" s="286">
        <f>'Unidades e Áreas'!A8</f>
        <v>2</v>
      </c>
    </row>
    <row r="9" spans="1:7" x14ac:dyDescent="0.2">
      <c r="A9" s="286">
        <f t="shared" si="0"/>
        <v>8</v>
      </c>
      <c r="B9" s="286" t="str">
        <f>'Unidades e Áreas'!C9</f>
        <v>João Pessoa</v>
      </c>
      <c r="C9" s="287" t="str">
        <f>'Unidades e Áreas'!D9</f>
        <v>APS CUITÉ</v>
      </c>
      <c r="D9" s="287" t="str">
        <f>'Unidades e Áreas'!I9</f>
        <v>Rua Petrônio Figueiredo, 374</v>
      </c>
      <c r="E9" s="288">
        <f>'Unidades e Áreas'!K9</f>
        <v>0.05</v>
      </c>
      <c r="F9" s="289">
        <f>'Unidades e Áreas'!L9</f>
        <v>0</v>
      </c>
      <c r="G9" s="286">
        <f>'Unidades e Áreas'!A9</f>
        <v>4</v>
      </c>
    </row>
    <row r="10" spans="1:7" x14ac:dyDescent="0.2">
      <c r="A10" s="286">
        <f t="shared" si="0"/>
        <v>9</v>
      </c>
      <c r="B10" s="286" t="str">
        <f>'Unidades e Áreas'!C10</f>
        <v>João Pessoa</v>
      </c>
      <c r="C10" s="287" t="str">
        <f>'Unidades e Áreas'!D10</f>
        <v>APS ESPERANÇA</v>
      </c>
      <c r="D10" s="287" t="str">
        <f>'Unidades e Áreas'!I10</f>
        <v>Rua Manoel R. Oliveira, 31</v>
      </c>
      <c r="E10" s="288">
        <f>'Unidades e Áreas'!K10</f>
        <v>0.05</v>
      </c>
      <c r="F10" s="289">
        <f>'Unidades e Áreas'!L10</f>
        <v>0</v>
      </c>
      <c r="G10" s="286">
        <f>'Unidades e Áreas'!A10</f>
        <v>4</v>
      </c>
    </row>
    <row r="11" spans="1:7" x14ac:dyDescent="0.2">
      <c r="A11" s="286">
        <f t="shared" si="0"/>
        <v>10</v>
      </c>
      <c r="B11" s="286" t="str">
        <f>'Unidades e Áreas'!C11</f>
        <v>João Pessoa</v>
      </c>
      <c r="C11" s="287" t="str">
        <f>'Unidades e Áreas'!D11</f>
        <v>APS GUARABIRA</v>
      </c>
      <c r="D11" s="287" t="str">
        <f>'Unidades e Áreas'!I11</f>
        <v>Rua Sabino Maia, 903</v>
      </c>
      <c r="E11" s="288">
        <f>'Unidades e Áreas'!K11</f>
        <v>0.05</v>
      </c>
      <c r="F11" s="289">
        <f>'Unidades e Áreas'!L11</f>
        <v>0</v>
      </c>
      <c r="G11" s="286">
        <f>'Unidades e Áreas'!A11</f>
        <v>4</v>
      </c>
    </row>
    <row r="12" spans="1:7" x14ac:dyDescent="0.2">
      <c r="A12" s="286">
        <f t="shared" si="0"/>
        <v>11</v>
      </c>
      <c r="B12" s="286" t="str">
        <f>'Unidades e Áreas'!C12</f>
        <v>João Pessoa</v>
      </c>
      <c r="C12" s="287" t="str">
        <f>'Unidades e Áreas'!D12</f>
        <v>APS ITABAIANA</v>
      </c>
      <c r="D12" s="287" t="str">
        <f>'Unidades e Áreas'!I12</f>
        <v>Av. Prof. Antônio Santiago, 100</v>
      </c>
      <c r="E12" s="288">
        <f>'Unidades e Áreas'!K12</f>
        <v>0.05</v>
      </c>
      <c r="F12" s="289">
        <f>'Unidades e Áreas'!L12</f>
        <v>0</v>
      </c>
      <c r="G12" s="286">
        <f>'Unidades e Áreas'!A12</f>
        <v>4</v>
      </c>
    </row>
    <row r="13" spans="1:7" x14ac:dyDescent="0.2">
      <c r="A13" s="286">
        <f t="shared" si="0"/>
        <v>12</v>
      </c>
      <c r="B13" s="286" t="str">
        <f>'Unidades e Áreas'!C13</f>
        <v>João Pessoa</v>
      </c>
      <c r="C13" s="287" t="str">
        <f>'Unidades e Áreas'!D13</f>
        <v>APS MARI</v>
      </c>
      <c r="D13" s="287" t="str">
        <f>'Unidades e Áreas'!I13</f>
        <v>Rua Costa e Silva, S/N</v>
      </c>
      <c r="E13" s="288">
        <f>'Unidades e Áreas'!K13</f>
        <v>0.05</v>
      </c>
      <c r="F13" s="289">
        <f>'Unidades e Áreas'!L13</f>
        <v>0</v>
      </c>
      <c r="G13" s="286">
        <f>'Unidades e Áreas'!A13</f>
        <v>4</v>
      </c>
    </row>
    <row r="14" spans="1:7" x14ac:dyDescent="0.2">
      <c r="A14" s="286">
        <f t="shared" si="0"/>
        <v>13</v>
      </c>
      <c r="B14" s="286" t="str">
        <f>'Unidades e Áreas'!C14</f>
        <v>João Pessoa</v>
      </c>
      <c r="C14" s="287" t="str">
        <f>'Unidades e Áreas'!D14</f>
        <v>APS PEDRAS DE FOGO</v>
      </c>
      <c r="D14" s="287" t="str">
        <f>'Unidades e Áreas'!I14</f>
        <v>Rua José Lins do Rêgo, S/N</v>
      </c>
      <c r="E14" s="288">
        <f>'Unidades e Áreas'!K14</f>
        <v>0.05</v>
      </c>
      <c r="F14" s="289">
        <f>'Unidades e Áreas'!L14</f>
        <v>0</v>
      </c>
      <c r="G14" s="286">
        <f>'Unidades e Áreas'!A14</f>
        <v>4</v>
      </c>
    </row>
    <row r="15" spans="1:7" x14ac:dyDescent="0.2">
      <c r="A15" s="286">
        <f t="shared" si="0"/>
        <v>14</v>
      </c>
      <c r="B15" s="286" t="str">
        <f>'Unidades e Áreas'!C15</f>
        <v>João Pessoa</v>
      </c>
      <c r="C15" s="287" t="str">
        <f>'Unidades e Áreas'!D15</f>
        <v>APS PEDRO I (SEM ESTACIONAMENTO)</v>
      </c>
      <c r="D15" s="287" t="str">
        <f>'Unidades e Áreas'!I15</f>
        <v>Avenida Dom Pedro l, 2015, Centro</v>
      </c>
      <c r="E15" s="288">
        <f>'Unidades e Áreas'!K15</f>
        <v>0.05</v>
      </c>
      <c r="F15" s="289">
        <f>'Unidades e Áreas'!L15</f>
        <v>5.45</v>
      </c>
      <c r="G15" s="286">
        <f>'Unidades e Áreas'!A15</f>
        <v>2</v>
      </c>
    </row>
    <row r="16" spans="1:7" x14ac:dyDescent="0.2">
      <c r="A16" s="286">
        <f t="shared" si="0"/>
        <v>15</v>
      </c>
      <c r="B16" s="286" t="str">
        <f>'Unidades e Áreas'!C16</f>
        <v>João Pessoa</v>
      </c>
      <c r="C16" s="287" t="str">
        <f>'Unidades e Áreas'!D16</f>
        <v>APS PICUÍ</v>
      </c>
      <c r="D16" s="287" t="str">
        <f>'Unidades e Áreas'!I16</f>
        <v>Rua Antônio dos Santos, S/N</v>
      </c>
      <c r="E16" s="288">
        <f>'Unidades e Áreas'!K16</f>
        <v>0.05</v>
      </c>
      <c r="F16" s="289">
        <f>'Unidades e Áreas'!L16</f>
        <v>0</v>
      </c>
      <c r="G16" s="286">
        <f>'Unidades e Áreas'!A16</f>
        <v>4</v>
      </c>
    </row>
    <row r="17" spans="1:7" x14ac:dyDescent="0.2">
      <c r="A17" s="286">
        <f t="shared" si="0"/>
        <v>16</v>
      </c>
      <c r="B17" s="286" t="str">
        <f>'Unidades e Áreas'!C17</f>
        <v>João Pessoa</v>
      </c>
      <c r="C17" s="287" t="str">
        <f>'Unidades e Áreas'!D17</f>
        <v>APS RIO TINTO</v>
      </c>
      <c r="D17" s="287" t="str">
        <f>'Unidades e Áreas'!I17</f>
        <v>Rua da Aurora, S/N</v>
      </c>
      <c r="E17" s="288">
        <f>'Unidades e Áreas'!K17</f>
        <v>0.05</v>
      </c>
      <c r="F17" s="289">
        <f>'Unidades e Áreas'!L17</f>
        <v>0</v>
      </c>
      <c r="G17" s="286">
        <f>'Unidades e Áreas'!A17</f>
        <v>4</v>
      </c>
    </row>
    <row r="18" spans="1:7" x14ac:dyDescent="0.2">
      <c r="A18" s="286">
        <f t="shared" si="0"/>
        <v>17</v>
      </c>
      <c r="B18" s="286" t="str">
        <f>'Unidades e Áreas'!C18</f>
        <v>João Pessoa</v>
      </c>
      <c r="C18" s="287" t="str">
        <f>'Unidades e Áreas'!D18</f>
        <v>APS SANTA RITA</v>
      </c>
      <c r="D18" s="287" t="str">
        <f>'Unidades e Áreas'!I18</f>
        <v>Rua Flávio Ribeiro Coutinho, S/N</v>
      </c>
      <c r="E18" s="288">
        <f>'Unidades e Áreas'!K18</f>
        <v>0.05</v>
      </c>
      <c r="F18" s="289">
        <f>'Unidades e Áreas'!L18</f>
        <v>5.6</v>
      </c>
      <c r="G18" s="286">
        <f>'Unidades e Áreas'!A18</f>
        <v>1</v>
      </c>
    </row>
    <row r="19" spans="1:7" x14ac:dyDescent="0.2">
      <c r="A19" s="286">
        <f t="shared" si="0"/>
        <v>18</v>
      </c>
      <c r="B19" s="286" t="str">
        <f>'Unidades e Áreas'!C19</f>
        <v>João Pessoa</v>
      </c>
      <c r="C19" s="287" t="str">
        <f>'Unidades e Áreas'!D19</f>
        <v>APS SAPÉ</v>
      </c>
      <c r="D19" s="287" t="str">
        <f>'Unidades e Áreas'!I19</f>
        <v>Praça João Úrsulo, 124</v>
      </c>
      <c r="E19" s="288">
        <f>'Unidades e Áreas'!K19</f>
        <v>0.05</v>
      </c>
      <c r="F19" s="289">
        <f>'Unidades e Áreas'!L19</f>
        <v>0</v>
      </c>
      <c r="G19" s="286">
        <f>'Unidades e Áreas'!A19</f>
        <v>4</v>
      </c>
    </row>
    <row r="20" spans="1:7" x14ac:dyDescent="0.2">
      <c r="A20" s="286">
        <f t="shared" si="0"/>
        <v>19</v>
      </c>
      <c r="B20" s="286" t="str">
        <f>'Unidades e Áreas'!C20</f>
        <v>João Pessoa</v>
      </c>
      <c r="C20" s="287" t="str">
        <f>'Unidades e Áreas'!D20</f>
        <v>APS SOLÂNEA</v>
      </c>
      <c r="D20" s="287" t="str">
        <f>'Unidades e Áreas'!I20</f>
        <v>Rua Celso Cirne, 364</v>
      </c>
      <c r="E20" s="288">
        <f>'Unidades e Áreas'!K20</f>
        <v>0.05</v>
      </c>
      <c r="F20" s="289">
        <f>'Unidades e Áreas'!L20</f>
        <v>0</v>
      </c>
      <c r="G20" s="286">
        <f>'Unidades e Áreas'!A20</f>
        <v>4</v>
      </c>
    </row>
    <row r="21" spans="1:7" x14ac:dyDescent="0.2">
      <c r="A21" s="286">
        <f t="shared" si="0"/>
        <v>20</v>
      </c>
      <c r="B21" s="286" t="str">
        <f>'Unidades e Áreas'!C21</f>
        <v>João Pessoa</v>
      </c>
      <c r="C21" s="287" t="str">
        <f>'Unidades e Áreas'!D21</f>
        <v>APS SUL - BANCÁRIOS</v>
      </c>
      <c r="D21" s="287" t="str">
        <f>'Unidades e Áreas'!I21</f>
        <v>Rua Paulino dos Santos Coelho, 30, Bancários</v>
      </c>
      <c r="E21" s="288">
        <f>'Unidades e Áreas'!K21</f>
        <v>0.05</v>
      </c>
      <c r="F21" s="289">
        <f>'Unidades e Áreas'!L21</f>
        <v>5.45</v>
      </c>
      <c r="G21" s="286">
        <f>'Unidades e Áreas'!A21</f>
        <v>2</v>
      </c>
    </row>
    <row r="22" spans="1:7" x14ac:dyDescent="0.2">
      <c r="A22" s="286">
        <f t="shared" si="0"/>
        <v>21</v>
      </c>
      <c r="B22" s="286" t="str">
        <f>'Unidades e Áreas'!C22</f>
        <v>João Pessoa</v>
      </c>
      <c r="C22" s="287" t="str">
        <f>'Unidades e Áreas'!D22</f>
        <v>APS TAMBAUZINHO</v>
      </c>
      <c r="D22" s="287" t="str">
        <f>'Unidades e Áreas'!I22</f>
        <v>Rua Ovídio Gouveia, S/N, Tambauzinho</v>
      </c>
      <c r="E22" s="288">
        <f>'Unidades e Áreas'!K22</f>
        <v>0.05</v>
      </c>
      <c r="F22" s="289">
        <f>'Unidades e Áreas'!L22</f>
        <v>5.45</v>
      </c>
      <c r="G22" s="286">
        <f>'Unidades e Áreas'!A22</f>
        <v>2</v>
      </c>
    </row>
    <row r="23" spans="1:7" x14ac:dyDescent="0.2">
      <c r="A23" s="286">
        <f t="shared" si="0"/>
        <v>22</v>
      </c>
      <c r="B23" s="286" t="str">
        <f>'Unidades e Áreas'!C23</f>
        <v>João Pessoa</v>
      </c>
      <c r="C23" s="287" t="str">
        <f>'Unidades e Áreas'!D23</f>
        <v>ARQUIVO CEDOCPREV GEXJPS</v>
      </c>
      <c r="D23" s="287" t="str">
        <f>'Unidades e Áreas'!I23</f>
        <v>Avenida Chesf, S/N, Distrito Industrial</v>
      </c>
      <c r="E23" s="288">
        <f>'Unidades e Áreas'!K23</f>
        <v>0.05</v>
      </c>
      <c r="F23" s="289">
        <f>'Unidades e Áreas'!L23</f>
        <v>5.45</v>
      </c>
      <c r="G23" s="286">
        <f>'Unidades e Áreas'!A23</f>
        <v>2</v>
      </c>
    </row>
    <row r="24" spans="1:7" x14ac:dyDescent="0.2">
      <c r="A24" s="286">
        <f t="shared" si="0"/>
        <v>23</v>
      </c>
      <c r="B24" s="286" t="str">
        <f>'Unidades e Áreas'!C24</f>
        <v>João Pessoa</v>
      </c>
      <c r="C24" s="287" t="str">
        <f>'Unidades e Áreas'!D24</f>
        <v>EDIFÍCIO SEDE GEXJPS</v>
      </c>
      <c r="D24" s="287" t="str">
        <f>'Unidades e Áreas'!I24</f>
        <v>Rua Barão do Abiaí, 73, Centro</v>
      </c>
      <c r="E24" s="288">
        <f>'Unidades e Áreas'!K24</f>
        <v>0.05</v>
      </c>
      <c r="F24" s="289">
        <f>'Unidades e Áreas'!L24</f>
        <v>5.45</v>
      </c>
      <c r="G24" s="286">
        <f>'Unidades e Áreas'!A24</f>
        <v>2</v>
      </c>
    </row>
    <row r="25" spans="1:7" x14ac:dyDescent="0.2">
      <c r="A25" s="286">
        <f t="shared" si="0"/>
        <v>24</v>
      </c>
      <c r="B25" s="286" t="str">
        <f>'Unidades e Áreas'!C25</f>
        <v>João Pessoa</v>
      </c>
      <c r="C25" s="287" t="str">
        <f>'Unidades e Áreas'!D25</f>
        <v>ODOM BEZERRA (COM ESTACIONAMENTO)</v>
      </c>
      <c r="D25" s="287" t="str">
        <f>'Unidades e Áreas'!I25</f>
        <v>Rua Odon Bezerra, 100, Centro</v>
      </c>
      <c r="E25" s="288">
        <f>'Unidades e Áreas'!K25</f>
        <v>0.05</v>
      </c>
      <c r="F25" s="289">
        <f>'Unidades e Áreas'!L25</f>
        <v>5.45</v>
      </c>
      <c r="G25" s="286">
        <f>'Unidades e Áreas'!A25</f>
        <v>2</v>
      </c>
    </row>
    <row r="26" spans="1:7" x14ac:dyDescent="0.2">
      <c r="A26" s="286">
        <f t="shared" si="0"/>
        <v>25</v>
      </c>
      <c r="B26" s="286" t="str">
        <f>'Unidades e Áreas'!C26</f>
        <v>João Pessoa</v>
      </c>
      <c r="C26" s="287" t="str">
        <f>'Unidades e Áreas'!D26</f>
        <v>SETOR DE TRANSPORTE (GARAGEM)</v>
      </c>
      <c r="D26" s="287" t="str">
        <f>'Unidades e Áreas'!I26</f>
        <v>Rua Santo Elias, 56, Centro</v>
      </c>
      <c r="E26" s="288">
        <f>'Unidades e Áreas'!K26</f>
        <v>0.05</v>
      </c>
      <c r="F26" s="289">
        <f>'Unidades e Áreas'!L26</f>
        <v>5.45</v>
      </c>
      <c r="G26" s="286">
        <f>'Unidades e Áreas'!A26</f>
        <v>2</v>
      </c>
    </row>
    <row r="27" spans="1:7" x14ac:dyDescent="0.2">
      <c r="A27" s="286">
        <f t="shared" si="0"/>
        <v>26</v>
      </c>
      <c r="B27" s="286" t="str">
        <f>'Unidades e Áreas'!C27</f>
        <v>Campina Grande</v>
      </c>
      <c r="C27" s="287" t="str">
        <f>'Unidades e Áreas'!D27</f>
        <v>EDIFÍCIO SEDE GEXCPG</v>
      </c>
      <c r="D27" s="287" t="str">
        <f>'Unidades e Áreas'!I27</f>
        <v>Rua Coronel João Lourenço Porto, 89, Centro</v>
      </c>
      <c r="E27" s="288">
        <f>'Unidades e Áreas'!K27</f>
        <v>0.05</v>
      </c>
      <c r="F27" s="289">
        <f>'Unidades e Áreas'!L27</f>
        <v>4.9000000000000004</v>
      </c>
      <c r="G27" s="286">
        <f>'Unidades e Áreas'!A27</f>
        <v>5</v>
      </c>
    </row>
    <row r="28" spans="1:7" x14ac:dyDescent="0.2">
      <c r="A28" s="286">
        <f t="shared" si="0"/>
        <v>27</v>
      </c>
      <c r="B28" s="286" t="str">
        <f>'Unidades e Áreas'!C28</f>
        <v>Campina Grande</v>
      </c>
      <c r="C28" s="287" t="str">
        <f>'Unidades e Áreas'!D28</f>
        <v>APS DINAMÉRICA</v>
      </c>
      <c r="D28" s="287" t="str">
        <f>'Unidades e Áreas'!I28</f>
        <v>Avenida Dinamérica Alves Correia, S/N, Santa Cruz</v>
      </c>
      <c r="E28" s="288">
        <f>'Unidades e Áreas'!K28</f>
        <v>0.05</v>
      </c>
      <c r="F28" s="289">
        <f>'Unidades e Áreas'!L28</f>
        <v>4.9000000000000004</v>
      </c>
      <c r="G28" s="286">
        <f>'Unidades e Áreas'!A28</f>
        <v>5</v>
      </c>
    </row>
    <row r="29" spans="1:7" x14ac:dyDescent="0.2">
      <c r="A29" s="286">
        <f t="shared" si="0"/>
        <v>28</v>
      </c>
      <c r="B29" s="286" t="str">
        <f>'Unidades e Áreas'!C29</f>
        <v>Campina Grande</v>
      </c>
      <c r="C29" s="287" t="str">
        <f>'Unidades e Áreas'!D29</f>
        <v>APS CATOLÉ</v>
      </c>
      <c r="D29" s="287" t="str">
        <f>'Unidades e Áreas'!I29</f>
        <v>Avenida Vigário Calixto, 418, Catolé</v>
      </c>
      <c r="E29" s="288">
        <f>'Unidades e Áreas'!K29</f>
        <v>0.05</v>
      </c>
      <c r="F29" s="289">
        <f>'Unidades e Áreas'!L29</f>
        <v>4.9000000000000004</v>
      </c>
      <c r="G29" s="286">
        <f>'Unidades e Áreas'!A29</f>
        <v>5</v>
      </c>
    </row>
    <row r="30" spans="1:7" x14ac:dyDescent="0.2">
      <c r="A30" s="286">
        <f t="shared" si="0"/>
        <v>29</v>
      </c>
      <c r="B30" s="286" t="str">
        <f>'Unidades e Áreas'!C30</f>
        <v>Campina Grande</v>
      </c>
      <c r="C30" s="287" t="str">
        <f>'Unidades e Áreas'!D30</f>
        <v>CEDOCPREV GEXCPG</v>
      </c>
      <c r="D30" s="287" t="str">
        <f>'Unidades e Áreas'!I30</f>
        <v>Praça Félix Araújo, 68, Centro</v>
      </c>
      <c r="E30" s="288">
        <f>'Unidades e Áreas'!K30</f>
        <v>0.05</v>
      </c>
      <c r="F30" s="289">
        <f>'Unidades e Áreas'!L30</f>
        <v>4.9000000000000004</v>
      </c>
      <c r="G30" s="286">
        <f>'Unidades e Áreas'!A30</f>
        <v>5</v>
      </c>
    </row>
    <row r="31" spans="1:7" x14ac:dyDescent="0.2">
      <c r="A31" s="286">
        <f t="shared" si="0"/>
        <v>30</v>
      </c>
      <c r="B31" s="286" t="str">
        <f>'Unidades e Áreas'!C31</f>
        <v>Campina Grande</v>
      </c>
      <c r="C31" s="287" t="str">
        <f>'Unidades e Áreas'!D31</f>
        <v>ALMOXARIFADO GEXCPG</v>
      </c>
      <c r="D31" s="287" t="str">
        <f>'Unidades e Áreas'!I31</f>
        <v>Rua Cristovão Colombo, 58, Centro</v>
      </c>
      <c r="E31" s="288">
        <f>'Unidades e Áreas'!K31</f>
        <v>0.05</v>
      </c>
      <c r="F31" s="289">
        <f>'Unidades e Áreas'!L31</f>
        <v>4.9000000000000004</v>
      </c>
      <c r="G31" s="286">
        <f>'Unidades e Áreas'!A31</f>
        <v>5</v>
      </c>
    </row>
    <row r="32" spans="1:7" x14ac:dyDescent="0.2">
      <c r="A32" s="286">
        <f t="shared" si="0"/>
        <v>31</v>
      </c>
      <c r="B32" s="286" t="str">
        <f>'Unidades e Áreas'!C32</f>
        <v>Campina Grande</v>
      </c>
      <c r="C32" s="287" t="str">
        <f>'Unidades e Áreas'!D32</f>
        <v>ARQUIVO/PATOS</v>
      </c>
      <c r="D32" s="287" t="str">
        <f>'Unidades e Áreas'!I32</f>
        <v>Rua Fátima de Lourdes, S/N, São Sebastião</v>
      </c>
      <c r="E32" s="288">
        <f>'Unidades e Áreas'!K32</f>
        <v>0.05</v>
      </c>
      <c r="F32" s="289">
        <f>'Unidades e Áreas'!L32</f>
        <v>0</v>
      </c>
      <c r="G32" s="286">
        <f>'Unidades e Áreas'!A32</f>
        <v>6</v>
      </c>
    </row>
    <row r="33" spans="1:7" x14ac:dyDescent="0.2">
      <c r="A33" s="286">
        <f t="shared" si="0"/>
        <v>32</v>
      </c>
      <c r="B33" s="286" t="str">
        <f>'Unidades e Áreas'!C33</f>
        <v>Campina Grande</v>
      </c>
      <c r="C33" s="287" t="str">
        <f>'Unidades e Áreas'!D33</f>
        <v>APS PATOS</v>
      </c>
      <c r="D33" s="287" t="str">
        <f>'Unidades e Áreas'!I33</f>
        <v>Rua Jarbas Moura Costa, 26, Belo Horizonte</v>
      </c>
      <c r="E33" s="288">
        <f>'Unidades e Áreas'!K33</f>
        <v>0.05</v>
      </c>
      <c r="F33" s="289">
        <f>'Unidades e Áreas'!L33</f>
        <v>0</v>
      </c>
      <c r="G33" s="286">
        <f>'Unidades e Áreas'!A33</f>
        <v>6</v>
      </c>
    </row>
    <row r="34" spans="1:7" x14ac:dyDescent="0.2">
      <c r="A34" s="286">
        <f t="shared" si="0"/>
        <v>33</v>
      </c>
      <c r="B34" s="286" t="str">
        <f>'Unidades e Áreas'!C34</f>
        <v>Campina Grande</v>
      </c>
      <c r="C34" s="287" t="str">
        <f>'Unidades e Áreas'!D34</f>
        <v>APS POMBAL</v>
      </c>
      <c r="D34" s="287" t="str">
        <f>'Unidades e Áreas'!I34</f>
        <v>Rua Tabelião José Vieira, S/N</v>
      </c>
      <c r="E34" s="288">
        <f>'Unidades e Áreas'!K34</f>
        <v>0.05</v>
      </c>
      <c r="F34" s="289">
        <f>'Unidades e Áreas'!L34</f>
        <v>0</v>
      </c>
      <c r="G34" s="286">
        <f>'Unidades e Áreas'!A34</f>
        <v>6</v>
      </c>
    </row>
    <row r="35" spans="1:7" x14ac:dyDescent="0.2">
      <c r="A35" s="286">
        <f t="shared" ref="A35:A66" si="1">A34+1</f>
        <v>34</v>
      </c>
      <c r="B35" s="286" t="str">
        <f>'Unidades e Áreas'!C35</f>
        <v>Campina Grande</v>
      </c>
      <c r="C35" s="287" t="str">
        <f>'Unidades e Áreas'!D35</f>
        <v>APS SOUSA</v>
      </c>
      <c r="D35" s="287" t="str">
        <f>'Unidades e Áreas'!I35</f>
        <v>Rua Doutor José Mariz, 22,</v>
      </c>
      <c r="E35" s="288">
        <f>'Unidades e Áreas'!K35</f>
        <v>0.03</v>
      </c>
      <c r="F35" s="289">
        <f>'Unidades e Áreas'!L35</f>
        <v>0</v>
      </c>
      <c r="G35" s="286">
        <f>'Unidades e Áreas'!A35</f>
        <v>7</v>
      </c>
    </row>
    <row r="36" spans="1:7" x14ac:dyDescent="0.2">
      <c r="A36" s="286">
        <f t="shared" si="1"/>
        <v>35</v>
      </c>
      <c r="B36" s="286" t="str">
        <f>'Unidades e Áreas'!C36</f>
        <v>Campina Grande</v>
      </c>
      <c r="C36" s="287" t="str">
        <f>'Unidades e Áreas'!D36</f>
        <v>APS CATOLÉ DO ROCHA</v>
      </c>
      <c r="D36" s="287" t="str">
        <f>'Unidades e Áreas'!I36</f>
        <v>Rua Francisco Maia, S/N</v>
      </c>
      <c r="E36" s="288">
        <f>'Unidades e Áreas'!K36</f>
        <v>0.03</v>
      </c>
      <c r="F36" s="289">
        <f>'Unidades e Áreas'!L36</f>
        <v>0</v>
      </c>
      <c r="G36" s="286">
        <f>'Unidades e Áreas'!A36</f>
        <v>7</v>
      </c>
    </row>
    <row r="37" spans="1:7" x14ac:dyDescent="0.2">
      <c r="A37" s="286">
        <f t="shared" si="1"/>
        <v>36</v>
      </c>
      <c r="B37" s="286" t="str">
        <f>'Unidades e Áreas'!C37</f>
        <v>Campina Grande</v>
      </c>
      <c r="C37" s="287" t="str">
        <f>'Unidades e Áreas'!D37</f>
        <v>APS CAJAZEIRAS</v>
      </c>
      <c r="D37" s="287" t="str">
        <f>'Unidades e Áreas'!I37</f>
        <v>Avenida Comandante Vital Rolim, 750</v>
      </c>
      <c r="E37" s="288">
        <f>'Unidades e Áreas'!K37</f>
        <v>0.03</v>
      </c>
      <c r="F37" s="289">
        <f>'Unidades e Áreas'!L37</f>
        <v>0</v>
      </c>
      <c r="G37" s="286">
        <f>'Unidades e Áreas'!A37</f>
        <v>7</v>
      </c>
    </row>
    <row r="38" spans="1:7" x14ac:dyDescent="0.2">
      <c r="A38" s="286">
        <f t="shared" si="1"/>
        <v>37</v>
      </c>
      <c r="B38" s="286" t="str">
        <f>'Unidades e Áreas'!C38</f>
        <v>Campina Grande</v>
      </c>
      <c r="C38" s="287" t="str">
        <f>'Unidades e Áreas'!D38</f>
        <v>APS MONTEIRO</v>
      </c>
      <c r="D38" s="287" t="str">
        <f>'Unidades e Áreas'!I38</f>
        <v>Avenida Rafael Sebastião, 53</v>
      </c>
      <c r="E38" s="288">
        <f>'Unidades e Áreas'!K38</f>
        <v>0.05</v>
      </c>
      <c r="F38" s="289">
        <f>'Unidades e Áreas'!L38</f>
        <v>0</v>
      </c>
      <c r="G38" s="286">
        <f>'Unidades e Áreas'!A38</f>
        <v>6</v>
      </c>
    </row>
    <row r="39" spans="1:7" x14ac:dyDescent="0.2">
      <c r="A39" s="286">
        <f t="shared" si="1"/>
        <v>38</v>
      </c>
      <c r="B39" s="286" t="str">
        <f>'Unidades e Áreas'!C39</f>
        <v>Campina Grande</v>
      </c>
      <c r="C39" s="287" t="str">
        <f>'Unidades e Áreas'!D39</f>
        <v>APS SANTA LUZIA</v>
      </c>
      <c r="D39" s="287" t="str">
        <f>'Unidades e Áreas'!I39</f>
        <v>Rua Quizinho Fernandes, S/N, Nossa Senhora de Fátima</v>
      </c>
      <c r="E39" s="288">
        <f>'Unidades e Áreas'!K39</f>
        <v>0.02</v>
      </c>
      <c r="F39" s="289">
        <f>'Unidades e Áreas'!L39</f>
        <v>0</v>
      </c>
      <c r="G39" s="286">
        <f>'Unidades e Áreas'!A39</f>
        <v>8</v>
      </c>
    </row>
    <row r="40" spans="1:7" x14ac:dyDescent="0.2">
      <c r="A40" s="286">
        <f t="shared" si="1"/>
        <v>39</v>
      </c>
      <c r="B40" s="286" t="str">
        <f>'Unidades e Áreas'!C40</f>
        <v>Campina Grande</v>
      </c>
      <c r="C40" s="287" t="str">
        <f>'Unidades e Áreas'!D40</f>
        <v>APS TEIXEIRA</v>
      </c>
      <c r="D40" s="287" t="str">
        <f>'Unidades e Áreas'!I40</f>
        <v>Rua Teodoro Nunes da Costa, S/N</v>
      </c>
      <c r="E40" s="288">
        <f>'Unidades e Áreas'!K40</f>
        <v>0.01</v>
      </c>
      <c r="F40" s="289">
        <f>'Unidades e Áreas'!L40</f>
        <v>0</v>
      </c>
      <c r="G40" s="286">
        <f>'Unidades e Áreas'!A40</f>
        <v>9</v>
      </c>
    </row>
    <row r="41" spans="1:7" x14ac:dyDescent="0.2">
      <c r="A41" s="286">
        <f t="shared" si="1"/>
        <v>40</v>
      </c>
      <c r="B41" s="286" t="str">
        <f>'Unidades e Áreas'!C41</f>
        <v>Campina Grande</v>
      </c>
      <c r="C41" s="287" t="str">
        <f>'Unidades e Áreas'!D41</f>
        <v>APS ITAPORANGA</v>
      </c>
      <c r="D41" s="287" t="str">
        <f>'Unidades e Áreas'!I41</f>
        <v>Rua Irineu Rodrigues da Silva, 116</v>
      </c>
      <c r="E41" s="288">
        <f>'Unidades e Áreas'!K41</f>
        <v>0.02</v>
      </c>
      <c r="F41" s="289">
        <f>'Unidades e Áreas'!L41</f>
        <v>0</v>
      </c>
      <c r="G41" s="286">
        <f>'Unidades e Áreas'!A41</f>
        <v>8</v>
      </c>
    </row>
    <row r="42" spans="1:7" x14ac:dyDescent="0.2">
      <c r="A42" s="286">
        <f t="shared" si="1"/>
        <v>41</v>
      </c>
      <c r="B42" s="286" t="str">
        <f>'Unidades e Áreas'!C42</f>
        <v>Campina Grande</v>
      </c>
      <c r="C42" s="287" t="str">
        <f>'Unidades e Áreas'!D42</f>
        <v>APS PRINCESA ISABEL</v>
      </c>
      <c r="D42" s="287" t="str">
        <f>'Unidades e Áreas'!I42</f>
        <v>Rua Antônio Pessoa, 236</v>
      </c>
      <c r="E42" s="288">
        <f>'Unidades e Áreas'!K42</f>
        <v>0.05</v>
      </c>
      <c r="F42" s="289">
        <f>'Unidades e Áreas'!L42</f>
        <v>0</v>
      </c>
      <c r="G42" s="286">
        <f>'Unidades e Áreas'!A42</f>
        <v>6</v>
      </c>
    </row>
    <row r="43" spans="1:7" x14ac:dyDescent="0.2">
      <c r="A43" s="286">
        <f t="shared" si="1"/>
        <v>42</v>
      </c>
      <c r="B43" s="286" t="str">
        <f>'Unidades e Áreas'!C43</f>
        <v>Campina Grande</v>
      </c>
      <c r="C43" s="287" t="str">
        <f>'Unidades e Áreas'!D43</f>
        <v>APS SERRA BRANCA</v>
      </c>
      <c r="D43" s="287" t="str">
        <f>'Unidades e Áreas'!I43</f>
        <v>Rua Deputado Álvaro Gaudêncio, 50</v>
      </c>
      <c r="E43" s="288">
        <f>'Unidades e Áreas'!K43</f>
        <v>0.05</v>
      </c>
      <c r="F43" s="289">
        <f>'Unidades e Áreas'!L43</f>
        <v>0</v>
      </c>
      <c r="G43" s="286">
        <f>'Unidades e Áreas'!A43</f>
        <v>6</v>
      </c>
    </row>
    <row r="44" spans="1:7" x14ac:dyDescent="0.2">
      <c r="A44" s="286">
        <f t="shared" si="1"/>
        <v>43</v>
      </c>
      <c r="B44" s="286" t="str">
        <f>'Unidades e Áreas'!C44</f>
        <v>Campina Grande</v>
      </c>
      <c r="C44" s="287" t="str">
        <f>'Unidades e Áreas'!D44</f>
        <v>APS BONITO DE SANTA FÉ</v>
      </c>
      <c r="D44" s="287" t="str">
        <f>'Unidades e Áreas'!I44</f>
        <v>Rua José Arruda de Souza, S/N</v>
      </c>
      <c r="E44" s="288">
        <f>'Unidades e Áreas'!K44</f>
        <v>0.05</v>
      </c>
      <c r="F44" s="289">
        <f>'Unidades e Áreas'!L44</f>
        <v>0</v>
      </c>
      <c r="G44" s="286">
        <f>'Unidades e Áreas'!A44</f>
        <v>6</v>
      </c>
    </row>
    <row r="45" spans="1:7" x14ac:dyDescent="0.2">
      <c r="A45" s="286">
        <f t="shared" si="1"/>
        <v>44</v>
      </c>
      <c r="B45" s="286" t="str">
        <f>'Unidades e Áreas'!C45</f>
        <v>Campina Grande</v>
      </c>
      <c r="C45" s="287" t="str">
        <f>'Unidades e Áreas'!D45</f>
        <v>APS SÃO BENTO</v>
      </c>
      <c r="D45" s="287" t="str">
        <f>'Unidades e Áreas'!I45</f>
        <v>Rua Andreaza de oliveira, S/N</v>
      </c>
      <c r="E45" s="288">
        <f>'Unidades e Áreas'!K45</f>
        <v>0.05</v>
      </c>
      <c r="F45" s="289">
        <f>'Unidades e Áreas'!L45</f>
        <v>0</v>
      </c>
      <c r="G45" s="286">
        <f>'Unidades e Áreas'!A45</f>
        <v>6</v>
      </c>
    </row>
    <row r="46" spans="1:7" x14ac:dyDescent="0.2">
      <c r="A46" s="286">
        <f t="shared" si="1"/>
        <v>45</v>
      </c>
      <c r="B46" s="286" t="str">
        <f>'Unidades e Áreas'!C46</f>
        <v>Campina Grande</v>
      </c>
      <c r="C46" s="287" t="str">
        <f>'Unidades e Áreas'!D46</f>
        <v>APS QUEIMADAS</v>
      </c>
      <c r="D46" s="287" t="str">
        <f>'Unidades e Áreas'!I46</f>
        <v>Rua Odilon Almeida Barreto, S/N, Centro</v>
      </c>
      <c r="E46" s="288">
        <f>'Unidades e Áreas'!K46</f>
        <v>0.02</v>
      </c>
      <c r="F46" s="289">
        <f>'Unidades e Áreas'!L46</f>
        <v>0</v>
      </c>
      <c r="G46" s="286">
        <f>'Unidades e Áreas'!A46</f>
        <v>8</v>
      </c>
    </row>
    <row r="47" spans="1:7" x14ac:dyDescent="0.2">
      <c r="A47" s="286">
        <f t="shared" si="1"/>
        <v>46</v>
      </c>
      <c r="B47" s="286">
        <f>'Unidades e Áreas'!C47</f>
        <v>0</v>
      </c>
      <c r="C47" s="287">
        <f>'Unidades e Áreas'!D47</f>
        <v>0</v>
      </c>
      <c r="D47" s="287">
        <f>'Unidades e Áreas'!I47</f>
        <v>0</v>
      </c>
      <c r="E47" s="288">
        <f>'Unidades e Áreas'!K47</f>
        <v>0</v>
      </c>
      <c r="F47" s="289">
        <f>'Unidades e Áreas'!L47</f>
        <v>0</v>
      </c>
      <c r="G47" s="286">
        <f>'Unidades e Áreas'!A47</f>
        <v>0</v>
      </c>
    </row>
    <row r="48" spans="1:7" x14ac:dyDescent="0.2">
      <c r="A48" s="286">
        <f t="shared" si="1"/>
        <v>47</v>
      </c>
      <c r="B48" s="286">
        <f>'Unidades e Áreas'!C48</f>
        <v>0</v>
      </c>
      <c r="C48" s="287">
        <f>'Unidades e Áreas'!D48</f>
        <v>0</v>
      </c>
      <c r="D48" s="287">
        <f>'Unidades e Áreas'!I48</f>
        <v>0</v>
      </c>
      <c r="E48" s="288">
        <f>'Unidades e Áreas'!K48</f>
        <v>0</v>
      </c>
      <c r="F48" s="289">
        <f>'Unidades e Áreas'!L48</f>
        <v>0</v>
      </c>
      <c r="G48" s="286">
        <f>'Unidades e Áreas'!A48</f>
        <v>0</v>
      </c>
    </row>
    <row r="49" spans="1:7" x14ac:dyDescent="0.2">
      <c r="A49" s="286">
        <f t="shared" si="1"/>
        <v>48</v>
      </c>
      <c r="B49" s="286">
        <f>'Unidades e Áreas'!C49</f>
        <v>0</v>
      </c>
      <c r="C49" s="287">
        <f>'Unidades e Áreas'!D49</f>
        <v>0</v>
      </c>
      <c r="D49" s="287">
        <f>'Unidades e Áreas'!I49</f>
        <v>0</v>
      </c>
      <c r="E49" s="288">
        <f>'Unidades e Áreas'!K49</f>
        <v>0</v>
      </c>
      <c r="F49" s="289">
        <f>'Unidades e Áreas'!L49</f>
        <v>0</v>
      </c>
      <c r="G49" s="286">
        <f>'Unidades e Áreas'!A49</f>
        <v>0</v>
      </c>
    </row>
    <row r="50" spans="1:7" x14ac:dyDescent="0.2">
      <c r="A50" s="286">
        <f t="shared" si="1"/>
        <v>49</v>
      </c>
      <c r="B50" s="286">
        <f>'Unidades e Áreas'!C50</f>
        <v>0</v>
      </c>
      <c r="C50" s="287">
        <f>'Unidades e Áreas'!D50</f>
        <v>0</v>
      </c>
      <c r="D50" s="287">
        <f>'Unidades e Áreas'!I50</f>
        <v>0</v>
      </c>
      <c r="E50" s="288">
        <f>'Unidades e Áreas'!K50</f>
        <v>0</v>
      </c>
      <c r="F50" s="289">
        <f>'Unidades e Áreas'!L50</f>
        <v>0</v>
      </c>
      <c r="G50" s="286">
        <f>'Unidades e Áreas'!A50</f>
        <v>0</v>
      </c>
    </row>
    <row r="51" spans="1:7" x14ac:dyDescent="0.2">
      <c r="A51" s="286">
        <f t="shared" si="1"/>
        <v>50</v>
      </c>
      <c r="B51" s="286">
        <f>'Unidades e Áreas'!C51</f>
        <v>0</v>
      </c>
      <c r="C51" s="287">
        <f>'Unidades e Áreas'!D51</f>
        <v>0</v>
      </c>
      <c r="D51" s="287">
        <f>'Unidades e Áreas'!I51</f>
        <v>0</v>
      </c>
      <c r="E51" s="288">
        <f>'Unidades e Áreas'!K51</f>
        <v>0</v>
      </c>
      <c r="F51" s="289">
        <f>'Unidades e Áreas'!L51</f>
        <v>0</v>
      </c>
      <c r="G51" s="286">
        <f>'Unidades e Áreas'!A51</f>
        <v>0</v>
      </c>
    </row>
    <row r="52" spans="1:7" x14ac:dyDescent="0.2">
      <c r="A52" s="286">
        <f t="shared" si="1"/>
        <v>51</v>
      </c>
      <c r="B52" s="286">
        <f>'Unidades e Áreas'!C52</f>
        <v>0</v>
      </c>
      <c r="C52" s="287">
        <f>'Unidades e Áreas'!D52</f>
        <v>0</v>
      </c>
      <c r="D52" s="287">
        <f>'Unidades e Áreas'!I52</f>
        <v>0</v>
      </c>
      <c r="E52" s="288">
        <f>'Unidades e Áreas'!K52</f>
        <v>0</v>
      </c>
      <c r="F52" s="289">
        <f>'Unidades e Áreas'!L52</f>
        <v>0</v>
      </c>
      <c r="G52" s="286">
        <f>'Unidades e Áreas'!A52</f>
        <v>0</v>
      </c>
    </row>
    <row r="53" spans="1:7" x14ac:dyDescent="0.2">
      <c r="A53" s="286">
        <f t="shared" si="1"/>
        <v>52</v>
      </c>
      <c r="B53" s="286">
        <f>'Unidades e Áreas'!C53</f>
        <v>0</v>
      </c>
      <c r="C53" s="287">
        <f>'Unidades e Áreas'!D53</f>
        <v>0</v>
      </c>
      <c r="D53" s="287">
        <f>'Unidades e Áreas'!I53</f>
        <v>0</v>
      </c>
      <c r="E53" s="288">
        <f>'Unidades e Áreas'!K53</f>
        <v>0</v>
      </c>
      <c r="F53" s="289">
        <f>'Unidades e Áreas'!L53</f>
        <v>0</v>
      </c>
      <c r="G53" s="286" t="str">
        <f>'Unidades e Áreas'!A53</f>
        <v>Observações</v>
      </c>
    </row>
    <row r="54" spans="1:7" x14ac:dyDescent="0.2">
      <c r="A54" s="286">
        <f t="shared" si="1"/>
        <v>53</v>
      </c>
      <c r="B54" s="286">
        <f>'Unidades e Áreas'!C54</f>
        <v>0</v>
      </c>
      <c r="C54" s="287">
        <f>'Unidades e Áreas'!D54</f>
        <v>0</v>
      </c>
      <c r="D54" s="287">
        <f>'Unidades e Áreas'!I54</f>
        <v>0</v>
      </c>
      <c r="E54" s="288">
        <f>'Unidades e Áreas'!K54</f>
        <v>0</v>
      </c>
      <c r="F54" s="289">
        <f>'Unidades e Áreas'!L54</f>
        <v>0</v>
      </c>
      <c r="G54" s="286" t="str">
        <f>'Unidades e Áreas'!A54</f>
        <v xml:space="preserve">¹ Nas planilhas de preço, a produtividade dos Banheiros com Insalubridade (BI) foi modulada para 800m² e as respectivas áreas foram multiplicadas por 4. Desde modo, tanto a produtividade, quanto as áreas foram multiplicadas por 4, representando uma neutralidade no resultado final. Exemplo: 1200/200 = 6 ou 1.200*4/200*4 =6 </v>
      </c>
    </row>
    <row r="55" spans="1:7" x14ac:dyDescent="0.2">
      <c r="A55" s="286">
        <f t="shared" si="1"/>
        <v>54</v>
      </c>
      <c r="B55" s="286">
        <f>'Unidades e Áreas'!C55</f>
        <v>0</v>
      </c>
      <c r="C55" s="287">
        <f>'Unidades e Áreas'!D55</f>
        <v>0</v>
      </c>
      <c r="D55" s="287">
        <f>'Unidades e Áreas'!I55</f>
        <v>0</v>
      </c>
      <c r="E55" s="288">
        <f>'Unidades e Áreas'!K55</f>
        <v>0</v>
      </c>
      <c r="F55" s="289">
        <f>'Unidades e Áreas'!L55</f>
        <v>0</v>
      </c>
      <c r="G55" s="286">
        <f>'Unidades e Áreas'!A55</f>
        <v>0</v>
      </c>
    </row>
    <row r="56" spans="1:7" x14ac:dyDescent="0.2">
      <c r="A56" s="286">
        <f t="shared" si="1"/>
        <v>55</v>
      </c>
      <c r="B56" s="286">
        <f>'Unidades e Áreas'!C56</f>
        <v>0</v>
      </c>
      <c r="C56" s="287">
        <f>'Unidades e Áreas'!D56</f>
        <v>0</v>
      </c>
      <c r="D56" s="287">
        <f>'Unidades e Áreas'!I56</f>
        <v>0</v>
      </c>
      <c r="E56" s="288">
        <f>'Unidades e Áreas'!K56</f>
        <v>0</v>
      </c>
      <c r="F56" s="289">
        <f>'Unidades e Áreas'!L56</f>
        <v>0</v>
      </c>
      <c r="G56" s="286">
        <f>'Unidades e Áreas'!A56</f>
        <v>0</v>
      </c>
    </row>
    <row r="57" spans="1:7" x14ac:dyDescent="0.2">
      <c r="A57" s="286">
        <f t="shared" si="1"/>
        <v>56</v>
      </c>
      <c r="B57" s="286">
        <f>'Unidades e Áreas'!C57</f>
        <v>0</v>
      </c>
      <c r="C57" s="287">
        <f>'Unidades e Áreas'!D57</f>
        <v>0</v>
      </c>
      <c r="D57" s="287">
        <f>'Unidades e Áreas'!I57</f>
        <v>0</v>
      </c>
      <c r="E57" s="288">
        <f>'Unidades e Áreas'!K57</f>
        <v>0</v>
      </c>
      <c r="F57" s="289">
        <f>'Unidades e Áreas'!L57</f>
        <v>0</v>
      </c>
      <c r="G57" s="286">
        <f>'Unidades e Áreas'!A57</f>
        <v>0</v>
      </c>
    </row>
    <row r="58" spans="1:7" x14ac:dyDescent="0.2">
      <c r="A58" s="286">
        <f t="shared" si="1"/>
        <v>57</v>
      </c>
      <c r="B58" s="286">
        <f>'Unidades e Áreas'!C58</f>
        <v>0</v>
      </c>
      <c r="C58" s="287">
        <f>'Unidades e Áreas'!D58</f>
        <v>0</v>
      </c>
      <c r="D58" s="287">
        <f>'Unidades e Áreas'!I58</f>
        <v>0</v>
      </c>
      <c r="E58" s="288">
        <f>'Unidades e Áreas'!K58</f>
        <v>0</v>
      </c>
      <c r="F58" s="289">
        <f>'Unidades e Áreas'!L58</f>
        <v>0</v>
      </c>
      <c r="G58" s="286">
        <f>'Unidades e Áreas'!A58</f>
        <v>0</v>
      </c>
    </row>
    <row r="59" spans="1:7" x14ac:dyDescent="0.2">
      <c r="A59" s="286">
        <f t="shared" si="1"/>
        <v>58</v>
      </c>
      <c r="B59" s="286">
        <f>'Unidades e Áreas'!C59</f>
        <v>0</v>
      </c>
      <c r="C59" s="287">
        <f>'Unidades e Áreas'!D59</f>
        <v>0</v>
      </c>
      <c r="D59" s="287">
        <f>'Unidades e Áreas'!I59</f>
        <v>0</v>
      </c>
      <c r="E59" s="288">
        <f>'Unidades e Áreas'!K59</f>
        <v>0</v>
      </c>
      <c r="F59" s="289">
        <f>'Unidades e Áreas'!L59</f>
        <v>0</v>
      </c>
      <c r="G59" s="286">
        <f>'Unidades e Áreas'!A59</f>
        <v>0</v>
      </c>
    </row>
    <row r="60" spans="1:7" x14ac:dyDescent="0.2">
      <c r="A60" s="286">
        <f t="shared" si="1"/>
        <v>59</v>
      </c>
      <c r="B60" s="286">
        <f>'Unidades e Áreas'!C60</f>
        <v>0</v>
      </c>
      <c r="C60" s="287">
        <f>'Unidades e Áreas'!D60</f>
        <v>0</v>
      </c>
      <c r="D60" s="287">
        <f>'Unidades e Áreas'!I60</f>
        <v>0</v>
      </c>
      <c r="E60" s="288">
        <f>'Unidades e Áreas'!K60</f>
        <v>0</v>
      </c>
      <c r="F60" s="289">
        <f>'Unidades e Áreas'!L60</f>
        <v>0</v>
      </c>
      <c r="G60" s="286">
        <f>'Unidades e Áreas'!A60</f>
        <v>0</v>
      </c>
    </row>
    <row r="61" spans="1:7" x14ac:dyDescent="0.2">
      <c r="A61" s="286">
        <f t="shared" si="1"/>
        <v>60</v>
      </c>
      <c r="B61" s="286">
        <f>'Unidades e Áreas'!C61</f>
        <v>0</v>
      </c>
      <c r="C61" s="287">
        <f>'Unidades e Áreas'!D61</f>
        <v>0</v>
      </c>
      <c r="D61" s="287">
        <f>'Unidades e Áreas'!I61</f>
        <v>0</v>
      </c>
      <c r="E61" s="288">
        <f>'Unidades e Áreas'!K61</f>
        <v>0</v>
      </c>
      <c r="F61" s="289">
        <f>'Unidades e Áreas'!L61</f>
        <v>0</v>
      </c>
      <c r="G61" s="286">
        <f>'Unidades e Áreas'!A61</f>
        <v>0</v>
      </c>
    </row>
    <row r="62" spans="1:7" x14ac:dyDescent="0.2">
      <c r="A62" s="286">
        <f t="shared" si="1"/>
        <v>61</v>
      </c>
      <c r="B62" s="286">
        <f>'Unidades e Áreas'!C62</f>
        <v>0</v>
      </c>
      <c r="C62" s="287">
        <f>'Unidades e Áreas'!D62</f>
        <v>0</v>
      </c>
      <c r="D62" s="287">
        <f>'Unidades e Áreas'!I62</f>
        <v>0</v>
      </c>
      <c r="E62" s="288">
        <f>'Unidades e Áreas'!K62</f>
        <v>0</v>
      </c>
      <c r="F62" s="289">
        <f>'Unidades e Áreas'!L62</f>
        <v>0</v>
      </c>
      <c r="G62" s="286">
        <f>'Unidades e Áreas'!A62</f>
        <v>0</v>
      </c>
    </row>
    <row r="63" spans="1:7" x14ac:dyDescent="0.2">
      <c r="A63" s="286">
        <f t="shared" si="1"/>
        <v>62</v>
      </c>
      <c r="B63" s="286">
        <f>'Unidades e Áreas'!C63</f>
        <v>0</v>
      </c>
      <c r="C63" s="287">
        <f>'Unidades e Áreas'!D63</f>
        <v>0</v>
      </c>
      <c r="D63" s="287">
        <f>'Unidades e Áreas'!I63</f>
        <v>0</v>
      </c>
      <c r="E63" s="288">
        <f>'Unidades e Áreas'!K63</f>
        <v>0</v>
      </c>
      <c r="F63" s="289">
        <f>'Unidades e Áreas'!L63</f>
        <v>0</v>
      </c>
      <c r="G63" s="286">
        <f>'Unidades e Áreas'!A63</f>
        <v>0</v>
      </c>
    </row>
    <row r="64" spans="1:7" x14ac:dyDescent="0.2">
      <c r="A64" s="286">
        <f t="shared" si="1"/>
        <v>63</v>
      </c>
      <c r="B64" s="286">
        <f>'Unidades e Áreas'!C64</f>
        <v>0</v>
      </c>
      <c r="C64" s="287">
        <f>'Unidades e Áreas'!D64</f>
        <v>0</v>
      </c>
      <c r="D64" s="287">
        <f>'Unidades e Áreas'!I64</f>
        <v>0</v>
      </c>
      <c r="E64" s="288">
        <f>'Unidades e Áreas'!K64</f>
        <v>0</v>
      </c>
      <c r="F64" s="289">
        <f>'Unidades e Áreas'!L64</f>
        <v>0</v>
      </c>
      <c r="G64" s="286">
        <f>'Unidades e Áreas'!A64</f>
        <v>0</v>
      </c>
    </row>
    <row r="65" spans="1:7" x14ac:dyDescent="0.2">
      <c r="A65" s="286">
        <f t="shared" si="1"/>
        <v>64</v>
      </c>
      <c r="B65" s="286">
        <f>'Unidades e Áreas'!C65</f>
        <v>0</v>
      </c>
      <c r="C65" s="287">
        <f>'Unidades e Áreas'!D65</f>
        <v>0</v>
      </c>
      <c r="D65" s="287">
        <f>'Unidades e Áreas'!I65</f>
        <v>0</v>
      </c>
      <c r="E65" s="288">
        <f>'Unidades e Áreas'!K65</f>
        <v>0</v>
      </c>
      <c r="F65" s="289">
        <f>'Unidades e Áreas'!L65</f>
        <v>0</v>
      </c>
      <c r="G65" s="286">
        <f>'Unidades e Áreas'!A65</f>
        <v>0</v>
      </c>
    </row>
    <row r="66" spans="1:7" x14ac:dyDescent="0.2">
      <c r="A66" s="286">
        <f t="shared" si="1"/>
        <v>65</v>
      </c>
      <c r="B66" s="286">
        <f>'Unidades e Áreas'!C66</f>
        <v>0</v>
      </c>
      <c r="C66" s="287">
        <f>'Unidades e Áreas'!D66</f>
        <v>0</v>
      </c>
      <c r="D66" s="287">
        <f>'Unidades e Áreas'!I66</f>
        <v>0</v>
      </c>
      <c r="E66" s="288">
        <f>'Unidades e Áreas'!K66</f>
        <v>0</v>
      </c>
      <c r="F66" s="289">
        <f>'Unidades e Áreas'!L66</f>
        <v>0</v>
      </c>
      <c r="G66" s="286">
        <f>'Unidades e Áreas'!A66</f>
        <v>0</v>
      </c>
    </row>
    <row r="67" spans="1:7" x14ac:dyDescent="0.2">
      <c r="A67" s="286">
        <f t="shared" ref="A67:A98" si="2">A66+1</f>
        <v>66</v>
      </c>
      <c r="B67" s="286">
        <f>'Unidades e Áreas'!C67</f>
        <v>0</v>
      </c>
      <c r="C67" s="287">
        <f>'Unidades e Áreas'!D67</f>
        <v>0</v>
      </c>
      <c r="D67" s="287">
        <f>'Unidades e Áreas'!I67</f>
        <v>0</v>
      </c>
      <c r="E67" s="288">
        <f>'Unidades e Áreas'!K67</f>
        <v>0</v>
      </c>
      <c r="F67" s="289">
        <f>'Unidades e Áreas'!L67</f>
        <v>0</v>
      </c>
      <c r="G67" s="286">
        <f>'Unidades e Áreas'!A67</f>
        <v>0</v>
      </c>
    </row>
    <row r="68" spans="1:7" x14ac:dyDescent="0.2">
      <c r="A68" s="286">
        <f t="shared" si="2"/>
        <v>67</v>
      </c>
      <c r="B68" s="286">
        <f>'Unidades e Áreas'!C68</f>
        <v>0</v>
      </c>
      <c r="C68" s="287">
        <f>'Unidades e Áreas'!D68</f>
        <v>0</v>
      </c>
      <c r="D68" s="287">
        <f>'Unidades e Áreas'!I68</f>
        <v>0</v>
      </c>
      <c r="E68" s="288">
        <f>'Unidades e Áreas'!K68</f>
        <v>0</v>
      </c>
      <c r="F68" s="289">
        <f>'Unidades e Áreas'!L68</f>
        <v>0</v>
      </c>
      <c r="G68" s="286">
        <f>'Unidades e Áreas'!A68</f>
        <v>0</v>
      </c>
    </row>
    <row r="69" spans="1:7" x14ac:dyDescent="0.2">
      <c r="A69" s="286">
        <f t="shared" si="2"/>
        <v>68</v>
      </c>
      <c r="B69" s="286">
        <f>'Unidades e Áreas'!C69</f>
        <v>0</v>
      </c>
      <c r="C69" s="287">
        <f>'Unidades e Áreas'!D69</f>
        <v>0</v>
      </c>
      <c r="D69" s="287">
        <f>'Unidades e Áreas'!I69</f>
        <v>0</v>
      </c>
      <c r="E69" s="288">
        <f>'Unidades e Áreas'!K69</f>
        <v>0</v>
      </c>
      <c r="F69" s="289">
        <f>'Unidades e Áreas'!L69</f>
        <v>0</v>
      </c>
      <c r="G69" s="286">
        <f>'Unidades e Áreas'!A69</f>
        <v>0</v>
      </c>
    </row>
    <row r="70" spans="1:7" x14ac:dyDescent="0.2">
      <c r="A70" s="286">
        <f t="shared" si="2"/>
        <v>69</v>
      </c>
      <c r="B70" s="286">
        <f>'Unidades e Áreas'!C70</f>
        <v>0</v>
      </c>
      <c r="C70" s="287">
        <f>'Unidades e Áreas'!D70</f>
        <v>0</v>
      </c>
      <c r="D70" s="287">
        <f>'Unidades e Áreas'!I70</f>
        <v>0</v>
      </c>
      <c r="E70" s="288">
        <f>'Unidades e Áreas'!K70</f>
        <v>0</v>
      </c>
      <c r="F70" s="289">
        <f>'Unidades e Áreas'!L70</f>
        <v>0</v>
      </c>
      <c r="G70" s="286">
        <f>'Unidades e Áreas'!A70</f>
        <v>0</v>
      </c>
    </row>
    <row r="71" spans="1:7" x14ac:dyDescent="0.2">
      <c r="A71" s="286">
        <f t="shared" si="2"/>
        <v>70</v>
      </c>
      <c r="B71" s="286">
        <f>'Unidades e Áreas'!C71</f>
        <v>0</v>
      </c>
      <c r="C71" s="287">
        <f>'Unidades e Áreas'!D71</f>
        <v>0</v>
      </c>
      <c r="D71" s="287">
        <f>'Unidades e Áreas'!I71</f>
        <v>0</v>
      </c>
      <c r="E71" s="288">
        <f>'Unidades e Áreas'!K71</f>
        <v>0</v>
      </c>
      <c r="F71" s="289">
        <f>'Unidades e Áreas'!L71</f>
        <v>0</v>
      </c>
      <c r="G71" s="286">
        <f>'Unidades e Áreas'!A71</f>
        <v>0</v>
      </c>
    </row>
    <row r="72" spans="1:7" x14ac:dyDescent="0.2">
      <c r="A72" s="286">
        <f t="shared" si="2"/>
        <v>71</v>
      </c>
      <c r="B72" s="286">
        <f>'Unidades e Áreas'!C72</f>
        <v>0</v>
      </c>
      <c r="C72" s="287">
        <f>'Unidades e Áreas'!D72</f>
        <v>0</v>
      </c>
      <c r="D72" s="287">
        <f>'Unidades e Áreas'!I72</f>
        <v>0</v>
      </c>
      <c r="E72" s="288">
        <f>'Unidades e Áreas'!K72</f>
        <v>0</v>
      </c>
      <c r="F72" s="289">
        <f>'Unidades e Áreas'!L72</f>
        <v>0</v>
      </c>
      <c r="G72" s="286">
        <f>'Unidades e Áreas'!A72</f>
        <v>0</v>
      </c>
    </row>
    <row r="73" spans="1:7" x14ac:dyDescent="0.2">
      <c r="A73" s="286">
        <f t="shared" si="2"/>
        <v>72</v>
      </c>
      <c r="B73" s="286">
        <f>'Unidades e Áreas'!C73</f>
        <v>0</v>
      </c>
      <c r="C73" s="287">
        <f>'Unidades e Áreas'!D73</f>
        <v>0</v>
      </c>
      <c r="D73" s="287">
        <f>'Unidades e Áreas'!I73</f>
        <v>0</v>
      </c>
      <c r="E73" s="288">
        <f>'Unidades e Áreas'!K73</f>
        <v>0</v>
      </c>
      <c r="F73" s="289">
        <f>'Unidades e Áreas'!L73</f>
        <v>0</v>
      </c>
      <c r="G73" s="286">
        <f>'Unidades e Áreas'!A73</f>
        <v>0</v>
      </c>
    </row>
    <row r="74" spans="1:7" x14ac:dyDescent="0.2">
      <c r="A74" s="286">
        <f t="shared" si="2"/>
        <v>73</v>
      </c>
      <c r="B74" s="286">
        <f>'Unidades e Áreas'!C74</f>
        <v>0</v>
      </c>
      <c r="C74" s="287">
        <f>'Unidades e Áreas'!D74</f>
        <v>0</v>
      </c>
      <c r="D74" s="287">
        <f>'Unidades e Áreas'!I74</f>
        <v>0</v>
      </c>
      <c r="E74" s="288">
        <f>'Unidades e Áreas'!K74</f>
        <v>0</v>
      </c>
      <c r="F74" s="289">
        <f>'Unidades e Áreas'!L74</f>
        <v>0</v>
      </c>
      <c r="G74" s="286">
        <f>'Unidades e Áreas'!A74</f>
        <v>0</v>
      </c>
    </row>
    <row r="75" spans="1:7" x14ac:dyDescent="0.2">
      <c r="A75" s="286">
        <f t="shared" si="2"/>
        <v>74</v>
      </c>
      <c r="B75" s="286">
        <f>'Unidades e Áreas'!C75</f>
        <v>0</v>
      </c>
      <c r="C75" s="287">
        <f>'Unidades e Áreas'!D75</f>
        <v>0</v>
      </c>
      <c r="D75" s="287">
        <f>'Unidades e Áreas'!I75</f>
        <v>0</v>
      </c>
      <c r="E75" s="288">
        <f>'Unidades e Áreas'!K75</f>
        <v>0</v>
      </c>
      <c r="F75" s="289">
        <f>'Unidades e Áreas'!L75</f>
        <v>0</v>
      </c>
      <c r="G75" s="286">
        <f>'Unidades e Áreas'!A75</f>
        <v>0</v>
      </c>
    </row>
    <row r="76" spans="1:7" x14ac:dyDescent="0.2">
      <c r="A76" s="286">
        <f t="shared" si="2"/>
        <v>75</v>
      </c>
      <c r="B76" s="286">
        <f>'Unidades e Áreas'!C76</f>
        <v>0</v>
      </c>
      <c r="C76" s="287">
        <f>'Unidades e Áreas'!D76</f>
        <v>0</v>
      </c>
      <c r="D76" s="287">
        <f>'Unidades e Áreas'!I76</f>
        <v>0</v>
      </c>
      <c r="E76" s="288">
        <f>'Unidades e Áreas'!K76</f>
        <v>0</v>
      </c>
      <c r="F76" s="289">
        <f>'Unidades e Áreas'!L76</f>
        <v>0</v>
      </c>
      <c r="G76" s="286">
        <f>'Unidades e Áreas'!A76</f>
        <v>0</v>
      </c>
    </row>
    <row r="77" spans="1:7" x14ac:dyDescent="0.2">
      <c r="A77" s="286">
        <f t="shared" si="2"/>
        <v>76</v>
      </c>
      <c r="B77" s="286">
        <f>'Unidades e Áreas'!C77</f>
        <v>0</v>
      </c>
      <c r="C77" s="287">
        <f>'Unidades e Áreas'!D77</f>
        <v>0</v>
      </c>
      <c r="D77" s="287">
        <f>'Unidades e Áreas'!I77</f>
        <v>0</v>
      </c>
      <c r="E77" s="288">
        <f>'Unidades e Áreas'!K77</f>
        <v>0</v>
      </c>
      <c r="F77" s="289">
        <f>'Unidades e Áreas'!L77</f>
        <v>0</v>
      </c>
      <c r="G77" s="286">
        <f>'Unidades e Áreas'!A77</f>
        <v>0</v>
      </c>
    </row>
    <row r="78" spans="1:7" x14ac:dyDescent="0.2">
      <c r="A78" s="286">
        <f t="shared" si="2"/>
        <v>77</v>
      </c>
      <c r="B78" s="286">
        <f>'Unidades e Áreas'!C78</f>
        <v>0</v>
      </c>
      <c r="C78" s="287">
        <f>'Unidades e Áreas'!D78</f>
        <v>0</v>
      </c>
      <c r="D78" s="287">
        <f>'Unidades e Áreas'!I78</f>
        <v>0</v>
      </c>
      <c r="E78" s="288">
        <f>'Unidades e Áreas'!K78</f>
        <v>0</v>
      </c>
      <c r="F78" s="289">
        <f>'Unidades e Áreas'!L78</f>
        <v>0</v>
      </c>
      <c r="G78" s="286">
        <f>'Unidades e Áreas'!A78</f>
        <v>0</v>
      </c>
    </row>
    <row r="79" spans="1:7" x14ac:dyDescent="0.2">
      <c r="A79" s="286">
        <f t="shared" si="2"/>
        <v>78</v>
      </c>
      <c r="B79" s="286">
        <f>'Unidades e Áreas'!C79</f>
        <v>0</v>
      </c>
      <c r="C79" s="287">
        <f>'Unidades e Áreas'!D79</f>
        <v>0</v>
      </c>
      <c r="D79" s="287">
        <f>'Unidades e Áreas'!I79</f>
        <v>0</v>
      </c>
      <c r="E79" s="288">
        <f>'Unidades e Áreas'!K79</f>
        <v>0</v>
      </c>
      <c r="F79" s="289">
        <f>'Unidades e Áreas'!L79</f>
        <v>0</v>
      </c>
      <c r="G79" s="286">
        <f>'Unidades e Áreas'!A79</f>
        <v>0</v>
      </c>
    </row>
    <row r="80" spans="1:7" x14ac:dyDescent="0.2">
      <c r="A80" s="286">
        <f t="shared" si="2"/>
        <v>79</v>
      </c>
      <c r="B80" s="286">
        <f>'Unidades e Áreas'!C80</f>
        <v>0</v>
      </c>
      <c r="C80" s="287">
        <f>'Unidades e Áreas'!D80</f>
        <v>0</v>
      </c>
      <c r="D80" s="287">
        <f>'Unidades e Áreas'!I80</f>
        <v>0</v>
      </c>
      <c r="E80" s="288">
        <f>'Unidades e Áreas'!K80</f>
        <v>0</v>
      </c>
      <c r="F80" s="289">
        <f>'Unidades e Áreas'!L80</f>
        <v>0</v>
      </c>
      <c r="G80" s="286">
        <f>'Unidades e Áreas'!A80</f>
        <v>0</v>
      </c>
    </row>
    <row r="81" spans="1:7" x14ac:dyDescent="0.2">
      <c r="A81" s="286">
        <f t="shared" si="2"/>
        <v>80</v>
      </c>
      <c r="B81" s="286">
        <f>'Unidades e Áreas'!C81</f>
        <v>0</v>
      </c>
      <c r="C81" s="287">
        <f>'Unidades e Áreas'!D81</f>
        <v>0</v>
      </c>
      <c r="D81" s="287">
        <f>'Unidades e Áreas'!I81</f>
        <v>0</v>
      </c>
      <c r="E81" s="288">
        <f>'Unidades e Áreas'!K81</f>
        <v>0</v>
      </c>
      <c r="F81" s="289">
        <f>'Unidades e Áreas'!L81</f>
        <v>0</v>
      </c>
      <c r="G81" s="286">
        <f>'Unidades e Áreas'!A81</f>
        <v>0</v>
      </c>
    </row>
    <row r="82" spans="1:7" x14ac:dyDescent="0.2">
      <c r="A82" s="286">
        <f t="shared" si="2"/>
        <v>81</v>
      </c>
      <c r="B82" s="286">
        <f>'Unidades e Áreas'!C82</f>
        <v>0</v>
      </c>
      <c r="C82" s="287">
        <f>'Unidades e Áreas'!D82</f>
        <v>0</v>
      </c>
      <c r="D82" s="287">
        <f>'Unidades e Áreas'!I82</f>
        <v>0</v>
      </c>
      <c r="E82" s="288">
        <f>'Unidades e Áreas'!K82</f>
        <v>0</v>
      </c>
      <c r="F82" s="289">
        <f>'Unidades e Áreas'!L82</f>
        <v>0</v>
      </c>
      <c r="G82" s="286">
        <f>'Unidades e Áreas'!A82</f>
        <v>0</v>
      </c>
    </row>
    <row r="83" spans="1:7" x14ac:dyDescent="0.2">
      <c r="A83" s="286">
        <f t="shared" si="2"/>
        <v>82</v>
      </c>
      <c r="B83" s="286">
        <f>'Unidades e Áreas'!C83</f>
        <v>0</v>
      </c>
      <c r="C83" s="287">
        <f>'Unidades e Áreas'!D83</f>
        <v>0</v>
      </c>
      <c r="D83" s="287">
        <f>'Unidades e Áreas'!I83</f>
        <v>0</v>
      </c>
      <c r="E83" s="288">
        <f>'Unidades e Áreas'!K83</f>
        <v>0</v>
      </c>
      <c r="F83" s="289">
        <f>'Unidades e Áreas'!L83</f>
        <v>0</v>
      </c>
      <c r="G83" s="286">
        <f>'Unidades e Áreas'!A83</f>
        <v>0</v>
      </c>
    </row>
    <row r="84" spans="1:7" x14ac:dyDescent="0.2">
      <c r="A84" s="286">
        <f t="shared" si="2"/>
        <v>83</v>
      </c>
      <c r="B84" s="286">
        <f>'Unidades e Áreas'!C84</f>
        <v>0</v>
      </c>
      <c r="C84" s="287">
        <f>'Unidades e Áreas'!D84</f>
        <v>0</v>
      </c>
      <c r="D84" s="287">
        <f>'Unidades e Áreas'!I84</f>
        <v>0</v>
      </c>
      <c r="E84" s="288">
        <f>'Unidades e Áreas'!K84</f>
        <v>0</v>
      </c>
      <c r="F84" s="289">
        <f>'Unidades e Áreas'!L84</f>
        <v>0</v>
      </c>
      <c r="G84" s="286">
        <f>'Unidades e Áreas'!A84</f>
        <v>0</v>
      </c>
    </row>
    <row r="85" spans="1:7" x14ac:dyDescent="0.2">
      <c r="A85" s="286">
        <f t="shared" si="2"/>
        <v>84</v>
      </c>
      <c r="B85" s="286">
        <f>'Unidades e Áreas'!C85</f>
        <v>0</v>
      </c>
      <c r="C85" s="287">
        <f>'Unidades e Áreas'!D85</f>
        <v>0</v>
      </c>
      <c r="D85" s="287">
        <f>'Unidades e Áreas'!I85</f>
        <v>0</v>
      </c>
      <c r="E85" s="288">
        <f>'Unidades e Áreas'!K85</f>
        <v>0</v>
      </c>
      <c r="F85" s="289">
        <f>'Unidades e Áreas'!L85</f>
        <v>0</v>
      </c>
      <c r="G85" s="286">
        <f>'Unidades e Áreas'!A85</f>
        <v>0</v>
      </c>
    </row>
    <row r="86" spans="1:7" x14ac:dyDescent="0.2">
      <c r="A86" s="286">
        <f t="shared" si="2"/>
        <v>85</v>
      </c>
      <c r="B86" s="286">
        <f>'Unidades e Áreas'!C86</f>
        <v>0</v>
      </c>
      <c r="C86" s="287">
        <f>'Unidades e Áreas'!D86</f>
        <v>0</v>
      </c>
      <c r="D86" s="287">
        <f>'Unidades e Áreas'!I86</f>
        <v>0</v>
      </c>
      <c r="E86" s="288">
        <f>'Unidades e Áreas'!K86</f>
        <v>0</v>
      </c>
      <c r="F86" s="289">
        <f>'Unidades e Áreas'!L86</f>
        <v>0</v>
      </c>
      <c r="G86" s="286">
        <f>'Unidades e Áreas'!A86</f>
        <v>0</v>
      </c>
    </row>
    <row r="87" spans="1:7" x14ac:dyDescent="0.2">
      <c r="A87" s="286">
        <f t="shared" si="2"/>
        <v>86</v>
      </c>
      <c r="B87" s="286">
        <f>'Unidades e Áreas'!C87</f>
        <v>0</v>
      </c>
      <c r="C87" s="287">
        <f>'Unidades e Áreas'!D87</f>
        <v>0</v>
      </c>
      <c r="D87" s="287">
        <f>'Unidades e Áreas'!I87</f>
        <v>0</v>
      </c>
      <c r="E87" s="288">
        <f>'Unidades e Áreas'!K87</f>
        <v>0</v>
      </c>
      <c r="F87" s="289">
        <f>'Unidades e Áreas'!L87</f>
        <v>0</v>
      </c>
      <c r="G87" s="286">
        <f>'Unidades e Áreas'!A87</f>
        <v>0</v>
      </c>
    </row>
    <row r="88" spans="1:7" x14ac:dyDescent="0.2">
      <c r="A88" s="286">
        <f t="shared" si="2"/>
        <v>87</v>
      </c>
      <c r="B88" s="286">
        <f>'Unidades e Áreas'!C88</f>
        <v>0</v>
      </c>
      <c r="C88" s="287">
        <f>'Unidades e Áreas'!D88</f>
        <v>0</v>
      </c>
      <c r="D88" s="287">
        <f>'Unidades e Áreas'!I88</f>
        <v>0</v>
      </c>
      <c r="E88" s="288">
        <f>'Unidades e Áreas'!K88</f>
        <v>0</v>
      </c>
      <c r="F88" s="289">
        <f>'Unidades e Áreas'!L88</f>
        <v>0</v>
      </c>
      <c r="G88" s="286">
        <f>'Unidades e Áreas'!A88</f>
        <v>0</v>
      </c>
    </row>
    <row r="89" spans="1:7" x14ac:dyDescent="0.2">
      <c r="A89" s="286">
        <f t="shared" si="2"/>
        <v>88</v>
      </c>
      <c r="B89" s="286">
        <f>'Unidades e Áreas'!C89</f>
        <v>0</v>
      </c>
      <c r="C89" s="287">
        <f>'Unidades e Áreas'!D89</f>
        <v>0</v>
      </c>
      <c r="D89" s="287">
        <f>'Unidades e Áreas'!I89</f>
        <v>0</v>
      </c>
      <c r="E89" s="288">
        <f>'Unidades e Áreas'!K89</f>
        <v>0</v>
      </c>
      <c r="F89" s="289">
        <f>'Unidades e Áreas'!L89</f>
        <v>0</v>
      </c>
      <c r="G89" s="286">
        <f>'Unidades e Áreas'!A89</f>
        <v>0</v>
      </c>
    </row>
    <row r="90" spans="1:7" x14ac:dyDescent="0.2">
      <c r="A90" s="286">
        <f t="shared" si="2"/>
        <v>89</v>
      </c>
      <c r="B90" s="286">
        <f>'Unidades e Áreas'!C90</f>
        <v>0</v>
      </c>
      <c r="C90" s="287">
        <f>'Unidades e Áreas'!D90</f>
        <v>0</v>
      </c>
      <c r="D90" s="287">
        <f>'Unidades e Áreas'!I90</f>
        <v>0</v>
      </c>
      <c r="E90" s="288">
        <f>'Unidades e Áreas'!K90</f>
        <v>0</v>
      </c>
      <c r="F90" s="289">
        <f>'Unidades e Áreas'!L90</f>
        <v>0</v>
      </c>
      <c r="G90" s="286">
        <f>'Unidades e Áreas'!A90</f>
        <v>0</v>
      </c>
    </row>
    <row r="91" spans="1:7" x14ac:dyDescent="0.2">
      <c r="A91" s="286">
        <f t="shared" si="2"/>
        <v>90</v>
      </c>
      <c r="B91" s="286">
        <f>'Unidades e Áreas'!C91</f>
        <v>0</v>
      </c>
      <c r="C91" s="287">
        <f>'Unidades e Áreas'!D91</f>
        <v>0</v>
      </c>
      <c r="D91" s="287">
        <f>'Unidades e Áreas'!I91</f>
        <v>0</v>
      </c>
      <c r="E91" s="288">
        <f>'Unidades e Áreas'!K91</f>
        <v>0</v>
      </c>
      <c r="F91" s="289">
        <f>'Unidades e Áreas'!L91</f>
        <v>0</v>
      </c>
      <c r="G91" s="286">
        <f>'Unidades e Áreas'!A91</f>
        <v>0</v>
      </c>
    </row>
    <row r="92" spans="1:7" x14ac:dyDescent="0.2">
      <c r="A92" s="286">
        <f t="shared" si="2"/>
        <v>91</v>
      </c>
      <c r="B92" s="286">
        <f>'Unidades e Áreas'!C92</f>
        <v>0</v>
      </c>
      <c r="C92" s="287">
        <f>'Unidades e Áreas'!D92</f>
        <v>0</v>
      </c>
      <c r="D92" s="287">
        <f>'Unidades e Áreas'!I92</f>
        <v>0</v>
      </c>
      <c r="E92" s="288">
        <f>'Unidades e Áreas'!K92</f>
        <v>0</v>
      </c>
      <c r="F92" s="289">
        <f>'Unidades e Áreas'!L92</f>
        <v>0</v>
      </c>
      <c r="G92" s="286">
        <f>'Unidades e Áreas'!A92</f>
        <v>0</v>
      </c>
    </row>
    <row r="93" spans="1:7" x14ac:dyDescent="0.2">
      <c r="A93" s="286">
        <f t="shared" si="2"/>
        <v>92</v>
      </c>
      <c r="B93" s="286">
        <f>'Unidades e Áreas'!C93</f>
        <v>0</v>
      </c>
      <c r="C93" s="287">
        <f>'Unidades e Áreas'!D93</f>
        <v>0</v>
      </c>
      <c r="D93" s="287">
        <f>'Unidades e Áreas'!I93</f>
        <v>0</v>
      </c>
      <c r="E93" s="288">
        <f>'Unidades e Áreas'!K93</f>
        <v>0</v>
      </c>
      <c r="F93" s="289">
        <f>'Unidades e Áreas'!L93</f>
        <v>0</v>
      </c>
      <c r="G93" s="286">
        <f>'Unidades e Áreas'!A93</f>
        <v>0</v>
      </c>
    </row>
    <row r="94" spans="1:7" x14ac:dyDescent="0.2">
      <c r="A94" s="286">
        <f t="shared" si="2"/>
        <v>93</v>
      </c>
      <c r="B94" s="286">
        <f>'Unidades e Áreas'!C94</f>
        <v>0</v>
      </c>
      <c r="C94" s="287">
        <f>'Unidades e Áreas'!D94</f>
        <v>0</v>
      </c>
      <c r="D94" s="287">
        <f>'Unidades e Áreas'!I94</f>
        <v>0</v>
      </c>
      <c r="E94" s="288">
        <f>'Unidades e Áreas'!K94</f>
        <v>0</v>
      </c>
      <c r="F94" s="289">
        <f>'Unidades e Áreas'!L94</f>
        <v>0</v>
      </c>
      <c r="G94" s="286">
        <f>'Unidades e Áreas'!A94</f>
        <v>0</v>
      </c>
    </row>
    <row r="95" spans="1:7" x14ac:dyDescent="0.2">
      <c r="A95" s="286">
        <f t="shared" si="2"/>
        <v>94</v>
      </c>
      <c r="B95" s="286">
        <f>'Unidades e Áreas'!C95</f>
        <v>0</v>
      </c>
      <c r="C95" s="287">
        <f>'Unidades e Áreas'!D95</f>
        <v>0</v>
      </c>
      <c r="D95" s="287">
        <f>'Unidades e Áreas'!I95</f>
        <v>0</v>
      </c>
      <c r="E95" s="288">
        <f>'Unidades e Áreas'!K95</f>
        <v>0</v>
      </c>
      <c r="F95" s="289">
        <f>'Unidades e Áreas'!L95</f>
        <v>0</v>
      </c>
      <c r="G95" s="286">
        <f>'Unidades e Áreas'!A95</f>
        <v>0</v>
      </c>
    </row>
    <row r="96" spans="1:7" x14ac:dyDescent="0.2">
      <c r="A96" s="286">
        <f t="shared" si="2"/>
        <v>95</v>
      </c>
      <c r="B96" s="286">
        <f>'Unidades e Áreas'!C96</f>
        <v>0</v>
      </c>
      <c r="C96" s="287">
        <f>'Unidades e Áreas'!D96</f>
        <v>0</v>
      </c>
      <c r="D96" s="287">
        <f>'Unidades e Áreas'!I96</f>
        <v>0</v>
      </c>
      <c r="E96" s="288">
        <f>'Unidades e Áreas'!K96</f>
        <v>0</v>
      </c>
      <c r="F96" s="289">
        <f>'Unidades e Áreas'!L96</f>
        <v>0</v>
      </c>
      <c r="G96" s="286">
        <f>'Unidades e Áreas'!A96</f>
        <v>0</v>
      </c>
    </row>
    <row r="97" spans="1:7" x14ac:dyDescent="0.2">
      <c r="A97" s="286">
        <f t="shared" si="2"/>
        <v>96</v>
      </c>
      <c r="B97" s="286">
        <f>'Unidades e Áreas'!C97</f>
        <v>0</v>
      </c>
      <c r="C97" s="287">
        <f>'Unidades e Áreas'!D97</f>
        <v>0</v>
      </c>
      <c r="D97" s="287">
        <f>'Unidades e Áreas'!I97</f>
        <v>0</v>
      </c>
      <c r="E97" s="288">
        <f>'Unidades e Áreas'!K97</f>
        <v>0</v>
      </c>
      <c r="F97" s="289">
        <f>'Unidades e Áreas'!L97</f>
        <v>0</v>
      </c>
      <c r="G97" s="286">
        <f>'Unidades e Áreas'!A97</f>
        <v>0</v>
      </c>
    </row>
    <row r="98" spans="1:7" x14ac:dyDescent="0.2">
      <c r="A98" s="286">
        <f t="shared" si="2"/>
        <v>97</v>
      </c>
      <c r="B98" s="286">
        <f>'Unidades e Áreas'!C98</f>
        <v>0</v>
      </c>
      <c r="C98" s="287">
        <f>'Unidades e Áreas'!D98</f>
        <v>0</v>
      </c>
      <c r="D98" s="287">
        <f>'Unidades e Áreas'!I98</f>
        <v>0</v>
      </c>
      <c r="E98" s="288">
        <f>'Unidades e Áreas'!K98</f>
        <v>0</v>
      </c>
      <c r="F98" s="289">
        <f>'Unidades e Áreas'!L98</f>
        <v>0</v>
      </c>
      <c r="G98" s="286">
        <f>'Unidades e Áreas'!A98</f>
        <v>0</v>
      </c>
    </row>
    <row r="99" spans="1:7" x14ac:dyDescent="0.2">
      <c r="A99" s="286">
        <f t="shared" ref="A99:A130" si="3">A98+1</f>
        <v>98</v>
      </c>
      <c r="B99" s="286">
        <f>'Unidades e Áreas'!C99</f>
        <v>0</v>
      </c>
      <c r="C99" s="287">
        <f>'Unidades e Áreas'!D99</f>
        <v>0</v>
      </c>
      <c r="D99" s="287">
        <f>'Unidades e Áreas'!I99</f>
        <v>0</v>
      </c>
      <c r="E99" s="288">
        <f>'Unidades e Áreas'!K99</f>
        <v>0</v>
      </c>
      <c r="F99" s="289">
        <f>'Unidades e Áreas'!L99</f>
        <v>0</v>
      </c>
      <c r="G99" s="286">
        <f>'Unidades e Áreas'!A99</f>
        <v>0</v>
      </c>
    </row>
    <row r="100" spans="1:7" x14ac:dyDescent="0.2">
      <c r="A100" s="286">
        <f t="shared" si="3"/>
        <v>99</v>
      </c>
      <c r="B100" s="286">
        <f>'Unidades e Áreas'!C100</f>
        <v>0</v>
      </c>
      <c r="C100" s="287">
        <f>'Unidades e Áreas'!D100</f>
        <v>0</v>
      </c>
      <c r="D100" s="287">
        <f>'Unidades e Áreas'!I100</f>
        <v>0</v>
      </c>
      <c r="E100" s="288">
        <f>'Unidades e Áreas'!K100</f>
        <v>0</v>
      </c>
      <c r="F100" s="289">
        <f>'Unidades e Áreas'!L100</f>
        <v>0</v>
      </c>
      <c r="G100" s="286">
        <f>'Unidades e Áreas'!A100</f>
        <v>0</v>
      </c>
    </row>
    <row r="101" spans="1:7" x14ac:dyDescent="0.2">
      <c r="A101" s="286">
        <f t="shared" si="3"/>
        <v>100</v>
      </c>
      <c r="B101" s="286">
        <f>'Unidades e Áreas'!C101</f>
        <v>0</v>
      </c>
      <c r="C101" s="287">
        <f>'Unidades e Áreas'!D101</f>
        <v>0</v>
      </c>
      <c r="D101" s="287">
        <f>'Unidades e Áreas'!I101</f>
        <v>0</v>
      </c>
      <c r="E101" s="288">
        <f>'Unidades e Áreas'!K101</f>
        <v>0</v>
      </c>
      <c r="F101" s="289">
        <f>'Unidades e Áreas'!L101</f>
        <v>0</v>
      </c>
      <c r="G101" s="286">
        <f>'Unidades e Áreas'!A101</f>
        <v>0</v>
      </c>
    </row>
    <row r="102" spans="1:7" x14ac:dyDescent="0.2">
      <c r="A102" s="286">
        <f t="shared" si="3"/>
        <v>101</v>
      </c>
      <c r="B102" s="286">
        <f>'Unidades e Áreas'!C102</f>
        <v>0</v>
      </c>
      <c r="C102" s="287">
        <f>'Unidades e Áreas'!D102</f>
        <v>0</v>
      </c>
      <c r="D102" s="287">
        <f>'Unidades e Áreas'!I102</f>
        <v>0</v>
      </c>
      <c r="E102" s="288">
        <f>'Unidades e Áreas'!K102</f>
        <v>0</v>
      </c>
      <c r="F102" s="289">
        <f>'Unidades e Áreas'!L102</f>
        <v>0</v>
      </c>
      <c r="G102" s="286">
        <f>'Unidades e Áreas'!A102</f>
        <v>0</v>
      </c>
    </row>
    <row r="103" spans="1:7" x14ac:dyDescent="0.2">
      <c r="A103" s="286">
        <f t="shared" si="3"/>
        <v>102</v>
      </c>
      <c r="B103" s="286">
        <f>'Unidades e Áreas'!C103</f>
        <v>0</v>
      </c>
      <c r="C103" s="287">
        <f>'Unidades e Áreas'!D103</f>
        <v>0</v>
      </c>
      <c r="D103" s="287">
        <f>'Unidades e Áreas'!I103</f>
        <v>0</v>
      </c>
      <c r="E103" s="288">
        <f>'Unidades e Áreas'!K103</f>
        <v>0</v>
      </c>
      <c r="F103" s="289">
        <f>'Unidades e Áreas'!L103</f>
        <v>0</v>
      </c>
      <c r="G103" s="286">
        <f>'Unidades e Áreas'!A103</f>
        <v>0</v>
      </c>
    </row>
    <row r="104" spans="1:7" x14ac:dyDescent="0.2">
      <c r="A104" s="286">
        <f t="shared" si="3"/>
        <v>103</v>
      </c>
      <c r="B104" s="286">
        <f>'Unidades e Áreas'!C104</f>
        <v>0</v>
      </c>
      <c r="C104" s="287">
        <f>'Unidades e Áreas'!D104</f>
        <v>0</v>
      </c>
      <c r="D104" s="287">
        <f>'Unidades e Áreas'!I104</f>
        <v>0</v>
      </c>
      <c r="E104" s="288">
        <f>'Unidades e Áreas'!K104</f>
        <v>0</v>
      </c>
      <c r="F104" s="289">
        <f>'Unidades e Áreas'!L104</f>
        <v>0</v>
      </c>
      <c r="G104" s="286">
        <f>'Unidades e Áreas'!A104</f>
        <v>0</v>
      </c>
    </row>
    <row r="105" spans="1:7" x14ac:dyDescent="0.2">
      <c r="A105" s="286">
        <f t="shared" si="3"/>
        <v>104</v>
      </c>
      <c r="B105" s="286">
        <f>'Unidades e Áreas'!C105</f>
        <v>0</v>
      </c>
      <c r="C105" s="287">
        <f>'Unidades e Áreas'!D105</f>
        <v>0</v>
      </c>
      <c r="D105" s="287">
        <f>'Unidades e Áreas'!I105</f>
        <v>0</v>
      </c>
      <c r="E105" s="288">
        <f>'Unidades e Áreas'!K105</f>
        <v>0</v>
      </c>
      <c r="F105" s="289">
        <f>'Unidades e Áreas'!L105</f>
        <v>0</v>
      </c>
      <c r="G105" s="286">
        <f>'Unidades e Áreas'!A105</f>
        <v>0</v>
      </c>
    </row>
    <row r="106" spans="1:7" x14ac:dyDescent="0.2">
      <c r="A106" s="286">
        <f t="shared" si="3"/>
        <v>105</v>
      </c>
      <c r="B106" s="286">
        <f>'Unidades e Áreas'!C106</f>
        <v>0</v>
      </c>
      <c r="C106" s="287">
        <f>'Unidades e Áreas'!D106</f>
        <v>0</v>
      </c>
      <c r="D106" s="287">
        <f>'Unidades e Áreas'!I106</f>
        <v>0</v>
      </c>
      <c r="E106" s="288">
        <f>'Unidades e Áreas'!K106</f>
        <v>0</v>
      </c>
      <c r="F106" s="289">
        <f>'Unidades e Áreas'!L106</f>
        <v>0</v>
      </c>
      <c r="G106" s="286">
        <f>'Unidades e Áreas'!A106</f>
        <v>0</v>
      </c>
    </row>
    <row r="107" spans="1:7" x14ac:dyDescent="0.2">
      <c r="A107" s="286">
        <f t="shared" si="3"/>
        <v>106</v>
      </c>
      <c r="B107" s="286">
        <f>'Unidades e Áreas'!C107</f>
        <v>0</v>
      </c>
      <c r="C107" s="287">
        <f>'Unidades e Áreas'!D107</f>
        <v>0</v>
      </c>
      <c r="D107" s="287">
        <f>'Unidades e Áreas'!I107</f>
        <v>0</v>
      </c>
      <c r="E107" s="288">
        <f>'Unidades e Áreas'!K107</f>
        <v>0</v>
      </c>
      <c r="F107" s="289">
        <f>'Unidades e Áreas'!L107</f>
        <v>0</v>
      </c>
      <c r="G107" s="286">
        <f>'Unidades e Áreas'!A107</f>
        <v>0</v>
      </c>
    </row>
    <row r="108" spans="1:7" x14ac:dyDescent="0.2">
      <c r="A108" s="286">
        <f t="shared" si="3"/>
        <v>107</v>
      </c>
      <c r="B108" s="286">
        <f>'Unidades e Áreas'!C108</f>
        <v>0</v>
      </c>
      <c r="C108" s="287">
        <f>'Unidades e Áreas'!D108</f>
        <v>0</v>
      </c>
      <c r="D108" s="287">
        <f>'Unidades e Áreas'!I108</f>
        <v>0</v>
      </c>
      <c r="E108" s="288">
        <f>'Unidades e Áreas'!K108</f>
        <v>0</v>
      </c>
      <c r="F108" s="289">
        <f>'Unidades e Áreas'!L108</f>
        <v>0</v>
      </c>
      <c r="G108" s="286">
        <f>'Unidades e Áreas'!A108</f>
        <v>0</v>
      </c>
    </row>
    <row r="109" spans="1:7" x14ac:dyDescent="0.2">
      <c r="A109" s="286">
        <f t="shared" si="3"/>
        <v>108</v>
      </c>
      <c r="B109" s="286">
        <f>'Unidades e Áreas'!C109</f>
        <v>0</v>
      </c>
      <c r="C109" s="287">
        <f>'Unidades e Áreas'!D109</f>
        <v>0</v>
      </c>
      <c r="D109" s="287">
        <f>'Unidades e Áreas'!I109</f>
        <v>0</v>
      </c>
      <c r="E109" s="288">
        <f>'Unidades e Áreas'!K109</f>
        <v>0</v>
      </c>
      <c r="F109" s="289">
        <f>'Unidades e Áreas'!L109</f>
        <v>0</v>
      </c>
      <c r="G109" s="286">
        <f>'Unidades e Áreas'!A109</f>
        <v>0</v>
      </c>
    </row>
    <row r="110" spans="1:7" x14ac:dyDescent="0.2">
      <c r="A110" s="286">
        <f t="shared" si="3"/>
        <v>109</v>
      </c>
      <c r="B110" s="286">
        <f>'Unidades e Áreas'!C110</f>
        <v>0</v>
      </c>
      <c r="C110" s="287">
        <f>'Unidades e Áreas'!D110</f>
        <v>0</v>
      </c>
      <c r="D110" s="287">
        <f>'Unidades e Áreas'!I110</f>
        <v>0</v>
      </c>
      <c r="E110" s="288">
        <f>'Unidades e Áreas'!K110</f>
        <v>0</v>
      </c>
      <c r="F110" s="289">
        <f>'Unidades e Áreas'!L110</f>
        <v>0</v>
      </c>
      <c r="G110" s="286">
        <f>'Unidades e Áreas'!A110</f>
        <v>0</v>
      </c>
    </row>
    <row r="111" spans="1:7" x14ac:dyDescent="0.2">
      <c r="A111" s="286">
        <f t="shared" si="3"/>
        <v>110</v>
      </c>
      <c r="B111" s="286">
        <f>'Unidades e Áreas'!C111</f>
        <v>0</v>
      </c>
      <c r="C111" s="287">
        <f>'Unidades e Áreas'!D111</f>
        <v>0</v>
      </c>
      <c r="D111" s="287">
        <f>'Unidades e Áreas'!I111</f>
        <v>0</v>
      </c>
      <c r="E111" s="288">
        <f>'Unidades e Áreas'!K111</f>
        <v>0</v>
      </c>
      <c r="F111" s="289">
        <f>'Unidades e Áreas'!L111</f>
        <v>0</v>
      </c>
      <c r="G111" s="286">
        <f>'Unidades e Áreas'!A111</f>
        <v>0</v>
      </c>
    </row>
    <row r="112" spans="1:7" x14ac:dyDescent="0.2">
      <c r="A112" s="286">
        <f t="shared" si="3"/>
        <v>111</v>
      </c>
      <c r="B112" s="286">
        <f>'Unidades e Áreas'!C112</f>
        <v>0</v>
      </c>
      <c r="C112" s="287">
        <f>'Unidades e Áreas'!D112</f>
        <v>0</v>
      </c>
      <c r="D112" s="287">
        <f>'Unidades e Áreas'!I112</f>
        <v>0</v>
      </c>
      <c r="E112" s="288">
        <f>'Unidades e Áreas'!K112</f>
        <v>0</v>
      </c>
      <c r="F112" s="289">
        <f>'Unidades e Áreas'!L112</f>
        <v>0</v>
      </c>
      <c r="G112" s="286">
        <f>'Unidades e Áreas'!A112</f>
        <v>0</v>
      </c>
    </row>
    <row r="113" spans="1:7" x14ac:dyDescent="0.2">
      <c r="A113" s="286">
        <f t="shared" si="3"/>
        <v>112</v>
      </c>
      <c r="B113" s="286">
        <f>'Unidades e Áreas'!C113</f>
        <v>0</v>
      </c>
      <c r="C113" s="287">
        <f>'Unidades e Áreas'!D113</f>
        <v>0</v>
      </c>
      <c r="D113" s="287">
        <f>'Unidades e Áreas'!I113</f>
        <v>0</v>
      </c>
      <c r="E113" s="288">
        <f>'Unidades e Áreas'!K113</f>
        <v>0</v>
      </c>
      <c r="F113" s="289">
        <f>'Unidades e Áreas'!L113</f>
        <v>0</v>
      </c>
      <c r="G113" s="286">
        <f>'Unidades e Áreas'!A113</f>
        <v>0</v>
      </c>
    </row>
    <row r="114" spans="1:7" x14ac:dyDescent="0.2">
      <c r="A114" s="286">
        <f t="shared" si="3"/>
        <v>113</v>
      </c>
      <c r="B114" s="286">
        <f>'Unidades e Áreas'!C114</f>
        <v>0</v>
      </c>
      <c r="C114" s="287">
        <f>'Unidades e Áreas'!D114</f>
        <v>0</v>
      </c>
      <c r="D114" s="287">
        <f>'Unidades e Áreas'!I114</f>
        <v>0</v>
      </c>
      <c r="E114" s="288">
        <f>'Unidades e Áreas'!K114</f>
        <v>0</v>
      </c>
      <c r="F114" s="289">
        <f>'Unidades e Áreas'!L114</f>
        <v>0</v>
      </c>
      <c r="G114" s="286">
        <f>'Unidades e Áreas'!A114</f>
        <v>0</v>
      </c>
    </row>
    <row r="115" spans="1:7" x14ac:dyDescent="0.2">
      <c r="A115" s="286">
        <f t="shared" si="3"/>
        <v>114</v>
      </c>
      <c r="B115" s="286">
        <f>'Unidades e Áreas'!C115</f>
        <v>0</v>
      </c>
      <c r="C115" s="287">
        <f>'Unidades e Áreas'!D115</f>
        <v>0</v>
      </c>
      <c r="D115" s="287">
        <f>'Unidades e Áreas'!I115</f>
        <v>0</v>
      </c>
      <c r="E115" s="288">
        <f>'Unidades e Áreas'!K115</f>
        <v>0</v>
      </c>
      <c r="F115" s="289">
        <f>'Unidades e Áreas'!L115</f>
        <v>0</v>
      </c>
      <c r="G115" s="286">
        <f>'Unidades e Áreas'!A115</f>
        <v>0</v>
      </c>
    </row>
    <row r="116" spans="1:7" x14ac:dyDescent="0.2">
      <c r="A116" s="286">
        <f t="shared" si="3"/>
        <v>115</v>
      </c>
      <c r="B116" s="286">
        <f>'Unidades e Áreas'!C116</f>
        <v>0</v>
      </c>
      <c r="C116" s="287">
        <f>'Unidades e Áreas'!D116</f>
        <v>0</v>
      </c>
      <c r="D116" s="287">
        <f>'Unidades e Áreas'!I116</f>
        <v>0</v>
      </c>
      <c r="E116" s="288">
        <f>'Unidades e Áreas'!K116</f>
        <v>0</v>
      </c>
      <c r="F116" s="289">
        <f>'Unidades e Áreas'!L116</f>
        <v>0</v>
      </c>
      <c r="G116" s="286">
        <f>'Unidades e Áreas'!A116</f>
        <v>0</v>
      </c>
    </row>
    <row r="117" spans="1:7" x14ac:dyDescent="0.2">
      <c r="A117" s="286">
        <f t="shared" si="3"/>
        <v>116</v>
      </c>
      <c r="B117" s="286">
        <f>'Unidades e Áreas'!C117</f>
        <v>0</v>
      </c>
      <c r="C117" s="287">
        <f>'Unidades e Áreas'!D117</f>
        <v>0</v>
      </c>
      <c r="D117" s="287">
        <f>'Unidades e Áreas'!I117</f>
        <v>0</v>
      </c>
      <c r="E117" s="288">
        <f>'Unidades e Áreas'!K117</f>
        <v>0</v>
      </c>
      <c r="F117" s="289">
        <f>'Unidades e Áreas'!L117</f>
        <v>0</v>
      </c>
      <c r="G117" s="286">
        <f>'Unidades e Áreas'!A117</f>
        <v>0</v>
      </c>
    </row>
    <row r="118" spans="1:7" x14ac:dyDescent="0.2">
      <c r="A118" s="286">
        <f t="shared" si="3"/>
        <v>117</v>
      </c>
      <c r="B118" s="286">
        <f>'Unidades e Áreas'!C118</f>
        <v>0</v>
      </c>
      <c r="C118" s="287">
        <f>'Unidades e Áreas'!D118</f>
        <v>0</v>
      </c>
      <c r="D118" s="287">
        <f>'Unidades e Áreas'!I118</f>
        <v>0</v>
      </c>
      <c r="E118" s="288">
        <f>'Unidades e Áreas'!K118</f>
        <v>0</v>
      </c>
      <c r="F118" s="289">
        <f>'Unidades e Áreas'!L118</f>
        <v>0</v>
      </c>
      <c r="G118" s="286">
        <f>'Unidades e Áreas'!A118</f>
        <v>0</v>
      </c>
    </row>
    <row r="119" spans="1:7" x14ac:dyDescent="0.2">
      <c r="A119" s="286">
        <f t="shared" si="3"/>
        <v>118</v>
      </c>
      <c r="B119" s="286">
        <f>'Unidades e Áreas'!C119</f>
        <v>0</v>
      </c>
      <c r="C119" s="287">
        <f>'Unidades e Áreas'!D119</f>
        <v>0</v>
      </c>
      <c r="D119" s="287">
        <f>'Unidades e Áreas'!I119</f>
        <v>0</v>
      </c>
      <c r="E119" s="288">
        <f>'Unidades e Áreas'!K119</f>
        <v>0</v>
      </c>
      <c r="F119" s="289">
        <f>'Unidades e Áreas'!L119</f>
        <v>0</v>
      </c>
      <c r="G119" s="286">
        <f>'Unidades e Áreas'!A119</f>
        <v>0</v>
      </c>
    </row>
    <row r="120" spans="1:7" x14ac:dyDescent="0.2">
      <c r="A120" s="286">
        <f t="shared" si="3"/>
        <v>119</v>
      </c>
      <c r="B120" s="286">
        <f>'Unidades e Áreas'!C120</f>
        <v>0</v>
      </c>
      <c r="C120" s="287">
        <f>'Unidades e Áreas'!D120</f>
        <v>0</v>
      </c>
      <c r="D120" s="287">
        <f>'Unidades e Áreas'!I120</f>
        <v>0</v>
      </c>
      <c r="E120" s="288">
        <f>'Unidades e Áreas'!K120</f>
        <v>0</v>
      </c>
      <c r="F120" s="289">
        <f>'Unidades e Áreas'!L120</f>
        <v>0</v>
      </c>
      <c r="G120" s="286">
        <f>'Unidades e Áreas'!A120</f>
        <v>0</v>
      </c>
    </row>
    <row r="121" spans="1:7" x14ac:dyDescent="0.2">
      <c r="A121" s="286">
        <f t="shared" si="3"/>
        <v>120</v>
      </c>
      <c r="B121" s="286">
        <f>'Unidades e Áreas'!C121</f>
        <v>0</v>
      </c>
      <c r="C121" s="287">
        <f>'Unidades e Áreas'!D121</f>
        <v>0</v>
      </c>
      <c r="D121" s="287">
        <f>'Unidades e Áreas'!I121</f>
        <v>0</v>
      </c>
      <c r="E121" s="288">
        <f>'Unidades e Áreas'!K121</f>
        <v>0</v>
      </c>
      <c r="F121" s="289">
        <f>'Unidades e Áreas'!L121</f>
        <v>0</v>
      </c>
      <c r="G121" s="286">
        <f>'Unidades e Áreas'!A121</f>
        <v>0</v>
      </c>
    </row>
    <row r="122" spans="1:7" x14ac:dyDescent="0.2">
      <c r="A122" s="286">
        <f t="shared" si="3"/>
        <v>121</v>
      </c>
      <c r="B122" s="286">
        <f>'Unidades e Áreas'!C122</f>
        <v>0</v>
      </c>
      <c r="C122" s="287">
        <f>'Unidades e Áreas'!D122</f>
        <v>0</v>
      </c>
      <c r="D122" s="287">
        <f>'Unidades e Áreas'!I122</f>
        <v>0</v>
      </c>
      <c r="E122" s="288">
        <f>'Unidades e Áreas'!K122</f>
        <v>0</v>
      </c>
      <c r="F122" s="289">
        <f>'Unidades e Áreas'!L122</f>
        <v>0</v>
      </c>
      <c r="G122" s="286">
        <f>'Unidades e Áreas'!A122</f>
        <v>0</v>
      </c>
    </row>
    <row r="123" spans="1:7" x14ac:dyDescent="0.2">
      <c r="A123" s="286">
        <f t="shared" si="3"/>
        <v>122</v>
      </c>
      <c r="B123" s="286">
        <f>'Unidades e Áreas'!C123</f>
        <v>0</v>
      </c>
      <c r="C123" s="287">
        <f>'Unidades e Áreas'!D123</f>
        <v>0</v>
      </c>
      <c r="D123" s="287">
        <f>'Unidades e Áreas'!I123</f>
        <v>0</v>
      </c>
      <c r="E123" s="288">
        <f>'Unidades e Áreas'!K123</f>
        <v>0</v>
      </c>
      <c r="F123" s="289">
        <f>'Unidades e Áreas'!L123</f>
        <v>0</v>
      </c>
      <c r="G123" s="286">
        <f>'Unidades e Áreas'!A123</f>
        <v>0</v>
      </c>
    </row>
    <row r="124" spans="1:7" x14ac:dyDescent="0.2">
      <c r="A124" s="286">
        <f t="shared" si="3"/>
        <v>123</v>
      </c>
      <c r="B124" s="286">
        <f>'Unidades e Áreas'!C124</f>
        <v>0</v>
      </c>
      <c r="C124" s="287">
        <f>'Unidades e Áreas'!D124</f>
        <v>0</v>
      </c>
      <c r="D124" s="287">
        <f>'Unidades e Áreas'!I124</f>
        <v>0</v>
      </c>
      <c r="E124" s="288">
        <f>'Unidades e Áreas'!K124</f>
        <v>0</v>
      </c>
      <c r="F124" s="289">
        <f>'Unidades e Áreas'!L124</f>
        <v>0</v>
      </c>
      <c r="G124" s="286">
        <f>'Unidades e Áreas'!A124</f>
        <v>0</v>
      </c>
    </row>
    <row r="125" spans="1:7" x14ac:dyDescent="0.2">
      <c r="A125" s="286">
        <f t="shared" si="3"/>
        <v>124</v>
      </c>
      <c r="B125" s="286">
        <f>'Unidades e Áreas'!C125</f>
        <v>0</v>
      </c>
      <c r="C125" s="287">
        <f>'Unidades e Áreas'!D125</f>
        <v>0</v>
      </c>
      <c r="D125" s="287">
        <f>'Unidades e Áreas'!I125</f>
        <v>0</v>
      </c>
      <c r="E125" s="288">
        <f>'Unidades e Áreas'!K125</f>
        <v>0</v>
      </c>
      <c r="F125" s="289">
        <f>'Unidades e Áreas'!L125</f>
        <v>0</v>
      </c>
      <c r="G125" s="286">
        <f>'Unidades e Áreas'!A125</f>
        <v>0</v>
      </c>
    </row>
    <row r="126" spans="1:7" x14ac:dyDescent="0.2">
      <c r="A126" s="286">
        <f t="shared" si="3"/>
        <v>125</v>
      </c>
      <c r="B126" s="286">
        <f>'Unidades e Áreas'!C126</f>
        <v>0</v>
      </c>
      <c r="C126" s="287">
        <f>'Unidades e Áreas'!D126</f>
        <v>0</v>
      </c>
      <c r="D126" s="287">
        <f>'Unidades e Áreas'!I126</f>
        <v>0</v>
      </c>
      <c r="E126" s="288">
        <f>'Unidades e Áreas'!K126</f>
        <v>0</v>
      </c>
      <c r="F126" s="289">
        <f>'Unidades e Áreas'!L126</f>
        <v>0</v>
      </c>
      <c r="G126" s="286">
        <f>'Unidades e Áreas'!A126</f>
        <v>0</v>
      </c>
    </row>
    <row r="127" spans="1:7" x14ac:dyDescent="0.2">
      <c r="A127" s="286">
        <f t="shared" si="3"/>
        <v>126</v>
      </c>
      <c r="B127" s="286">
        <f>'Unidades e Áreas'!C127</f>
        <v>0</v>
      </c>
      <c r="C127" s="287">
        <f>'Unidades e Áreas'!D127</f>
        <v>0</v>
      </c>
      <c r="D127" s="287">
        <f>'Unidades e Áreas'!I127</f>
        <v>0</v>
      </c>
      <c r="E127" s="288">
        <f>'Unidades e Áreas'!K127</f>
        <v>0</v>
      </c>
      <c r="F127" s="289">
        <f>'Unidades e Áreas'!L127</f>
        <v>0</v>
      </c>
      <c r="G127" s="286">
        <f>'Unidades e Áreas'!A127</f>
        <v>0</v>
      </c>
    </row>
    <row r="128" spans="1:7" x14ac:dyDescent="0.2">
      <c r="A128" s="286">
        <f t="shared" si="3"/>
        <v>127</v>
      </c>
      <c r="B128" s="286">
        <f>'Unidades e Áreas'!C128</f>
        <v>0</v>
      </c>
      <c r="C128" s="287">
        <f>'Unidades e Áreas'!D128</f>
        <v>0</v>
      </c>
      <c r="D128" s="287">
        <f>'Unidades e Áreas'!I128</f>
        <v>0</v>
      </c>
      <c r="E128" s="288">
        <f>'Unidades e Áreas'!K128</f>
        <v>0</v>
      </c>
      <c r="F128" s="289">
        <f>'Unidades e Áreas'!L128</f>
        <v>0</v>
      </c>
      <c r="G128" s="286">
        <f>'Unidades e Áreas'!A128</f>
        <v>0</v>
      </c>
    </row>
    <row r="129" spans="1:7" x14ac:dyDescent="0.2">
      <c r="A129" s="286">
        <f t="shared" si="3"/>
        <v>128</v>
      </c>
      <c r="B129" s="286">
        <f>'Unidades e Áreas'!C129</f>
        <v>0</v>
      </c>
      <c r="C129" s="287">
        <f>'Unidades e Áreas'!D129</f>
        <v>0</v>
      </c>
      <c r="D129" s="287">
        <f>'Unidades e Áreas'!I129</f>
        <v>0</v>
      </c>
      <c r="E129" s="288">
        <f>'Unidades e Áreas'!K129</f>
        <v>0</v>
      </c>
      <c r="F129" s="289">
        <f>'Unidades e Áreas'!L129</f>
        <v>0</v>
      </c>
      <c r="G129" s="286">
        <f>'Unidades e Áreas'!A129</f>
        <v>0</v>
      </c>
    </row>
    <row r="130" spans="1:7" x14ac:dyDescent="0.2">
      <c r="A130" s="286">
        <f t="shared" si="3"/>
        <v>129</v>
      </c>
      <c r="B130" s="286">
        <f>'Unidades e Áreas'!C130</f>
        <v>0</v>
      </c>
      <c r="C130" s="287">
        <f>'Unidades e Áreas'!D130</f>
        <v>0</v>
      </c>
      <c r="D130" s="287">
        <f>'Unidades e Áreas'!I130</f>
        <v>0</v>
      </c>
      <c r="E130" s="288">
        <f>'Unidades e Áreas'!K130</f>
        <v>0</v>
      </c>
      <c r="F130" s="289">
        <f>'Unidades e Áreas'!L130</f>
        <v>0</v>
      </c>
      <c r="G130" s="286">
        <f>'Unidades e Áreas'!A130</f>
        <v>0</v>
      </c>
    </row>
    <row r="131" spans="1:7" x14ac:dyDescent="0.2">
      <c r="A131" s="286">
        <f t="shared" ref="A131:A166" si="4">A130+1</f>
        <v>130</v>
      </c>
      <c r="B131" s="286">
        <f>'Unidades e Áreas'!C131</f>
        <v>0</v>
      </c>
      <c r="C131" s="287">
        <f>'Unidades e Áreas'!D131</f>
        <v>0</v>
      </c>
      <c r="D131" s="287">
        <f>'Unidades e Áreas'!I131</f>
        <v>0</v>
      </c>
      <c r="E131" s="288">
        <f>'Unidades e Áreas'!K131</f>
        <v>0</v>
      </c>
      <c r="F131" s="289">
        <f>'Unidades e Áreas'!L131</f>
        <v>0</v>
      </c>
      <c r="G131" s="286">
        <f>'Unidades e Áreas'!A131</f>
        <v>0</v>
      </c>
    </row>
    <row r="132" spans="1:7" x14ac:dyDescent="0.2">
      <c r="A132" s="286">
        <f t="shared" si="4"/>
        <v>131</v>
      </c>
      <c r="B132" s="286">
        <f>'Unidades e Áreas'!C132</f>
        <v>0</v>
      </c>
      <c r="C132" s="287">
        <f>'Unidades e Áreas'!D132</f>
        <v>0</v>
      </c>
      <c r="D132" s="287">
        <f>'Unidades e Áreas'!I132</f>
        <v>0</v>
      </c>
      <c r="E132" s="288">
        <f>'Unidades e Áreas'!K132</f>
        <v>0</v>
      </c>
      <c r="F132" s="289">
        <f>'Unidades e Áreas'!L132</f>
        <v>0</v>
      </c>
      <c r="G132" s="286">
        <f>'Unidades e Áreas'!A132</f>
        <v>0</v>
      </c>
    </row>
    <row r="133" spans="1:7" x14ac:dyDescent="0.2">
      <c r="A133" s="286">
        <f t="shared" si="4"/>
        <v>132</v>
      </c>
      <c r="B133" s="286">
        <f>'Unidades e Áreas'!C133</f>
        <v>0</v>
      </c>
      <c r="C133" s="287">
        <f>'Unidades e Áreas'!D133</f>
        <v>0</v>
      </c>
      <c r="D133" s="287">
        <f>'Unidades e Áreas'!I133</f>
        <v>0</v>
      </c>
      <c r="E133" s="288">
        <f>'Unidades e Áreas'!K133</f>
        <v>0</v>
      </c>
      <c r="F133" s="289">
        <f>'Unidades e Áreas'!L133</f>
        <v>0</v>
      </c>
      <c r="G133" s="286">
        <f>'Unidades e Áreas'!A133</f>
        <v>0</v>
      </c>
    </row>
    <row r="134" spans="1:7" x14ac:dyDescent="0.2">
      <c r="A134" s="286">
        <f t="shared" si="4"/>
        <v>133</v>
      </c>
      <c r="B134" s="286">
        <f>'Unidades e Áreas'!C134</f>
        <v>0</v>
      </c>
      <c r="C134" s="287">
        <f>'Unidades e Áreas'!D134</f>
        <v>0</v>
      </c>
      <c r="D134" s="287">
        <f>'Unidades e Áreas'!I134</f>
        <v>0</v>
      </c>
      <c r="E134" s="288">
        <f>'Unidades e Áreas'!K134</f>
        <v>0</v>
      </c>
      <c r="F134" s="289">
        <f>'Unidades e Áreas'!L134</f>
        <v>0</v>
      </c>
      <c r="G134" s="286">
        <f>'Unidades e Áreas'!A134</f>
        <v>0</v>
      </c>
    </row>
    <row r="135" spans="1:7" x14ac:dyDescent="0.2">
      <c r="A135" s="286">
        <f t="shared" si="4"/>
        <v>134</v>
      </c>
      <c r="B135" s="286">
        <f>'Unidades e Áreas'!C135</f>
        <v>0</v>
      </c>
      <c r="C135" s="287">
        <f>'Unidades e Áreas'!D135</f>
        <v>0</v>
      </c>
      <c r="D135" s="287">
        <f>'Unidades e Áreas'!I135</f>
        <v>0</v>
      </c>
      <c r="E135" s="288">
        <f>'Unidades e Áreas'!K135</f>
        <v>0</v>
      </c>
      <c r="F135" s="289">
        <f>'Unidades e Áreas'!L135</f>
        <v>0</v>
      </c>
      <c r="G135" s="286">
        <f>'Unidades e Áreas'!A135</f>
        <v>0</v>
      </c>
    </row>
    <row r="136" spans="1:7" x14ac:dyDescent="0.2">
      <c r="A136" s="286">
        <f t="shared" si="4"/>
        <v>135</v>
      </c>
      <c r="B136" s="286">
        <f>'Unidades e Áreas'!C136</f>
        <v>0</v>
      </c>
      <c r="C136" s="287">
        <f>'Unidades e Áreas'!D136</f>
        <v>0</v>
      </c>
      <c r="D136" s="287">
        <f>'Unidades e Áreas'!I136</f>
        <v>0</v>
      </c>
      <c r="E136" s="288">
        <f>'Unidades e Áreas'!K136</f>
        <v>0</v>
      </c>
      <c r="F136" s="289">
        <f>'Unidades e Áreas'!L136</f>
        <v>0</v>
      </c>
      <c r="G136" s="286">
        <f>'Unidades e Áreas'!A136</f>
        <v>0</v>
      </c>
    </row>
    <row r="137" spans="1:7" x14ac:dyDescent="0.2">
      <c r="A137" s="286">
        <f t="shared" si="4"/>
        <v>136</v>
      </c>
      <c r="B137" s="286">
        <f>'Unidades e Áreas'!C137</f>
        <v>0</v>
      </c>
      <c r="C137" s="287">
        <f>'Unidades e Áreas'!D137</f>
        <v>0</v>
      </c>
      <c r="D137" s="287">
        <f>'Unidades e Áreas'!I137</f>
        <v>0</v>
      </c>
      <c r="E137" s="288">
        <f>'Unidades e Áreas'!K137</f>
        <v>0</v>
      </c>
      <c r="F137" s="289">
        <f>'Unidades e Áreas'!L137</f>
        <v>0</v>
      </c>
      <c r="G137" s="286">
        <f>'Unidades e Áreas'!A137</f>
        <v>0</v>
      </c>
    </row>
    <row r="138" spans="1:7" x14ac:dyDescent="0.2">
      <c r="A138" s="286">
        <f t="shared" si="4"/>
        <v>137</v>
      </c>
      <c r="B138" s="286">
        <f>'Unidades e Áreas'!C138</f>
        <v>0</v>
      </c>
      <c r="C138" s="287">
        <f>'Unidades e Áreas'!D138</f>
        <v>0</v>
      </c>
      <c r="D138" s="287">
        <f>'Unidades e Áreas'!I138</f>
        <v>0</v>
      </c>
      <c r="E138" s="288">
        <f>'Unidades e Áreas'!K138</f>
        <v>0</v>
      </c>
      <c r="F138" s="289">
        <f>'Unidades e Áreas'!L138</f>
        <v>0</v>
      </c>
      <c r="G138" s="286">
        <f>'Unidades e Áreas'!A138</f>
        <v>0</v>
      </c>
    </row>
    <row r="139" spans="1:7" x14ac:dyDescent="0.2">
      <c r="A139" s="286">
        <f t="shared" si="4"/>
        <v>138</v>
      </c>
      <c r="B139" s="286">
        <f>'Unidades e Áreas'!C139</f>
        <v>0</v>
      </c>
      <c r="C139" s="287">
        <f>'Unidades e Áreas'!D139</f>
        <v>0</v>
      </c>
      <c r="D139" s="287">
        <f>'Unidades e Áreas'!I139</f>
        <v>0</v>
      </c>
      <c r="E139" s="288">
        <f>'Unidades e Áreas'!K139</f>
        <v>0</v>
      </c>
      <c r="F139" s="289">
        <f>'Unidades e Áreas'!L139</f>
        <v>0</v>
      </c>
      <c r="G139" s="286">
        <f>'Unidades e Áreas'!A139</f>
        <v>0</v>
      </c>
    </row>
    <row r="140" spans="1:7" x14ac:dyDescent="0.2">
      <c r="A140" s="286">
        <f t="shared" si="4"/>
        <v>139</v>
      </c>
      <c r="B140" s="286">
        <f>'Unidades e Áreas'!C140</f>
        <v>0</v>
      </c>
      <c r="C140" s="287">
        <f>'Unidades e Áreas'!D140</f>
        <v>0</v>
      </c>
      <c r="D140" s="287">
        <f>'Unidades e Áreas'!I140</f>
        <v>0</v>
      </c>
      <c r="E140" s="288">
        <f>'Unidades e Áreas'!K140</f>
        <v>0</v>
      </c>
      <c r="F140" s="289">
        <f>'Unidades e Áreas'!L140</f>
        <v>0</v>
      </c>
      <c r="G140" s="286">
        <f>'Unidades e Áreas'!A140</f>
        <v>0</v>
      </c>
    </row>
    <row r="141" spans="1:7" x14ac:dyDescent="0.2">
      <c r="A141" s="286">
        <f t="shared" si="4"/>
        <v>140</v>
      </c>
      <c r="B141" s="286">
        <f>'Unidades e Áreas'!C141</f>
        <v>0</v>
      </c>
      <c r="C141" s="287">
        <f>'Unidades e Áreas'!D141</f>
        <v>0</v>
      </c>
      <c r="D141" s="287">
        <f>'Unidades e Áreas'!I141</f>
        <v>0</v>
      </c>
      <c r="E141" s="288">
        <f>'Unidades e Áreas'!K141</f>
        <v>0</v>
      </c>
      <c r="F141" s="289">
        <f>'Unidades e Áreas'!L141</f>
        <v>0</v>
      </c>
      <c r="G141" s="286">
        <f>'Unidades e Áreas'!A141</f>
        <v>0</v>
      </c>
    </row>
    <row r="142" spans="1:7" x14ac:dyDescent="0.2">
      <c r="A142" s="286">
        <f t="shared" si="4"/>
        <v>141</v>
      </c>
      <c r="B142" s="286">
        <f>'Unidades e Áreas'!C142</f>
        <v>0</v>
      </c>
      <c r="C142" s="287">
        <f>'Unidades e Áreas'!D142</f>
        <v>0</v>
      </c>
      <c r="D142" s="287">
        <f>'Unidades e Áreas'!I142</f>
        <v>0</v>
      </c>
      <c r="E142" s="288">
        <f>'Unidades e Áreas'!K142</f>
        <v>0</v>
      </c>
      <c r="F142" s="289">
        <f>'Unidades e Áreas'!L142</f>
        <v>0</v>
      </c>
      <c r="G142" s="286">
        <f>'Unidades e Áreas'!A142</f>
        <v>0</v>
      </c>
    </row>
    <row r="143" spans="1:7" x14ac:dyDescent="0.2">
      <c r="A143" s="286">
        <f t="shared" si="4"/>
        <v>142</v>
      </c>
      <c r="B143" s="286">
        <f>'Unidades e Áreas'!C143</f>
        <v>0</v>
      </c>
      <c r="C143" s="287">
        <f>'Unidades e Áreas'!D143</f>
        <v>0</v>
      </c>
      <c r="D143" s="287">
        <f>'Unidades e Áreas'!I143</f>
        <v>0</v>
      </c>
      <c r="E143" s="288">
        <f>'Unidades e Áreas'!K143</f>
        <v>0</v>
      </c>
      <c r="F143" s="289">
        <f>'Unidades e Áreas'!L143</f>
        <v>0</v>
      </c>
      <c r="G143" s="286">
        <f>'Unidades e Áreas'!A143</f>
        <v>0</v>
      </c>
    </row>
    <row r="144" spans="1:7" x14ac:dyDescent="0.2">
      <c r="A144" s="286">
        <f t="shared" si="4"/>
        <v>143</v>
      </c>
      <c r="B144" s="286">
        <f>'Unidades e Áreas'!C144</f>
        <v>0</v>
      </c>
      <c r="C144" s="287">
        <f>'Unidades e Áreas'!D144</f>
        <v>0</v>
      </c>
      <c r="D144" s="287">
        <f>'Unidades e Áreas'!I144</f>
        <v>0</v>
      </c>
      <c r="E144" s="288">
        <f>'Unidades e Áreas'!K144</f>
        <v>0</v>
      </c>
      <c r="F144" s="289">
        <f>'Unidades e Áreas'!L144</f>
        <v>0</v>
      </c>
      <c r="G144" s="286">
        <f>'Unidades e Áreas'!A144</f>
        <v>0</v>
      </c>
    </row>
    <row r="145" spans="1:7" x14ac:dyDescent="0.2">
      <c r="A145" s="286">
        <f t="shared" si="4"/>
        <v>144</v>
      </c>
      <c r="B145" s="286">
        <f>'Unidades e Áreas'!C145</f>
        <v>0</v>
      </c>
      <c r="C145" s="287">
        <f>'Unidades e Áreas'!D145</f>
        <v>0</v>
      </c>
      <c r="D145" s="287">
        <f>'Unidades e Áreas'!I145</f>
        <v>0</v>
      </c>
      <c r="E145" s="288">
        <f>'Unidades e Áreas'!K145</f>
        <v>0</v>
      </c>
      <c r="F145" s="289">
        <f>'Unidades e Áreas'!L145</f>
        <v>0</v>
      </c>
      <c r="G145" s="286">
        <f>'Unidades e Áreas'!A145</f>
        <v>0</v>
      </c>
    </row>
    <row r="146" spans="1:7" x14ac:dyDescent="0.2">
      <c r="A146" s="286">
        <f t="shared" si="4"/>
        <v>145</v>
      </c>
      <c r="B146" s="286">
        <f>'Unidades e Áreas'!C146</f>
        <v>0</v>
      </c>
      <c r="C146" s="287">
        <f>'Unidades e Áreas'!D146</f>
        <v>0</v>
      </c>
      <c r="D146" s="287">
        <f>'Unidades e Áreas'!I146</f>
        <v>0</v>
      </c>
      <c r="E146" s="288">
        <f>'Unidades e Áreas'!K146</f>
        <v>0</v>
      </c>
      <c r="F146" s="289">
        <f>'Unidades e Áreas'!L146</f>
        <v>0</v>
      </c>
      <c r="G146" s="286">
        <f>'Unidades e Áreas'!A146</f>
        <v>0</v>
      </c>
    </row>
    <row r="147" spans="1:7" x14ac:dyDescent="0.2">
      <c r="A147" s="286">
        <f t="shared" si="4"/>
        <v>146</v>
      </c>
      <c r="B147" s="286">
        <f>'Unidades e Áreas'!C147</f>
        <v>0</v>
      </c>
      <c r="C147" s="287">
        <f>'Unidades e Áreas'!D147</f>
        <v>0</v>
      </c>
      <c r="D147" s="287">
        <f>'Unidades e Áreas'!I147</f>
        <v>0</v>
      </c>
      <c r="E147" s="288">
        <f>'Unidades e Áreas'!K147</f>
        <v>0</v>
      </c>
      <c r="F147" s="289">
        <f>'Unidades e Áreas'!L147</f>
        <v>0</v>
      </c>
      <c r="G147" s="286">
        <f>'Unidades e Áreas'!A147</f>
        <v>0</v>
      </c>
    </row>
    <row r="148" spans="1:7" x14ac:dyDescent="0.2">
      <c r="A148" s="286">
        <f t="shared" si="4"/>
        <v>147</v>
      </c>
      <c r="B148" s="286">
        <f>'Unidades e Áreas'!C148</f>
        <v>0</v>
      </c>
      <c r="C148" s="287">
        <f>'Unidades e Áreas'!D148</f>
        <v>0</v>
      </c>
      <c r="D148" s="287">
        <f>'Unidades e Áreas'!I148</f>
        <v>0</v>
      </c>
      <c r="E148" s="288">
        <f>'Unidades e Áreas'!K148</f>
        <v>0</v>
      </c>
      <c r="F148" s="289">
        <f>'Unidades e Áreas'!L148</f>
        <v>0</v>
      </c>
      <c r="G148" s="286">
        <f>'Unidades e Áreas'!A148</f>
        <v>0</v>
      </c>
    </row>
    <row r="149" spans="1:7" x14ac:dyDescent="0.2">
      <c r="A149" s="286">
        <f t="shared" si="4"/>
        <v>148</v>
      </c>
      <c r="B149" s="286">
        <f>'Unidades e Áreas'!C149</f>
        <v>0</v>
      </c>
      <c r="C149" s="287">
        <f>'Unidades e Áreas'!D149</f>
        <v>0</v>
      </c>
      <c r="D149" s="287">
        <f>'Unidades e Áreas'!I149</f>
        <v>0</v>
      </c>
      <c r="E149" s="288">
        <f>'Unidades e Áreas'!K149</f>
        <v>0</v>
      </c>
      <c r="F149" s="289">
        <f>'Unidades e Áreas'!L149</f>
        <v>0</v>
      </c>
      <c r="G149" s="286">
        <f>'Unidades e Áreas'!A149</f>
        <v>0</v>
      </c>
    </row>
    <row r="150" spans="1:7" x14ac:dyDescent="0.2">
      <c r="A150" s="286">
        <f t="shared" si="4"/>
        <v>149</v>
      </c>
      <c r="B150" s="286">
        <f>'Unidades e Áreas'!C150</f>
        <v>0</v>
      </c>
      <c r="C150" s="287">
        <f>'Unidades e Áreas'!D150</f>
        <v>0</v>
      </c>
      <c r="D150" s="287">
        <f>'Unidades e Áreas'!I150</f>
        <v>0</v>
      </c>
      <c r="E150" s="288">
        <f>'Unidades e Áreas'!K150</f>
        <v>0</v>
      </c>
      <c r="F150" s="289">
        <f>'Unidades e Áreas'!L150</f>
        <v>0</v>
      </c>
      <c r="G150" s="286">
        <f>'Unidades e Áreas'!A150</f>
        <v>0</v>
      </c>
    </row>
    <row r="151" spans="1:7" x14ac:dyDescent="0.2">
      <c r="A151" s="286">
        <f t="shared" si="4"/>
        <v>150</v>
      </c>
      <c r="B151" s="286">
        <f>'Unidades e Áreas'!C151</f>
        <v>0</v>
      </c>
      <c r="C151" s="287">
        <f>'Unidades e Áreas'!D151</f>
        <v>0</v>
      </c>
      <c r="D151" s="287">
        <f>'Unidades e Áreas'!I151</f>
        <v>0</v>
      </c>
      <c r="E151" s="288">
        <f>'Unidades e Áreas'!K151</f>
        <v>0</v>
      </c>
      <c r="F151" s="289">
        <f>'Unidades e Áreas'!L151</f>
        <v>0</v>
      </c>
      <c r="G151" s="286">
        <f>'Unidades e Áreas'!A151</f>
        <v>0</v>
      </c>
    </row>
    <row r="152" spans="1:7" x14ac:dyDescent="0.2">
      <c r="A152" s="286">
        <f t="shared" si="4"/>
        <v>151</v>
      </c>
      <c r="B152" s="286">
        <f>'Unidades e Áreas'!C152</f>
        <v>0</v>
      </c>
      <c r="C152" s="287">
        <f>'Unidades e Áreas'!D152</f>
        <v>0</v>
      </c>
      <c r="D152" s="287">
        <f>'Unidades e Áreas'!I152</f>
        <v>0</v>
      </c>
      <c r="E152" s="288">
        <f>'Unidades e Áreas'!K152</f>
        <v>0</v>
      </c>
      <c r="F152" s="289">
        <f>'Unidades e Áreas'!L152</f>
        <v>0</v>
      </c>
      <c r="G152" s="286">
        <f>'Unidades e Áreas'!A152</f>
        <v>0</v>
      </c>
    </row>
    <row r="153" spans="1:7" x14ac:dyDescent="0.2">
      <c r="A153" s="286">
        <f t="shared" si="4"/>
        <v>152</v>
      </c>
      <c r="B153" s="286">
        <f>'Unidades e Áreas'!C153</f>
        <v>0</v>
      </c>
      <c r="C153" s="287">
        <f>'Unidades e Áreas'!D153</f>
        <v>0</v>
      </c>
      <c r="D153" s="287">
        <f>'Unidades e Áreas'!I153</f>
        <v>0</v>
      </c>
      <c r="E153" s="288">
        <f>'Unidades e Áreas'!K153</f>
        <v>0</v>
      </c>
      <c r="F153" s="289">
        <f>'Unidades e Áreas'!L153</f>
        <v>0</v>
      </c>
      <c r="G153" s="286">
        <f>'Unidades e Áreas'!A153</f>
        <v>0</v>
      </c>
    </row>
    <row r="154" spans="1:7" x14ac:dyDescent="0.2">
      <c r="A154" s="286">
        <f t="shared" si="4"/>
        <v>153</v>
      </c>
      <c r="B154" s="286">
        <f>'Unidades e Áreas'!C154</f>
        <v>0</v>
      </c>
      <c r="C154" s="287">
        <f>'Unidades e Áreas'!D154</f>
        <v>0</v>
      </c>
      <c r="D154" s="287">
        <f>'Unidades e Áreas'!I154</f>
        <v>0</v>
      </c>
      <c r="E154" s="288">
        <f>'Unidades e Áreas'!K154</f>
        <v>0</v>
      </c>
      <c r="F154" s="289">
        <f>'Unidades e Áreas'!L154</f>
        <v>0</v>
      </c>
      <c r="G154" s="286">
        <f>'Unidades e Áreas'!A154</f>
        <v>0</v>
      </c>
    </row>
    <row r="155" spans="1:7" x14ac:dyDescent="0.2">
      <c r="A155" s="286">
        <f t="shared" si="4"/>
        <v>154</v>
      </c>
      <c r="B155" s="286">
        <f>'Unidades e Áreas'!C155</f>
        <v>0</v>
      </c>
      <c r="C155" s="287">
        <f>'Unidades e Áreas'!D155</f>
        <v>0</v>
      </c>
      <c r="D155" s="287">
        <f>'Unidades e Áreas'!I155</f>
        <v>0</v>
      </c>
      <c r="E155" s="288">
        <f>'Unidades e Áreas'!K155</f>
        <v>0</v>
      </c>
      <c r="F155" s="289">
        <f>'Unidades e Áreas'!L155</f>
        <v>0</v>
      </c>
      <c r="G155" s="286">
        <f>'Unidades e Áreas'!A155</f>
        <v>0</v>
      </c>
    </row>
    <row r="156" spans="1:7" x14ac:dyDescent="0.2">
      <c r="A156" s="286">
        <f t="shared" si="4"/>
        <v>155</v>
      </c>
      <c r="B156" s="286">
        <f>'Unidades e Áreas'!C156</f>
        <v>0</v>
      </c>
      <c r="C156" s="287">
        <f>'Unidades e Áreas'!D156</f>
        <v>0</v>
      </c>
      <c r="D156" s="287">
        <f>'Unidades e Áreas'!I156</f>
        <v>0</v>
      </c>
      <c r="E156" s="288">
        <f>'Unidades e Áreas'!K156</f>
        <v>0</v>
      </c>
      <c r="F156" s="289">
        <f>'Unidades e Áreas'!L156</f>
        <v>0</v>
      </c>
      <c r="G156" s="286">
        <f>'Unidades e Áreas'!A156</f>
        <v>0</v>
      </c>
    </row>
    <row r="157" spans="1:7" x14ac:dyDescent="0.2">
      <c r="A157" s="286">
        <f t="shared" si="4"/>
        <v>156</v>
      </c>
      <c r="B157" s="286">
        <f>'Unidades e Áreas'!C157</f>
        <v>0</v>
      </c>
      <c r="C157" s="287">
        <f>'Unidades e Áreas'!D157</f>
        <v>0</v>
      </c>
      <c r="D157" s="287">
        <f>'Unidades e Áreas'!I157</f>
        <v>0</v>
      </c>
      <c r="E157" s="288">
        <f>'Unidades e Áreas'!K157</f>
        <v>0</v>
      </c>
      <c r="F157" s="289">
        <f>'Unidades e Áreas'!L157</f>
        <v>0</v>
      </c>
      <c r="G157" s="286">
        <f>'Unidades e Áreas'!A157</f>
        <v>0</v>
      </c>
    </row>
    <row r="158" spans="1:7" x14ac:dyDescent="0.2">
      <c r="A158" s="286">
        <f t="shared" si="4"/>
        <v>157</v>
      </c>
      <c r="B158" s="286">
        <f>'Unidades e Áreas'!C158</f>
        <v>0</v>
      </c>
      <c r="C158" s="287">
        <f>'Unidades e Áreas'!D158</f>
        <v>0</v>
      </c>
      <c r="D158" s="287">
        <f>'Unidades e Áreas'!I158</f>
        <v>0</v>
      </c>
      <c r="E158" s="288">
        <f>'Unidades e Áreas'!K158</f>
        <v>0</v>
      </c>
      <c r="F158" s="289">
        <f>'Unidades e Áreas'!L158</f>
        <v>0</v>
      </c>
      <c r="G158" s="286">
        <f>'Unidades e Áreas'!A158</f>
        <v>0</v>
      </c>
    </row>
    <row r="159" spans="1:7" x14ac:dyDescent="0.2">
      <c r="A159" s="286">
        <f t="shared" si="4"/>
        <v>158</v>
      </c>
      <c r="B159" s="286">
        <f>'Unidades e Áreas'!C159</f>
        <v>0</v>
      </c>
      <c r="C159" s="287">
        <f>'Unidades e Áreas'!D159</f>
        <v>0</v>
      </c>
      <c r="D159" s="287">
        <f>'Unidades e Áreas'!I159</f>
        <v>0</v>
      </c>
      <c r="E159" s="288">
        <f>'Unidades e Áreas'!K159</f>
        <v>0</v>
      </c>
      <c r="F159" s="289">
        <f>'Unidades e Áreas'!L159</f>
        <v>0</v>
      </c>
      <c r="G159" s="286">
        <f>'Unidades e Áreas'!A159</f>
        <v>0</v>
      </c>
    </row>
    <row r="160" spans="1:7" x14ac:dyDescent="0.2">
      <c r="A160" s="286">
        <f t="shared" si="4"/>
        <v>159</v>
      </c>
      <c r="B160" s="286">
        <f>'Unidades e Áreas'!C160</f>
        <v>0</v>
      </c>
      <c r="C160" s="287">
        <f>'Unidades e Áreas'!D160</f>
        <v>0</v>
      </c>
      <c r="D160" s="287">
        <f>'Unidades e Áreas'!I160</f>
        <v>0</v>
      </c>
      <c r="E160" s="288">
        <f>'Unidades e Áreas'!K160</f>
        <v>0</v>
      </c>
      <c r="F160" s="289">
        <f>'Unidades e Áreas'!L160</f>
        <v>0</v>
      </c>
      <c r="G160" s="286">
        <f>'Unidades e Áreas'!A160</f>
        <v>0</v>
      </c>
    </row>
    <row r="161" spans="1:7" x14ac:dyDescent="0.2">
      <c r="A161" s="286">
        <f t="shared" si="4"/>
        <v>160</v>
      </c>
      <c r="B161" s="286">
        <f>'Unidades e Áreas'!C161</f>
        <v>0</v>
      </c>
      <c r="C161" s="287">
        <f>'Unidades e Áreas'!D161</f>
        <v>0</v>
      </c>
      <c r="D161" s="287">
        <f>'Unidades e Áreas'!I161</f>
        <v>0</v>
      </c>
      <c r="E161" s="288">
        <f>'Unidades e Áreas'!K161</f>
        <v>0</v>
      </c>
      <c r="F161" s="289">
        <f>'Unidades e Áreas'!L161</f>
        <v>0</v>
      </c>
      <c r="G161" s="286">
        <f>'Unidades e Áreas'!A161</f>
        <v>0</v>
      </c>
    </row>
    <row r="162" spans="1:7" x14ac:dyDescent="0.2">
      <c r="A162" s="286">
        <f t="shared" si="4"/>
        <v>161</v>
      </c>
      <c r="B162" s="286">
        <f>'Unidades e Áreas'!C162</f>
        <v>0</v>
      </c>
      <c r="C162" s="287">
        <f>'Unidades e Áreas'!D162</f>
        <v>0</v>
      </c>
      <c r="D162" s="287">
        <f>'Unidades e Áreas'!I162</f>
        <v>0</v>
      </c>
      <c r="E162" s="288">
        <f>'Unidades e Áreas'!K162</f>
        <v>0</v>
      </c>
      <c r="F162" s="289">
        <f>'Unidades e Áreas'!L162</f>
        <v>0</v>
      </c>
      <c r="G162" s="286">
        <f>'Unidades e Áreas'!A162</f>
        <v>0</v>
      </c>
    </row>
    <row r="163" spans="1:7" x14ac:dyDescent="0.2">
      <c r="A163" s="286">
        <f t="shared" si="4"/>
        <v>162</v>
      </c>
      <c r="B163" s="286">
        <f>'Unidades e Áreas'!C163</f>
        <v>0</v>
      </c>
      <c r="C163" s="287">
        <f>'Unidades e Áreas'!D163</f>
        <v>0</v>
      </c>
      <c r="D163" s="287">
        <f>'Unidades e Áreas'!I163</f>
        <v>0</v>
      </c>
      <c r="E163" s="288">
        <f>'Unidades e Áreas'!K163</f>
        <v>0</v>
      </c>
      <c r="F163" s="289">
        <f>'Unidades e Áreas'!L163</f>
        <v>0</v>
      </c>
      <c r="G163" s="286">
        <f>'Unidades e Áreas'!A163</f>
        <v>0</v>
      </c>
    </row>
    <row r="164" spans="1:7" x14ac:dyDescent="0.2">
      <c r="A164" s="286">
        <f t="shared" si="4"/>
        <v>163</v>
      </c>
      <c r="B164" s="286">
        <f>'Unidades e Áreas'!C164</f>
        <v>0</v>
      </c>
      <c r="C164" s="287">
        <f>'Unidades e Áreas'!D164</f>
        <v>0</v>
      </c>
      <c r="D164" s="287">
        <f>'Unidades e Áreas'!I164</f>
        <v>0</v>
      </c>
      <c r="E164" s="288">
        <f>'Unidades e Áreas'!K164</f>
        <v>0</v>
      </c>
      <c r="F164" s="289">
        <f>'Unidades e Áreas'!L164</f>
        <v>0</v>
      </c>
      <c r="G164" s="286">
        <f>'Unidades e Áreas'!A164</f>
        <v>0</v>
      </c>
    </row>
    <row r="165" spans="1:7" x14ac:dyDescent="0.2">
      <c r="A165" s="286">
        <f t="shared" si="4"/>
        <v>164</v>
      </c>
      <c r="B165" s="286">
        <f>'Unidades e Áreas'!C165</f>
        <v>0</v>
      </c>
      <c r="C165" s="287">
        <f>'Unidades e Áreas'!D165</f>
        <v>0</v>
      </c>
      <c r="D165" s="287">
        <f>'Unidades e Áreas'!I165</f>
        <v>0</v>
      </c>
      <c r="E165" s="288">
        <f>'Unidades e Áreas'!K165</f>
        <v>0</v>
      </c>
      <c r="F165" s="289">
        <f>'Unidades e Áreas'!L165</f>
        <v>0</v>
      </c>
      <c r="G165" s="286">
        <f>'Unidades e Áreas'!A165</f>
        <v>0</v>
      </c>
    </row>
    <row r="166" spans="1:7" x14ac:dyDescent="0.2">
      <c r="A166" s="286">
        <f t="shared" si="4"/>
        <v>165</v>
      </c>
      <c r="B166" s="286">
        <f>'Unidades e Áreas'!C166</f>
        <v>0</v>
      </c>
      <c r="C166" s="287">
        <f>'Unidades e Áreas'!D166</f>
        <v>0</v>
      </c>
      <c r="D166" s="287">
        <f>'Unidades e Áreas'!I166</f>
        <v>0</v>
      </c>
      <c r="E166" s="288">
        <f>'Unidades e Áreas'!K166</f>
        <v>0</v>
      </c>
      <c r="F166" s="289">
        <f>'Unidades e Áreas'!L166</f>
        <v>0</v>
      </c>
      <c r="G166" s="286">
        <f>'Unidades e Áreas'!A166</f>
        <v>0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119"/>
  <sheetViews>
    <sheetView zoomScale="120" zoomScaleNormal="120" workbookViewId="0">
      <selection activeCell="E113" sqref="E113:E117"/>
    </sheetView>
  </sheetViews>
  <sheetFormatPr defaultColWidth="9.140625" defaultRowHeight="14.25" customHeight="1" x14ac:dyDescent="0.2"/>
  <cols>
    <col min="1" max="1" width="7.5703125" style="79" customWidth="1"/>
    <col min="2" max="2" width="70.28515625" style="79" customWidth="1"/>
    <col min="3" max="3" width="15.85546875" style="79" customWidth="1"/>
    <col min="4" max="4" width="20.85546875" style="79" customWidth="1"/>
    <col min="5" max="5" width="12.5703125" style="79" customWidth="1"/>
    <col min="6" max="6" width="16.5703125" style="79" customWidth="1"/>
    <col min="7" max="7" width="14.7109375" style="79" customWidth="1"/>
    <col min="8" max="8" width="15.28515625" style="79" customWidth="1"/>
    <col min="9" max="9" width="11" style="79" customWidth="1"/>
    <col min="10" max="16384" width="9.140625" style="79"/>
  </cols>
  <sheetData>
    <row r="1" spans="1:9" ht="15.75" customHeight="1" x14ac:dyDescent="0.2">
      <c r="A1" s="368" t="s">
        <v>622</v>
      </c>
      <c r="B1" s="368"/>
      <c r="C1" s="368"/>
      <c r="D1" s="368"/>
      <c r="E1" s="368"/>
      <c r="F1" s="368"/>
      <c r="G1" s="290"/>
      <c r="H1" s="290"/>
      <c r="I1" s="290"/>
    </row>
    <row r="2" spans="1:9" ht="45" x14ac:dyDescent="0.2">
      <c r="A2" s="291" t="s">
        <v>623</v>
      </c>
      <c r="B2" s="292" t="s">
        <v>624</v>
      </c>
      <c r="C2" s="292" t="s">
        <v>242</v>
      </c>
      <c r="D2" s="292" t="s">
        <v>625</v>
      </c>
      <c r="E2" s="292" t="s">
        <v>626</v>
      </c>
      <c r="F2" s="292" t="s">
        <v>627</v>
      </c>
      <c r="G2" s="290"/>
      <c r="H2" s="290"/>
      <c r="I2" s="290"/>
    </row>
    <row r="3" spans="1:9" x14ac:dyDescent="0.2">
      <c r="A3" s="293">
        <v>1</v>
      </c>
      <c r="B3" s="191" t="s">
        <v>628</v>
      </c>
      <c r="C3" s="294" t="s">
        <v>629</v>
      </c>
      <c r="D3" s="294">
        <v>130</v>
      </c>
      <c r="E3" s="295"/>
      <c r="F3" s="295">
        <f t="shared" ref="F3:F31" si="0">TRUNC(D3*E3,2)</f>
        <v>0</v>
      </c>
      <c r="G3" s="290"/>
      <c r="H3" s="290"/>
      <c r="I3" s="296"/>
    </row>
    <row r="4" spans="1:9" x14ac:dyDescent="0.2">
      <c r="A4" s="293">
        <v>2</v>
      </c>
      <c r="B4" s="297" t="s">
        <v>630</v>
      </c>
      <c r="C4" s="294" t="s">
        <v>631</v>
      </c>
      <c r="D4" s="294">
        <v>150</v>
      </c>
      <c r="E4" s="295"/>
      <c r="F4" s="295">
        <f t="shared" si="0"/>
        <v>0</v>
      </c>
      <c r="G4" s="290"/>
      <c r="H4" s="290"/>
      <c r="I4" s="296"/>
    </row>
    <row r="5" spans="1:9" x14ac:dyDescent="0.2">
      <c r="A5" s="293">
        <v>3</v>
      </c>
      <c r="B5" s="297" t="s">
        <v>632</v>
      </c>
      <c r="C5" s="294" t="s">
        <v>629</v>
      </c>
      <c r="D5" s="294">
        <v>30</v>
      </c>
      <c r="E5" s="295"/>
      <c r="F5" s="295">
        <f t="shared" si="0"/>
        <v>0</v>
      </c>
      <c r="G5" s="290"/>
      <c r="H5" s="298"/>
      <c r="I5" s="296"/>
    </row>
    <row r="6" spans="1:9" x14ac:dyDescent="0.2">
      <c r="A6" s="293">
        <v>4</v>
      </c>
      <c r="B6" s="297" t="s">
        <v>633</v>
      </c>
      <c r="C6" s="294" t="s">
        <v>634</v>
      </c>
      <c r="D6" s="294">
        <v>910</v>
      </c>
      <c r="E6" s="295"/>
      <c r="F6" s="295">
        <f t="shared" si="0"/>
        <v>0</v>
      </c>
      <c r="G6" s="290"/>
      <c r="H6" s="290"/>
      <c r="I6" s="296"/>
    </row>
    <row r="7" spans="1:9" x14ac:dyDescent="0.2">
      <c r="A7" s="293">
        <v>5</v>
      </c>
      <c r="B7" s="297" t="s">
        <v>635</v>
      </c>
      <c r="C7" s="294" t="s">
        <v>629</v>
      </c>
      <c r="D7" s="294">
        <v>36</v>
      </c>
      <c r="E7" s="295"/>
      <c r="F7" s="295">
        <f t="shared" si="0"/>
        <v>0</v>
      </c>
      <c r="G7" s="290"/>
      <c r="H7" s="290"/>
      <c r="I7" s="296"/>
    </row>
    <row r="8" spans="1:9" x14ac:dyDescent="0.2">
      <c r="A8" s="293">
        <v>6</v>
      </c>
      <c r="B8" s="297" t="s">
        <v>636</v>
      </c>
      <c r="C8" s="294" t="s">
        <v>637</v>
      </c>
      <c r="D8" s="294">
        <v>70</v>
      </c>
      <c r="E8" s="295"/>
      <c r="F8" s="295">
        <f t="shared" si="0"/>
        <v>0</v>
      </c>
      <c r="G8" s="290"/>
      <c r="H8" s="290"/>
      <c r="I8" s="296"/>
    </row>
    <row r="9" spans="1:9" x14ac:dyDescent="0.2">
      <c r="A9" s="293">
        <v>7</v>
      </c>
      <c r="B9" s="297" t="s">
        <v>638</v>
      </c>
      <c r="C9" s="294" t="s">
        <v>450</v>
      </c>
      <c r="D9" s="294">
        <v>3</v>
      </c>
      <c r="E9" s="295"/>
      <c r="F9" s="295">
        <f t="shared" si="0"/>
        <v>0</v>
      </c>
      <c r="G9" s="290"/>
      <c r="H9" s="290"/>
      <c r="I9" s="296"/>
    </row>
    <row r="10" spans="1:9" x14ac:dyDescent="0.2">
      <c r="A10" s="293">
        <v>8</v>
      </c>
      <c r="B10" s="297" t="s">
        <v>639</v>
      </c>
      <c r="C10" s="294" t="s">
        <v>640</v>
      </c>
      <c r="D10" s="294">
        <v>75</v>
      </c>
      <c r="E10" s="295"/>
      <c r="F10" s="295">
        <f t="shared" si="0"/>
        <v>0</v>
      </c>
      <c r="G10" s="290"/>
      <c r="H10" s="290"/>
      <c r="I10" s="296"/>
    </row>
    <row r="11" spans="1:9" x14ac:dyDescent="0.2">
      <c r="A11" s="293">
        <v>9</v>
      </c>
      <c r="B11" s="297" t="s">
        <v>641</v>
      </c>
      <c r="C11" s="294" t="s">
        <v>450</v>
      </c>
      <c r="D11" s="294">
        <v>235</v>
      </c>
      <c r="E11" s="295"/>
      <c r="F11" s="295">
        <f t="shared" si="0"/>
        <v>0</v>
      </c>
      <c r="G11" s="290"/>
      <c r="H11" s="290"/>
      <c r="I11" s="296"/>
    </row>
    <row r="12" spans="1:9" x14ac:dyDescent="0.2">
      <c r="A12" s="293">
        <v>10</v>
      </c>
      <c r="B12" s="297" t="s">
        <v>642</v>
      </c>
      <c r="C12" s="294" t="s">
        <v>450</v>
      </c>
      <c r="D12" s="294">
        <v>150</v>
      </c>
      <c r="E12" s="295"/>
      <c r="F12" s="295">
        <f t="shared" si="0"/>
        <v>0</v>
      </c>
      <c r="G12" s="290"/>
      <c r="H12" s="290"/>
      <c r="I12" s="296"/>
    </row>
    <row r="13" spans="1:9" x14ac:dyDescent="0.2">
      <c r="A13" s="293">
        <v>11</v>
      </c>
      <c r="B13" s="297" t="s">
        <v>643</v>
      </c>
      <c r="C13" s="294" t="s">
        <v>450</v>
      </c>
      <c r="D13" s="294">
        <v>80</v>
      </c>
      <c r="E13" s="295"/>
      <c r="F13" s="295">
        <f t="shared" si="0"/>
        <v>0</v>
      </c>
      <c r="G13" s="290"/>
      <c r="H13" s="290"/>
      <c r="I13" s="296"/>
    </row>
    <row r="14" spans="1:9" x14ac:dyDescent="0.2">
      <c r="A14" s="293">
        <v>12</v>
      </c>
      <c r="B14" s="297" t="s">
        <v>644</v>
      </c>
      <c r="C14" s="294" t="s">
        <v>645</v>
      </c>
      <c r="D14" s="294">
        <v>60</v>
      </c>
      <c r="E14" s="295"/>
      <c r="F14" s="295">
        <f t="shared" si="0"/>
        <v>0</v>
      </c>
      <c r="G14" s="290"/>
      <c r="H14" s="290"/>
      <c r="I14" s="296"/>
    </row>
    <row r="15" spans="1:9" x14ac:dyDescent="0.2">
      <c r="A15" s="293">
        <v>13</v>
      </c>
      <c r="B15" s="297" t="s">
        <v>646</v>
      </c>
      <c r="C15" s="294" t="s">
        <v>637</v>
      </c>
      <c r="D15" s="294">
        <v>200</v>
      </c>
      <c r="E15" s="295"/>
      <c r="F15" s="295">
        <f t="shared" si="0"/>
        <v>0</v>
      </c>
      <c r="G15" s="290"/>
      <c r="H15" s="290"/>
      <c r="I15" s="296"/>
    </row>
    <row r="16" spans="1:9" x14ac:dyDescent="0.2">
      <c r="A16" s="293">
        <v>14</v>
      </c>
      <c r="B16" s="297" t="s">
        <v>647</v>
      </c>
      <c r="C16" s="294" t="s">
        <v>450</v>
      </c>
      <c r="D16" s="294">
        <v>98</v>
      </c>
      <c r="E16" s="295"/>
      <c r="F16" s="295">
        <f t="shared" si="0"/>
        <v>0</v>
      </c>
      <c r="G16" s="290"/>
      <c r="H16" s="290"/>
      <c r="I16" s="296"/>
    </row>
    <row r="17" spans="1:9" x14ac:dyDescent="0.2">
      <c r="A17" s="293">
        <v>15</v>
      </c>
      <c r="B17" s="297" t="s">
        <v>648</v>
      </c>
      <c r="C17" s="294" t="s">
        <v>649</v>
      </c>
      <c r="D17" s="294">
        <v>100</v>
      </c>
      <c r="E17" s="295"/>
      <c r="F17" s="295">
        <f t="shared" si="0"/>
        <v>0</v>
      </c>
      <c r="G17" s="290"/>
      <c r="H17" s="290"/>
      <c r="I17" s="296"/>
    </row>
    <row r="18" spans="1:9" x14ac:dyDescent="0.2">
      <c r="A18" s="293">
        <v>16</v>
      </c>
      <c r="B18" s="297" t="s">
        <v>650</v>
      </c>
      <c r="C18" s="294" t="s">
        <v>450</v>
      </c>
      <c r="D18" s="294">
        <v>185</v>
      </c>
      <c r="E18" s="295"/>
      <c r="F18" s="295">
        <f t="shared" si="0"/>
        <v>0</v>
      </c>
      <c r="G18" s="290"/>
      <c r="H18" s="290"/>
      <c r="I18" s="296"/>
    </row>
    <row r="19" spans="1:9" x14ac:dyDescent="0.2">
      <c r="A19" s="293">
        <v>17</v>
      </c>
      <c r="B19" s="297" t="s">
        <v>651</v>
      </c>
      <c r="C19" s="294" t="s">
        <v>652</v>
      </c>
      <c r="D19" s="294">
        <v>182</v>
      </c>
      <c r="E19" s="295"/>
      <c r="F19" s="295">
        <f t="shared" si="0"/>
        <v>0</v>
      </c>
      <c r="G19" s="290"/>
      <c r="H19" s="290"/>
      <c r="I19" s="299"/>
    </row>
    <row r="20" spans="1:9" x14ac:dyDescent="0.2">
      <c r="A20" s="293">
        <v>18</v>
      </c>
      <c r="B20" s="297" t="s">
        <v>653</v>
      </c>
      <c r="C20" s="294" t="s">
        <v>654</v>
      </c>
      <c r="D20" s="294">
        <v>546</v>
      </c>
      <c r="E20" s="295"/>
      <c r="F20" s="295">
        <f t="shared" si="0"/>
        <v>0</v>
      </c>
      <c r="G20" s="290"/>
      <c r="H20" s="290"/>
      <c r="I20" s="299"/>
    </row>
    <row r="21" spans="1:9" x14ac:dyDescent="0.2">
      <c r="A21" s="293">
        <v>19</v>
      </c>
      <c r="B21" s="297" t="s">
        <v>655</v>
      </c>
      <c r="C21" s="294" t="s">
        <v>450</v>
      </c>
      <c r="D21" s="294">
        <v>1</v>
      </c>
      <c r="E21" s="295"/>
      <c r="F21" s="295">
        <f t="shared" si="0"/>
        <v>0</v>
      </c>
      <c r="G21" s="290"/>
      <c r="H21" s="290"/>
      <c r="I21" s="296"/>
    </row>
    <row r="22" spans="1:9" x14ac:dyDescent="0.2">
      <c r="A22" s="293">
        <v>20</v>
      </c>
      <c r="B22" s="297" t="s">
        <v>656</v>
      </c>
      <c r="C22" s="294" t="s">
        <v>657</v>
      </c>
      <c r="D22" s="294">
        <v>300</v>
      </c>
      <c r="E22" s="295"/>
      <c r="F22" s="295">
        <f t="shared" si="0"/>
        <v>0</v>
      </c>
      <c r="G22" s="290"/>
      <c r="H22" s="290"/>
      <c r="I22" s="296"/>
    </row>
    <row r="23" spans="1:9" x14ac:dyDescent="0.2">
      <c r="A23" s="293">
        <v>21</v>
      </c>
      <c r="B23" s="297" t="s">
        <v>658</v>
      </c>
      <c r="C23" s="294" t="s">
        <v>450</v>
      </c>
      <c r="D23" s="294">
        <v>2</v>
      </c>
      <c r="E23" s="295"/>
      <c r="F23" s="295">
        <f t="shared" si="0"/>
        <v>0</v>
      </c>
      <c r="G23" s="290"/>
      <c r="H23" s="290"/>
      <c r="I23" s="296"/>
    </row>
    <row r="24" spans="1:9" x14ac:dyDescent="0.2">
      <c r="A24" s="293">
        <v>23</v>
      </c>
      <c r="B24" s="297" t="s">
        <v>659</v>
      </c>
      <c r="C24" s="294" t="s">
        <v>450</v>
      </c>
      <c r="D24" s="294">
        <v>10</v>
      </c>
      <c r="E24" s="295"/>
      <c r="F24" s="295">
        <f t="shared" si="0"/>
        <v>0</v>
      </c>
      <c r="G24" s="290"/>
      <c r="H24" s="290"/>
      <c r="I24" s="296"/>
    </row>
    <row r="25" spans="1:9" x14ac:dyDescent="0.2">
      <c r="A25" s="293">
        <v>24</v>
      </c>
      <c r="B25" s="297" t="s">
        <v>660</v>
      </c>
      <c r="C25" s="294" t="s">
        <v>661</v>
      </c>
      <c r="D25" s="294">
        <v>70</v>
      </c>
      <c r="E25" s="295"/>
      <c r="F25" s="295">
        <f t="shared" si="0"/>
        <v>0</v>
      </c>
      <c r="G25" s="290"/>
      <c r="H25" s="290"/>
      <c r="I25" s="296"/>
    </row>
    <row r="26" spans="1:9" x14ac:dyDescent="0.2">
      <c r="A26" s="293">
        <v>25</v>
      </c>
      <c r="B26" s="297" t="s">
        <v>662</v>
      </c>
      <c r="C26" s="294" t="s">
        <v>629</v>
      </c>
      <c r="D26" s="294">
        <v>91</v>
      </c>
      <c r="E26" s="295"/>
      <c r="F26" s="295">
        <f t="shared" si="0"/>
        <v>0</v>
      </c>
      <c r="G26" s="290"/>
      <c r="H26" s="290"/>
      <c r="I26" s="299"/>
    </row>
    <row r="27" spans="1:9" x14ac:dyDescent="0.2">
      <c r="A27" s="293">
        <v>26</v>
      </c>
      <c r="B27" s="297" t="s">
        <v>663</v>
      </c>
      <c r="C27" s="294" t="s">
        <v>450</v>
      </c>
      <c r="D27" s="294">
        <v>10</v>
      </c>
      <c r="E27" s="295"/>
      <c r="F27" s="295">
        <f t="shared" si="0"/>
        <v>0</v>
      </c>
      <c r="G27" s="290"/>
      <c r="H27" s="290"/>
      <c r="I27" s="296"/>
    </row>
    <row r="28" spans="1:9" x14ac:dyDescent="0.2">
      <c r="A28" s="293">
        <v>27</v>
      </c>
      <c r="B28" s="297" t="s">
        <v>664</v>
      </c>
      <c r="C28" s="294" t="s">
        <v>665</v>
      </c>
      <c r="D28" s="294">
        <v>60</v>
      </c>
      <c r="E28" s="295"/>
      <c r="F28" s="295">
        <f t="shared" si="0"/>
        <v>0</v>
      </c>
      <c r="G28" s="290"/>
      <c r="H28" s="290"/>
      <c r="I28" s="296"/>
    </row>
    <row r="29" spans="1:9" x14ac:dyDescent="0.2">
      <c r="A29" s="293">
        <v>28</v>
      </c>
      <c r="B29" s="297" t="s">
        <v>666</v>
      </c>
      <c r="C29" s="294" t="s">
        <v>665</v>
      </c>
      <c r="D29" s="294">
        <v>60</v>
      </c>
      <c r="E29" s="295"/>
      <c r="F29" s="295">
        <f t="shared" si="0"/>
        <v>0</v>
      </c>
      <c r="G29" s="290"/>
      <c r="H29" s="290"/>
      <c r="I29" s="296"/>
    </row>
    <row r="30" spans="1:9" x14ac:dyDescent="0.2">
      <c r="A30" s="293">
        <v>29</v>
      </c>
      <c r="B30" s="297" t="s">
        <v>667</v>
      </c>
      <c r="C30" s="294" t="s">
        <v>665</v>
      </c>
      <c r="D30" s="294">
        <v>20</v>
      </c>
      <c r="E30" s="295"/>
      <c r="F30" s="295">
        <f t="shared" si="0"/>
        <v>0</v>
      </c>
      <c r="G30" s="290"/>
      <c r="H30" s="290"/>
      <c r="I30" s="296"/>
    </row>
    <row r="31" spans="1:9" x14ac:dyDescent="0.2">
      <c r="A31" s="293">
        <v>30</v>
      </c>
      <c r="B31" s="297" t="s">
        <v>668</v>
      </c>
      <c r="C31" s="294" t="s">
        <v>631</v>
      </c>
      <c r="D31" s="294">
        <v>5</v>
      </c>
      <c r="E31" s="295"/>
      <c r="F31" s="295">
        <f t="shared" si="0"/>
        <v>0</v>
      </c>
      <c r="G31" s="290"/>
      <c r="H31" s="290"/>
      <c r="I31" s="296"/>
    </row>
    <row r="32" spans="1:9" ht="14.25" customHeight="1" x14ac:dyDescent="0.2">
      <c r="A32" s="290"/>
      <c r="B32" s="300"/>
      <c r="C32" s="290"/>
      <c r="D32" s="369" t="s">
        <v>669</v>
      </c>
      <c r="E32" s="369"/>
      <c r="F32" s="295">
        <f>SUM(F3:F31)</f>
        <v>0</v>
      </c>
      <c r="G32" s="290"/>
      <c r="H32" s="290"/>
      <c r="I32" s="298"/>
    </row>
    <row r="33" spans="1:9" ht="15" x14ac:dyDescent="0.2">
      <c r="A33" s="290"/>
      <c r="B33" s="302"/>
      <c r="C33" s="299"/>
      <c r="D33" s="370" t="str">
        <f>CONCATENATE("Valor Médio por Servente (",Unidades!M47,")")</f>
        <v>Valor Médio por Servente (83)</v>
      </c>
      <c r="E33" s="370"/>
      <c r="F33" s="303">
        <f>F32/Unidades!M47</f>
        <v>0</v>
      </c>
      <c r="G33" s="290"/>
      <c r="H33" s="290"/>
      <c r="I33" s="290"/>
    </row>
    <row r="34" spans="1:9" x14ac:dyDescent="0.2">
      <c r="A34" s="290"/>
      <c r="B34" s="304"/>
      <c r="C34" s="290"/>
      <c r="D34" s="290"/>
      <c r="E34" s="290"/>
      <c r="F34" s="290"/>
      <c r="G34" s="290"/>
      <c r="H34" s="290"/>
      <c r="I34" s="290"/>
    </row>
    <row r="35" spans="1:9" ht="15" customHeight="1" x14ac:dyDescent="0.2">
      <c r="A35" s="371" t="s">
        <v>623</v>
      </c>
      <c r="B35" s="372" t="s">
        <v>670</v>
      </c>
      <c r="C35" s="372"/>
      <c r="D35" s="372"/>
      <c r="E35" s="372"/>
      <c r="F35" s="372"/>
      <c r="G35" s="290"/>
      <c r="H35" s="290"/>
      <c r="I35" s="290"/>
    </row>
    <row r="36" spans="1:9" ht="45" x14ac:dyDescent="0.2">
      <c r="A36" s="371"/>
      <c r="B36" s="305" t="s">
        <v>624</v>
      </c>
      <c r="C36" s="305" t="s">
        <v>242</v>
      </c>
      <c r="D36" s="305" t="s">
        <v>671</v>
      </c>
      <c r="E36" s="305" t="s">
        <v>626</v>
      </c>
      <c r="F36" s="305" t="s">
        <v>627</v>
      </c>
      <c r="G36" s="290"/>
      <c r="H36" s="290"/>
      <c r="I36" s="290"/>
    </row>
    <row r="37" spans="1:9" x14ac:dyDescent="0.2">
      <c r="A37" s="293">
        <v>1</v>
      </c>
      <c r="B37" s="306" t="s">
        <v>672</v>
      </c>
      <c r="C37" s="307" t="s">
        <v>450</v>
      </c>
      <c r="D37" s="170">
        <v>100</v>
      </c>
      <c r="E37" s="308"/>
      <c r="F37" s="295">
        <f t="shared" ref="F37:F53" si="1">TRUNC(E37*D37,2)</f>
        <v>0</v>
      </c>
      <c r="G37" s="290"/>
      <c r="H37" s="290"/>
      <c r="I37" s="290"/>
    </row>
    <row r="38" spans="1:9" x14ac:dyDescent="0.2">
      <c r="A38" s="293">
        <v>3</v>
      </c>
      <c r="B38" s="306" t="s">
        <v>673</v>
      </c>
      <c r="C38" s="307" t="s">
        <v>450</v>
      </c>
      <c r="D38" s="170">
        <v>45</v>
      </c>
      <c r="E38" s="308"/>
      <c r="F38" s="295">
        <f t="shared" si="1"/>
        <v>0</v>
      </c>
      <c r="G38" s="290"/>
      <c r="H38" s="290"/>
      <c r="I38" s="290"/>
    </row>
    <row r="39" spans="1:9" x14ac:dyDescent="0.2">
      <c r="A39" s="293">
        <v>4</v>
      </c>
      <c r="B39" s="306" t="s">
        <v>674</v>
      </c>
      <c r="C39" s="307" t="s">
        <v>450</v>
      </c>
      <c r="D39" s="170">
        <v>45</v>
      </c>
      <c r="E39" s="308"/>
      <c r="F39" s="295">
        <f t="shared" si="1"/>
        <v>0</v>
      </c>
      <c r="G39" s="290"/>
      <c r="H39" s="290"/>
      <c r="I39" s="290"/>
    </row>
    <row r="40" spans="1:9" x14ac:dyDescent="0.2">
      <c r="A40" s="293">
        <v>5</v>
      </c>
      <c r="B40" s="306" t="s">
        <v>675</v>
      </c>
      <c r="C40" s="307" t="s">
        <v>450</v>
      </c>
      <c r="D40" s="170">
        <v>7</v>
      </c>
      <c r="E40" s="308"/>
      <c r="F40" s="295">
        <f t="shared" si="1"/>
        <v>0</v>
      </c>
      <c r="G40" s="290"/>
      <c r="H40" s="290"/>
      <c r="I40" s="290"/>
    </row>
    <row r="41" spans="1:9" x14ac:dyDescent="0.2">
      <c r="A41" s="293">
        <v>6</v>
      </c>
      <c r="B41" s="306" t="s">
        <v>676</v>
      </c>
      <c r="C41" s="307" t="s">
        <v>450</v>
      </c>
      <c r="D41" s="170">
        <v>6</v>
      </c>
      <c r="E41" s="308"/>
      <c r="F41" s="295">
        <f t="shared" si="1"/>
        <v>0</v>
      </c>
      <c r="G41" s="290"/>
      <c r="H41" s="290"/>
      <c r="I41" s="290"/>
    </row>
    <row r="42" spans="1:9" x14ac:dyDescent="0.2">
      <c r="A42" s="293">
        <v>7</v>
      </c>
      <c r="B42" s="306" t="s">
        <v>677</v>
      </c>
      <c r="C42" s="307" t="s">
        <v>450</v>
      </c>
      <c r="D42" s="170">
        <v>8</v>
      </c>
      <c r="E42" s="308"/>
      <c r="F42" s="295">
        <f t="shared" si="1"/>
        <v>0</v>
      </c>
      <c r="G42" s="290"/>
      <c r="H42" s="290"/>
      <c r="I42" s="290"/>
    </row>
    <row r="43" spans="1:9" x14ac:dyDescent="0.2">
      <c r="A43" s="293">
        <v>8</v>
      </c>
      <c r="B43" s="306" t="s">
        <v>678</v>
      </c>
      <c r="C43" s="307" t="s">
        <v>450</v>
      </c>
      <c r="D43" s="170">
        <v>60</v>
      </c>
      <c r="E43" s="308"/>
      <c r="F43" s="295">
        <f t="shared" si="1"/>
        <v>0</v>
      </c>
      <c r="G43" s="290"/>
      <c r="H43" s="290"/>
      <c r="I43" s="290"/>
    </row>
    <row r="44" spans="1:9" x14ac:dyDescent="0.2">
      <c r="A44" s="293">
        <v>9</v>
      </c>
      <c r="B44" s="306" t="s">
        <v>679</v>
      </c>
      <c r="C44" s="307" t="s">
        <v>450</v>
      </c>
      <c r="D44" s="170">
        <v>45</v>
      </c>
      <c r="E44" s="308"/>
      <c r="F44" s="295">
        <f t="shared" si="1"/>
        <v>0</v>
      </c>
      <c r="G44" s="290"/>
      <c r="H44" s="290"/>
      <c r="I44" s="290"/>
    </row>
    <row r="45" spans="1:9" x14ac:dyDescent="0.2">
      <c r="A45" s="293">
        <v>10</v>
      </c>
      <c r="B45" s="306" t="s">
        <v>680</v>
      </c>
      <c r="C45" s="307" t="s">
        <v>450</v>
      </c>
      <c r="D45" s="170">
        <v>45</v>
      </c>
      <c r="E45" s="308"/>
      <c r="F45" s="295">
        <f t="shared" si="1"/>
        <v>0</v>
      </c>
      <c r="G45" s="290"/>
      <c r="H45" s="290"/>
      <c r="I45" s="290"/>
    </row>
    <row r="46" spans="1:9" x14ac:dyDescent="0.2">
      <c r="A46" s="293">
        <v>11</v>
      </c>
      <c r="B46" s="306" t="s">
        <v>681</v>
      </c>
      <c r="C46" s="307" t="s">
        <v>450</v>
      </c>
      <c r="D46" s="170">
        <v>45</v>
      </c>
      <c r="E46" s="308"/>
      <c r="F46" s="295">
        <f t="shared" si="1"/>
        <v>0</v>
      </c>
      <c r="G46" s="290"/>
      <c r="H46" s="290"/>
      <c r="I46" s="290"/>
    </row>
    <row r="47" spans="1:9" x14ac:dyDescent="0.2">
      <c r="A47" s="293">
        <v>13</v>
      </c>
      <c r="B47" s="306" t="s">
        <v>682</v>
      </c>
      <c r="C47" s="307" t="s">
        <v>450</v>
      </c>
      <c r="D47" s="170">
        <v>91</v>
      </c>
      <c r="E47" s="308"/>
      <c r="F47" s="295">
        <f t="shared" si="1"/>
        <v>0</v>
      </c>
      <c r="G47" s="290"/>
      <c r="H47" s="290"/>
      <c r="I47" s="290"/>
    </row>
    <row r="48" spans="1:9" x14ac:dyDescent="0.2">
      <c r="A48" s="293">
        <v>14</v>
      </c>
      <c r="B48" s="306" t="s">
        <v>683</v>
      </c>
      <c r="C48" s="307" t="s">
        <v>450</v>
      </c>
      <c r="D48" s="170">
        <v>91</v>
      </c>
      <c r="E48" s="308"/>
      <c r="F48" s="295">
        <f t="shared" si="1"/>
        <v>0</v>
      </c>
      <c r="G48" s="290"/>
      <c r="H48" s="290"/>
      <c r="I48" s="290"/>
    </row>
    <row r="49" spans="1:9" x14ac:dyDescent="0.2">
      <c r="A49" s="293">
        <v>15</v>
      </c>
      <c r="B49" s="306" t="s">
        <v>684</v>
      </c>
      <c r="C49" s="309" t="s">
        <v>685</v>
      </c>
      <c r="D49" s="170">
        <v>16</v>
      </c>
      <c r="E49" s="157"/>
      <c r="F49" s="295">
        <f t="shared" si="1"/>
        <v>0</v>
      </c>
      <c r="G49" s="290"/>
      <c r="H49" s="290"/>
      <c r="I49" s="290"/>
    </row>
    <row r="50" spans="1:9" x14ac:dyDescent="0.2">
      <c r="A50" s="293">
        <v>16</v>
      </c>
      <c r="B50" s="306" t="s">
        <v>686</v>
      </c>
      <c r="C50" s="307" t="s">
        <v>450</v>
      </c>
      <c r="D50" s="170">
        <v>45</v>
      </c>
      <c r="E50" s="308"/>
      <c r="F50" s="295">
        <f t="shared" si="1"/>
        <v>0</v>
      </c>
      <c r="G50" s="290"/>
      <c r="H50" s="290"/>
      <c r="I50" s="290"/>
    </row>
    <row r="51" spans="1:9" x14ac:dyDescent="0.2">
      <c r="A51" s="293">
        <v>17</v>
      </c>
      <c r="B51" s="306" t="s">
        <v>687</v>
      </c>
      <c r="C51" s="307" t="s">
        <v>450</v>
      </c>
      <c r="D51" s="170">
        <v>50</v>
      </c>
      <c r="E51" s="308"/>
      <c r="F51" s="295">
        <f t="shared" si="1"/>
        <v>0</v>
      </c>
      <c r="G51" s="290"/>
      <c r="H51" s="290"/>
      <c r="I51" s="290"/>
    </row>
    <row r="52" spans="1:9" x14ac:dyDescent="0.2">
      <c r="A52" s="293">
        <v>18</v>
      </c>
      <c r="B52" s="306" t="s">
        <v>688</v>
      </c>
      <c r="C52" s="307" t="s">
        <v>450</v>
      </c>
      <c r="D52" s="170">
        <v>430</v>
      </c>
      <c r="E52" s="308"/>
      <c r="F52" s="295">
        <f t="shared" si="1"/>
        <v>0</v>
      </c>
      <c r="G52" s="290"/>
      <c r="H52" s="290"/>
      <c r="I52" s="290"/>
    </row>
    <row r="53" spans="1:9" x14ac:dyDescent="0.2">
      <c r="A53" s="293">
        <v>19</v>
      </c>
      <c r="B53" s="306" t="s">
        <v>689</v>
      </c>
      <c r="C53" s="307" t="s">
        <v>450</v>
      </c>
      <c r="D53" s="170">
        <v>50</v>
      </c>
      <c r="E53" s="308"/>
      <c r="F53" s="295">
        <f t="shared" si="1"/>
        <v>0</v>
      </c>
      <c r="G53" s="290"/>
      <c r="H53" s="290"/>
      <c r="I53" s="290"/>
    </row>
    <row r="54" spans="1:9" ht="14.25" customHeight="1" x14ac:dyDescent="0.2">
      <c r="A54" s="290"/>
      <c r="B54" s="304"/>
      <c r="C54" s="290"/>
      <c r="D54" s="369" t="s">
        <v>669</v>
      </c>
      <c r="E54" s="369"/>
      <c r="F54" s="295">
        <f>SUM(F37:F53)</f>
        <v>0</v>
      </c>
      <c r="G54" s="290"/>
      <c r="H54" s="290"/>
      <c r="I54" s="290"/>
    </row>
    <row r="55" spans="1:9" ht="14.25" customHeight="1" x14ac:dyDescent="0.2">
      <c r="A55" s="290"/>
      <c r="B55" s="304"/>
      <c r="C55" s="290"/>
      <c r="D55" s="369" t="str">
        <f>CONCATENATE("Valor Médio por Servente (",Unidades!M47,")")</f>
        <v>Valor Médio por Servente (83)</v>
      </c>
      <c r="E55" s="369"/>
      <c r="F55" s="295">
        <f>F54/Unidades!M47</f>
        <v>0</v>
      </c>
      <c r="G55" s="290"/>
      <c r="H55" s="290"/>
      <c r="I55" s="290"/>
    </row>
    <row r="56" spans="1:9" ht="15" customHeight="1" x14ac:dyDescent="0.2">
      <c r="A56" s="290"/>
      <c r="B56" s="304"/>
      <c r="C56" s="290"/>
      <c r="D56" s="369" t="s">
        <v>690</v>
      </c>
      <c r="E56" s="369"/>
      <c r="F56" s="303">
        <f>TRUNC(F55/12,2)</f>
        <v>0</v>
      </c>
      <c r="G56" s="290"/>
      <c r="H56" s="290"/>
      <c r="I56" s="290"/>
    </row>
    <row r="57" spans="1:9" x14ac:dyDescent="0.2">
      <c r="A57" s="290"/>
      <c r="B57" s="304"/>
      <c r="C57" s="290"/>
      <c r="D57" s="290"/>
      <c r="E57" s="290"/>
      <c r="F57" s="290"/>
      <c r="G57" s="290"/>
      <c r="H57" s="290"/>
      <c r="I57" s="290"/>
    </row>
    <row r="58" spans="1:9" x14ac:dyDescent="0.2">
      <c r="A58" s="290"/>
      <c r="B58" s="304"/>
      <c r="C58" s="290"/>
      <c r="D58" s="290"/>
      <c r="E58" s="290"/>
      <c r="F58" s="290"/>
      <c r="G58" s="290"/>
      <c r="H58" s="290"/>
      <c r="I58" s="290"/>
    </row>
    <row r="59" spans="1:9" ht="15" customHeight="1" x14ac:dyDescent="0.2">
      <c r="A59" s="373" t="s">
        <v>691</v>
      </c>
      <c r="B59" s="373"/>
      <c r="C59" s="373"/>
      <c r="D59" s="373"/>
      <c r="E59" s="373"/>
      <c r="F59" s="373"/>
      <c r="G59" s="373"/>
      <c r="H59" s="373"/>
      <c r="I59" s="373"/>
    </row>
    <row r="60" spans="1:9" ht="60" x14ac:dyDescent="0.2">
      <c r="A60" s="310" t="s">
        <v>623</v>
      </c>
      <c r="B60" s="310" t="s">
        <v>692</v>
      </c>
      <c r="C60" s="310" t="s">
        <v>242</v>
      </c>
      <c r="D60" s="310" t="s">
        <v>693</v>
      </c>
      <c r="E60" s="310" t="s">
        <v>694</v>
      </c>
      <c r="F60" s="310" t="s">
        <v>695</v>
      </c>
      <c r="G60" s="310" t="s">
        <v>696</v>
      </c>
      <c r="H60" s="310" t="s">
        <v>697</v>
      </c>
      <c r="I60" s="310" t="s">
        <v>698</v>
      </c>
    </row>
    <row r="61" spans="1:9" x14ac:dyDescent="0.2">
      <c r="A61" s="311">
        <v>1</v>
      </c>
      <c r="B61" s="312" t="s">
        <v>699</v>
      </c>
      <c r="C61" s="309" t="s">
        <v>450</v>
      </c>
      <c r="D61" s="170">
        <v>36</v>
      </c>
      <c r="E61" s="301">
        <v>60</v>
      </c>
      <c r="F61" s="313">
        <v>0.1</v>
      </c>
      <c r="G61" s="194"/>
      <c r="H61" s="157"/>
      <c r="I61" s="314">
        <f t="shared" ref="I61:I77" si="2">TRUNC(D61*(H61-G61)/E61,2)</f>
        <v>0</v>
      </c>
    </row>
    <row r="62" spans="1:9" x14ac:dyDescent="0.2">
      <c r="A62" s="301">
        <v>2</v>
      </c>
      <c r="B62" s="315" t="s">
        <v>700</v>
      </c>
      <c r="C62" s="307" t="s">
        <v>450</v>
      </c>
      <c r="D62" s="170">
        <v>15</v>
      </c>
      <c r="E62" s="301">
        <v>60</v>
      </c>
      <c r="F62" s="313">
        <v>0.1</v>
      </c>
      <c r="G62" s="194"/>
      <c r="H62" s="157"/>
      <c r="I62" s="314">
        <f t="shared" si="2"/>
        <v>0</v>
      </c>
    </row>
    <row r="63" spans="1:9" x14ac:dyDescent="0.2">
      <c r="A63" s="311">
        <v>3</v>
      </c>
      <c r="B63" s="315" t="s">
        <v>701</v>
      </c>
      <c r="C63" s="307" t="s">
        <v>450</v>
      </c>
      <c r="D63" s="170">
        <v>45</v>
      </c>
      <c r="E63" s="301">
        <v>60</v>
      </c>
      <c r="F63" s="313">
        <v>0.1</v>
      </c>
      <c r="G63" s="194"/>
      <c r="H63" s="157"/>
      <c r="I63" s="314">
        <f t="shared" si="2"/>
        <v>0</v>
      </c>
    </row>
    <row r="64" spans="1:9" x14ac:dyDescent="0.2">
      <c r="A64" s="311">
        <v>4</v>
      </c>
      <c r="B64" s="315" t="s">
        <v>702</v>
      </c>
      <c r="C64" s="307" t="s">
        <v>450</v>
      </c>
      <c r="D64" s="170">
        <v>30</v>
      </c>
      <c r="E64" s="301">
        <v>120</v>
      </c>
      <c r="F64" s="313">
        <v>0.1</v>
      </c>
      <c r="G64" s="194"/>
      <c r="H64" s="157"/>
      <c r="I64" s="314">
        <f t="shared" si="2"/>
        <v>0</v>
      </c>
    </row>
    <row r="65" spans="1:9" x14ac:dyDescent="0.2">
      <c r="A65" s="301">
        <v>5</v>
      </c>
      <c r="B65" s="315" t="s">
        <v>703</v>
      </c>
      <c r="C65" s="307" t="s">
        <v>450</v>
      </c>
      <c r="D65" s="170">
        <v>4</v>
      </c>
      <c r="E65" s="301">
        <v>120</v>
      </c>
      <c r="F65" s="313">
        <v>0.1</v>
      </c>
      <c r="G65" s="194"/>
      <c r="H65" s="157"/>
      <c r="I65" s="314">
        <f t="shared" si="2"/>
        <v>0</v>
      </c>
    </row>
    <row r="66" spans="1:9" x14ac:dyDescent="0.2">
      <c r="A66" s="311">
        <v>6</v>
      </c>
      <c r="B66" s="315" t="s">
        <v>704</v>
      </c>
      <c r="C66" s="307" t="s">
        <v>450</v>
      </c>
      <c r="D66" s="170">
        <v>20</v>
      </c>
      <c r="E66" s="301">
        <v>60</v>
      </c>
      <c r="F66" s="313">
        <v>0.1</v>
      </c>
      <c r="G66" s="194"/>
      <c r="H66" s="157"/>
      <c r="I66" s="314">
        <f t="shared" si="2"/>
        <v>0</v>
      </c>
    </row>
    <row r="67" spans="1:9" x14ac:dyDescent="0.2">
      <c r="A67" s="311">
        <v>7</v>
      </c>
      <c r="B67" s="315" t="s">
        <v>705</v>
      </c>
      <c r="C67" s="307" t="s">
        <v>450</v>
      </c>
      <c r="D67" s="170">
        <v>45</v>
      </c>
      <c r="E67" s="301">
        <v>60</v>
      </c>
      <c r="F67" s="313">
        <v>0.1</v>
      </c>
      <c r="G67" s="194"/>
      <c r="H67" s="157"/>
      <c r="I67" s="314">
        <f t="shared" si="2"/>
        <v>0</v>
      </c>
    </row>
    <row r="68" spans="1:9" x14ac:dyDescent="0.2">
      <c r="A68" s="301">
        <v>8</v>
      </c>
      <c r="B68" s="315" t="s">
        <v>706</v>
      </c>
      <c r="C68" s="307" t="s">
        <v>450</v>
      </c>
      <c r="D68" s="170">
        <v>36</v>
      </c>
      <c r="E68" s="301">
        <v>60</v>
      </c>
      <c r="F68" s="313">
        <v>0.1</v>
      </c>
      <c r="G68" s="194"/>
      <c r="H68" s="157"/>
      <c r="I68" s="314">
        <f t="shared" si="2"/>
        <v>0</v>
      </c>
    </row>
    <row r="69" spans="1:9" x14ac:dyDescent="0.2">
      <c r="A69" s="311">
        <v>9</v>
      </c>
      <c r="B69" s="315" t="s">
        <v>707</v>
      </c>
      <c r="C69" s="307" t="s">
        <v>450</v>
      </c>
      <c r="D69" s="170">
        <v>5</v>
      </c>
      <c r="E69" s="301">
        <v>120</v>
      </c>
      <c r="F69" s="313">
        <v>0.1</v>
      </c>
      <c r="G69" s="194"/>
      <c r="H69" s="157"/>
      <c r="I69" s="314">
        <f t="shared" si="2"/>
        <v>0</v>
      </c>
    </row>
    <row r="70" spans="1:9" x14ac:dyDescent="0.2">
      <c r="A70" s="311">
        <v>10</v>
      </c>
      <c r="B70" s="315" t="s">
        <v>708</v>
      </c>
      <c r="C70" s="307" t="s">
        <v>450</v>
      </c>
      <c r="D70" s="170">
        <v>36</v>
      </c>
      <c r="E70" s="301">
        <v>60</v>
      </c>
      <c r="F70" s="313">
        <v>0.1</v>
      </c>
      <c r="G70" s="194"/>
      <c r="H70" s="157"/>
      <c r="I70" s="314">
        <f t="shared" si="2"/>
        <v>0</v>
      </c>
    </row>
    <row r="71" spans="1:9" x14ac:dyDescent="0.2">
      <c r="A71" s="301">
        <v>11</v>
      </c>
      <c r="B71" s="315" t="s">
        <v>709</v>
      </c>
      <c r="C71" s="307" t="s">
        <v>450</v>
      </c>
      <c r="D71" s="170">
        <v>20</v>
      </c>
      <c r="E71" s="301">
        <v>60</v>
      </c>
      <c r="F71" s="313">
        <v>0.1</v>
      </c>
      <c r="G71" s="194"/>
      <c r="H71" s="157"/>
      <c r="I71" s="314">
        <f t="shared" si="2"/>
        <v>0</v>
      </c>
    </row>
    <row r="72" spans="1:9" x14ac:dyDescent="0.2">
      <c r="A72" s="311">
        <v>12</v>
      </c>
      <c r="B72" s="315" t="s">
        <v>710</v>
      </c>
      <c r="C72" s="307" t="s">
        <v>450</v>
      </c>
      <c r="D72" s="170">
        <v>18</v>
      </c>
      <c r="E72" s="301">
        <v>60</v>
      </c>
      <c r="F72" s="313">
        <v>0.1</v>
      </c>
      <c r="G72" s="194"/>
      <c r="H72" s="157"/>
      <c r="I72" s="314">
        <f t="shared" si="2"/>
        <v>0</v>
      </c>
    </row>
    <row r="73" spans="1:9" x14ac:dyDescent="0.2">
      <c r="A73" s="311">
        <v>13</v>
      </c>
      <c r="B73" s="315" t="s">
        <v>711</v>
      </c>
      <c r="C73" s="307" t="s">
        <v>450</v>
      </c>
      <c r="D73" s="170">
        <v>45</v>
      </c>
      <c r="E73" s="301">
        <v>60</v>
      </c>
      <c r="F73" s="313">
        <v>0.1</v>
      </c>
      <c r="G73" s="194"/>
      <c r="H73" s="157"/>
      <c r="I73" s="314">
        <f t="shared" si="2"/>
        <v>0</v>
      </c>
    </row>
    <row r="74" spans="1:9" x14ac:dyDescent="0.2">
      <c r="A74" s="301">
        <v>14</v>
      </c>
      <c r="B74" s="315" t="s">
        <v>712</v>
      </c>
      <c r="C74" s="307" t="s">
        <v>450</v>
      </c>
      <c r="D74" s="170">
        <v>45</v>
      </c>
      <c r="E74" s="301">
        <v>60</v>
      </c>
      <c r="F74" s="313">
        <v>0.1</v>
      </c>
      <c r="G74" s="194"/>
      <c r="H74" s="157"/>
      <c r="I74" s="314">
        <f t="shared" si="2"/>
        <v>0</v>
      </c>
    </row>
    <row r="75" spans="1:9" x14ac:dyDescent="0.2">
      <c r="A75" s="311">
        <v>15</v>
      </c>
      <c r="B75" s="315" t="s">
        <v>713</v>
      </c>
      <c r="C75" s="307" t="s">
        <v>450</v>
      </c>
      <c r="D75" s="170">
        <v>45</v>
      </c>
      <c r="E75" s="301">
        <v>60</v>
      </c>
      <c r="F75" s="313">
        <v>0.1</v>
      </c>
      <c r="G75" s="194"/>
      <c r="H75" s="157"/>
      <c r="I75" s="314">
        <f t="shared" si="2"/>
        <v>0</v>
      </c>
    </row>
    <row r="76" spans="1:9" x14ac:dyDescent="0.2">
      <c r="A76" s="311">
        <v>16</v>
      </c>
      <c r="B76" s="315" t="s">
        <v>714</v>
      </c>
      <c r="C76" s="307" t="s">
        <v>450</v>
      </c>
      <c r="D76" s="170">
        <v>12</v>
      </c>
      <c r="E76" s="301">
        <v>60</v>
      </c>
      <c r="F76" s="313">
        <v>0.1</v>
      </c>
      <c r="G76" s="194"/>
      <c r="H76" s="157"/>
      <c r="I76" s="314">
        <f t="shared" si="2"/>
        <v>0</v>
      </c>
    </row>
    <row r="77" spans="1:9" ht="42.75" x14ac:dyDescent="0.2">
      <c r="A77" s="301">
        <v>17</v>
      </c>
      <c r="B77" s="315" t="s">
        <v>715</v>
      </c>
      <c r="C77" s="307" t="s">
        <v>450</v>
      </c>
      <c r="D77" s="170">
        <v>20</v>
      </c>
      <c r="E77" s="301">
        <v>60</v>
      </c>
      <c r="F77" s="313">
        <v>0.1</v>
      </c>
      <c r="G77" s="194"/>
      <c r="H77" s="157"/>
      <c r="I77" s="314">
        <f t="shared" si="2"/>
        <v>0</v>
      </c>
    </row>
    <row r="78" spans="1:9" ht="14.25" customHeight="1" x14ac:dyDescent="0.2">
      <c r="A78" s="290"/>
      <c r="B78" s="304"/>
      <c r="C78" s="290"/>
      <c r="D78" s="290"/>
      <c r="E78" s="290"/>
      <c r="F78" s="290"/>
      <c r="G78" s="369" t="s">
        <v>669</v>
      </c>
      <c r="H78" s="369"/>
      <c r="I78" s="316">
        <f>SUM(I61:I77)</f>
        <v>0</v>
      </c>
    </row>
    <row r="79" spans="1:9" ht="15" x14ac:dyDescent="0.2">
      <c r="A79" s="290"/>
      <c r="B79" s="304"/>
      <c r="C79" s="290"/>
      <c r="D79" s="290"/>
      <c r="E79" s="290"/>
      <c r="F79" s="290"/>
      <c r="G79" s="370" t="str">
        <f>CONCATENATE("Valor Médio por Servente (",Unidades!M47,")")</f>
        <v>Valor Médio por Servente (83)</v>
      </c>
      <c r="H79" s="370"/>
      <c r="I79" s="303">
        <f>TRUNC(I78/Unidades!M47,2)</f>
        <v>0</v>
      </c>
    </row>
    <row r="80" spans="1:9" x14ac:dyDescent="0.2">
      <c r="A80" s="290"/>
      <c r="B80" s="304"/>
      <c r="C80" s="290"/>
      <c r="D80" s="290"/>
      <c r="E80" s="290"/>
      <c r="F80" s="290"/>
      <c r="G80" s="290"/>
      <c r="H80" s="290"/>
      <c r="I80" s="290"/>
    </row>
    <row r="81" spans="1:9" x14ac:dyDescent="0.2">
      <c r="A81" s="290"/>
      <c r="B81" s="304"/>
      <c r="C81" s="290"/>
      <c r="D81" s="290"/>
      <c r="E81" s="290"/>
      <c r="F81" s="290"/>
      <c r="G81" s="290"/>
      <c r="H81" s="290"/>
      <c r="I81" s="290"/>
    </row>
    <row r="82" spans="1:9" ht="15" customHeight="1" x14ac:dyDescent="0.25">
      <c r="A82" s="369" t="s">
        <v>623</v>
      </c>
      <c r="B82" s="374" t="s">
        <v>716</v>
      </c>
      <c r="C82" s="374"/>
      <c r="D82" s="374"/>
      <c r="E82" s="374"/>
      <c r="F82" s="374"/>
      <c r="G82" s="290"/>
      <c r="H82" s="290"/>
      <c r="I82" s="290"/>
    </row>
    <row r="83" spans="1:9" ht="30" x14ac:dyDescent="0.25">
      <c r="A83" s="369"/>
      <c r="B83" s="317" t="s">
        <v>624</v>
      </c>
      <c r="C83" s="318" t="s">
        <v>242</v>
      </c>
      <c r="D83" s="319" t="s">
        <v>717</v>
      </c>
      <c r="E83" s="317" t="s">
        <v>718</v>
      </c>
      <c r="F83" s="318" t="s">
        <v>627</v>
      </c>
      <c r="G83" s="290"/>
      <c r="H83" s="290"/>
      <c r="I83" s="290"/>
    </row>
    <row r="84" spans="1:9" x14ac:dyDescent="0.2">
      <c r="A84" s="301">
        <v>1</v>
      </c>
      <c r="B84" s="320" t="s">
        <v>719</v>
      </c>
      <c r="C84" s="301" t="s">
        <v>450</v>
      </c>
      <c r="D84" s="301">
        <v>2</v>
      </c>
      <c r="E84" s="295"/>
      <c r="F84" s="295">
        <f>TRUNC(E84*D84,2)</f>
        <v>0</v>
      </c>
      <c r="G84" s="290"/>
      <c r="H84" s="290"/>
      <c r="I84" s="290"/>
    </row>
    <row r="85" spans="1:9" x14ac:dyDescent="0.2">
      <c r="A85" s="301">
        <v>2</v>
      </c>
      <c r="B85" s="320" t="s">
        <v>720</v>
      </c>
      <c r="C85" s="301" t="s">
        <v>450</v>
      </c>
      <c r="D85" s="301">
        <v>2</v>
      </c>
      <c r="E85" s="295"/>
      <c r="F85" s="295">
        <f>TRUNC(E85*D85,2)</f>
        <v>0</v>
      </c>
      <c r="G85" s="290"/>
      <c r="H85" s="290"/>
      <c r="I85" s="290"/>
    </row>
    <row r="86" spans="1:9" x14ac:dyDescent="0.2">
      <c r="A86" s="301">
        <v>3</v>
      </c>
      <c r="B86" s="320" t="s">
        <v>721</v>
      </c>
      <c r="C86" s="301" t="s">
        <v>450</v>
      </c>
      <c r="D86" s="301">
        <v>1</v>
      </c>
      <c r="E86" s="295"/>
      <c r="F86" s="295">
        <f>TRUNC(E86*D86,2)</f>
        <v>0</v>
      </c>
      <c r="G86" s="290"/>
      <c r="H86" s="290"/>
      <c r="I86" s="290"/>
    </row>
    <row r="87" spans="1:9" ht="14.25" customHeight="1" x14ac:dyDescent="0.2">
      <c r="A87" s="290"/>
      <c r="B87" s="304"/>
      <c r="C87" s="290"/>
      <c r="D87" s="369" t="s">
        <v>669</v>
      </c>
      <c r="E87" s="369"/>
      <c r="F87" s="321">
        <f>SUM(F84:F86)</f>
        <v>0</v>
      </c>
      <c r="G87" s="290"/>
      <c r="H87" s="290"/>
      <c r="I87" s="290"/>
    </row>
    <row r="88" spans="1:9" ht="15" customHeight="1" x14ac:dyDescent="0.2">
      <c r="A88" s="290"/>
      <c r="B88" s="304"/>
      <c r="C88" s="290"/>
      <c r="D88" s="375" t="s">
        <v>722</v>
      </c>
      <c r="E88" s="375"/>
      <c r="F88" s="322">
        <f>TRUNC(F87/12,2)</f>
        <v>0</v>
      </c>
      <c r="G88" s="290"/>
      <c r="H88" s="290"/>
      <c r="I88" s="290"/>
    </row>
    <row r="89" spans="1:9" x14ac:dyDescent="0.2">
      <c r="A89" s="290"/>
      <c r="B89" s="304"/>
      <c r="C89" s="290"/>
      <c r="D89" s="290"/>
      <c r="E89" s="290"/>
      <c r="F89" s="290"/>
      <c r="G89" s="290"/>
      <c r="H89" s="290"/>
      <c r="I89" s="290"/>
    </row>
    <row r="90" spans="1:9" ht="15" customHeight="1" x14ac:dyDescent="0.25">
      <c r="A90" s="376" t="s">
        <v>623</v>
      </c>
      <c r="B90" s="374" t="s">
        <v>723</v>
      </c>
      <c r="C90" s="374"/>
      <c r="D90" s="374"/>
      <c r="E90" s="374"/>
      <c r="F90" s="374"/>
      <c r="G90" s="323"/>
      <c r="H90" s="323"/>
    </row>
    <row r="91" spans="1:9" ht="30" x14ac:dyDescent="0.25">
      <c r="A91" s="376"/>
      <c r="B91" s="317" t="s">
        <v>724</v>
      </c>
      <c r="C91" s="318" t="s">
        <v>450</v>
      </c>
      <c r="D91" s="319" t="s">
        <v>725</v>
      </c>
      <c r="E91" s="301" t="s">
        <v>718</v>
      </c>
      <c r="F91" s="301" t="s">
        <v>627</v>
      </c>
      <c r="G91" s="290"/>
      <c r="H91" s="290"/>
      <c r="I91" s="290"/>
    </row>
    <row r="92" spans="1:9" x14ac:dyDescent="0.2">
      <c r="A92" s="293">
        <v>1</v>
      </c>
      <c r="B92" s="297" t="s">
        <v>726</v>
      </c>
      <c r="C92" s="294" t="s">
        <v>450</v>
      </c>
      <c r="D92" s="294">
        <v>2</v>
      </c>
      <c r="E92" s="60"/>
      <c r="F92" s="324">
        <f t="shared" ref="F92:F107" si="3">TRUNC(E92*D92,2)</f>
        <v>0</v>
      </c>
      <c r="G92" s="290"/>
      <c r="H92" s="290"/>
      <c r="I92" s="290"/>
    </row>
    <row r="93" spans="1:9" x14ac:dyDescent="0.2">
      <c r="A93" s="293">
        <v>2</v>
      </c>
      <c r="B93" s="297" t="s">
        <v>727</v>
      </c>
      <c r="C93" s="294" t="s">
        <v>450</v>
      </c>
      <c r="D93" s="294">
        <v>2</v>
      </c>
      <c r="E93" s="60"/>
      <c r="F93" s="324">
        <f t="shared" si="3"/>
        <v>0</v>
      </c>
      <c r="G93" s="290"/>
      <c r="H93" s="290"/>
      <c r="I93" s="290"/>
    </row>
    <row r="94" spans="1:9" x14ac:dyDescent="0.2">
      <c r="A94" s="293">
        <v>3</v>
      </c>
      <c r="B94" s="297" t="s">
        <v>728</v>
      </c>
      <c r="C94" s="294" t="s">
        <v>450</v>
      </c>
      <c r="D94" s="294">
        <v>2</v>
      </c>
      <c r="E94" s="60"/>
      <c r="F94" s="324">
        <f t="shared" si="3"/>
        <v>0</v>
      </c>
      <c r="G94" s="290"/>
      <c r="H94" s="290"/>
      <c r="I94" s="290"/>
    </row>
    <row r="95" spans="1:9" x14ac:dyDescent="0.2">
      <c r="A95" s="293">
        <v>4</v>
      </c>
      <c r="B95" s="297" t="s">
        <v>729</v>
      </c>
      <c r="C95" s="294" t="s">
        <v>450</v>
      </c>
      <c r="D95" s="294">
        <v>2</v>
      </c>
      <c r="E95" s="60"/>
      <c r="F95" s="324">
        <f t="shared" si="3"/>
        <v>0</v>
      </c>
      <c r="G95" s="290"/>
      <c r="H95" s="290"/>
      <c r="I95" s="290"/>
    </row>
    <row r="96" spans="1:9" x14ac:dyDescent="0.2">
      <c r="A96" s="293">
        <v>5</v>
      </c>
      <c r="B96" s="297" t="s">
        <v>730</v>
      </c>
      <c r="C96" s="294" t="s">
        <v>450</v>
      </c>
      <c r="D96" s="294">
        <v>96</v>
      </c>
      <c r="E96" s="60"/>
      <c r="F96" s="324">
        <f t="shared" si="3"/>
        <v>0</v>
      </c>
      <c r="G96" s="290"/>
      <c r="H96" s="290"/>
      <c r="I96" s="290"/>
    </row>
    <row r="97" spans="1:9" x14ac:dyDescent="0.2">
      <c r="A97" s="293">
        <v>6</v>
      </c>
      <c r="B97" s="297" t="s">
        <v>731</v>
      </c>
      <c r="C97" s="294" t="s">
        <v>450</v>
      </c>
      <c r="D97" s="294">
        <v>48</v>
      </c>
      <c r="E97" s="60"/>
      <c r="F97" s="324">
        <f t="shared" si="3"/>
        <v>0</v>
      </c>
      <c r="G97" s="290"/>
      <c r="H97" s="290"/>
      <c r="I97" s="290"/>
    </row>
    <row r="98" spans="1:9" x14ac:dyDescent="0.2">
      <c r="A98" s="293">
        <v>7</v>
      </c>
      <c r="B98" s="297" t="s">
        <v>732</v>
      </c>
      <c r="C98" s="294" t="s">
        <v>450</v>
      </c>
      <c r="D98" s="294">
        <v>12</v>
      </c>
      <c r="E98" s="60"/>
      <c r="F98" s="324">
        <f t="shared" si="3"/>
        <v>0</v>
      </c>
      <c r="G98" s="290"/>
      <c r="H98" s="290"/>
      <c r="I98" s="290"/>
    </row>
    <row r="99" spans="1:9" x14ac:dyDescent="0.2">
      <c r="A99" s="293">
        <v>8</v>
      </c>
      <c r="B99" s="297" t="s">
        <v>733</v>
      </c>
      <c r="C99" s="294" t="s">
        <v>734</v>
      </c>
      <c r="D99" s="294">
        <v>96</v>
      </c>
      <c r="E99" s="60"/>
      <c r="F99" s="324">
        <f t="shared" si="3"/>
        <v>0</v>
      </c>
      <c r="G99" s="290"/>
      <c r="H99" s="290"/>
      <c r="I99" s="290"/>
    </row>
    <row r="100" spans="1:9" x14ac:dyDescent="0.2">
      <c r="A100" s="293">
        <v>9</v>
      </c>
      <c r="B100" s="297" t="s">
        <v>735</v>
      </c>
      <c r="C100" s="294" t="s">
        <v>734</v>
      </c>
      <c r="D100" s="294">
        <v>24</v>
      </c>
      <c r="E100" s="60"/>
      <c r="F100" s="324">
        <f t="shared" si="3"/>
        <v>0</v>
      </c>
      <c r="G100" s="290"/>
      <c r="H100" s="290"/>
      <c r="I100" s="290"/>
    </row>
    <row r="101" spans="1:9" x14ac:dyDescent="0.2">
      <c r="A101" s="293">
        <v>10</v>
      </c>
      <c r="B101" s="297" t="s">
        <v>736</v>
      </c>
      <c r="C101" s="294" t="s">
        <v>450</v>
      </c>
      <c r="D101" s="294">
        <v>4</v>
      </c>
      <c r="E101" s="60"/>
      <c r="F101" s="324">
        <f t="shared" si="3"/>
        <v>0</v>
      </c>
      <c r="G101" s="290"/>
      <c r="H101" s="290"/>
      <c r="I101" s="290"/>
    </row>
    <row r="102" spans="1:9" x14ac:dyDescent="0.2">
      <c r="A102" s="293">
        <v>11</v>
      </c>
      <c r="B102" s="297" t="s">
        <v>737</v>
      </c>
      <c r="C102" s="294" t="s">
        <v>450</v>
      </c>
      <c r="D102" s="294">
        <v>1</v>
      </c>
      <c r="E102" s="60"/>
      <c r="F102" s="324">
        <f t="shared" si="3"/>
        <v>0</v>
      </c>
      <c r="G102" s="290"/>
      <c r="H102" s="290"/>
      <c r="I102" s="290"/>
    </row>
    <row r="103" spans="1:9" x14ac:dyDescent="0.2">
      <c r="A103" s="293">
        <v>12</v>
      </c>
      <c r="B103" s="297" t="s">
        <v>738</v>
      </c>
      <c r="C103" s="294" t="s">
        <v>739</v>
      </c>
      <c r="D103" s="294">
        <v>12</v>
      </c>
      <c r="E103" s="60"/>
      <c r="F103" s="324">
        <f t="shared" si="3"/>
        <v>0</v>
      </c>
      <c r="G103" s="290"/>
      <c r="H103" s="290"/>
      <c r="I103" s="290"/>
    </row>
    <row r="104" spans="1:9" x14ac:dyDescent="0.2">
      <c r="A104" s="293">
        <v>13</v>
      </c>
      <c r="B104" s="297" t="s">
        <v>740</v>
      </c>
      <c r="C104" s="294" t="s">
        <v>734</v>
      </c>
      <c r="D104" s="294">
        <v>2</v>
      </c>
      <c r="E104" s="60"/>
      <c r="F104" s="324">
        <f t="shared" si="3"/>
        <v>0</v>
      </c>
      <c r="G104" s="290"/>
      <c r="H104" s="290"/>
      <c r="I104" s="290"/>
    </row>
    <row r="105" spans="1:9" x14ac:dyDescent="0.2">
      <c r="A105" s="293">
        <v>14</v>
      </c>
      <c r="B105" s="297" t="s">
        <v>741</v>
      </c>
      <c r="C105" s="294" t="s">
        <v>734</v>
      </c>
      <c r="D105" s="294">
        <v>2</v>
      </c>
      <c r="E105" s="60"/>
      <c r="F105" s="324">
        <f t="shared" si="3"/>
        <v>0</v>
      </c>
      <c r="G105" s="290"/>
      <c r="H105" s="290"/>
      <c r="I105" s="290"/>
    </row>
    <row r="106" spans="1:9" x14ac:dyDescent="0.2">
      <c r="A106" s="293">
        <v>15</v>
      </c>
      <c r="B106" s="325" t="s">
        <v>742</v>
      </c>
      <c r="C106" s="293" t="s">
        <v>734</v>
      </c>
      <c r="D106" s="293">
        <v>4</v>
      </c>
      <c r="E106" s="60"/>
      <c r="F106" s="324">
        <f t="shared" si="3"/>
        <v>0</v>
      </c>
      <c r="G106" s="290"/>
      <c r="H106" s="290"/>
      <c r="I106" s="290"/>
    </row>
    <row r="107" spans="1:9" x14ac:dyDescent="0.2">
      <c r="A107" s="293">
        <v>16</v>
      </c>
      <c r="B107" s="325" t="s">
        <v>743</v>
      </c>
      <c r="C107" s="293" t="s">
        <v>734</v>
      </c>
      <c r="D107" s="293">
        <v>96</v>
      </c>
      <c r="E107" s="60"/>
      <c r="F107" s="324">
        <f t="shared" si="3"/>
        <v>0</v>
      </c>
      <c r="G107" s="290"/>
      <c r="H107" s="290"/>
      <c r="I107" s="290"/>
    </row>
    <row r="108" spans="1:9" ht="14.25" customHeight="1" x14ac:dyDescent="0.2">
      <c r="A108" s="293"/>
      <c r="B108" s="325"/>
      <c r="C108" s="293"/>
      <c r="D108" s="369" t="s">
        <v>669</v>
      </c>
      <c r="E108" s="369"/>
      <c r="F108" s="194">
        <f>SUM(F92:F107)</f>
        <v>0</v>
      </c>
      <c r="G108" s="290"/>
      <c r="H108" s="290"/>
      <c r="I108" s="290"/>
    </row>
    <row r="109" spans="1:9" ht="15" customHeight="1" x14ac:dyDescent="0.2">
      <c r="B109" s="326"/>
      <c r="C109" s="277"/>
      <c r="D109" s="375" t="s">
        <v>722</v>
      </c>
      <c r="E109" s="375"/>
      <c r="F109" s="322">
        <f>TRUNC(F108/12,2)</f>
        <v>0</v>
      </c>
    </row>
    <row r="110" spans="1:9" x14ac:dyDescent="0.2">
      <c r="B110" s="326"/>
      <c r="C110" s="277"/>
      <c r="D110" s="290"/>
      <c r="E110" s="290"/>
      <c r="F110" s="327"/>
    </row>
    <row r="111" spans="1:9" ht="15" customHeight="1" x14ac:dyDescent="0.25">
      <c r="A111" s="376" t="s">
        <v>623</v>
      </c>
      <c r="B111" s="328" t="s">
        <v>744</v>
      </c>
      <c r="C111" s="329"/>
      <c r="D111" s="377" t="s">
        <v>725</v>
      </c>
      <c r="E111" s="370" t="s">
        <v>745</v>
      </c>
      <c r="F111" s="370" t="s">
        <v>627</v>
      </c>
      <c r="G111" s="139"/>
      <c r="H111" s="139"/>
    </row>
    <row r="112" spans="1:9" ht="15" customHeight="1" x14ac:dyDescent="0.25">
      <c r="A112" s="376"/>
      <c r="B112" s="330" t="s">
        <v>724</v>
      </c>
      <c r="C112" s="331" t="s">
        <v>450</v>
      </c>
      <c r="D112" s="377"/>
      <c r="E112" s="370"/>
      <c r="F112" s="370"/>
      <c r="G112" s="290"/>
      <c r="H112" s="290"/>
      <c r="I112" s="290"/>
    </row>
    <row r="113" spans="1:9" x14ac:dyDescent="0.2">
      <c r="A113" s="293">
        <v>1</v>
      </c>
      <c r="B113" s="332" t="s">
        <v>746</v>
      </c>
      <c r="C113" s="293" t="s">
        <v>450</v>
      </c>
      <c r="D113" s="293">
        <v>1</v>
      </c>
      <c r="E113" s="333"/>
      <c r="F113" s="324">
        <f>TRUNC(E113*D113,2)</f>
        <v>0</v>
      </c>
      <c r="G113" s="290"/>
      <c r="H113" s="290"/>
      <c r="I113" s="290"/>
    </row>
    <row r="114" spans="1:9" x14ac:dyDescent="0.2">
      <c r="A114" s="293">
        <v>2</v>
      </c>
      <c r="B114" s="332" t="s">
        <v>747</v>
      </c>
      <c r="C114" s="293" t="s">
        <v>450</v>
      </c>
      <c r="D114" s="293">
        <v>2</v>
      </c>
      <c r="E114" s="333"/>
      <c r="F114" s="324">
        <f>TRUNC(E114*D114,2)</f>
        <v>0</v>
      </c>
      <c r="G114" s="290"/>
      <c r="H114" s="290"/>
      <c r="I114" s="290"/>
    </row>
    <row r="115" spans="1:9" x14ac:dyDescent="0.2">
      <c r="A115" s="293">
        <v>3</v>
      </c>
      <c r="B115" s="332" t="s">
        <v>730</v>
      </c>
      <c r="C115" s="293" t="s">
        <v>450</v>
      </c>
      <c r="D115" s="293">
        <v>12</v>
      </c>
      <c r="E115" s="333"/>
      <c r="F115" s="324">
        <f>TRUNC(E115*D115,2)</f>
        <v>0</v>
      </c>
      <c r="G115" s="290"/>
      <c r="H115" s="290"/>
      <c r="I115" s="290"/>
    </row>
    <row r="116" spans="1:9" x14ac:dyDescent="0.2">
      <c r="A116" s="293">
        <v>4</v>
      </c>
      <c r="B116" s="332" t="s">
        <v>735</v>
      </c>
      <c r="C116" s="293" t="s">
        <v>450</v>
      </c>
      <c r="D116" s="293">
        <v>12</v>
      </c>
      <c r="E116" s="333"/>
      <c r="F116" s="324">
        <f>TRUNC(E116*D116,2)</f>
        <v>0</v>
      </c>
      <c r="G116" s="290"/>
      <c r="H116" s="290"/>
      <c r="I116" s="290"/>
    </row>
    <row r="117" spans="1:9" x14ac:dyDescent="0.2">
      <c r="A117" s="293">
        <v>5</v>
      </c>
      <c r="B117" s="332" t="s">
        <v>748</v>
      </c>
      <c r="C117" s="293" t="s">
        <v>450</v>
      </c>
      <c r="D117" s="293">
        <v>1</v>
      </c>
      <c r="E117" s="333"/>
      <c r="F117" s="324">
        <f>TRUNC(E117*D117,2)</f>
        <v>0</v>
      </c>
      <c r="G117" s="290"/>
      <c r="H117" s="290"/>
      <c r="I117" s="290"/>
    </row>
    <row r="118" spans="1:9" ht="14.25" customHeight="1" x14ac:dyDescent="0.2">
      <c r="B118" s="326"/>
      <c r="C118" s="277"/>
      <c r="D118" s="369" t="s">
        <v>669</v>
      </c>
      <c r="E118" s="369"/>
      <c r="F118" s="157">
        <f>SUM(F113:F117)</f>
        <v>0</v>
      </c>
    </row>
    <row r="119" spans="1:9" ht="15" customHeight="1" x14ac:dyDescent="0.2">
      <c r="A119" s="290"/>
      <c r="B119" s="304"/>
      <c r="C119" s="290"/>
      <c r="D119" s="375" t="s">
        <v>722</v>
      </c>
      <c r="E119" s="375"/>
      <c r="F119" s="322">
        <f>TRUNC(F118/12,2)</f>
        <v>0</v>
      </c>
      <c r="G119" s="290"/>
      <c r="H119" s="290"/>
      <c r="I119" s="290"/>
    </row>
  </sheetData>
  <mergeCells count="25">
    <mergeCell ref="D118:E118"/>
    <mergeCell ref="D119:E119"/>
    <mergeCell ref="A90:A91"/>
    <mergeCell ref="B90:F90"/>
    <mergeCell ref="D108:E108"/>
    <mergeCell ref="D109:E109"/>
    <mergeCell ref="A111:A112"/>
    <mergeCell ref="D111:D112"/>
    <mergeCell ref="E111:E112"/>
    <mergeCell ref="F111:F112"/>
    <mergeCell ref="G79:H79"/>
    <mergeCell ref="A82:A83"/>
    <mergeCell ref="B82:F82"/>
    <mergeCell ref="D87:E87"/>
    <mergeCell ref="D88:E88"/>
    <mergeCell ref="D54:E54"/>
    <mergeCell ref="D55:E55"/>
    <mergeCell ref="D56:E56"/>
    <mergeCell ref="A59:I59"/>
    <mergeCell ref="G78:H78"/>
    <mergeCell ref="A1:F1"/>
    <mergeCell ref="D32:E32"/>
    <mergeCell ref="D33:E33"/>
    <mergeCell ref="A35:A36"/>
    <mergeCell ref="B35:F35"/>
  </mergeCells>
  <pageMargins left="0.51180555555555596" right="0.51180555555555596" top="0.78749999999999998" bottom="0.78749999999999998" header="0.511811023622047" footer="0.511811023622047"/>
  <pageSetup paperSize="9" scale="68" orientation="landscape" horizontalDpi="300" verticalDpi="300"/>
  <rowBreaks count="2" manualBreakCount="2">
    <brk id="34" max="16383" man="1"/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24"/>
  <sheetViews>
    <sheetView zoomScale="130" zoomScaleNormal="130" workbookViewId="0">
      <selection activeCell="D23" sqref="D23"/>
    </sheetView>
  </sheetViews>
  <sheetFormatPr defaultColWidth="8.7109375" defaultRowHeight="15" customHeight="1" x14ac:dyDescent="0.25"/>
  <cols>
    <col min="2" max="2" width="60.42578125" style="140" customWidth="1"/>
    <col min="3" max="3" width="18.140625" style="140" customWidth="1"/>
    <col min="6" max="6" width="9.42578125" style="140" hidden="1" customWidth="1"/>
    <col min="7" max="8" width="12.28515625" style="140" hidden="1" customWidth="1"/>
    <col min="9" max="9" width="8.7109375" style="140" hidden="1"/>
    <col min="11" max="11" width="12.28515625" style="140" customWidth="1"/>
    <col min="12" max="12" width="10.85546875" style="140" customWidth="1"/>
  </cols>
  <sheetData>
    <row r="1" spans="2:13" x14ac:dyDescent="0.25">
      <c r="B1" s="334" t="s">
        <v>749</v>
      </c>
      <c r="C1" s="335" t="s">
        <v>750</v>
      </c>
      <c r="F1" s="233" t="s">
        <v>751</v>
      </c>
      <c r="G1" s="233" t="s">
        <v>752</v>
      </c>
      <c r="H1" s="233" t="s">
        <v>753</v>
      </c>
    </row>
    <row r="2" spans="2:13" x14ac:dyDescent="0.25">
      <c r="B2" s="336" t="s">
        <v>754</v>
      </c>
      <c r="C2" s="337">
        <f t="shared" ref="C2:C18" si="0">F2</f>
        <v>800</v>
      </c>
      <c r="F2" s="268">
        <f t="shared" ref="F2:F18" si="1">IF(I2=1,G2,H2)</f>
        <v>800</v>
      </c>
      <c r="G2" s="268">
        <f>G3</f>
        <v>800</v>
      </c>
      <c r="H2" s="268">
        <f>H3</f>
        <v>1200</v>
      </c>
      <c r="I2" s="233">
        <v>1</v>
      </c>
    </row>
    <row r="3" spans="2:13" x14ac:dyDescent="0.25">
      <c r="B3" s="336" t="s">
        <v>493</v>
      </c>
      <c r="C3" s="337">
        <f t="shared" si="0"/>
        <v>800</v>
      </c>
      <c r="F3" s="268">
        <f t="shared" si="1"/>
        <v>800</v>
      </c>
      <c r="G3" s="268">
        <v>800</v>
      </c>
      <c r="H3" s="268">
        <v>1200</v>
      </c>
      <c r="I3" s="233">
        <f>I2</f>
        <v>1</v>
      </c>
    </row>
    <row r="4" spans="2:13" x14ac:dyDescent="0.25">
      <c r="B4" s="336" t="s">
        <v>755</v>
      </c>
      <c r="C4" s="337">
        <f t="shared" si="0"/>
        <v>800</v>
      </c>
      <c r="F4" s="268">
        <f t="shared" si="1"/>
        <v>800</v>
      </c>
      <c r="G4" s="268">
        <f>G3</f>
        <v>800</v>
      </c>
      <c r="H4" s="268">
        <f>H3</f>
        <v>1200</v>
      </c>
      <c r="I4" s="233">
        <f>I3</f>
        <v>1</v>
      </c>
    </row>
    <row r="5" spans="2:13" x14ac:dyDescent="0.25">
      <c r="B5" s="336" t="s">
        <v>756</v>
      </c>
      <c r="C5" s="337">
        <f t="shared" si="0"/>
        <v>2500</v>
      </c>
      <c r="F5" s="268">
        <f t="shared" si="1"/>
        <v>2500</v>
      </c>
      <c r="G5" s="268">
        <v>1500</v>
      </c>
      <c r="H5" s="268">
        <v>2500</v>
      </c>
      <c r="I5" s="233">
        <v>2</v>
      </c>
    </row>
    <row r="6" spans="2:13" x14ac:dyDescent="0.25">
      <c r="B6" s="336" t="s">
        <v>757</v>
      </c>
      <c r="C6" s="337">
        <f t="shared" si="0"/>
        <v>1500</v>
      </c>
      <c r="F6" s="268">
        <f t="shared" si="1"/>
        <v>1500</v>
      </c>
      <c r="G6" s="268">
        <v>1000</v>
      </c>
      <c r="H6" s="268">
        <v>1500</v>
      </c>
      <c r="I6" s="233">
        <f>I5</f>
        <v>2</v>
      </c>
      <c r="K6" s="238"/>
      <c r="L6" s="246"/>
      <c r="M6" s="338"/>
    </row>
    <row r="7" spans="2:13" x14ac:dyDescent="0.25">
      <c r="B7" s="336" t="s">
        <v>758</v>
      </c>
      <c r="C7" s="337">
        <f t="shared" si="0"/>
        <v>300</v>
      </c>
      <c r="E7" s="235"/>
      <c r="F7" s="268">
        <f t="shared" si="1"/>
        <v>300</v>
      </c>
      <c r="G7" s="268">
        <v>200</v>
      </c>
      <c r="H7" s="268">
        <v>300</v>
      </c>
      <c r="I7" s="233">
        <v>2</v>
      </c>
    </row>
    <row r="8" spans="2:13" x14ac:dyDescent="0.25">
      <c r="B8" s="336" t="s">
        <v>497</v>
      </c>
      <c r="C8" s="337">
        <f t="shared" si="0"/>
        <v>300</v>
      </c>
      <c r="F8" s="268">
        <f t="shared" si="1"/>
        <v>300</v>
      </c>
      <c r="G8" s="268">
        <f t="shared" ref="G8:I9" si="2">G7</f>
        <v>200</v>
      </c>
      <c r="H8" s="268">
        <f t="shared" si="2"/>
        <v>300</v>
      </c>
      <c r="I8" s="233">
        <f t="shared" si="2"/>
        <v>2</v>
      </c>
    </row>
    <row r="9" spans="2:13" x14ac:dyDescent="0.25">
      <c r="B9" s="336" t="s">
        <v>498</v>
      </c>
      <c r="C9" s="337">
        <f t="shared" si="0"/>
        <v>300</v>
      </c>
      <c r="F9" s="268">
        <f t="shared" si="1"/>
        <v>300</v>
      </c>
      <c r="G9" s="268">
        <f t="shared" si="2"/>
        <v>200</v>
      </c>
      <c r="H9" s="268">
        <f t="shared" si="2"/>
        <v>300</v>
      </c>
      <c r="I9" s="233">
        <f t="shared" si="2"/>
        <v>2</v>
      </c>
    </row>
    <row r="10" spans="2:13" x14ac:dyDescent="0.25">
      <c r="B10" s="336" t="s">
        <v>759</v>
      </c>
      <c r="C10" s="337">
        <f t="shared" si="0"/>
        <v>450</v>
      </c>
      <c r="F10" s="268">
        <f t="shared" si="1"/>
        <v>450</v>
      </c>
      <c r="G10" s="268">
        <v>360</v>
      </c>
      <c r="H10" s="268">
        <v>450</v>
      </c>
      <c r="I10" s="233">
        <f>I9</f>
        <v>2</v>
      </c>
    </row>
    <row r="11" spans="2:13" x14ac:dyDescent="0.25">
      <c r="B11" s="336" t="s">
        <v>760</v>
      </c>
      <c r="C11" s="337">
        <f t="shared" si="0"/>
        <v>2700</v>
      </c>
      <c r="F11" s="268">
        <f t="shared" si="1"/>
        <v>2700</v>
      </c>
      <c r="G11" s="268">
        <f>G12</f>
        <v>1800</v>
      </c>
      <c r="H11" s="268">
        <f>H12</f>
        <v>2700</v>
      </c>
      <c r="I11" s="233">
        <v>2</v>
      </c>
    </row>
    <row r="12" spans="2:13" x14ac:dyDescent="0.25">
      <c r="B12" s="336" t="s">
        <v>500</v>
      </c>
      <c r="C12" s="337">
        <f t="shared" si="0"/>
        <v>2700</v>
      </c>
      <c r="F12" s="268">
        <f t="shared" si="1"/>
        <v>2700</v>
      </c>
      <c r="G12" s="268">
        <v>1800</v>
      </c>
      <c r="H12" s="268">
        <v>2700</v>
      </c>
      <c r="I12" s="233">
        <f>I11</f>
        <v>2</v>
      </c>
    </row>
    <row r="13" spans="2:13" x14ac:dyDescent="0.25">
      <c r="B13" s="336" t="s">
        <v>501</v>
      </c>
      <c r="C13" s="337">
        <f t="shared" si="0"/>
        <v>9000</v>
      </c>
      <c r="F13" s="268">
        <f t="shared" si="1"/>
        <v>9000</v>
      </c>
      <c r="G13" s="268">
        <v>6000</v>
      </c>
      <c r="H13" s="268">
        <v>9000</v>
      </c>
      <c r="I13" s="233">
        <f>I12</f>
        <v>2</v>
      </c>
    </row>
    <row r="14" spans="2:13" x14ac:dyDescent="0.25">
      <c r="B14" s="336" t="s">
        <v>761</v>
      </c>
      <c r="C14" s="337">
        <f t="shared" si="0"/>
        <v>2700</v>
      </c>
      <c r="F14" s="268">
        <f t="shared" si="1"/>
        <v>2700</v>
      </c>
      <c r="G14" s="268">
        <v>1800</v>
      </c>
      <c r="H14" s="268">
        <v>2700</v>
      </c>
      <c r="I14" s="233">
        <f>I13</f>
        <v>2</v>
      </c>
    </row>
    <row r="15" spans="2:13" x14ac:dyDescent="0.25">
      <c r="B15" s="336" t="s">
        <v>503</v>
      </c>
      <c r="C15" s="337">
        <f t="shared" si="0"/>
        <v>100000</v>
      </c>
      <c r="F15" s="268">
        <f t="shared" si="1"/>
        <v>100000</v>
      </c>
      <c r="G15" s="268">
        <v>100000</v>
      </c>
      <c r="H15" s="268">
        <v>100000</v>
      </c>
      <c r="I15" s="233">
        <f>I14</f>
        <v>2</v>
      </c>
    </row>
    <row r="16" spans="2:13" x14ac:dyDescent="0.25">
      <c r="B16" s="336" t="s">
        <v>762</v>
      </c>
      <c r="C16" s="337">
        <f t="shared" si="0"/>
        <v>300</v>
      </c>
      <c r="F16" s="268">
        <f t="shared" si="1"/>
        <v>300</v>
      </c>
      <c r="G16" s="268">
        <f>G17</f>
        <v>300</v>
      </c>
      <c r="H16" s="268">
        <f>H17</f>
        <v>380</v>
      </c>
      <c r="I16" s="233">
        <v>1</v>
      </c>
    </row>
    <row r="17" spans="1:9" x14ac:dyDescent="0.25">
      <c r="B17" s="336" t="s">
        <v>504</v>
      </c>
      <c r="C17" s="337">
        <f t="shared" si="0"/>
        <v>300</v>
      </c>
      <c r="F17" s="268">
        <f t="shared" si="1"/>
        <v>300</v>
      </c>
      <c r="G17" s="268">
        <v>300</v>
      </c>
      <c r="H17" s="268">
        <v>380</v>
      </c>
      <c r="I17" s="233">
        <f>I16</f>
        <v>1</v>
      </c>
    </row>
    <row r="18" spans="1:9" x14ac:dyDescent="0.25">
      <c r="B18" s="336" t="s">
        <v>505</v>
      </c>
      <c r="C18" s="337">
        <f t="shared" si="0"/>
        <v>300</v>
      </c>
      <c r="F18" s="268">
        <f t="shared" si="1"/>
        <v>300</v>
      </c>
      <c r="G18" s="268">
        <v>300</v>
      </c>
      <c r="H18" s="268">
        <v>380</v>
      </c>
      <c r="I18" s="233">
        <f>I17</f>
        <v>1</v>
      </c>
    </row>
    <row r="21" spans="1:9" x14ac:dyDescent="0.25">
      <c r="D21" s="140"/>
      <c r="E21" s="140"/>
    </row>
    <row r="22" spans="1:9" x14ac:dyDescent="0.25">
      <c r="A22" s="339" t="s">
        <v>763</v>
      </c>
      <c r="B22" s="140" t="s">
        <v>764</v>
      </c>
      <c r="D22" s="140"/>
    </row>
    <row r="23" spans="1:9" x14ac:dyDescent="0.25">
      <c r="A23" s="339" t="s">
        <v>765</v>
      </c>
      <c r="B23" s="140" t="s">
        <v>766</v>
      </c>
    </row>
    <row r="24" spans="1:9" x14ac:dyDescent="0.25">
      <c r="A24" s="339" t="s">
        <v>767</v>
      </c>
      <c r="B24" s="140" t="s">
        <v>768</v>
      </c>
    </row>
  </sheetData>
  <pageMargins left="0.51180555555555596" right="0.51180555555555596" top="0.78749999999999998" bottom="0.78749999999999998" header="0.511811023622047" footer="0.511811023622047"/>
  <pageSetup paperSize="9" orientation="landscape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J46"/>
  <sheetViews>
    <sheetView zoomScale="90" zoomScaleNormal="90" workbookViewId="0">
      <selection activeCell="M31" sqref="M31"/>
    </sheetView>
  </sheetViews>
  <sheetFormatPr defaultColWidth="9.140625" defaultRowHeight="14.25" customHeight="1" x14ac:dyDescent="0.2"/>
  <cols>
    <col min="1" max="1" width="9.28515625" style="79" customWidth="1"/>
    <col min="2" max="2" width="11.5703125" style="79" customWidth="1"/>
    <col min="3" max="3" width="10.42578125" style="79" customWidth="1"/>
    <col min="4" max="5" width="11.5703125" style="79" customWidth="1"/>
    <col min="6" max="6" width="6.42578125" style="79" customWidth="1"/>
    <col min="7" max="7" width="8.5703125" style="79" customWidth="1"/>
    <col min="8" max="8" width="11.5703125" style="79" customWidth="1"/>
    <col min="9" max="9" width="16.42578125" style="79" customWidth="1"/>
    <col min="10" max="10" width="10.42578125" style="79" customWidth="1"/>
    <col min="11" max="11" width="16.42578125" style="79" customWidth="1"/>
    <col min="12" max="12" width="11.5703125" style="79" customWidth="1"/>
    <col min="13" max="13" width="16.42578125" style="79" customWidth="1"/>
    <col min="14" max="14" width="11.5703125" style="79" customWidth="1"/>
    <col min="15" max="15" width="16.42578125" style="79" customWidth="1"/>
    <col min="16" max="17" width="9.140625" style="79"/>
    <col min="18" max="18" width="19" style="79" customWidth="1"/>
    <col min="19" max="19" width="17.85546875" style="79" customWidth="1"/>
    <col min="20" max="31" width="17.140625" style="79" customWidth="1"/>
    <col min="32" max="32" width="11.5703125" style="79" customWidth="1"/>
    <col min="33" max="33" width="13.140625" style="79" customWidth="1"/>
    <col min="34" max="34" width="12.140625" style="79" customWidth="1"/>
    <col min="35" max="35" width="9.140625" style="79"/>
    <col min="36" max="36" width="12.7109375" style="79" customWidth="1"/>
    <col min="37" max="16384" width="9.140625" style="79"/>
  </cols>
  <sheetData>
    <row r="1" spans="1:25" ht="15" x14ac:dyDescent="0.25">
      <c r="B1" s="277" t="s">
        <v>101</v>
      </c>
      <c r="C1" s="277" t="s">
        <v>92</v>
      </c>
      <c r="D1" s="277" t="s">
        <v>93</v>
      </c>
      <c r="E1" s="277" t="s">
        <v>94</v>
      </c>
      <c r="G1" s="79" t="s">
        <v>769</v>
      </c>
      <c r="H1" s="277" t="s">
        <v>101</v>
      </c>
      <c r="I1" s="277"/>
      <c r="J1" s="277" t="s">
        <v>92</v>
      </c>
      <c r="K1" s="277"/>
      <c r="L1" s="277" t="s">
        <v>93</v>
      </c>
      <c r="M1" s="277"/>
      <c r="N1" s="277" t="s">
        <v>94</v>
      </c>
      <c r="O1" s="277"/>
      <c r="S1" s="274"/>
      <c r="T1" s="274"/>
      <c r="U1" s="274"/>
      <c r="V1" s="274"/>
      <c r="W1" s="274"/>
      <c r="X1" s="274"/>
      <c r="Y1" s="274"/>
    </row>
    <row r="2" spans="1:25" x14ac:dyDescent="0.2">
      <c r="A2" s="79" t="str">
        <f>'RESUMO CONTRATAÇÃO'!A3</f>
        <v>PLAN 01</v>
      </c>
      <c r="B2" s="281">
        <f>'RESUMO CONTRATAÇÃO'!B3</f>
        <v>777</v>
      </c>
      <c r="C2" s="281">
        <f>'RESUMO CONTRATAÇÃO'!F3</f>
        <v>800</v>
      </c>
      <c r="D2" s="281">
        <f>'RESUMO CONTRATAÇÃO'!J3</f>
        <v>842.01</v>
      </c>
      <c r="E2" s="281">
        <f>'RESUMO CONTRATAÇÃO'!N3</f>
        <v>226.28</v>
      </c>
      <c r="F2" s="281"/>
      <c r="G2" s="340">
        <f t="shared" ref="G2:G18" si="0">VALUE(RIGHT(A2,2))</f>
        <v>1</v>
      </c>
      <c r="H2" s="281">
        <f>SUMIF(Unidades!$A$1:$A$46,$G2,Unidades!E$1:E$46)</f>
        <v>777</v>
      </c>
      <c r="I2" s="281" t="b">
        <f t="shared" ref="I2:I18" si="1">H2=B2</f>
        <v>1</v>
      </c>
      <c r="J2" s="281">
        <f>SUMIF(Unidades!$A$1:$A$46,$G2,Unidades!F$1:F$46)</f>
        <v>800</v>
      </c>
      <c r="K2" s="281" t="b">
        <f t="shared" ref="K2:K18" si="2">J2=C2</f>
        <v>1</v>
      </c>
      <c r="L2" s="281">
        <f>SUMIF(Unidades!$A$1:$A$46,$G2,Unidades!G$1:G$46)</f>
        <v>842.01</v>
      </c>
      <c r="M2" s="281" t="b">
        <f t="shared" ref="M2:M18" si="3">L2=D2</f>
        <v>1</v>
      </c>
      <c r="N2" s="281">
        <f>SUMIF(Unidades!$A$1:$A$46,$G2,Unidades!H$1:H$46)</f>
        <v>226.27999999999997</v>
      </c>
      <c r="O2" s="281" t="b">
        <f t="shared" ref="O2:O18" si="4">N2=E2</f>
        <v>1</v>
      </c>
      <c r="P2" s="341"/>
      <c r="Q2" s="341"/>
    </row>
    <row r="3" spans="1:25" x14ac:dyDescent="0.2">
      <c r="A3" s="79" t="str">
        <f>'RESUMO CONTRATAÇÃO'!A4</f>
        <v>PLAN 02</v>
      </c>
      <c r="B3" s="281">
        <f>'RESUMO CONTRATAÇÃO'!B4</f>
        <v>14645.91</v>
      </c>
      <c r="C3" s="281">
        <f>'RESUMO CONTRATAÇÃO'!F4</f>
        <v>4800</v>
      </c>
      <c r="D3" s="281">
        <f>'RESUMO CONTRATAÇÃO'!J4</f>
        <v>24266.27</v>
      </c>
      <c r="E3" s="281">
        <f>'RESUMO CONTRATAÇÃO'!N4</f>
        <v>5141.67</v>
      </c>
      <c r="F3" s="281"/>
      <c r="G3" s="340">
        <f t="shared" si="0"/>
        <v>2</v>
      </c>
      <c r="H3" s="281">
        <f>SUMIF(Unidades!$A$1:$A$46,$G3,Unidades!E$1:E$46)</f>
        <v>14645.910000000002</v>
      </c>
      <c r="I3" s="281" t="b">
        <f t="shared" si="1"/>
        <v>1</v>
      </c>
      <c r="J3" s="281">
        <f>SUMIF(Unidades!$A$1:$A$46,$G3,Unidades!F$1:F$46)</f>
        <v>4800</v>
      </c>
      <c r="K3" s="281" t="b">
        <f t="shared" si="2"/>
        <v>1</v>
      </c>
      <c r="L3" s="281">
        <f>SUMIF('Unidades e Áreas'!$A$2:$A$166,G3,'Unidades e Áreas'!$G$2:$G$166)</f>
        <v>24266.27</v>
      </c>
      <c r="M3" s="281" t="b">
        <f t="shared" si="3"/>
        <v>1</v>
      </c>
      <c r="N3" s="281">
        <f>SUMIF('Unidades e Áreas'!$A$2:$A$166,G3,'Unidades e Áreas'!$H$2:$H$166)</f>
        <v>5141.6699999999992</v>
      </c>
      <c r="O3" s="281" t="b">
        <f t="shared" si="4"/>
        <v>1</v>
      </c>
      <c r="P3" s="341"/>
      <c r="Q3" s="341"/>
    </row>
    <row r="4" spans="1:25" x14ac:dyDescent="0.2">
      <c r="A4" s="79" t="str">
        <f>'RESUMO CONTRATAÇÃO'!A5</f>
        <v>PLAN 03</v>
      </c>
      <c r="B4" s="281">
        <f>'RESUMO CONTRATAÇÃO'!B5</f>
        <v>871.76</v>
      </c>
      <c r="C4" s="281">
        <f>'RESUMO CONTRATAÇÃO'!F5</f>
        <v>0</v>
      </c>
      <c r="D4" s="281">
        <f>'RESUMO CONTRATAÇÃO'!J5</f>
        <v>475.76</v>
      </c>
      <c r="E4" s="281">
        <f>'RESUMO CONTRATAÇÃO'!N5</f>
        <v>58</v>
      </c>
      <c r="F4" s="281"/>
      <c r="G4" s="340">
        <f t="shared" si="0"/>
        <v>3</v>
      </c>
      <c r="H4" s="281">
        <f>SUMIF(Unidades!$A$1:$A$46,$G4,Unidades!E$1:E$46)</f>
        <v>871.76</v>
      </c>
      <c r="I4" s="281" t="b">
        <f t="shared" si="1"/>
        <v>1</v>
      </c>
      <c r="J4" s="281">
        <f>SUMIF(Unidades!$A$1:$A$46,$G4,Unidades!F$1:F$46)</f>
        <v>0</v>
      </c>
      <c r="K4" s="281" t="b">
        <f t="shared" si="2"/>
        <v>1</v>
      </c>
      <c r="L4" s="281">
        <f>SUMIF('Unidades e Áreas'!$A$2:$A$166,G4,'Unidades e Áreas'!$G$2:$G$166)</f>
        <v>475.76</v>
      </c>
      <c r="M4" s="281" t="b">
        <f t="shared" si="3"/>
        <v>1</v>
      </c>
      <c r="N4" s="281">
        <f>SUMIF('Unidades e Áreas'!$A$2:$A$166,G4,'Unidades e Áreas'!$H$2:$H$166)</f>
        <v>58</v>
      </c>
      <c r="O4" s="281" t="b">
        <f t="shared" si="4"/>
        <v>1</v>
      </c>
      <c r="P4" s="341"/>
      <c r="Q4" s="341"/>
    </row>
    <row r="5" spans="1:25" x14ac:dyDescent="0.2">
      <c r="A5" s="79" t="str">
        <f>'RESUMO CONTRATAÇÃO'!A6</f>
        <v>PLAN 04</v>
      </c>
      <c r="B5" s="281">
        <f>'RESUMO CONTRATAÇÃO'!B6</f>
        <v>9245.93</v>
      </c>
      <c r="C5" s="281">
        <f>'RESUMO CONTRATAÇÃO'!F6</f>
        <v>800</v>
      </c>
      <c r="D5" s="281">
        <f>'RESUMO CONTRATAÇÃO'!J6</f>
        <v>11650.11</v>
      </c>
      <c r="E5" s="281">
        <f>'RESUMO CONTRATAÇÃO'!N6</f>
        <v>2064.88</v>
      </c>
      <c r="F5" s="281"/>
      <c r="G5" s="340">
        <f t="shared" si="0"/>
        <v>4</v>
      </c>
      <c r="H5" s="281">
        <f>SUMIF(Unidades!$A$1:$A$46,$G5,Unidades!E$1:E$46)</f>
        <v>9245.9299999999985</v>
      </c>
      <c r="I5" s="281" t="b">
        <f t="shared" si="1"/>
        <v>1</v>
      </c>
      <c r="J5" s="281">
        <f>SUMIF(Unidades!$A$1:$A$46,$G5,Unidades!F$1:F$46)</f>
        <v>800</v>
      </c>
      <c r="K5" s="281" t="b">
        <f t="shared" si="2"/>
        <v>1</v>
      </c>
      <c r="L5" s="281">
        <f>SUMIF('Unidades e Áreas'!$A$2:$A$166,G5,'Unidades e Áreas'!$G$2:$G$166)</f>
        <v>11650.110000000002</v>
      </c>
      <c r="M5" s="281" t="b">
        <f t="shared" si="3"/>
        <v>1</v>
      </c>
      <c r="N5" s="281">
        <f>SUMIF('Unidades e Áreas'!$A$2:$A$166,G5,'Unidades e Áreas'!$H$2:$H$166)</f>
        <v>2064.8799999999997</v>
      </c>
      <c r="O5" s="281" t="b">
        <f t="shared" si="4"/>
        <v>1</v>
      </c>
      <c r="P5" s="341"/>
      <c r="Q5" s="341"/>
    </row>
    <row r="6" spans="1:25" x14ac:dyDescent="0.2">
      <c r="A6" s="79" t="str">
        <f>'RESUMO CONTRATAÇÃO'!A7</f>
        <v>PLAN 05</v>
      </c>
      <c r="B6" s="281">
        <f>'RESUMO CONTRATAÇÃO'!B7</f>
        <v>4898.87</v>
      </c>
      <c r="C6" s="281">
        <f>'RESUMO CONTRATAÇÃO'!F7</f>
        <v>1600</v>
      </c>
      <c r="D6" s="281">
        <f>'RESUMO CONTRATAÇÃO'!J7</f>
        <v>2978.79</v>
      </c>
      <c r="E6" s="281">
        <f>'RESUMO CONTRATAÇÃO'!N7</f>
        <v>1229.1099999999999</v>
      </c>
      <c r="F6" s="281"/>
      <c r="G6" s="340">
        <f t="shared" si="0"/>
        <v>5</v>
      </c>
      <c r="H6" s="281">
        <f>SUMIF(Unidades!$A$1:$A$46,$G6,Unidades!E$1:E$46)</f>
        <v>4898.8700000000008</v>
      </c>
      <c r="I6" s="281" t="b">
        <f t="shared" si="1"/>
        <v>1</v>
      </c>
      <c r="J6" s="281">
        <f>SUMIF(Unidades!$A$1:$A$46,$G6,Unidades!F$1:F$46)</f>
        <v>1600</v>
      </c>
      <c r="K6" s="281" t="b">
        <f t="shared" si="2"/>
        <v>1</v>
      </c>
      <c r="L6" s="281">
        <f>SUMIF('Unidades e Áreas'!$A$2:$A$166,G6,'Unidades e Áreas'!$G$2:$G$166)</f>
        <v>2978.79</v>
      </c>
      <c r="M6" s="281" t="b">
        <f t="shared" si="3"/>
        <v>1</v>
      </c>
      <c r="N6" s="281">
        <f>SUMIF('Unidades e Áreas'!$A$2:$A$166,G6,'Unidades e Áreas'!$H$2:$H$166)</f>
        <v>1229.1100000000001</v>
      </c>
      <c r="O6" s="281" t="b">
        <f t="shared" si="4"/>
        <v>1</v>
      </c>
      <c r="P6" s="341"/>
      <c r="Q6" s="341"/>
    </row>
    <row r="7" spans="1:25" x14ac:dyDescent="0.2">
      <c r="A7" s="79" t="str">
        <f>'RESUMO CONTRATAÇÃO'!A8</f>
        <v>PLAN 06</v>
      </c>
      <c r="B7" s="281">
        <f>'RESUMO CONTRATAÇÃO'!B8</f>
        <v>5909.95</v>
      </c>
      <c r="C7" s="281">
        <f>'RESUMO CONTRATAÇÃO'!F8</f>
        <v>0</v>
      </c>
      <c r="D7" s="281">
        <f>'RESUMO CONTRATAÇÃO'!J8</f>
        <v>5014.72</v>
      </c>
      <c r="E7" s="281">
        <f>'RESUMO CONTRATAÇÃO'!N8</f>
        <v>980.3</v>
      </c>
      <c r="F7" s="281"/>
      <c r="G7" s="340">
        <f t="shared" si="0"/>
        <v>6</v>
      </c>
      <c r="H7" s="281">
        <f>SUMIF(Unidades!$A$1:$A$46,$G7,Unidades!E$1:E$46)</f>
        <v>5909.9499999999989</v>
      </c>
      <c r="I7" s="281" t="b">
        <f t="shared" si="1"/>
        <v>1</v>
      </c>
      <c r="J7" s="281">
        <f>SUMIF(Unidades!$A$1:$A$46,$G7,Unidades!F$1:F$46)</f>
        <v>0</v>
      </c>
      <c r="K7" s="281" t="b">
        <f t="shared" si="2"/>
        <v>1</v>
      </c>
      <c r="L7" s="281">
        <f>SUMIF('Unidades e Áreas'!$A$2:$A$166,G7,'Unidades e Áreas'!$G$2:$G$166)</f>
        <v>5014.7199999999993</v>
      </c>
      <c r="M7" s="281" t="b">
        <f t="shared" si="3"/>
        <v>1</v>
      </c>
      <c r="N7" s="281">
        <f>SUMIF('Unidades e Áreas'!$A$2:$A$166,G7,'Unidades e Áreas'!$H$2:$H$166)</f>
        <v>980.3</v>
      </c>
      <c r="O7" s="281" t="b">
        <f t="shared" si="4"/>
        <v>1</v>
      </c>
      <c r="P7" s="341"/>
      <c r="Q7" s="341"/>
    </row>
    <row r="8" spans="1:25" x14ac:dyDescent="0.2">
      <c r="A8" s="79" t="str">
        <f>'RESUMO CONTRATAÇÃO'!A9</f>
        <v>PLAN 07</v>
      </c>
      <c r="B8" s="281">
        <f>'RESUMO CONTRATAÇÃO'!B9</f>
        <v>1360</v>
      </c>
      <c r="C8" s="281">
        <f>'RESUMO CONTRATAÇÃO'!F9</f>
        <v>800</v>
      </c>
      <c r="D8" s="281">
        <f>'RESUMO CONTRATAÇÃO'!J9</f>
        <v>1113.07</v>
      </c>
      <c r="E8" s="281">
        <f>'RESUMO CONTRATAÇÃO'!N9</f>
        <v>480.91</v>
      </c>
      <c r="F8" s="281"/>
      <c r="G8" s="340">
        <f t="shared" si="0"/>
        <v>7</v>
      </c>
      <c r="H8" s="281">
        <f>SUMIF(Unidades!$A$1:$A$46,$G8,Unidades!E$1:E$46)</f>
        <v>1360</v>
      </c>
      <c r="I8" s="281" t="b">
        <f t="shared" si="1"/>
        <v>1</v>
      </c>
      <c r="J8" s="281">
        <f>SUMIF(Unidades!$A$1:$A$46,$G8,Unidades!F$1:F$46)</f>
        <v>800</v>
      </c>
      <c r="K8" s="281" t="b">
        <f t="shared" si="2"/>
        <v>1</v>
      </c>
      <c r="L8" s="281">
        <f>SUMIF('Unidades e Áreas'!$A$2:$A$166,G8,'Unidades e Áreas'!$G$2:$G$166)</f>
        <v>1113.07</v>
      </c>
      <c r="M8" s="281" t="b">
        <f t="shared" si="3"/>
        <v>1</v>
      </c>
      <c r="N8" s="281">
        <f>SUMIF('Unidades e Áreas'!$A$2:$A$166,G8,'Unidades e Áreas'!$H$2:$H$166)</f>
        <v>480.90999999999997</v>
      </c>
      <c r="O8" s="281" t="b">
        <f t="shared" si="4"/>
        <v>1</v>
      </c>
      <c r="P8" s="341"/>
      <c r="Q8" s="341"/>
    </row>
    <row r="9" spans="1:25" x14ac:dyDescent="0.2">
      <c r="A9" s="79" t="str">
        <f>'RESUMO CONTRATAÇÃO'!A10</f>
        <v>PLAN 08</v>
      </c>
      <c r="B9" s="281">
        <f>'RESUMO CONTRATAÇÃO'!B10</f>
        <v>1842.73</v>
      </c>
      <c r="C9" s="281">
        <f>'RESUMO CONTRATAÇÃO'!F10</f>
        <v>0</v>
      </c>
      <c r="D9" s="281">
        <f>'RESUMO CONTRATAÇÃO'!J10</f>
        <v>3837.81</v>
      </c>
      <c r="E9" s="281">
        <f>'RESUMO CONTRATAÇÃO'!N10</f>
        <v>617.98</v>
      </c>
      <c r="F9" s="281"/>
      <c r="G9" s="340">
        <f t="shared" si="0"/>
        <v>8</v>
      </c>
      <c r="H9" s="281">
        <f>SUMIF(Unidades!$A$1:$A$46,$G9,Unidades!E$1:E$46)</f>
        <v>1842.73</v>
      </c>
      <c r="I9" s="281" t="b">
        <f t="shared" si="1"/>
        <v>1</v>
      </c>
      <c r="J9" s="281">
        <f>SUMIF(Unidades!$A$1:$A$46,$G9,Unidades!F$1:F$46)</f>
        <v>0</v>
      </c>
      <c r="K9" s="281" t="b">
        <f t="shared" si="2"/>
        <v>1</v>
      </c>
      <c r="L9" s="281">
        <f>SUMIF('Unidades e Áreas'!$A$2:$A$166,G9,'Unidades e Áreas'!$G$2:$G$166)</f>
        <v>3837.8100000000004</v>
      </c>
      <c r="M9" s="281" t="b">
        <f t="shared" si="3"/>
        <v>1</v>
      </c>
      <c r="N9" s="281">
        <f>SUMIF('Unidades e Áreas'!$A$2:$A$166,G9,'Unidades e Áreas'!$H$2:$H$166)</f>
        <v>617.98</v>
      </c>
      <c r="O9" s="281" t="b">
        <f t="shared" si="4"/>
        <v>1</v>
      </c>
      <c r="P9" s="341"/>
      <c r="Q9" s="341"/>
    </row>
    <row r="10" spans="1:25" x14ac:dyDescent="0.2">
      <c r="A10" s="79" t="str">
        <f>'RESUMO CONTRATAÇÃO'!A11</f>
        <v>PLAN 09</v>
      </c>
      <c r="B10" s="281">
        <f>'RESUMO CONTRATAÇÃO'!B11</f>
        <v>787.53</v>
      </c>
      <c r="C10" s="281">
        <f>'RESUMO CONTRATAÇÃO'!F11</f>
        <v>0</v>
      </c>
      <c r="D10" s="281">
        <f>'RESUMO CONTRATAÇÃO'!J11</f>
        <v>617.88</v>
      </c>
      <c r="E10" s="281">
        <f>'RESUMO CONTRATAÇÃO'!N11</f>
        <v>157.28</v>
      </c>
      <c r="F10" s="281"/>
      <c r="G10" s="340">
        <f t="shared" si="0"/>
        <v>9</v>
      </c>
      <c r="H10" s="281">
        <f>SUMIF(Unidades!$A$1:$A$46,$G10,Unidades!E$1:E$46)</f>
        <v>787.53</v>
      </c>
      <c r="I10" s="281" t="b">
        <f t="shared" si="1"/>
        <v>1</v>
      </c>
      <c r="J10" s="281">
        <f>SUMIF(Unidades!$A$1:$A$46,$G10,Unidades!F$1:F$46)</f>
        <v>0</v>
      </c>
      <c r="K10" s="281" t="b">
        <f t="shared" si="2"/>
        <v>1</v>
      </c>
      <c r="L10" s="281">
        <f>SUMIF('Unidades e Áreas'!$A$2:$A$166,G10,'Unidades e Áreas'!$G$2:$G$166)</f>
        <v>617.88</v>
      </c>
      <c r="M10" s="281" t="b">
        <f t="shared" si="3"/>
        <v>1</v>
      </c>
      <c r="N10" s="281">
        <f>SUMIF('Unidades e Áreas'!$A$2:$A$166,G10,'Unidades e Áreas'!$H$2:$H$166)</f>
        <v>157.28</v>
      </c>
      <c r="O10" s="281" t="b">
        <f t="shared" si="4"/>
        <v>1</v>
      </c>
      <c r="P10" s="341"/>
      <c r="Q10" s="341"/>
    </row>
    <row r="11" spans="1:25" hidden="1" x14ac:dyDescent="0.2">
      <c r="A11" s="79" t="e">
        <f>'RESUMO CONTRATAÇÃO'!#REF!</f>
        <v>#REF!</v>
      </c>
      <c r="B11" s="281" t="e">
        <f>'RESUMO CONTRATAÇÃO'!#REF!</f>
        <v>#REF!</v>
      </c>
      <c r="C11" s="281" t="e">
        <f>'RESUMO CONTRATAÇÃO'!#REF!</f>
        <v>#REF!</v>
      </c>
      <c r="D11" s="281" t="e">
        <f>'RESUMO CONTRATAÇÃO'!#REF!</f>
        <v>#REF!</v>
      </c>
      <c r="E11" s="281" t="e">
        <f>'RESUMO CONTRATAÇÃO'!#REF!</f>
        <v>#REF!</v>
      </c>
      <c r="F11" s="281"/>
      <c r="G11" s="340" t="e">
        <f t="shared" si="0"/>
        <v>#REF!</v>
      </c>
      <c r="H11" s="281">
        <f>SUMIF(Unidades!$A$1:$A$46,$G11,Unidades!E$1:E$46)</f>
        <v>0</v>
      </c>
      <c r="I11" s="281" t="e">
        <f t="shared" si="1"/>
        <v>#REF!</v>
      </c>
      <c r="J11" s="281">
        <f>SUMIF(Unidades!$A$1:$A$46,$G11,Unidades!F$1:F$46)</f>
        <v>0</v>
      </c>
      <c r="K11" s="281" t="e">
        <f t="shared" si="2"/>
        <v>#REF!</v>
      </c>
      <c r="L11" s="281">
        <f>SUMIF('Unidades e Áreas'!$A$2:$A$166,G11,'Unidades e Áreas'!$G$2:$G$166)</f>
        <v>0</v>
      </c>
      <c r="M11" s="281" t="e">
        <f t="shared" si="3"/>
        <v>#REF!</v>
      </c>
      <c r="N11" s="281">
        <f>SUMIF('Unidades e Áreas'!$A$2:$A$166,G11,'Unidades e Áreas'!$H$2:$H$166)</f>
        <v>0</v>
      </c>
      <c r="O11" s="281" t="e">
        <f t="shared" si="4"/>
        <v>#REF!</v>
      </c>
      <c r="P11" s="341"/>
      <c r="Q11" s="341"/>
    </row>
    <row r="12" spans="1:25" hidden="1" x14ac:dyDescent="0.2">
      <c r="A12" s="79" t="e">
        <f>'RESUMO CONTRATAÇÃO'!#REF!</f>
        <v>#REF!</v>
      </c>
      <c r="B12" s="281" t="e">
        <f>'RESUMO CONTRATAÇÃO'!#REF!</f>
        <v>#REF!</v>
      </c>
      <c r="C12" s="281" t="e">
        <f>'RESUMO CONTRATAÇÃO'!#REF!</f>
        <v>#REF!</v>
      </c>
      <c r="D12" s="281" t="e">
        <f>'RESUMO CONTRATAÇÃO'!#REF!</f>
        <v>#REF!</v>
      </c>
      <c r="E12" s="281" t="e">
        <f>'RESUMO CONTRATAÇÃO'!#REF!</f>
        <v>#REF!</v>
      </c>
      <c r="F12" s="281"/>
      <c r="G12" s="340" t="e">
        <f t="shared" si="0"/>
        <v>#REF!</v>
      </c>
      <c r="H12" s="281">
        <f>SUMIF(Unidades!$A$1:$A$46,$G12,Unidades!E$1:E$46)</f>
        <v>0</v>
      </c>
      <c r="I12" s="281" t="e">
        <f t="shared" si="1"/>
        <v>#REF!</v>
      </c>
      <c r="J12" s="281">
        <f>SUMIF(Unidades!$A$1:$A$46,$G12,Unidades!F$1:F$46)</f>
        <v>0</v>
      </c>
      <c r="K12" s="281" t="e">
        <f t="shared" si="2"/>
        <v>#REF!</v>
      </c>
      <c r="L12" s="281">
        <f>SUMIF('Unidades e Áreas'!$A$2:$A$166,G12,'Unidades e Áreas'!$G$2:$G$166)</f>
        <v>0</v>
      </c>
      <c r="M12" s="281" t="e">
        <f t="shared" si="3"/>
        <v>#REF!</v>
      </c>
      <c r="N12" s="281">
        <f>SUMIF('Unidades e Áreas'!$A$2:$A$166,G12,'Unidades e Áreas'!$H$2:$H$166)</f>
        <v>0</v>
      </c>
      <c r="O12" s="281" t="e">
        <f t="shared" si="4"/>
        <v>#REF!</v>
      </c>
      <c r="P12" s="341"/>
      <c r="Q12" s="341"/>
    </row>
    <row r="13" spans="1:25" hidden="1" x14ac:dyDescent="0.2">
      <c r="A13" s="79" t="e">
        <f>'RESUMO CONTRATAÇÃO'!#REF!</f>
        <v>#REF!</v>
      </c>
      <c r="B13" s="281" t="e">
        <f>'RESUMO CONTRATAÇÃO'!#REF!</f>
        <v>#REF!</v>
      </c>
      <c r="C13" s="281" t="e">
        <f>'RESUMO CONTRATAÇÃO'!#REF!</f>
        <v>#REF!</v>
      </c>
      <c r="D13" s="281" t="e">
        <f>'RESUMO CONTRATAÇÃO'!#REF!</f>
        <v>#REF!</v>
      </c>
      <c r="E13" s="281" t="e">
        <f>'RESUMO CONTRATAÇÃO'!#REF!</f>
        <v>#REF!</v>
      </c>
      <c r="F13" s="281"/>
      <c r="G13" s="340" t="e">
        <f t="shared" si="0"/>
        <v>#REF!</v>
      </c>
      <c r="H13" s="281">
        <f>SUMIF(Unidades!$A$1:$A$46,$G13,Unidades!E$1:E$46)</f>
        <v>0</v>
      </c>
      <c r="I13" s="281" t="e">
        <f t="shared" si="1"/>
        <v>#REF!</v>
      </c>
      <c r="J13" s="281">
        <f>SUMIF(Unidades!$A$1:$A$46,$G13,Unidades!F$1:F$46)</f>
        <v>0</v>
      </c>
      <c r="K13" s="281" t="e">
        <f t="shared" si="2"/>
        <v>#REF!</v>
      </c>
      <c r="L13" s="281">
        <f>SUMIF('Unidades e Áreas'!$A$2:$A$166,G13,'Unidades e Áreas'!$G$2:$G$166)</f>
        <v>0</v>
      </c>
      <c r="M13" s="281" t="e">
        <f t="shared" si="3"/>
        <v>#REF!</v>
      </c>
      <c r="N13" s="281">
        <f>SUMIF('Unidades e Áreas'!$A$2:$A$166,G13,'Unidades e Áreas'!$H$2:$H$166)</f>
        <v>0</v>
      </c>
      <c r="O13" s="281" t="e">
        <f t="shared" si="4"/>
        <v>#REF!</v>
      </c>
      <c r="P13" s="341"/>
      <c r="Q13" s="341"/>
    </row>
    <row r="14" spans="1:25" hidden="1" x14ac:dyDescent="0.2">
      <c r="A14" s="79" t="e">
        <f>'RESUMO CONTRATAÇÃO'!#REF!</f>
        <v>#REF!</v>
      </c>
      <c r="B14" s="281" t="e">
        <f>'RESUMO CONTRATAÇÃO'!#REF!</f>
        <v>#REF!</v>
      </c>
      <c r="C14" s="281" t="e">
        <f>'RESUMO CONTRATAÇÃO'!#REF!</f>
        <v>#REF!</v>
      </c>
      <c r="D14" s="281" t="e">
        <f>'RESUMO CONTRATAÇÃO'!#REF!</f>
        <v>#REF!</v>
      </c>
      <c r="E14" s="281" t="e">
        <f>'RESUMO CONTRATAÇÃO'!#REF!</f>
        <v>#REF!</v>
      </c>
      <c r="F14" s="281"/>
      <c r="G14" s="340" t="e">
        <f t="shared" si="0"/>
        <v>#REF!</v>
      </c>
      <c r="H14" s="281">
        <f>SUMIF(Unidades!$A$1:$A$46,$G14,Unidades!E$1:E$46)</f>
        <v>0</v>
      </c>
      <c r="I14" s="281" t="e">
        <f t="shared" si="1"/>
        <v>#REF!</v>
      </c>
      <c r="J14" s="281">
        <f>SUMIF(Unidades!$A$1:$A$46,$G14,Unidades!F$1:F$46)</f>
        <v>0</v>
      </c>
      <c r="K14" s="281" t="e">
        <f t="shared" si="2"/>
        <v>#REF!</v>
      </c>
      <c r="L14" s="281">
        <f>SUMIF('Unidades e Áreas'!$A$2:$A$166,G14,'Unidades e Áreas'!$G$2:$G$166)</f>
        <v>0</v>
      </c>
      <c r="M14" s="281" t="e">
        <f t="shared" si="3"/>
        <v>#REF!</v>
      </c>
      <c r="N14" s="281">
        <f>SUMIF('Unidades e Áreas'!$A$2:$A$166,G14,'Unidades e Áreas'!$H$2:$H$166)</f>
        <v>0</v>
      </c>
      <c r="O14" s="281" t="e">
        <f t="shared" si="4"/>
        <v>#REF!</v>
      </c>
      <c r="P14" s="341"/>
      <c r="Q14" s="341"/>
    </row>
    <row r="15" spans="1:25" hidden="1" x14ac:dyDescent="0.2">
      <c r="A15" s="79" t="e">
        <f>'RESUMO CONTRATAÇÃO'!#REF!</f>
        <v>#REF!</v>
      </c>
      <c r="B15" s="281" t="e">
        <f>'RESUMO CONTRATAÇÃO'!#REF!</f>
        <v>#REF!</v>
      </c>
      <c r="C15" s="281" t="e">
        <f>'RESUMO CONTRATAÇÃO'!#REF!</f>
        <v>#REF!</v>
      </c>
      <c r="D15" s="281" t="e">
        <f>'RESUMO CONTRATAÇÃO'!#REF!</f>
        <v>#REF!</v>
      </c>
      <c r="E15" s="281" t="e">
        <f>'RESUMO CONTRATAÇÃO'!#REF!</f>
        <v>#REF!</v>
      </c>
      <c r="F15" s="281"/>
      <c r="G15" s="340" t="e">
        <f t="shared" si="0"/>
        <v>#REF!</v>
      </c>
      <c r="H15" s="281">
        <f>SUMIF(Unidades!$A$1:$A$46,$G15,Unidades!E$1:E$46)</f>
        <v>0</v>
      </c>
      <c r="I15" s="281" t="e">
        <f t="shared" si="1"/>
        <v>#REF!</v>
      </c>
      <c r="J15" s="281">
        <f>SUMIF(Unidades!$A$1:$A$46,$G15,Unidades!F$1:F$46)</f>
        <v>0</v>
      </c>
      <c r="K15" s="281" t="e">
        <f t="shared" si="2"/>
        <v>#REF!</v>
      </c>
      <c r="L15" s="281">
        <f>SUMIF('Unidades e Áreas'!$A$2:$A$166,G15,'Unidades e Áreas'!$G$2:$G$166)</f>
        <v>0</v>
      </c>
      <c r="M15" s="281" t="e">
        <f t="shared" si="3"/>
        <v>#REF!</v>
      </c>
      <c r="N15" s="281">
        <f>SUMIF('Unidades e Áreas'!$A$2:$A$166,G15,'Unidades e Áreas'!$H$2:$H$166)</f>
        <v>0</v>
      </c>
      <c r="O15" s="281" t="e">
        <f t="shared" si="4"/>
        <v>#REF!</v>
      </c>
      <c r="P15" s="341"/>
      <c r="Q15" s="341"/>
    </row>
    <row r="16" spans="1:25" hidden="1" x14ac:dyDescent="0.2">
      <c r="A16" s="79" t="e">
        <f>'RESUMO CONTRATAÇÃO'!#REF!</f>
        <v>#REF!</v>
      </c>
      <c r="B16" s="281" t="e">
        <f>'RESUMO CONTRATAÇÃO'!#REF!</f>
        <v>#REF!</v>
      </c>
      <c r="C16" s="281" t="e">
        <f>'RESUMO CONTRATAÇÃO'!#REF!</f>
        <v>#REF!</v>
      </c>
      <c r="D16" s="281" t="e">
        <f>'RESUMO CONTRATAÇÃO'!#REF!</f>
        <v>#REF!</v>
      </c>
      <c r="E16" s="281" t="e">
        <f>'RESUMO CONTRATAÇÃO'!#REF!</f>
        <v>#REF!</v>
      </c>
      <c r="F16" s="281"/>
      <c r="G16" s="340" t="e">
        <f t="shared" si="0"/>
        <v>#REF!</v>
      </c>
      <c r="H16" s="281">
        <f>SUMIF(Unidades!$A$1:$A$46,$G16,Unidades!E$1:E$46)</f>
        <v>0</v>
      </c>
      <c r="I16" s="281" t="e">
        <f t="shared" si="1"/>
        <v>#REF!</v>
      </c>
      <c r="J16" s="281">
        <f>SUMIF(Unidades!$A$1:$A$46,$G16,Unidades!F$1:F$46)</f>
        <v>0</v>
      </c>
      <c r="K16" s="281" t="e">
        <f t="shared" si="2"/>
        <v>#REF!</v>
      </c>
      <c r="L16" s="281">
        <f>SUMIF('Unidades e Áreas'!$A$2:$A$166,G16,'Unidades e Áreas'!$G$2:$G$166)</f>
        <v>0</v>
      </c>
      <c r="M16" s="281" t="e">
        <f t="shared" si="3"/>
        <v>#REF!</v>
      </c>
      <c r="N16" s="281">
        <f>SUMIF('Unidades e Áreas'!$A$2:$A$166,G16,'Unidades e Áreas'!$H$2:$H$166)</f>
        <v>0</v>
      </c>
      <c r="O16" s="281" t="e">
        <f t="shared" si="4"/>
        <v>#REF!</v>
      </c>
      <c r="P16" s="341"/>
      <c r="Q16" s="341"/>
    </row>
    <row r="17" spans="1:36" hidden="1" x14ac:dyDescent="0.2">
      <c r="A17" s="79" t="e">
        <f>'RESUMO CONTRATAÇÃO'!#REF!</f>
        <v>#REF!</v>
      </c>
      <c r="B17" s="281" t="e">
        <f>'RESUMO CONTRATAÇÃO'!#REF!</f>
        <v>#REF!</v>
      </c>
      <c r="C17" s="281" t="e">
        <f>'RESUMO CONTRATAÇÃO'!#REF!</f>
        <v>#REF!</v>
      </c>
      <c r="D17" s="281" t="e">
        <f>'RESUMO CONTRATAÇÃO'!#REF!</f>
        <v>#REF!</v>
      </c>
      <c r="E17" s="281" t="e">
        <f>'RESUMO CONTRATAÇÃO'!#REF!</f>
        <v>#REF!</v>
      </c>
      <c r="F17" s="281"/>
      <c r="G17" s="340" t="e">
        <f t="shared" si="0"/>
        <v>#REF!</v>
      </c>
      <c r="H17" s="281">
        <f>SUMIF(Unidades!$A$1:$A$46,$G17,Unidades!E$1:E$46)</f>
        <v>0</v>
      </c>
      <c r="I17" s="281" t="e">
        <f t="shared" si="1"/>
        <v>#REF!</v>
      </c>
      <c r="J17" s="281">
        <f>SUMIF(Unidades!$A$1:$A$46,$G17,Unidades!F$1:F$46)</f>
        <v>0</v>
      </c>
      <c r="K17" s="281" t="e">
        <f t="shared" si="2"/>
        <v>#REF!</v>
      </c>
      <c r="L17" s="281">
        <f>SUMIF('Unidades e Áreas'!$A$2:$A$166,G17,'Unidades e Áreas'!$G$2:$G$166)</f>
        <v>0</v>
      </c>
      <c r="M17" s="281" t="e">
        <f t="shared" si="3"/>
        <v>#REF!</v>
      </c>
      <c r="N17" s="281">
        <f>SUMIF('Unidades e Áreas'!$A$2:$A$166,G17,'Unidades e Áreas'!$H$2:$H$166)</f>
        <v>0</v>
      </c>
      <c r="O17" s="281" t="e">
        <f t="shared" si="4"/>
        <v>#REF!</v>
      </c>
      <c r="P17" s="341"/>
      <c r="Q17" s="341"/>
    </row>
    <row r="18" spans="1:36" hidden="1" x14ac:dyDescent="0.2">
      <c r="A18" s="79" t="e">
        <f>'RESUMO CONTRATAÇÃO'!#REF!</f>
        <v>#REF!</v>
      </c>
      <c r="B18" s="281" t="e">
        <f>'RESUMO CONTRATAÇÃO'!#REF!</f>
        <v>#REF!</v>
      </c>
      <c r="C18" s="281" t="e">
        <f>'RESUMO CONTRATAÇÃO'!#REF!</f>
        <v>#REF!</v>
      </c>
      <c r="D18" s="281" t="e">
        <f>'RESUMO CONTRATAÇÃO'!#REF!</f>
        <v>#REF!</v>
      </c>
      <c r="E18" s="281" t="e">
        <f>'RESUMO CONTRATAÇÃO'!#REF!</f>
        <v>#REF!</v>
      </c>
      <c r="F18" s="281"/>
      <c r="G18" s="340" t="e">
        <f t="shared" si="0"/>
        <v>#REF!</v>
      </c>
      <c r="H18" s="281">
        <f>SUMIF(Unidades!$A$1:$A$46,$G18,Unidades!E$1:E$46)</f>
        <v>0</v>
      </c>
      <c r="I18" s="281" t="e">
        <f t="shared" si="1"/>
        <v>#REF!</v>
      </c>
      <c r="J18" s="281">
        <f>SUMIF(Unidades!$A$1:$A$46,$G18,Unidades!F$1:F$46)</f>
        <v>0</v>
      </c>
      <c r="K18" s="281" t="e">
        <f t="shared" si="2"/>
        <v>#REF!</v>
      </c>
      <c r="L18" s="281">
        <f>SUMIF('Unidades e Áreas'!$A$2:$A$166,G18,'Unidades e Áreas'!$G$2:$G$166)</f>
        <v>0</v>
      </c>
      <c r="M18" s="281" t="e">
        <f t="shared" si="3"/>
        <v>#REF!</v>
      </c>
      <c r="N18" s="281">
        <f>SUMIF('Unidades e Áreas'!$A$2:$A$166,G18,'Unidades e Áreas'!$H$2:$H$166)</f>
        <v>0</v>
      </c>
      <c r="O18" s="281" t="e">
        <f t="shared" si="4"/>
        <v>#REF!</v>
      </c>
      <c r="P18" s="341"/>
      <c r="Q18" s="341"/>
    </row>
    <row r="19" spans="1:36" x14ac:dyDescent="0.2">
      <c r="B19" s="281" t="e">
        <f>SUM(B2:B18)</f>
        <v>#REF!</v>
      </c>
      <c r="C19" s="281" t="e">
        <f>SUM(C2:C18)</f>
        <v>#REF!</v>
      </c>
      <c r="D19" s="281" t="e">
        <f>SUM(D2:D18)</f>
        <v>#REF!</v>
      </c>
      <c r="E19" s="281" t="e">
        <f>SUM(E2:E18)</f>
        <v>#REF!</v>
      </c>
      <c r="F19" s="281"/>
      <c r="G19" s="340"/>
      <c r="H19" s="281">
        <f>SUM(H2:H18)</f>
        <v>40339.68</v>
      </c>
      <c r="I19" s="281"/>
      <c r="J19" s="281"/>
      <c r="K19" s="281"/>
      <c r="L19" s="281">
        <f>SUM(L2:L18)</f>
        <v>50796.42</v>
      </c>
      <c r="M19" s="281"/>
      <c r="N19" s="281">
        <f>SUM(N2:N18)</f>
        <v>10956.409999999998</v>
      </c>
      <c r="O19" s="281"/>
      <c r="P19" s="341"/>
      <c r="Q19" s="341"/>
    </row>
    <row r="20" spans="1:36" x14ac:dyDescent="0.2">
      <c r="B20" s="341"/>
      <c r="C20" s="34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341"/>
      <c r="Q20" s="341"/>
    </row>
    <row r="21" spans="1:36" x14ac:dyDescent="0.2">
      <c r="B21" s="341"/>
      <c r="C21" s="34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341"/>
      <c r="Q21" s="341"/>
    </row>
    <row r="22" spans="1:36" x14ac:dyDescent="0.2">
      <c r="B22" s="341"/>
      <c r="C22" s="34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341"/>
      <c r="Q22" s="341"/>
    </row>
    <row r="23" spans="1:36" x14ac:dyDescent="0.2">
      <c r="B23" s="341"/>
      <c r="C23" s="34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341"/>
      <c r="Q23" s="341"/>
    </row>
    <row r="24" spans="1:36" ht="15" x14ac:dyDescent="0.25">
      <c r="B24" s="341"/>
      <c r="C24" s="34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341"/>
      <c r="Q24" s="341"/>
      <c r="R24" s="129"/>
      <c r="S24" s="130"/>
      <c r="T24" s="130"/>
      <c r="U24" s="130"/>
      <c r="V24" s="130"/>
      <c r="W24" s="130"/>
      <c r="X24" s="130"/>
      <c r="Y24" s="130"/>
      <c r="AC24" s="130"/>
      <c r="AD24" s="274"/>
      <c r="AE24" s="130"/>
    </row>
    <row r="25" spans="1:36" x14ac:dyDescent="0.2">
      <c r="B25" s="341"/>
      <c r="C25" s="34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341"/>
      <c r="Q25" s="341"/>
      <c r="S25" s="135"/>
      <c r="T25" s="135"/>
      <c r="U25" s="135"/>
      <c r="V25" s="135"/>
      <c r="W25" s="135"/>
      <c r="X25" s="135"/>
      <c r="Y25" s="135"/>
      <c r="AC25" s="281"/>
      <c r="AD25" s="342"/>
      <c r="AJ25" s="343"/>
    </row>
    <row r="26" spans="1:36" x14ac:dyDescent="0.2">
      <c r="B26" s="341"/>
      <c r="C26" s="34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341"/>
      <c r="Q26" s="341"/>
      <c r="S26" s="135"/>
      <c r="T26" s="135"/>
      <c r="U26" s="135"/>
      <c r="V26" s="135"/>
      <c r="W26" s="135"/>
      <c r="X26" s="135"/>
      <c r="Y26" s="135"/>
      <c r="AC26" s="281"/>
      <c r="AD26" s="342"/>
      <c r="AJ26" s="343"/>
    </row>
    <row r="27" spans="1:36" x14ac:dyDescent="0.2">
      <c r="B27" s="341"/>
      <c r="C27" s="34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341"/>
      <c r="Q27" s="341"/>
      <c r="S27" s="135"/>
      <c r="T27" s="135"/>
      <c r="U27" s="135"/>
      <c r="V27" s="135"/>
      <c r="W27" s="135"/>
      <c r="X27" s="135"/>
      <c r="Y27" s="135"/>
      <c r="AC27" s="281"/>
      <c r="AD27" s="342"/>
      <c r="AJ27" s="343"/>
    </row>
    <row r="28" spans="1:36" x14ac:dyDescent="0.2">
      <c r="B28" s="341"/>
      <c r="C28" s="34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341"/>
      <c r="Q28" s="341"/>
      <c r="S28" s="135"/>
      <c r="T28" s="135"/>
      <c r="U28" s="135"/>
      <c r="V28" s="135"/>
      <c r="W28" s="135"/>
      <c r="X28" s="135"/>
      <c r="Y28" s="135"/>
      <c r="AC28" s="281"/>
      <c r="AD28" s="342"/>
      <c r="AJ28" s="343"/>
    </row>
    <row r="29" spans="1:36" x14ac:dyDescent="0.2">
      <c r="B29" s="341"/>
      <c r="C29" s="34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341"/>
      <c r="Q29" s="341"/>
      <c r="AJ29" s="343"/>
    </row>
    <row r="30" spans="1:36" ht="15" x14ac:dyDescent="0.25">
      <c r="B30" s="341"/>
      <c r="C30" s="34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341"/>
      <c r="Q30" s="341"/>
      <c r="R30" s="274"/>
      <c r="S30" s="130"/>
      <c r="T30" s="130"/>
      <c r="U30" s="130"/>
      <c r="V30" s="130"/>
      <c r="W30" s="130"/>
      <c r="X30" s="130"/>
      <c r="Y30" s="130"/>
    </row>
    <row r="31" spans="1:36" x14ac:dyDescent="0.2">
      <c r="B31" s="341"/>
      <c r="C31" s="34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341"/>
      <c r="Q31" s="341"/>
      <c r="S31" s="281"/>
      <c r="T31" s="281"/>
      <c r="U31" s="281"/>
      <c r="V31" s="281"/>
      <c r="W31" s="281"/>
      <c r="X31" s="281"/>
      <c r="Y31" s="281"/>
    </row>
    <row r="32" spans="1:36" x14ac:dyDescent="0.2">
      <c r="B32" s="341"/>
      <c r="C32" s="34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341"/>
      <c r="Q32" s="341"/>
      <c r="S32" s="281"/>
      <c r="T32" s="281"/>
      <c r="U32" s="281"/>
      <c r="V32" s="281"/>
      <c r="W32" s="281"/>
      <c r="X32" s="281"/>
      <c r="Y32" s="281"/>
      <c r="AJ32" s="281"/>
    </row>
    <row r="33" spans="2:33" x14ac:dyDescent="0.2">
      <c r="B33" s="341"/>
      <c r="C33" s="34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341"/>
      <c r="Q33" s="341"/>
      <c r="S33" s="281"/>
      <c r="T33" s="281"/>
      <c r="U33" s="281"/>
      <c r="V33" s="281"/>
      <c r="W33" s="281"/>
      <c r="X33" s="281"/>
      <c r="Y33" s="281"/>
    </row>
    <row r="34" spans="2:33" x14ac:dyDescent="0.2">
      <c r="B34" s="341"/>
      <c r="C34" s="34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341"/>
      <c r="Q34" s="341"/>
      <c r="S34" s="281"/>
      <c r="T34" s="281"/>
      <c r="U34" s="281"/>
      <c r="V34" s="281"/>
      <c r="W34" s="281"/>
      <c r="X34" s="281"/>
      <c r="Y34" s="281"/>
    </row>
    <row r="35" spans="2:33" x14ac:dyDescent="0.2">
      <c r="B35" s="341"/>
      <c r="C35" s="34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341"/>
      <c r="Q35" s="341"/>
    </row>
    <row r="36" spans="2:33" ht="15" x14ac:dyDescent="0.25">
      <c r="B36" s="341"/>
      <c r="C36" s="34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341"/>
      <c r="Q36" s="341"/>
      <c r="R36" s="275"/>
      <c r="S36" s="130"/>
      <c r="T36" s="130"/>
      <c r="U36" s="130"/>
      <c r="V36" s="130"/>
      <c r="W36" s="130"/>
      <c r="X36" s="130"/>
      <c r="Y36" s="130"/>
      <c r="Z36" s="344"/>
      <c r="AA36" s="345"/>
      <c r="AB36" s="346"/>
    </row>
    <row r="37" spans="2:33" ht="15" x14ac:dyDescent="0.25">
      <c r="B37" s="341"/>
      <c r="C37" s="34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341"/>
      <c r="Q37" s="341"/>
      <c r="S37" s="281"/>
      <c r="T37" s="281"/>
      <c r="U37" s="281"/>
      <c r="V37" s="281"/>
      <c r="W37" s="281"/>
      <c r="X37" s="281"/>
      <c r="Y37" s="281"/>
      <c r="Z37" s="347"/>
      <c r="AA37" s="342"/>
      <c r="AB37" s="348"/>
    </row>
    <row r="38" spans="2:33" ht="15" x14ac:dyDescent="0.25">
      <c r="B38" s="341"/>
      <c r="C38" s="34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341"/>
      <c r="Q38" s="341"/>
      <c r="S38" s="281"/>
      <c r="T38" s="281"/>
      <c r="U38" s="281"/>
      <c r="V38" s="281"/>
      <c r="W38" s="281"/>
      <c r="X38" s="281"/>
      <c r="Y38" s="281"/>
      <c r="Z38" s="347"/>
      <c r="AA38" s="342"/>
      <c r="AB38" s="348"/>
      <c r="AG38" s="281"/>
    </row>
    <row r="39" spans="2:33" ht="15" x14ac:dyDescent="0.25">
      <c r="B39" s="341"/>
      <c r="C39" s="34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341"/>
      <c r="Q39" s="341"/>
      <c r="S39" s="281"/>
      <c r="T39" s="281"/>
      <c r="U39" s="281"/>
      <c r="V39" s="281"/>
      <c r="W39" s="281"/>
      <c r="X39" s="281"/>
      <c r="Y39" s="281"/>
      <c r="Z39" s="347"/>
      <c r="AA39" s="342"/>
      <c r="AB39" s="348"/>
      <c r="AG39" s="281"/>
    </row>
    <row r="40" spans="2:33" ht="15" x14ac:dyDescent="0.25">
      <c r="B40" s="341"/>
      <c r="C40" s="34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341"/>
      <c r="Q40" s="341"/>
      <c r="S40" s="281"/>
      <c r="T40" s="281"/>
      <c r="U40" s="281"/>
      <c r="V40" s="281"/>
      <c r="W40" s="281"/>
      <c r="X40" s="281"/>
      <c r="Y40" s="281"/>
      <c r="Z40" s="347"/>
      <c r="AA40" s="342"/>
      <c r="AB40" s="348"/>
    </row>
    <row r="41" spans="2:33" ht="15" x14ac:dyDescent="0.25">
      <c r="B41" s="341"/>
      <c r="C41" s="34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341"/>
      <c r="Q41" s="341"/>
      <c r="R41" s="275"/>
      <c r="S41" s="349"/>
      <c r="T41" s="349"/>
      <c r="U41" s="349"/>
      <c r="V41" s="349"/>
      <c r="W41" s="349"/>
      <c r="X41" s="349"/>
      <c r="Y41" s="349"/>
      <c r="Z41" s="350"/>
      <c r="AA41" s="351"/>
      <c r="AB41" s="352"/>
    </row>
    <row r="42" spans="2:33" x14ac:dyDescent="0.2">
      <c r="B42" s="341"/>
      <c r="C42" s="34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341"/>
      <c r="Q42" s="341"/>
    </row>
    <row r="43" spans="2:33" x14ac:dyDescent="0.2">
      <c r="B43" s="341"/>
      <c r="C43" s="34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341"/>
      <c r="Q43" s="341"/>
      <c r="AA43" s="343"/>
    </row>
    <row r="44" spans="2:33" x14ac:dyDescent="0.2">
      <c r="B44" s="341"/>
      <c r="C44" s="34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341"/>
      <c r="Q44" s="341"/>
    </row>
    <row r="45" spans="2:33" x14ac:dyDescent="0.2">
      <c r="B45" s="341"/>
      <c r="C45" s="34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341"/>
      <c r="Q45" s="341"/>
    </row>
    <row r="46" spans="2:33" x14ac:dyDescent="0.2">
      <c r="B46" s="341"/>
      <c r="C46" s="34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341"/>
      <c r="Q46" s="34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3</vt:i4>
      </vt:variant>
    </vt:vector>
  </HeadingPairs>
  <TitlesOfParts>
    <vt:vector size="33" baseType="lpstr">
      <vt:lpstr>RESUMO CONTRATAÇÃO</vt:lpstr>
      <vt:lpstr>EVENTUAIS 01</vt:lpstr>
      <vt:lpstr>EVENTUAIS 02</vt:lpstr>
      <vt:lpstr>EVENTUAIS 03</vt:lpstr>
      <vt:lpstr>EVENTUAIS 04</vt:lpstr>
      <vt:lpstr>EVENTUAIS 05</vt:lpstr>
      <vt:lpstr>EVENTUAIS 06</vt:lpstr>
      <vt:lpstr>EVENTUAIS 07</vt:lpstr>
      <vt:lpstr>EVENTUAIS 08</vt:lpstr>
      <vt:lpstr>EVENTUAIS 09</vt:lpstr>
      <vt:lpstr>PLAN 01</vt:lpstr>
      <vt:lpstr>PLAN 02</vt:lpstr>
      <vt:lpstr>PLAN 03</vt:lpstr>
      <vt:lpstr>PLAN 04</vt:lpstr>
      <vt:lpstr>PLAN 05</vt:lpstr>
      <vt:lpstr>PLAN 06</vt:lpstr>
      <vt:lpstr>PLAN 07</vt:lpstr>
      <vt:lpstr>PLAN 08</vt:lpstr>
      <vt:lpstr>PLAN 09</vt:lpstr>
      <vt:lpstr>Capina e Roçada</vt:lpstr>
      <vt:lpstr>Memória de Cálculo</vt:lpstr>
      <vt:lpstr>Banheiros e Atendimentos</vt:lpstr>
      <vt:lpstr>Insalubridade</vt:lpstr>
      <vt:lpstr>Áreas Reais</vt:lpstr>
      <vt:lpstr>Unidades e Áreas</vt:lpstr>
      <vt:lpstr>Unidades</vt:lpstr>
      <vt:lpstr>ISS e VT</vt:lpstr>
      <vt:lpstr>Insumos</vt:lpstr>
      <vt:lpstr>Produtividades</vt:lpstr>
      <vt:lpstr>Controle</vt:lpstr>
      <vt:lpstr>'Memória de Cálculo'!Area_de_impressao</vt:lpstr>
      <vt:lpstr>Produtividades!Area_de_impressao</vt:lpstr>
      <vt:lpstr>Unidades!Area_de_impressao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Jadson</dc:creator>
  <dc:description/>
  <cp:lastModifiedBy>inss</cp:lastModifiedBy>
  <cp:revision>12</cp:revision>
  <cp:lastPrinted>2026-04-13T14:47:17Z</cp:lastPrinted>
  <dcterms:created xsi:type="dcterms:W3CDTF">2025-05-14T18:24:26Z</dcterms:created>
  <dcterms:modified xsi:type="dcterms:W3CDTF">2026-04-23T19:53:04Z</dcterms:modified>
  <dc:language>pt-BR</dc:language>
</cp:coreProperties>
</file>