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RQUIVOS CPL\COMISSÃO LICITAÇÃO\Simone\COMISSÃO LICITAÇÃO\LICITAÇÕES\CONCORRENCIA\CONCORRÊNCIA 2025\CE 90010-2025 - BOOSTER - V. STA. CECÍLIA\"/>
    </mc:Choice>
  </mc:AlternateContent>
  <xr:revisionPtr revIDLastSave="0" documentId="8_{CF2C5B19-6BC8-48E9-AAEF-9D912031ABD3}" xr6:coauthVersionLast="47" xr6:coauthVersionMax="47" xr10:uidLastSave="{00000000-0000-0000-0000-000000000000}"/>
  <bookViews>
    <workbookView xWindow="-120" yWindow="-120" windowWidth="20730" windowHeight="11160" xr2:uid="{37C18DB9-A695-4DDE-9BAB-A84CAC0008F0}"/>
  </bookViews>
  <sheets>
    <sheet name="Planilha Construtora" sheetId="4" r:id="rId1"/>
    <sheet name="Cronograma Construtora" sheetId="3" r:id="rId2"/>
  </sheets>
  <definedNames>
    <definedName name="_xlnm.Print_Area" localSheetId="1">'Cronograma Construtora'!$A$1:$I$37</definedName>
    <definedName name="_xlnm.Print_Titles" localSheetId="0">'Planilha Construtora'!$1:$11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6" i="4" l="1"/>
  <c r="F145" i="4"/>
  <c r="F144" i="4"/>
  <c r="F143" i="4"/>
  <c r="F142" i="4"/>
  <c r="F141" i="4"/>
  <c r="F138" i="4"/>
  <c r="F137" i="4"/>
  <c r="F136" i="4"/>
  <c r="F135" i="4"/>
  <c r="F132" i="4"/>
  <c r="F131" i="4"/>
  <c r="F130" i="4"/>
  <c r="F129" i="4"/>
  <c r="F128" i="4"/>
  <c r="F127" i="4"/>
  <c r="F126" i="4"/>
  <c r="F125" i="4"/>
  <c r="F122" i="4"/>
  <c r="F121" i="4"/>
  <c r="F120" i="4"/>
  <c r="F119" i="4"/>
  <c r="F116" i="4"/>
  <c r="F115" i="4"/>
  <c r="F114" i="4"/>
  <c r="F113" i="4"/>
  <c r="F110" i="4"/>
  <c r="F111" i="4"/>
  <c r="B30" i="3" s="1"/>
  <c r="F107" i="4"/>
  <c r="F106" i="4"/>
  <c r="F105" i="4"/>
  <c r="F102" i="4"/>
  <c r="F101" i="4"/>
  <c r="F98" i="4"/>
  <c r="F97" i="4"/>
  <c r="F96" i="4"/>
  <c r="F95" i="4"/>
  <c r="F94" i="4"/>
  <c r="F93" i="4"/>
  <c r="F90" i="4"/>
  <c r="F91" i="4"/>
  <c r="B26" i="3"/>
  <c r="I26" i="3"/>
  <c r="F87" i="4"/>
  <c r="F88" i="4" s="1"/>
  <c r="B25" i="3" s="1"/>
  <c r="F84" i="4"/>
  <c r="F83" i="4"/>
  <c r="F82" i="4"/>
  <c r="F81" i="4"/>
  <c r="F85" i="4" s="1"/>
  <c r="B24" i="3" s="1"/>
  <c r="F80" i="4"/>
  <c r="F79" i="4"/>
  <c r="F78" i="4"/>
  <c r="F77" i="4"/>
  <c r="F74" i="4"/>
  <c r="F73" i="4"/>
  <c r="F70" i="4"/>
  <c r="F69" i="4"/>
  <c r="F68" i="4"/>
  <c r="F67" i="4"/>
  <c r="F66" i="4"/>
  <c r="F71" i="4" s="1"/>
  <c r="B22" i="3" s="1"/>
  <c r="F65" i="4"/>
  <c r="F64" i="4"/>
  <c r="F63" i="4"/>
  <c r="F62" i="4"/>
  <c r="F59" i="4"/>
  <c r="F60" i="4" s="1"/>
  <c r="B21" i="3" s="1"/>
  <c r="F58" i="4"/>
  <c r="F57" i="4"/>
  <c r="F54" i="4"/>
  <c r="F53" i="4"/>
  <c r="F52" i="4"/>
  <c r="F51" i="4"/>
  <c r="F48" i="4"/>
  <c r="F47" i="4"/>
  <c r="F49" i="4" s="1"/>
  <c r="B19" i="3" s="1"/>
  <c r="F44" i="4"/>
  <c r="F45" i="4" s="1"/>
  <c r="B18" i="3" s="1"/>
  <c r="F41" i="4"/>
  <c r="F40" i="4"/>
  <c r="F39" i="4"/>
  <c r="F36" i="4"/>
  <c r="F37" i="4" s="1"/>
  <c r="B16" i="3" s="1"/>
  <c r="F35" i="4"/>
  <c r="F32" i="4"/>
  <c r="F31" i="4"/>
  <c r="F30" i="4"/>
  <c r="F29" i="4"/>
  <c r="F26" i="4"/>
  <c r="F25" i="4"/>
  <c r="F24" i="4"/>
  <c r="F21" i="4"/>
  <c r="F22" i="4" s="1"/>
  <c r="B13" i="3" s="1"/>
  <c r="F18" i="4"/>
  <c r="F17" i="4"/>
  <c r="F16" i="4"/>
  <c r="F13" i="4"/>
  <c r="F14" i="4" s="1"/>
  <c r="F147" i="4"/>
  <c r="B35" i="3"/>
  <c r="F35" i="3" s="1"/>
  <c r="I35" i="3" s="1"/>
  <c r="F139" i="4"/>
  <c r="B34" i="3"/>
  <c r="H34" i="3" s="1"/>
  <c r="F133" i="4"/>
  <c r="B33" i="3" s="1"/>
  <c r="F123" i="4"/>
  <c r="B32" i="3" s="1"/>
  <c r="F117" i="4"/>
  <c r="B31" i="3"/>
  <c r="I31" i="3"/>
  <c r="F108" i="4"/>
  <c r="B29" i="3" s="1"/>
  <c r="F103" i="4"/>
  <c r="B28" i="3"/>
  <c r="H28" i="3" s="1"/>
  <c r="F99" i="4"/>
  <c r="B27" i="3"/>
  <c r="F75" i="4"/>
  <c r="B23" i="3"/>
  <c r="H23" i="3"/>
  <c r="F55" i="4"/>
  <c r="B20" i="3" s="1"/>
  <c r="F42" i="4"/>
  <c r="B17" i="3"/>
  <c r="H17" i="3"/>
  <c r="F33" i="4"/>
  <c r="B15" i="3"/>
  <c r="H15" i="3" s="1"/>
  <c r="F15" i="3"/>
  <c r="F27" i="4"/>
  <c r="B14" i="3" s="1"/>
  <c r="F19" i="4"/>
  <c r="B12" i="3" s="1"/>
  <c r="G35" i="3"/>
  <c r="H35" i="3"/>
  <c r="G15" i="3"/>
  <c r="I24" i="3" l="1"/>
  <c r="F33" i="3"/>
  <c r="I33" i="3" s="1"/>
  <c r="G33" i="3"/>
  <c r="H33" i="3"/>
  <c r="I19" i="3"/>
  <c r="H13" i="3"/>
  <c r="H16" i="3"/>
  <c r="H32" i="3"/>
  <c r="I32" i="3"/>
  <c r="H25" i="3"/>
  <c r="F30" i="3"/>
  <c r="G12" i="3"/>
  <c r="H12" i="3"/>
  <c r="I14" i="3"/>
  <c r="I22" i="3"/>
  <c r="G21" i="3"/>
  <c r="H21" i="3"/>
  <c r="F29" i="3"/>
  <c r="I15" i="3"/>
  <c r="F148" i="4"/>
  <c r="B11" i="3"/>
  <c r="H20" i="3"/>
  <c r="G20" i="3"/>
  <c r="F20" i="3"/>
  <c r="I18" i="3"/>
  <c r="I17" i="3"/>
  <c r="H27" i="3"/>
  <c r="I27" i="3" s="1"/>
  <c r="G11" i="3" l="1"/>
  <c r="G36" i="3" s="1"/>
  <c r="C35" i="3"/>
  <c r="B37" i="3"/>
  <c r="H11" i="3"/>
  <c r="H36" i="3" s="1"/>
  <c r="F11" i="3"/>
  <c r="F36" i="3" s="1"/>
  <c r="F37" i="3" s="1"/>
  <c r="G37" i="3" s="1"/>
  <c r="H37" i="3" s="1"/>
  <c r="C26" i="3" l="1"/>
  <c r="C34" i="3"/>
  <c r="C28" i="3"/>
  <c r="C15" i="3"/>
  <c r="C20" i="3"/>
  <c r="C25" i="3"/>
  <c r="C14" i="3"/>
  <c r="C23" i="3"/>
  <c r="C30" i="3"/>
  <c r="C31" i="3"/>
  <c r="C27" i="3"/>
  <c r="C18" i="3"/>
  <c r="C17" i="3"/>
  <c r="C32" i="3"/>
  <c r="C24" i="3"/>
  <c r="C12" i="3"/>
  <c r="C13" i="3"/>
  <c r="C16" i="3"/>
  <c r="C33" i="3"/>
  <c r="C21" i="3"/>
  <c r="C29" i="3"/>
  <c r="C22" i="3"/>
  <c r="C19" i="3"/>
  <c r="I11" i="3"/>
  <c r="I36" i="3" s="1"/>
  <c r="I37" i="3" s="1"/>
  <c r="C11" i="3"/>
  <c r="C37" i="3" l="1"/>
</calcChain>
</file>

<file path=xl/sharedStrings.xml><?xml version="1.0" encoding="utf-8"?>
<sst xmlns="http://schemas.openxmlformats.org/spreadsheetml/2006/main" count="410" uniqueCount="250">
  <si>
    <t xml:space="preserve"> Categoria</t>
  </si>
  <si>
    <t xml:space="preserve"> Valor</t>
  </si>
  <si>
    <t xml:space="preserve"> Peso (%)</t>
  </si>
  <si>
    <t xml:space="preserve"> Início</t>
  </si>
  <si>
    <t xml:space="preserve"> Prazo</t>
  </si>
  <si>
    <t>ADMINISTRAÇÃO LOCAL</t>
  </si>
  <si>
    <t>ALVENARIAS E DIVISÓRIAS</t>
  </si>
  <si>
    <t>APARELHOS HIDRÁULICOS, SANITÁRIOS, ELÉTRICOS, MECÂNICOS E ESPORTIVOS</t>
  </si>
  <si>
    <t>BASES E PAVIMENTOS</t>
  </si>
  <si>
    <t>CANTEIRO DE OBRAS</t>
  </si>
  <si>
    <t>COBERTURAS, ISOLAMENTOS E IMPERMEABILIZAÇÕES</t>
  </si>
  <si>
    <t>CUSTOS RODOVIÁRIOS</t>
  </si>
  <si>
    <t>DRENAGEM/OBRAS DE CONTENÇÃO/POCOS DE VISITA E CAIXAS</t>
  </si>
  <si>
    <t>ESQUADRIAS DE PVC, FERRO, ALUMÍNIO OU MADEIRA, VIDRAÇAS E FERRAGENS</t>
  </si>
  <si>
    <t>ESTRUTURAS</t>
  </si>
  <si>
    <t>FUNDAÇÕES E ESTRUTURAS</t>
  </si>
  <si>
    <t>GALERIAS, DRENOS E CONEXOS</t>
  </si>
  <si>
    <t>ILUMINAÇÃO PÚBLICA</t>
  </si>
  <si>
    <t>INSTALAÇÃO ELÉTRICA/ELETRIFICAÇÃO E ILUMINAÇÃO EXTERNA</t>
  </si>
  <si>
    <t>INSTALAÇÕES ELÉTRICAS, HIDRÁULICAS, SANITÁRIAS E MECÂNICAS</t>
  </si>
  <si>
    <t>INSUMO SINAPI</t>
  </si>
  <si>
    <t>INSUMOS EMOP</t>
  </si>
  <si>
    <t>INSUMOS SBC</t>
  </si>
  <si>
    <t>MOVIMENTO DE TERRA</t>
  </si>
  <si>
    <t>PINTURAS</t>
  </si>
  <si>
    <t>REVESTIMENTO DE PAREDES, TETOS E PISOS</t>
  </si>
  <si>
    <t>SERVIÇOS COMPLEMENTARES</t>
  </si>
  <si>
    <t>SERVIÇOS DIVERSOS</t>
  </si>
  <si>
    <t>TRANSPORTE</t>
  </si>
  <si>
    <t>Total mensal</t>
  </si>
  <si>
    <t>Total acumulado</t>
  </si>
  <si>
    <t>OBRA: CONSTRUÇÃO CIVIL</t>
  </si>
  <si>
    <t>TÍTULO: ESTAÇÃO PRESSURIZADORA DE ÁGUA POTÁVEL</t>
  </si>
  <si>
    <t>LOCAL: RUA 165 - VILA SANTA CECÍLIA</t>
  </si>
  <si>
    <t>CÓDIGO</t>
  </si>
  <si>
    <t>DISCRIMINAÇÃO</t>
  </si>
  <si>
    <t>UNID.</t>
  </si>
  <si>
    <t>QUANT.</t>
  </si>
  <si>
    <t>VALOR UNIT.</t>
  </si>
  <si>
    <t>VALOR TOTAL</t>
  </si>
  <si>
    <t xml:space="preserve"> ENGENHEIRO CIVIL DE OBRA JUNIOR COM ENCARGOS COMPLEMENTARES</t>
  </si>
  <si>
    <t>h</t>
  </si>
  <si>
    <t>22,00</t>
  </si>
  <si>
    <t xml:space="preserve">Total da Categoria: </t>
  </si>
  <si>
    <t>12.005.0085-B</t>
  </si>
  <si>
    <t>Alvenaria de blocos de concreto 20 x 20 x 40cm, assentes com argamassa de cimento e areia, no traço 1:6, em paredes de 0,20m de espessura, com vãos ou arestas, até 3,00m de altura e medida pela área real.</t>
  </si>
  <si>
    <t>m²</t>
  </si>
  <si>
    <t>63,20</t>
  </si>
  <si>
    <t>12.005.0135-B</t>
  </si>
  <si>
    <t>Alvenaria para caixas enterradas, até 1,60m de profundidade, com blocos de concreto de 20 x 20 x 40cm, com argamassa de cimento e areia, no traço 1:4 e concreto 20MPa, para preenchimento dos furos dos mesmos, em paredes de uma vez (0,20m).</t>
  </si>
  <si>
    <t>6,16</t>
  </si>
  <si>
    <t>12.006.0010-A</t>
  </si>
  <si>
    <t>Parede de blocos cerâmicos vazados (cobogó), de 10 x 10 x 10cm, assentes com argamassa de cimento e areia, no traço 1:4, levando um vergalhão de 4,2mm em cada junta horizontal, preso nas extremidades à estrutura ou alvenaria existente.</t>
  </si>
  <si>
    <t>3,20</t>
  </si>
  <si>
    <t>18.045.0016-A</t>
  </si>
  <si>
    <t>Poste de concreto, com seção circular, com 7,00m de comprimento e carga nominal horizontal no topo de 200kg, inclusive escavação, exclusive transporte. FORNECIMENTO e COLOCAÇÃO.</t>
  </si>
  <si>
    <t>un</t>
  </si>
  <si>
    <t>1,00</t>
  </si>
  <si>
    <t>08.001.0008-A</t>
  </si>
  <si>
    <t>Base de brita corrida, inclusive fornecimento dos materiais, medida após a compactação.</t>
  </si>
  <si>
    <t>m³</t>
  </si>
  <si>
    <t>16,20</t>
  </si>
  <si>
    <t>08.027.0042-A</t>
  </si>
  <si>
    <t>Meio-fio reto de concreto pré-moldado fck=15MPa, moldado no local, tipo DER-RJ, medindo 0,15m na base e com altura de 0,30m, rejuntamento com argamassa de cimento e areia, no traço 1:3,5, com fornecimento de todos os materiais, escavação e reaterro.</t>
  </si>
  <si>
    <t>m</t>
  </si>
  <si>
    <t>28,00</t>
  </si>
  <si>
    <t>08.020.0008-A</t>
  </si>
  <si>
    <t>Pavimentação de lajotas de concreto, altamente vibrado, intertravado, com articulação vertical, pré-fabricados, cor natural, com espessura de 6cm, resistência a compressão de 35MPa, assentes sobre colchão de pó-de-pedra, areia ou material equivalente, com as juntas tomadas com argamassa de cimento e areia, no traço 1:4 e/ou com pedrisco e asfalto, exclusive o preparo do terreno, mas com fornecimento de todos os materiais, bem como a colocação.</t>
  </si>
  <si>
    <t>40,00</t>
  </si>
  <si>
    <t>02.006.0015-A</t>
  </si>
  <si>
    <t xml:space="preserve">Aluguel de container (módulo metálico içavel), tipo escritório com WC, medindo aproximadamente 2,20m de largura, 6,20m de comprimento e 2,50m de altura, composto de chapas de aço com nervuras trapezoidais, isolamento termo-acústico no forro, chassis reforçado e piso em compensado naval, incluindo instalações elétricas e hidro-sanitárias, suprido de acessórios, 1 vaso sanitário e 1 lavatório, exclusive transporte (vide item 04.005.300), carga e descarga (vide item 04.013.015)._x000D_
</t>
  </si>
  <si>
    <t>un x mês</t>
  </si>
  <si>
    <t>4,00</t>
  </si>
  <si>
    <t>02.016.0001-A</t>
  </si>
  <si>
    <t>Instalação e ligação provisória de energia elétrica, em baixa tensão, para canteiro de obras, M3 - chave 100 A, carga 3 KW, 20 CV, exclusive o fornecimento do medidor.</t>
  </si>
  <si>
    <t>02.015.0001-A</t>
  </si>
  <si>
    <t>Instalação e ligação provisória para abastecimento de água potável e esgotamento sanitário em canteiro de obras, inclusive escavação e reaterro, exclusive reposição da pavimentação do logradouro público.</t>
  </si>
  <si>
    <t>02.020.0003-A</t>
  </si>
  <si>
    <t>Placa de identificação de obra pública tipo BANNER / PLOTTER, constituída por lona e impressão digital, exclusive suportes de madeira. FORNECIMENTO e COLOCAÇÃO.</t>
  </si>
  <si>
    <t>6,00</t>
  </si>
  <si>
    <t>16.004.0025-A</t>
  </si>
  <si>
    <t>Cobertura com telha tipo calha normal, de cimento, sem amianto, reforçado com fios sintéticos (CRFS), com 44cm de largura, com espessura de 8mm, inclusive acessórios de fixação e vedação, exclusive madeiramento. Fornecimento e Colocação.</t>
  </si>
  <si>
    <t>15,37</t>
  </si>
  <si>
    <t>16.001.0102-A</t>
  </si>
  <si>
    <t>Terça de madeira serrada, em peças de 3 x 12, para cobertura de qualquer tipo. FORNECIMENTO e COLOCAÇÃO.</t>
  </si>
  <si>
    <t>13,60</t>
  </si>
  <si>
    <t>20.006.0100-A</t>
  </si>
  <si>
    <t>Contenção de terras com sacos de aniagem preenchidos com solo-cimento.</t>
  </si>
  <si>
    <t>36,00</t>
  </si>
  <si>
    <t>20.016.0003-A</t>
  </si>
  <si>
    <t>Recomposição parcial de cerca de arame farpado e moirão, considerando somente o fornecimento e a colocação de arame.</t>
  </si>
  <si>
    <t>48,00</t>
  </si>
  <si>
    <t>20.016.0005-A</t>
  </si>
  <si>
    <t>Recomposição total de cerca de arame farpado e moirão de concreto, exclusive fornecimento dos materiais.</t>
  </si>
  <si>
    <t>12,00</t>
  </si>
  <si>
    <t>CANALETA MEIA CANA PRÉ-MOLDADA DE CONCRETO (D = 40 CM) - FORNECIMENTO E INSTALAÇÃO. AF_08/2021.</t>
  </si>
  <si>
    <t>44,00</t>
  </si>
  <si>
    <t>14.002.0013-A</t>
  </si>
  <si>
    <t>Porta de ferro em barras horizontais de 1.1/4 x 1/4 a cada 10cm, contorno do mesmo material, revestida com chapa de ferro galvanizado nº 16, guarnição em cantoneira de 1.1/2 x 1/8, com fecho para cadeado de 30mm, exclusive este. FORNECIMENTO e COLOCAÇÃO.</t>
  </si>
  <si>
    <t>2,88</t>
  </si>
  <si>
    <t>14.002.0084-A</t>
  </si>
  <si>
    <t>Portão em estrutura de tubos de ferro galvanizado de 1" e 1.1/2", com 2 folhas de abrir, fechamento com tela de arame galvanizado nº 12, malha 2", inclusive ferragens, exclusive pintura.  FORNECIMENTO e COLOCAÇÃO.</t>
  </si>
  <si>
    <t>11.013.0110-A</t>
  </si>
  <si>
    <t>Concreto armado, fck=30MPa, incluindo materiais para 1,00m³ de concreto (importado de usina) adensado e colocado, 12,00m² de área moldada, formas e escoramento conforme itens 11.004.0022 e 11.004.0035, 80kg de aço CA-50, inclusive mão-de-obra para corte, dobragem, montagem e colocação nas formas.</t>
  </si>
  <si>
    <t>9,24</t>
  </si>
  <si>
    <t>11.003.0001-B</t>
  </si>
  <si>
    <t>Concreto simples, dosado racionalmente para uma resistência característica à compressão de 10 MPa, inclusive materiais, transporte equivalente a 20,00 m na horizontal e 10,00 m na vertical, produção, lançamento e adensamento na quantidade de 2,00 m³/h.</t>
  </si>
  <si>
    <t>3,16</t>
  </si>
  <si>
    <t>11.030.0050-A</t>
  </si>
  <si>
    <t>Laje pré-moldada Beta 12, para sobrecarga de 3,5 KN/m² e vão de 4,10 m, considerando vigotas, tijolos e armadura negativa, inclusive capeamento de 4 cm de espessura, com concreto fck maior ou igual a 15 MPa e escoramento. Fornecimento e montagem do conjunto.</t>
  </si>
  <si>
    <t>11.023.0002-A</t>
  </si>
  <si>
    <t>Tela para estrutura de concreto armado, formada por barras de aço CA-60, cruzadas e soldadas entre si, formando malhas quadradas de fios com diâmetro de 4,2mm e espaçamento entre eles de 15 x 15cm. FORNECIMENTO.</t>
  </si>
  <si>
    <t>kg</t>
  </si>
  <si>
    <t>29,20</t>
  </si>
  <si>
    <t>LASTRO DE CONCRETO MAGRO, APLICADO EM PISOS OU RADIERS, ESPESSURA DE 5 CM. AF_07_2016</t>
  </si>
  <si>
    <t>VERGA MOLDADA IN LOCO COM UTILIZAÇÃO DE BLOCOS CANALETA PARA JANELAS COM MAIS DE 1,5 M DE VÃO. AF_03/2016</t>
  </si>
  <si>
    <t>9,60</t>
  </si>
  <si>
    <t>VERGA PRÉ-MOLDADA PARA PORTAS COM ATÉ 1,5 M DE VÃO. AF_03/2016</t>
  </si>
  <si>
    <t>1,40</t>
  </si>
  <si>
    <t>06.001.0658-A</t>
  </si>
  <si>
    <t>Assentamento de conexões de ferro fundido, com junta elástica, com diâmetro de 400mm, exclusive conexões e juntas elásticas. Custo por junta.</t>
  </si>
  <si>
    <t>06.001.0673-A</t>
  </si>
  <si>
    <t>Assentamento de peças de ferro fundido, com juntas mecânicas ou flangeadas, exclusive peças e materiais das juntas, com diâmetro de 150mm.  Custo por junta.</t>
  </si>
  <si>
    <t>8,00</t>
  </si>
  <si>
    <t>06.001.0674-A</t>
  </si>
  <si>
    <t>Assentamento de peças de ferro fundido, com juntas mecânicas ou flangeadas, exclusive peças e materiais das juntas, com diâmetro de 200mm.  Custo por junta.</t>
  </si>
  <si>
    <t>06.001.0675-A</t>
  </si>
  <si>
    <t>Assentamento de peças de ferro fundido, com juntas mecânicas ou flangeadas, exclusive peças e materiais das juntas, com diâmetro de 250mm.  Custo por junta.</t>
  </si>
  <si>
    <t>7,00</t>
  </si>
  <si>
    <t>06.001.0672-A</t>
  </si>
  <si>
    <t>Assentamento sem fornecimento de conexões e registros de ferro fundido, com juntas mecânicas ou flangeadas, materiais das juntas, com diâmetro de 100mm. Custo por junta.</t>
  </si>
  <si>
    <t>2,00</t>
  </si>
  <si>
    <t>06.001.0678-A</t>
  </si>
  <si>
    <t>Assentamento sem fornecimento de conexões e registros de ferro fundido, com juntas mecânicas ou flangeadas, materiais das juntas, com diâmetro de 400mm. Custo por junta.</t>
  </si>
  <si>
    <t>06.400.0004-A</t>
  </si>
  <si>
    <t>Montagem, sem fornecimento, de conjunto moto-bomba com potência acima de 40 até 100cv, compreendendo todos os serviços de manuseio, alinhamento, fixação e ligações, inclusive fornecimento de chumbadores e conectores elétricos.</t>
  </si>
  <si>
    <t>06.400.0013-A</t>
  </si>
  <si>
    <t>Montagem, sem fornecimento, de painel de partida para conjunto acima de 40 até 100cv, inclusive fornecimento de materiais para fixação e ligação.</t>
  </si>
  <si>
    <t>06.016.0009-A</t>
  </si>
  <si>
    <t>Tampão completo de ferro fundido, para caixa de inspeção ou semelhante, com 32kg (T-33), carga mínima para teste 800kg, resistência máxima de rompimento 1000kg e flecha residual máxima de 16mm, assentado com argamassa de cimento e areia, no traço 1:4 em volume. FORNECIMENTO e ASSENTAMENTO.</t>
  </si>
  <si>
    <t>21.001.0060-A</t>
  </si>
  <si>
    <t>Assentamento de poste reto, de aço de 3,50 até 6,00m, com engastamento da parte inferior da coluna diretamente no solo, exclusive fornecimento do poste.</t>
  </si>
  <si>
    <t>21.003.0054-A</t>
  </si>
  <si>
    <t>Poste de aço, reto, cônico contínuo, altura de 4,50m, sem sapata especificação EM-CME-04 da RIOLUZ. FORNECIMENTO.</t>
  </si>
  <si>
    <t xml:space="preserve"> CABO DE COBRE FLEXÍVEL ISOLADO, 2,5 MM², ANTI-CHAMA 0,6/1,0 KV, PARA CIRCUITOS TERMINAIS - FORNECIMENTO E INSTALAÇÃO. AF_12/2015</t>
  </si>
  <si>
    <t>50,00</t>
  </si>
  <si>
    <t xml:space="preserve"> CABO DE COBRE FLEXÍVEL ISOLADO, 4 MM², ANTI-CHAMA 450/750 V, PARA CIRCUITOS TERMINAIS - FORNECIMENTO E INSTALAÇÃO. AF_12/2015</t>
  </si>
  <si>
    <t xml:space="preserve"> CAIXA OCTOGONAL 4 X 4, PVC, INSTALADA EM LAJE - FORNECIMENTO E INSTALAÇÃO. AF_12/2015</t>
  </si>
  <si>
    <t>DISJUNTOR BIPOLAR TIPO DIN, CORRENTE NOMINAL DE 10A - FORNECIMENTO E INSTALAÇÃO. AF_04/2016</t>
  </si>
  <si>
    <t>ELETRODUTO FLEXÍVEL CORRUGADO REFORÇADO, PVC, DN 25 MM (3/4"), PARA CIRCUITOS TERMINAIS, INSTALADO EM LAJE - FORNECIMENTO E INSTALAÇÃO. AF_12/2015.</t>
  </si>
  <si>
    <t>20,00</t>
  </si>
  <si>
    <t>ELETRODUTO FLEXÍVEL CORRUGADO REFORÇADO, PVC, DN 25 MM (3/4"), PARA CIRCUITOS TERMINAIS, INSTALADO EM PAREDE - FORNECIMENTO E INSTALAÇÃO. AF_12/2015.</t>
  </si>
  <si>
    <t>25,00</t>
  </si>
  <si>
    <t>ELETRODUTO FLEXÍVEL CORRUGADO, PEAD, DN 90 (3?) - FORNECIMENTO E INSTALAÇÃO. AF_04/2016.</t>
  </si>
  <si>
    <t>5,00</t>
  </si>
  <si>
    <t>QUADRO DE DISTRIBUIÇÃO DE ENERGIA EM PVC, DE EMBUTIR, SEM BARRAMENTO, PARA 3 DISJUNTORES - FORNECIMENTO E INSTALAÇÃO. AF_10/2020.</t>
  </si>
  <si>
    <t>15.011.0025-A</t>
  </si>
  <si>
    <t>Entrada de energia individual, padrão light, medição direta, rede aérea,  demanda entre 8kVA e 24kVA, inclusive caixa polimérica para medição direta polifásica (CM3) e caixa polimérica para disjuntor polifásico (CDJ3) interna, ambas em policarbonato com tampa transparente, caixa de inspeção, haste e conector de aterramento e demais materiais necessários, exclusive poste, disjuntor, condutores de entrada, e saída, aterramento e respectivos conectores.</t>
  </si>
  <si>
    <t>LUMINARIA LED REFLETOR RETANGULAR BIVOLT, LUZ BRANCA, 50 W</t>
  </si>
  <si>
    <t>CAIXA DE LUZ DE PVC, DE 4x2</t>
  </si>
  <si>
    <t>3,00</t>
  </si>
  <si>
    <t>CHUMBADOR DE ACO COMUM COM PORCAS E ARRUELAS DE 7/8X600MM</t>
  </si>
  <si>
    <t>16,00</t>
  </si>
  <si>
    <t>INTERRUPTOR DE EMBUTIR, FOSFORESCENTE, C/PLACA, DE 1 TECLA SIMPLES</t>
  </si>
  <si>
    <t>LUMINARIA FLUORESCENTE TUBULAR DE SOBREPOR, C/ALETAS, P/LAMP.2X32W, C/LAMP.APARENTE,CORPO CHAPA ACO TRAT.PINT.ELETR.BRA.</t>
  </si>
  <si>
    <t>TOMADA ELETRICA 2P+T, 10A/250V, PADRAO BRASILEIRO, DE EMBUTIR, COM PLACA 4X2</t>
  </si>
  <si>
    <t>TOMADA ELETRICA 2P+T, 20A/250V, PADRAO BRASILEIRO, DE EMBUTIR, COM PLACA 4X2</t>
  </si>
  <si>
    <t>CHAPA ACO GROSSA 3/4" 19,05mm 6,0x2,44m (149,40Kg/m2)</t>
  </si>
  <si>
    <t>53,78</t>
  </si>
  <si>
    <t>PERFIL ACO "I" 4" 360x79,0mm (14,10kg/m)</t>
  </si>
  <si>
    <t>169,20</t>
  </si>
  <si>
    <t>ESCAVAÇÃO MANUAL DE VALA PARA VIGA BALDRAME, SEM PREVISÃO DE FÔRMA. AF_06/2017</t>
  </si>
  <si>
    <t>1,61</t>
  </si>
  <si>
    <t>ESCAVAÇÃO MANUAL PARA BLOCO DE COROAMENTO OU SAPATA, SEM PREVISÃO DE FÔRMA. AF_06/2017</t>
  </si>
  <si>
    <t>8,32</t>
  </si>
  <si>
    <t>REATERRO MANUAL DE VALAS COM COMPACTAÇÃO MECANIZADA. AF_04/2016</t>
  </si>
  <si>
    <t>4,59</t>
  </si>
  <si>
    <t>03.020.0200-A</t>
  </si>
  <si>
    <t>Escavação mecânica, para acerto de taludes, em material de 1ª categoria,utilizando escavadeira hidráulica de 0,78m3.</t>
  </si>
  <si>
    <t>288,00</t>
  </si>
  <si>
    <t>17.025.0006-A</t>
  </si>
  <si>
    <t>Pintura com resina hidrofugante em duas demãos, em telha ou tijolo cerâmico, inclusive limpeza da superfície.</t>
  </si>
  <si>
    <t>6,40</t>
  </si>
  <si>
    <t>17.018.0250-A</t>
  </si>
  <si>
    <t>Pintura com tinta látex semibrilhante ou fosca, classificação premium ou standard (NBR 15079), para interior ou exterior, sistema tintométrico, inclusive lixamento, uma demão de selador acrílico e duas demãos de acabamento.</t>
  </si>
  <si>
    <t>46,44</t>
  </si>
  <si>
    <t>17.040.0024-A</t>
  </si>
  <si>
    <t>Pintura de piso cimentado liso com tinta 100% acrílica, inclusive lixamento, limpeza e três demãos de acabamento aplicadas a rolo de lã, diluição em água a 20%. Fornecimento e transporte de todos os materiais.</t>
  </si>
  <si>
    <t>29,60</t>
  </si>
  <si>
    <t>17.017.0300-B</t>
  </si>
  <si>
    <t>Pintura interna ou externa sobre ferro com tinta a óleo brilhante, inclusive lixamento, limpeza, uma demão de tinta antióxido e duas demãos de acabamento.</t>
  </si>
  <si>
    <t>13.301.0131-A</t>
  </si>
  <si>
    <t>Contra-piso, base ou camada regularizadora executada com argamassa de cimento e areia, no traço 1:4, na espessura de 4 cm.</t>
  </si>
  <si>
    <t>10,80</t>
  </si>
  <si>
    <t>13.001.0026-A</t>
  </si>
  <si>
    <t>Emboço com argamassa de cimento e areia, no traço 1:3 com 2cm de espessura, inclusive chapisco de cimento e areia, no traço 1:3, com 9mm de espessura.</t>
  </si>
  <si>
    <t>96,76</t>
  </si>
  <si>
    <t>13.301.0080-B</t>
  </si>
  <si>
    <t>Piso cimentado, com 1,5cm de espessura, com argamassa de cimento e areia, no traço 1:3, alisado a colher, sobre base existente.</t>
  </si>
  <si>
    <t>13.022.0035-A</t>
  </si>
  <si>
    <t>Revestimento com pastilha de porcelana telada, 5 x 5cm, assentes com argamassa colante, rejuntamento com argamassa industrializada, inclusive chapisco e emboço no traço 1:6.</t>
  </si>
  <si>
    <t>50,32</t>
  </si>
  <si>
    <t>05.006.0001-B</t>
  </si>
  <si>
    <t>Aluguel de andaime com elementos tubulares sobre sapatas fixas, considerando-se a área da projeção vertical do andaime e pago pelo tempo necessário à sua utilização, exclusive transporte dos elementos do andaime até a obra (vide item 04.020.0122), plataforma ou passarela de pinho (vide itens 05.005.0012 a 05.005.0015 ou 05.007.0007 e 05.008.0008), montagem e desmontagem dos andaimes (vide item 05.008.0001).</t>
  </si>
  <si>
    <t>m² x mês</t>
  </si>
  <si>
    <t>05.010.0006-A</t>
  </si>
  <si>
    <t>Esgotamento de vala medido pela potência instalada e pelo tempo de funcionamento, devendo ser usado como seu complemento, considerando a hora improdutiva da bomba.</t>
  </si>
  <si>
    <t>cv x h</t>
  </si>
  <si>
    <t>05.010.0005-A</t>
  </si>
  <si>
    <t>Esgotamento de vala medido pela potência instalada e pelo tempo de funcionamento.</t>
  </si>
  <si>
    <t>cv  x  h</t>
  </si>
  <si>
    <t>24,00</t>
  </si>
  <si>
    <t>05.055.0010-A</t>
  </si>
  <si>
    <t>Letra de aço inox nº 22 com 20cm de altura. FORNECIMENTO e COLOCAÇÃO.</t>
  </si>
  <si>
    <t>18,00</t>
  </si>
  <si>
    <t>05.008.0001-A</t>
  </si>
  <si>
    <t>Montagem e desmontagem de andaime tubular, considerando-se a área vertical recoberta.</t>
  </si>
  <si>
    <t>05.008.0009-A</t>
  </si>
  <si>
    <t>Movimentação horizontal de andaime com elementos tubulares tipo torre.</t>
  </si>
  <si>
    <t>59,20</t>
  </si>
  <si>
    <t>05.008.0008-B</t>
  </si>
  <si>
    <t>Movimentação vertical ou horizontal de plataforma ou passarela.</t>
  </si>
  <si>
    <t>05.005.0012-B</t>
  </si>
  <si>
    <t>Plataforma ou passarela de madeira de 1ª, considerando-se aproveitamento da madeira de 20 vezes, exclusive andaime ou outro suporte e movimentação (vide item 05.008.008).</t>
  </si>
  <si>
    <t>3,60</t>
  </si>
  <si>
    <t>AUXILIAR DE ELETRICISTA COM ENCARGOS COMPLEMENTARES.</t>
  </si>
  <si>
    <t>AUXILIAR DE SERVIÇOS GERAIS COM ENCARGOS COMPLEMENTARES.</t>
  </si>
  <si>
    <t>ELETRICISTA COM ENCARGOS COMPLEMENTARES.</t>
  </si>
  <si>
    <t>SOLDADOR COM ENCARGOS COMPLEMENTARES.</t>
  </si>
  <si>
    <t>04.013.0015-A</t>
  </si>
  <si>
    <t>Carga e descarga de container.</t>
  </si>
  <si>
    <t>04.021.0010-A</t>
  </si>
  <si>
    <t>Carga e descarga manual de andaime tubular, inclusive tempo de espera do caminhão, considerando-se a área de projeção vertical.</t>
  </si>
  <si>
    <t>04.010.0045-A</t>
  </si>
  <si>
    <t>Carga e descarga mecânica de agregados, terra, escombros, material a granel, utilizando caminhão basculante a óleo diesel, com capacidade útil de 8t, considerando o tempo para carga, descarga e manobra, exclusive despesas com a pá-carregadeira empreganda na carga, com a capacidade de 1,50 m³.</t>
  </si>
  <si>
    <t>t</t>
  </si>
  <si>
    <t>469,33</t>
  </si>
  <si>
    <t>04.020.0122-A</t>
  </si>
  <si>
    <t>Transporte de andaime tubular, considerando-se a área de projeção vertical do andaime, exclusive carga, descarga e tempo de espera do caminhão (vide item 04.021.010).</t>
  </si>
  <si>
    <t>m² x km</t>
  </si>
  <si>
    <t>180,00</t>
  </si>
  <si>
    <t>04.005.0121-A</t>
  </si>
  <si>
    <t>Transporte de carga de qualquer natureza, exclusive as despesas de carga e descarga, tanto de espera do caminhão como do servente ou equipamento auxiliar, à velocidade média de 40km/h, em caminhão basculante a óleo diesel, com capacidade útil de 8t.</t>
  </si>
  <si>
    <t>t  x  km</t>
  </si>
  <si>
    <t>7.029,95</t>
  </si>
  <si>
    <t>04.005.0300-A</t>
  </si>
  <si>
    <t>Transporte de container.</t>
  </si>
  <si>
    <t>un x km</t>
  </si>
  <si>
    <t>30,00</t>
  </si>
  <si>
    <t xml:space="preserve">Total da Planilha: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</si>
</sst>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16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1"/>
      <color indexed="8"/>
      <name val="MS Sans Serif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MS Sans Serif"/>
    </font>
    <font>
      <sz val="12"/>
      <color indexed="8"/>
      <name val="MS Sans Serif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0" fontId="10" fillId="0" borderId="0" xfId="0" applyFont="1" applyAlignment="1">
      <alignment horizontal="center" vertical="center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49" fontId="12" fillId="0" borderId="2" xfId="0" applyNumberFormat="1" applyFont="1" applyBorder="1" applyAlignment="1" applyProtection="1">
      <alignment horizontal="justify" vertical="center"/>
      <protection hidden="1"/>
    </xf>
    <xf numFmtId="44" fontId="12" fillId="0" borderId="2" xfId="1" applyFont="1" applyBorder="1" applyAlignment="1" applyProtection="1">
      <alignment horizontal="center" vertical="center"/>
      <protection hidden="1"/>
    </xf>
    <xf numFmtId="2" fontId="12" fillId="0" borderId="2" xfId="0" applyNumberFormat="1" applyFont="1" applyBorder="1" applyAlignment="1" applyProtection="1">
      <alignment horizontal="center" vertical="center"/>
      <protection hidden="1"/>
    </xf>
    <xf numFmtId="1" fontId="12" fillId="0" borderId="2" xfId="0" applyNumberFormat="1" applyFont="1" applyBorder="1" applyAlignment="1" applyProtection="1">
      <alignment horizontal="center" vertical="center"/>
      <protection hidden="1"/>
    </xf>
    <xf numFmtId="44" fontId="12" fillId="0" borderId="1" xfId="1" applyFont="1" applyFill="1" applyBorder="1" applyAlignment="1" applyProtection="1">
      <alignment horizontal="center" vertical="center"/>
      <protection hidden="1"/>
    </xf>
    <xf numFmtId="0" fontId="12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" fillId="0" borderId="0" xfId="2" applyAlignment="1" applyProtection="1">
      <alignment horizontal="justify"/>
      <protection hidden="1"/>
    </xf>
    <xf numFmtId="0" fontId="1" fillId="0" borderId="0" xfId="2" applyAlignment="1" applyProtection="1">
      <alignment horizontal="center"/>
      <protection hidden="1"/>
    </xf>
    <xf numFmtId="0" fontId="1" fillId="0" borderId="0" xfId="2" applyProtection="1">
      <protection hidden="1"/>
    </xf>
    <xf numFmtId="0" fontId="2" fillId="0" borderId="0" xfId="2" applyFont="1" applyAlignment="1" applyProtection="1">
      <alignment horizontal="left" vertical="center"/>
      <protection hidden="1"/>
    </xf>
    <xf numFmtId="0" fontId="2" fillId="0" borderId="0" xfId="2" applyFont="1" applyAlignment="1" applyProtection="1">
      <alignment vertical="center"/>
      <protection hidden="1"/>
    </xf>
    <xf numFmtId="0" fontId="3" fillId="0" borderId="1" xfId="2" applyFont="1" applyBorder="1" applyAlignment="1" applyProtection="1">
      <alignment horizontal="center"/>
      <protection hidden="1"/>
    </xf>
    <xf numFmtId="0" fontId="3" fillId="0" borderId="1" xfId="2" applyFont="1" applyBorder="1" applyAlignment="1" applyProtection="1">
      <alignment horizontal="center" vertical="center"/>
      <protection hidden="1"/>
    </xf>
    <xf numFmtId="0" fontId="4" fillId="0" borderId="0" xfId="2" applyFont="1" applyProtection="1">
      <protection hidden="1"/>
    </xf>
    <xf numFmtId="0" fontId="5" fillId="0" borderId="1" xfId="2" applyFont="1" applyBorder="1" applyAlignment="1" applyProtection="1">
      <alignment horizontal="justify" vertical="center" wrapText="1"/>
      <protection hidden="1"/>
    </xf>
    <xf numFmtId="0" fontId="5" fillId="0" borderId="1" xfId="2" applyFont="1" applyBorder="1" applyAlignment="1" applyProtection="1">
      <alignment horizontal="center" vertical="center"/>
      <protection hidden="1"/>
    </xf>
    <xf numFmtId="4" fontId="5" fillId="0" borderId="1" xfId="2" applyNumberFormat="1" applyFont="1" applyBorder="1" applyAlignment="1" applyProtection="1">
      <alignment horizontal="center" vertical="center"/>
      <protection hidden="1"/>
    </xf>
    <xf numFmtId="0" fontId="1" fillId="0" borderId="0" xfId="2" applyAlignment="1" applyProtection="1">
      <alignment horizontal="justify" vertical="center"/>
      <protection hidden="1"/>
    </xf>
    <xf numFmtId="164" fontId="5" fillId="0" borderId="1" xfId="2" applyNumberFormat="1" applyFont="1" applyBorder="1" applyAlignment="1" applyProtection="1">
      <alignment horizontal="center" vertical="center"/>
      <protection hidden="1"/>
    </xf>
    <xf numFmtId="164" fontId="2" fillId="0" borderId="1" xfId="2" applyNumberFormat="1" applyFont="1" applyBorder="1" applyAlignment="1" applyProtection="1">
      <alignment horizontal="center" vertical="center"/>
      <protection hidden="1"/>
    </xf>
    <xf numFmtId="164" fontId="6" fillId="0" borderId="1" xfId="2" applyNumberFormat="1" applyFont="1" applyBorder="1" applyAlignment="1" applyProtection="1">
      <alignment horizontal="center" vertical="center"/>
      <protection hidden="1"/>
    </xf>
    <xf numFmtId="44" fontId="12" fillId="2" borderId="1" xfId="1" applyFont="1" applyFill="1" applyBorder="1" applyAlignment="1" applyProtection="1">
      <alignment horizontal="center" vertical="center"/>
      <protection hidden="1"/>
    </xf>
    <xf numFmtId="44" fontId="12" fillId="2" borderId="1" xfId="0" applyNumberFormat="1" applyFont="1" applyFill="1" applyBorder="1" applyAlignment="1">
      <alignment horizontal="center" vertical="center"/>
    </xf>
    <xf numFmtId="0" fontId="0" fillId="3" borderId="0" xfId="0" applyFill="1"/>
    <xf numFmtId="164" fontId="5" fillId="0" borderId="1" xfId="2" applyNumberFormat="1" applyFont="1" applyBorder="1" applyAlignment="1" applyProtection="1">
      <alignment horizontal="center" vertical="center"/>
      <protection locked="0"/>
    </xf>
    <xf numFmtId="0" fontId="13" fillId="0" borderId="0" xfId="0" applyFont="1"/>
    <xf numFmtId="44" fontId="14" fillId="0" borderId="0" xfId="1" applyFont="1"/>
    <xf numFmtId="0" fontId="15" fillId="0" borderId="1" xfId="0" applyFont="1" applyBorder="1"/>
    <xf numFmtId="0" fontId="15" fillId="0" borderId="1" xfId="0" applyFont="1" applyBorder="1" applyAlignment="1">
      <alignment horizontal="center" vertical="center"/>
    </xf>
    <xf numFmtId="44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2" fillId="0" borderId="3" xfId="2" applyFont="1" applyBorder="1" applyAlignment="1" applyProtection="1">
      <alignment horizontal="right" vertical="center" wrapText="1"/>
      <protection hidden="1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2" fillId="4" borderId="3" xfId="2" applyFont="1" applyFill="1" applyBorder="1" applyAlignment="1" applyProtection="1">
      <alignment horizontal="center" vertical="center" wrapText="1"/>
      <protection hidden="1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6" fillId="0" borderId="3" xfId="2" applyFont="1" applyBorder="1" applyAlignment="1" applyProtection="1">
      <alignment horizontal="right" vertical="center" wrapText="1"/>
      <protection hidden="1"/>
    </xf>
    <xf numFmtId="0" fontId="14" fillId="0" borderId="4" xfId="0" applyFont="1" applyBorder="1" applyAlignment="1">
      <alignment horizontal="right" vertical="center"/>
    </xf>
    <xf numFmtId="0" fontId="14" fillId="0" borderId="5" xfId="0" applyFont="1" applyBorder="1" applyAlignment="1">
      <alignment horizontal="right" vertical="center"/>
    </xf>
    <xf numFmtId="0" fontId="1" fillId="0" borderId="0" xfId="2" applyAlignment="1" applyProtection="1">
      <alignment horizontal="center"/>
      <protection hidden="1"/>
    </xf>
    <xf numFmtId="0" fontId="7" fillId="0" borderId="0" xfId="2" applyFont="1" applyAlignment="1" applyProtection="1">
      <alignment horizontal="left"/>
      <protection hidden="1"/>
    </xf>
    <xf numFmtId="0" fontId="8" fillId="0" borderId="0" xfId="2" applyFont="1" applyAlignment="1" applyProtection="1">
      <alignment horizontal="left"/>
      <protection hidden="1"/>
    </xf>
    <xf numFmtId="0" fontId="2" fillId="4" borderId="3" xfId="2" applyFont="1" applyFill="1" applyBorder="1" applyAlignment="1" applyProtection="1">
      <alignment horizontal="center" vertical="center"/>
      <protection hidden="1"/>
    </xf>
    <xf numFmtId="0" fontId="2" fillId="4" borderId="4" xfId="2" applyFont="1" applyFill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left"/>
      <protection hidden="1"/>
    </xf>
  </cellXfs>
  <cellStyles count="3">
    <cellStyle name="Moeda" xfId="1" builtinId="4"/>
    <cellStyle name="Normal" xfId="0" builtinId="0"/>
    <cellStyle name="Normal 2" xfId="2" xr:uid="{47257EB9-E10A-40CB-9192-08FDE14EC3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619125</xdr:colOff>
      <xdr:row>4</xdr:row>
      <xdr:rowOff>152400</xdr:rowOff>
    </xdr:to>
    <xdr:pic>
      <xdr:nvPicPr>
        <xdr:cNvPr id="9345" name="Imagem 4">
          <a:extLst>
            <a:ext uri="{FF2B5EF4-FFF2-40B4-BE49-F238E27FC236}">
              <a16:creationId xmlns:a16="http://schemas.microsoft.com/office/drawing/2014/main" id="{570AB8F5-0639-E89A-990F-29571C5F0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"/>
          <a:ext cx="140017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676275</xdr:colOff>
      <xdr:row>0</xdr:row>
      <xdr:rowOff>40398</xdr:rowOff>
    </xdr:from>
    <xdr:to>
      <xdr:col>5</xdr:col>
      <xdr:colOff>1066800</xdr:colOff>
      <xdr:row>5</xdr:row>
      <xdr:rowOff>47624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776CC446-8968-6355-E66F-5CDB89BCD280}"/>
            </a:ext>
          </a:extLst>
        </xdr:cNvPr>
        <xdr:cNvSpPr txBox="1"/>
      </xdr:nvSpPr>
      <xdr:spPr>
        <a:xfrm>
          <a:off x="1562100" y="40398"/>
          <a:ext cx="5581650" cy="8168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600" b="1"/>
            <a:t>SERVIÇO AUTÔNOMO DE ÁGUA E ESGOTO DE VOLTA</a:t>
          </a:r>
          <a:r>
            <a:rPr lang="pt-BR" sz="1600" b="1" baseline="0"/>
            <a:t> REDONDA</a:t>
          </a:r>
        </a:p>
        <a:p>
          <a:pPr algn="ctr"/>
          <a:r>
            <a:rPr lang="pt-BR" sz="1400" b="1" baseline="0"/>
            <a:t>Gerência Técnica</a:t>
          </a:r>
        </a:p>
        <a:p>
          <a:pPr algn="ctr"/>
          <a:r>
            <a:rPr lang="pt-BR" sz="1400" b="1" baseline="0"/>
            <a:t>PLANILHA ORÇAMENTÁRIA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19050</xdr:rowOff>
    </xdr:from>
    <xdr:to>
      <xdr:col>8</xdr:col>
      <xdr:colOff>666750</xdr:colOff>
      <xdr:row>5</xdr:row>
      <xdr:rowOff>9525</xdr:rowOff>
    </xdr:to>
    <xdr:grpSp>
      <xdr:nvGrpSpPr>
        <xdr:cNvPr id="2397" name="Grupo 1">
          <a:extLst>
            <a:ext uri="{FF2B5EF4-FFF2-40B4-BE49-F238E27FC236}">
              <a16:creationId xmlns:a16="http://schemas.microsoft.com/office/drawing/2014/main" id="{1EC3F7F9-F677-3D14-8CAF-98741B1EB38E}"/>
            </a:ext>
          </a:extLst>
        </xdr:cNvPr>
        <xdr:cNvGrpSpPr>
          <a:grpSpLocks/>
        </xdr:cNvGrpSpPr>
      </xdr:nvGrpSpPr>
      <xdr:grpSpPr bwMode="auto">
        <a:xfrm>
          <a:off x="180975" y="19050"/>
          <a:ext cx="9734550" cy="942975"/>
          <a:chOff x="191373" y="18439"/>
          <a:chExt cx="10618977" cy="1083631"/>
        </a:xfrm>
      </xdr:grpSpPr>
      <xdr:pic>
        <xdr:nvPicPr>
          <xdr:cNvPr id="2398" name="Imagem 2">
            <a:extLst>
              <a:ext uri="{FF2B5EF4-FFF2-40B4-BE49-F238E27FC236}">
                <a16:creationId xmlns:a16="http://schemas.microsoft.com/office/drawing/2014/main" id="{1AEB701B-7AB1-3671-E82F-84C4B26146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334" t="5727" r="6189"/>
          <a:stretch>
            <a:fillRect/>
          </a:stretch>
        </xdr:blipFill>
        <xdr:spPr bwMode="auto">
          <a:xfrm>
            <a:off x="191373" y="85726"/>
            <a:ext cx="2036665" cy="87564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FE6F3412-C5AC-86D4-605A-78A0C290D12B}"/>
              </a:ext>
            </a:extLst>
          </xdr:cNvPr>
          <xdr:cNvSpPr txBox="1"/>
        </xdr:nvSpPr>
        <xdr:spPr>
          <a:xfrm>
            <a:off x="2508430" y="18439"/>
            <a:ext cx="8301920" cy="1083631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>
              <a:lnSpc>
                <a:spcPts val="2000"/>
              </a:lnSpc>
            </a:pPr>
            <a:r>
              <a:rPr lang="pt-BR" sz="1800" b="1"/>
              <a:t>SERVIÇO AUTÔNOMO DE ÁGUA E ESGOTO DE VOLTA</a:t>
            </a:r>
            <a:r>
              <a:rPr lang="pt-BR" sz="1800" b="1" baseline="0"/>
              <a:t> REDONDA</a:t>
            </a:r>
          </a:p>
          <a:p>
            <a:pPr algn="ctr">
              <a:lnSpc>
                <a:spcPts val="1700"/>
              </a:lnSpc>
            </a:pPr>
            <a:r>
              <a:rPr lang="pt-BR" sz="1600" b="1" baseline="0"/>
              <a:t>Gerência Técnica</a:t>
            </a:r>
          </a:p>
          <a:p>
            <a:pPr algn="ctr">
              <a:lnSpc>
                <a:spcPts val="1600"/>
              </a:lnSpc>
            </a:pPr>
            <a:r>
              <a:rPr lang="pt-BR" sz="1600" b="1" baseline="0"/>
              <a:t>CRONOGRAMA FÍSICO-FINANCEIRO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390CD-D2A9-40EA-9178-05BDFAF40193}">
  <dimension ref="A1:F150"/>
  <sheetViews>
    <sheetView tabSelected="1" topLeftCell="A7" zoomScaleNormal="100" workbookViewId="0">
      <selection activeCell="E13" sqref="E13"/>
    </sheetView>
  </sheetViews>
  <sheetFormatPr defaultRowHeight="12.75" x14ac:dyDescent="0.2"/>
  <cols>
    <col min="1" max="1" width="13.28515625" style="15" customWidth="1"/>
    <col min="2" max="2" width="45.28515625" style="15" customWidth="1"/>
    <col min="3" max="3" width="8.85546875" style="24" customWidth="1"/>
    <col min="4" max="4" width="9.140625" style="15" bestFit="1" customWidth="1"/>
    <col min="5" max="5" width="14.5703125" style="15" customWidth="1"/>
    <col min="6" max="6" width="16.42578125" style="15" customWidth="1"/>
    <col min="7" max="16384" width="9.140625" style="15"/>
  </cols>
  <sheetData>
    <row r="1" spans="1:6" x14ac:dyDescent="0.2">
      <c r="A1" s="13"/>
      <c r="B1" s="13"/>
      <c r="C1" s="14"/>
    </row>
    <row r="2" spans="1:6" x14ac:dyDescent="0.2">
      <c r="A2" s="16"/>
      <c r="B2" s="16"/>
      <c r="C2" s="14"/>
    </row>
    <row r="3" spans="1:6" x14ac:dyDescent="0.2">
      <c r="A3" s="17"/>
      <c r="B3" s="17"/>
      <c r="C3" s="14"/>
    </row>
    <row r="4" spans="1:6" x14ac:dyDescent="0.2">
      <c r="C4" s="14"/>
    </row>
    <row r="5" spans="1:6" x14ac:dyDescent="0.2">
      <c r="C5" s="14"/>
    </row>
    <row r="6" spans="1:6" x14ac:dyDescent="0.2">
      <c r="C6" s="14"/>
    </row>
    <row r="7" spans="1:6" ht="17.100000000000001" customHeight="1" x14ac:dyDescent="0.25">
      <c r="A7" s="48" t="s">
        <v>31</v>
      </c>
      <c r="B7" s="48"/>
      <c r="C7" s="49"/>
      <c r="D7" s="49"/>
      <c r="E7" s="49"/>
      <c r="F7" s="49"/>
    </row>
    <row r="8" spans="1:6" ht="17.100000000000001" customHeight="1" x14ac:dyDescent="0.25">
      <c r="A8" s="48" t="s">
        <v>32</v>
      </c>
      <c r="B8" s="48"/>
      <c r="C8" s="48"/>
      <c r="D8" s="48"/>
      <c r="E8" s="48"/>
      <c r="F8" s="48"/>
    </row>
    <row r="9" spans="1:6" ht="17.100000000000001" customHeight="1" x14ac:dyDescent="0.25">
      <c r="A9" s="48" t="s">
        <v>33</v>
      </c>
      <c r="B9" s="48"/>
      <c r="C9" s="48"/>
      <c r="D9" s="48"/>
      <c r="E9" s="48"/>
      <c r="F9" s="48"/>
    </row>
    <row r="11" spans="1:6" s="14" customFormat="1" ht="15" x14ac:dyDescent="0.25">
      <c r="A11" s="18" t="s">
        <v>34</v>
      </c>
      <c r="B11" s="19" t="s">
        <v>35</v>
      </c>
      <c r="C11" s="19" t="s">
        <v>36</v>
      </c>
      <c r="D11" s="19" t="s">
        <v>37</v>
      </c>
      <c r="E11" s="19" t="s">
        <v>38</v>
      </c>
      <c r="F11" s="19" t="s">
        <v>39</v>
      </c>
    </row>
    <row r="12" spans="1:6" s="20" customFormat="1" x14ac:dyDescent="0.2">
      <c r="A12" s="50" t="s">
        <v>5</v>
      </c>
      <c r="B12" s="51"/>
      <c r="C12" s="51"/>
      <c r="D12" s="51"/>
      <c r="E12" s="51"/>
      <c r="F12" s="51"/>
    </row>
    <row r="13" spans="1:6" ht="25.5" x14ac:dyDescent="0.2">
      <c r="A13" s="21">
        <v>90777</v>
      </c>
      <c r="B13" s="21" t="s">
        <v>40</v>
      </c>
      <c r="C13" s="22" t="s">
        <v>41</v>
      </c>
      <c r="D13" s="23" t="s">
        <v>42</v>
      </c>
      <c r="E13" s="31"/>
      <c r="F13" s="25">
        <f>D13*E13</f>
        <v>0</v>
      </c>
    </row>
    <row r="14" spans="1:6" ht="15" x14ac:dyDescent="0.2">
      <c r="A14" s="38" t="s">
        <v>43</v>
      </c>
      <c r="B14" s="39"/>
      <c r="C14" s="39"/>
      <c r="D14" s="39"/>
      <c r="E14" s="40"/>
      <c r="F14" s="26">
        <f>SUM(F13)</f>
        <v>0</v>
      </c>
    </row>
    <row r="15" spans="1:6" ht="15" x14ac:dyDescent="0.2">
      <c r="A15" s="41" t="s">
        <v>6</v>
      </c>
      <c r="B15" s="42"/>
      <c r="C15" s="42"/>
      <c r="D15" s="42"/>
      <c r="E15" s="42"/>
      <c r="F15" s="43"/>
    </row>
    <row r="16" spans="1:6" ht="63.75" x14ac:dyDescent="0.2">
      <c r="A16" s="21" t="s">
        <v>44</v>
      </c>
      <c r="B16" s="21" t="s">
        <v>45</v>
      </c>
      <c r="C16" s="22" t="s">
        <v>46</v>
      </c>
      <c r="D16" s="23" t="s">
        <v>47</v>
      </c>
      <c r="E16" s="31"/>
      <c r="F16" s="25">
        <f t="shared" ref="F16:F77" si="0">D16*E16</f>
        <v>0</v>
      </c>
    </row>
    <row r="17" spans="1:6" ht="76.5" x14ac:dyDescent="0.2">
      <c r="A17" s="21" t="s">
        <v>48</v>
      </c>
      <c r="B17" s="21" t="s">
        <v>49</v>
      </c>
      <c r="C17" s="22" t="s">
        <v>46</v>
      </c>
      <c r="D17" s="23" t="s">
        <v>50</v>
      </c>
      <c r="E17" s="31"/>
      <c r="F17" s="25">
        <f t="shared" si="0"/>
        <v>0</v>
      </c>
    </row>
    <row r="18" spans="1:6" ht="63.75" x14ac:dyDescent="0.2">
      <c r="A18" s="21" t="s">
        <v>51</v>
      </c>
      <c r="B18" s="21" t="s">
        <v>52</v>
      </c>
      <c r="C18" s="22" t="s">
        <v>46</v>
      </c>
      <c r="D18" s="23" t="s">
        <v>53</v>
      </c>
      <c r="E18" s="31"/>
      <c r="F18" s="25">
        <f t="shared" si="0"/>
        <v>0</v>
      </c>
    </row>
    <row r="19" spans="1:6" ht="15" x14ac:dyDescent="0.2">
      <c r="A19" s="38" t="s">
        <v>43</v>
      </c>
      <c r="B19" s="39"/>
      <c r="C19" s="39"/>
      <c r="D19" s="39"/>
      <c r="E19" s="40"/>
      <c r="F19" s="26">
        <f>SUM(F16:F18)</f>
        <v>0</v>
      </c>
    </row>
    <row r="20" spans="1:6" ht="15" x14ac:dyDescent="0.2">
      <c r="A20" s="41" t="s">
        <v>7</v>
      </c>
      <c r="B20" s="42"/>
      <c r="C20" s="42"/>
      <c r="D20" s="42"/>
      <c r="E20" s="42"/>
      <c r="F20" s="43"/>
    </row>
    <row r="21" spans="1:6" ht="51" x14ac:dyDescent="0.2">
      <c r="A21" s="21" t="s">
        <v>54</v>
      </c>
      <c r="B21" s="21" t="s">
        <v>55</v>
      </c>
      <c r="C21" s="22" t="s">
        <v>56</v>
      </c>
      <c r="D21" s="23" t="s">
        <v>57</v>
      </c>
      <c r="E21" s="31"/>
      <c r="F21" s="25">
        <f t="shared" si="0"/>
        <v>0</v>
      </c>
    </row>
    <row r="22" spans="1:6" ht="15" x14ac:dyDescent="0.2">
      <c r="A22" s="38" t="s">
        <v>43</v>
      </c>
      <c r="B22" s="39"/>
      <c r="C22" s="39"/>
      <c r="D22" s="39"/>
      <c r="E22" s="40"/>
      <c r="F22" s="26">
        <f>SUM(F21)</f>
        <v>0</v>
      </c>
    </row>
    <row r="23" spans="1:6" ht="15" x14ac:dyDescent="0.2">
      <c r="A23" s="41" t="s">
        <v>8</v>
      </c>
      <c r="B23" s="42"/>
      <c r="C23" s="42"/>
      <c r="D23" s="42"/>
      <c r="E23" s="42"/>
      <c r="F23" s="43"/>
    </row>
    <row r="24" spans="1:6" ht="25.5" x14ac:dyDescent="0.2">
      <c r="A24" s="21" t="s">
        <v>58</v>
      </c>
      <c r="B24" s="21" t="s">
        <v>59</v>
      </c>
      <c r="C24" s="22" t="s">
        <v>60</v>
      </c>
      <c r="D24" s="23" t="s">
        <v>61</v>
      </c>
      <c r="E24" s="31"/>
      <c r="F24" s="25">
        <f t="shared" si="0"/>
        <v>0</v>
      </c>
    </row>
    <row r="25" spans="1:6" ht="76.5" x14ac:dyDescent="0.2">
      <c r="A25" s="21" t="s">
        <v>62</v>
      </c>
      <c r="B25" s="21" t="s">
        <v>63</v>
      </c>
      <c r="C25" s="22" t="s">
        <v>64</v>
      </c>
      <c r="D25" s="23" t="s">
        <v>65</v>
      </c>
      <c r="E25" s="31"/>
      <c r="F25" s="25">
        <f t="shared" si="0"/>
        <v>0</v>
      </c>
    </row>
    <row r="26" spans="1:6" ht="127.5" x14ac:dyDescent="0.2">
      <c r="A26" s="21" t="s">
        <v>66</v>
      </c>
      <c r="B26" s="21" t="s">
        <v>67</v>
      </c>
      <c r="C26" s="22" t="s">
        <v>46</v>
      </c>
      <c r="D26" s="23" t="s">
        <v>68</v>
      </c>
      <c r="E26" s="31"/>
      <c r="F26" s="25">
        <f t="shared" si="0"/>
        <v>0</v>
      </c>
    </row>
    <row r="27" spans="1:6" ht="15" x14ac:dyDescent="0.2">
      <c r="A27" s="38" t="s">
        <v>43</v>
      </c>
      <c r="B27" s="39"/>
      <c r="C27" s="39"/>
      <c r="D27" s="39"/>
      <c r="E27" s="40"/>
      <c r="F27" s="26">
        <f>SUM(F24:F26)</f>
        <v>0</v>
      </c>
    </row>
    <row r="28" spans="1:6" ht="15" x14ac:dyDescent="0.2">
      <c r="A28" s="41" t="s">
        <v>9</v>
      </c>
      <c r="B28" s="42"/>
      <c r="C28" s="42"/>
      <c r="D28" s="42"/>
      <c r="E28" s="42"/>
      <c r="F28" s="43"/>
    </row>
    <row r="29" spans="1:6" ht="153" x14ac:dyDescent="0.2">
      <c r="A29" s="21" t="s">
        <v>69</v>
      </c>
      <c r="B29" s="21" t="s">
        <v>70</v>
      </c>
      <c r="C29" s="22" t="s">
        <v>71</v>
      </c>
      <c r="D29" s="23" t="s">
        <v>72</v>
      </c>
      <c r="E29" s="31"/>
      <c r="F29" s="25">
        <f t="shared" si="0"/>
        <v>0</v>
      </c>
    </row>
    <row r="30" spans="1:6" ht="51" x14ac:dyDescent="0.2">
      <c r="A30" s="21" t="s">
        <v>73</v>
      </c>
      <c r="B30" s="21" t="s">
        <v>74</v>
      </c>
      <c r="C30" s="22" t="s">
        <v>56</v>
      </c>
      <c r="D30" s="23" t="s">
        <v>57</v>
      </c>
      <c r="E30" s="31"/>
      <c r="F30" s="25">
        <f t="shared" si="0"/>
        <v>0</v>
      </c>
    </row>
    <row r="31" spans="1:6" ht="63.75" x14ac:dyDescent="0.2">
      <c r="A31" s="21" t="s">
        <v>75</v>
      </c>
      <c r="B31" s="21" t="s">
        <v>76</v>
      </c>
      <c r="C31" s="22" t="s">
        <v>56</v>
      </c>
      <c r="D31" s="23" t="s">
        <v>57</v>
      </c>
      <c r="E31" s="31"/>
      <c r="F31" s="25">
        <f t="shared" si="0"/>
        <v>0</v>
      </c>
    </row>
    <row r="32" spans="1:6" ht="51" x14ac:dyDescent="0.2">
      <c r="A32" s="21" t="s">
        <v>77</v>
      </c>
      <c r="B32" s="21" t="s">
        <v>78</v>
      </c>
      <c r="C32" s="22" t="s">
        <v>46</v>
      </c>
      <c r="D32" s="23" t="s">
        <v>79</v>
      </c>
      <c r="E32" s="31"/>
      <c r="F32" s="25">
        <f t="shared" si="0"/>
        <v>0</v>
      </c>
    </row>
    <row r="33" spans="1:6" ht="15" x14ac:dyDescent="0.2">
      <c r="A33" s="38" t="s">
        <v>43</v>
      </c>
      <c r="B33" s="39"/>
      <c r="C33" s="39"/>
      <c r="D33" s="39"/>
      <c r="E33" s="40"/>
      <c r="F33" s="26">
        <f>SUM(F29:F32)</f>
        <v>0</v>
      </c>
    </row>
    <row r="34" spans="1:6" ht="15" x14ac:dyDescent="0.2">
      <c r="A34" s="41" t="s">
        <v>10</v>
      </c>
      <c r="B34" s="42"/>
      <c r="C34" s="42"/>
      <c r="D34" s="42"/>
      <c r="E34" s="42"/>
      <c r="F34" s="43"/>
    </row>
    <row r="35" spans="1:6" ht="63.75" x14ac:dyDescent="0.2">
      <c r="A35" s="21" t="s">
        <v>80</v>
      </c>
      <c r="B35" s="21" t="s">
        <v>81</v>
      </c>
      <c r="C35" s="22" t="s">
        <v>46</v>
      </c>
      <c r="D35" s="23" t="s">
        <v>82</v>
      </c>
      <c r="E35" s="31"/>
      <c r="F35" s="25">
        <f t="shared" si="0"/>
        <v>0</v>
      </c>
    </row>
    <row r="36" spans="1:6" ht="38.25" x14ac:dyDescent="0.2">
      <c r="A36" s="21" t="s">
        <v>83</v>
      </c>
      <c r="B36" s="21" t="s">
        <v>84</v>
      </c>
      <c r="C36" s="22" t="s">
        <v>64</v>
      </c>
      <c r="D36" s="23" t="s">
        <v>85</v>
      </c>
      <c r="E36" s="31"/>
      <c r="F36" s="25">
        <f t="shared" si="0"/>
        <v>0</v>
      </c>
    </row>
    <row r="37" spans="1:6" ht="15" x14ac:dyDescent="0.2">
      <c r="A37" s="38" t="s">
        <v>43</v>
      </c>
      <c r="B37" s="39"/>
      <c r="C37" s="39"/>
      <c r="D37" s="39"/>
      <c r="E37" s="40"/>
      <c r="F37" s="26">
        <f>SUM(F35:F36)</f>
        <v>0</v>
      </c>
    </row>
    <row r="38" spans="1:6" ht="15" x14ac:dyDescent="0.2">
      <c r="A38" s="41" t="s">
        <v>11</v>
      </c>
      <c r="B38" s="42"/>
      <c r="C38" s="42"/>
      <c r="D38" s="42"/>
      <c r="E38" s="42"/>
      <c r="F38" s="43"/>
    </row>
    <row r="39" spans="1:6" ht="25.5" x14ac:dyDescent="0.2">
      <c r="A39" s="21" t="s">
        <v>86</v>
      </c>
      <c r="B39" s="21" t="s">
        <v>87</v>
      </c>
      <c r="C39" s="22" t="s">
        <v>60</v>
      </c>
      <c r="D39" s="23" t="s">
        <v>88</v>
      </c>
      <c r="E39" s="31"/>
      <c r="F39" s="25">
        <f t="shared" si="0"/>
        <v>0</v>
      </c>
    </row>
    <row r="40" spans="1:6" ht="38.25" x14ac:dyDescent="0.2">
      <c r="A40" s="21" t="s">
        <v>89</v>
      </c>
      <c r="B40" s="21" t="s">
        <v>90</v>
      </c>
      <c r="C40" s="22" t="s">
        <v>64</v>
      </c>
      <c r="D40" s="23" t="s">
        <v>91</v>
      </c>
      <c r="E40" s="31"/>
      <c r="F40" s="25">
        <f t="shared" si="0"/>
        <v>0</v>
      </c>
    </row>
    <row r="41" spans="1:6" ht="38.25" x14ac:dyDescent="0.2">
      <c r="A41" s="21" t="s">
        <v>92</v>
      </c>
      <c r="B41" s="21" t="s">
        <v>93</v>
      </c>
      <c r="C41" s="22" t="s">
        <v>64</v>
      </c>
      <c r="D41" s="23" t="s">
        <v>94</v>
      </c>
      <c r="E41" s="31"/>
      <c r="F41" s="25">
        <f t="shared" si="0"/>
        <v>0</v>
      </c>
    </row>
    <row r="42" spans="1:6" ht="15" x14ac:dyDescent="0.2">
      <c r="A42" s="38" t="s">
        <v>43</v>
      </c>
      <c r="B42" s="39"/>
      <c r="C42" s="39"/>
      <c r="D42" s="39"/>
      <c r="E42" s="40"/>
      <c r="F42" s="26">
        <f>SUM(F39:F41)</f>
        <v>0</v>
      </c>
    </row>
    <row r="43" spans="1:6" ht="15" x14ac:dyDescent="0.2">
      <c r="A43" s="41" t="s">
        <v>12</v>
      </c>
      <c r="B43" s="42"/>
      <c r="C43" s="42"/>
      <c r="D43" s="42"/>
      <c r="E43" s="42"/>
      <c r="F43" s="43"/>
    </row>
    <row r="44" spans="1:6" ht="38.25" x14ac:dyDescent="0.2">
      <c r="A44" s="21">
        <v>102991</v>
      </c>
      <c r="B44" s="21" t="s">
        <v>95</v>
      </c>
      <c r="C44" s="22" t="s">
        <v>64</v>
      </c>
      <c r="D44" s="23" t="s">
        <v>96</v>
      </c>
      <c r="E44" s="31"/>
      <c r="F44" s="25">
        <f t="shared" si="0"/>
        <v>0</v>
      </c>
    </row>
    <row r="45" spans="1:6" ht="15" x14ac:dyDescent="0.2">
      <c r="A45" s="38" t="s">
        <v>43</v>
      </c>
      <c r="B45" s="39"/>
      <c r="C45" s="39"/>
      <c r="D45" s="39"/>
      <c r="E45" s="40"/>
      <c r="F45" s="26">
        <f>SUM(F44)</f>
        <v>0</v>
      </c>
    </row>
    <row r="46" spans="1:6" ht="15" x14ac:dyDescent="0.2">
      <c r="A46" s="41" t="s">
        <v>13</v>
      </c>
      <c r="B46" s="42"/>
      <c r="C46" s="42"/>
      <c r="D46" s="42"/>
      <c r="E46" s="42"/>
      <c r="F46" s="43"/>
    </row>
    <row r="47" spans="1:6" ht="76.5" x14ac:dyDescent="0.2">
      <c r="A47" s="21" t="s">
        <v>97</v>
      </c>
      <c r="B47" s="21" t="s">
        <v>98</v>
      </c>
      <c r="C47" s="22" t="s">
        <v>46</v>
      </c>
      <c r="D47" s="23" t="s">
        <v>99</v>
      </c>
      <c r="E47" s="31"/>
      <c r="F47" s="25">
        <f t="shared" si="0"/>
        <v>0</v>
      </c>
    </row>
    <row r="48" spans="1:6" ht="63.75" x14ac:dyDescent="0.2">
      <c r="A48" s="21" t="s">
        <v>100</v>
      </c>
      <c r="B48" s="21" t="s">
        <v>101</v>
      </c>
      <c r="C48" s="22" t="s">
        <v>46</v>
      </c>
      <c r="D48" s="23" t="s">
        <v>79</v>
      </c>
      <c r="E48" s="31"/>
      <c r="F48" s="25">
        <f t="shared" si="0"/>
        <v>0</v>
      </c>
    </row>
    <row r="49" spans="1:6" ht="15" x14ac:dyDescent="0.2">
      <c r="A49" s="38" t="s">
        <v>43</v>
      </c>
      <c r="B49" s="39"/>
      <c r="C49" s="39"/>
      <c r="D49" s="39"/>
      <c r="E49" s="40"/>
      <c r="F49" s="26">
        <f>SUM(F47:F48)</f>
        <v>0</v>
      </c>
    </row>
    <row r="50" spans="1:6" ht="15" x14ac:dyDescent="0.2">
      <c r="A50" s="41" t="s">
        <v>14</v>
      </c>
      <c r="B50" s="42"/>
      <c r="C50" s="42"/>
      <c r="D50" s="42"/>
      <c r="E50" s="42"/>
      <c r="F50" s="43"/>
    </row>
    <row r="51" spans="1:6" ht="89.25" x14ac:dyDescent="0.2">
      <c r="A51" s="21" t="s">
        <v>102</v>
      </c>
      <c r="B51" s="21" t="s">
        <v>103</v>
      </c>
      <c r="C51" s="22" t="s">
        <v>60</v>
      </c>
      <c r="D51" s="23" t="s">
        <v>104</v>
      </c>
      <c r="E51" s="31"/>
      <c r="F51" s="25">
        <f t="shared" si="0"/>
        <v>0</v>
      </c>
    </row>
    <row r="52" spans="1:6" ht="76.5" x14ac:dyDescent="0.2">
      <c r="A52" s="21" t="s">
        <v>105</v>
      </c>
      <c r="B52" s="21" t="s">
        <v>106</v>
      </c>
      <c r="C52" s="22" t="s">
        <v>60</v>
      </c>
      <c r="D52" s="23" t="s">
        <v>107</v>
      </c>
      <c r="E52" s="31"/>
      <c r="F52" s="25">
        <f t="shared" si="0"/>
        <v>0</v>
      </c>
    </row>
    <row r="53" spans="1:6" ht="76.5" x14ac:dyDescent="0.2">
      <c r="A53" s="21" t="s">
        <v>108</v>
      </c>
      <c r="B53" s="21" t="s">
        <v>109</v>
      </c>
      <c r="C53" s="22" t="s">
        <v>46</v>
      </c>
      <c r="D53" s="23" t="s">
        <v>85</v>
      </c>
      <c r="E53" s="31"/>
      <c r="F53" s="25">
        <f t="shared" si="0"/>
        <v>0</v>
      </c>
    </row>
    <row r="54" spans="1:6" ht="63.75" x14ac:dyDescent="0.2">
      <c r="A54" s="21" t="s">
        <v>110</v>
      </c>
      <c r="B54" s="21" t="s">
        <v>111</v>
      </c>
      <c r="C54" s="22" t="s">
        <v>112</v>
      </c>
      <c r="D54" s="23" t="s">
        <v>113</v>
      </c>
      <c r="E54" s="31"/>
      <c r="F54" s="25">
        <f t="shared" si="0"/>
        <v>0</v>
      </c>
    </row>
    <row r="55" spans="1:6" ht="15" x14ac:dyDescent="0.2">
      <c r="A55" s="38" t="s">
        <v>43</v>
      </c>
      <c r="B55" s="39"/>
      <c r="C55" s="39"/>
      <c r="D55" s="39"/>
      <c r="E55" s="40"/>
      <c r="F55" s="26">
        <f>SUM(F51:F54)</f>
        <v>0</v>
      </c>
    </row>
    <row r="56" spans="1:6" ht="15" x14ac:dyDescent="0.2">
      <c r="A56" s="41" t="s">
        <v>15</v>
      </c>
      <c r="B56" s="42"/>
      <c r="C56" s="42"/>
      <c r="D56" s="42"/>
      <c r="E56" s="42"/>
      <c r="F56" s="43"/>
    </row>
    <row r="57" spans="1:6" ht="38.25" x14ac:dyDescent="0.2">
      <c r="A57" s="21">
        <v>95241</v>
      </c>
      <c r="B57" s="21" t="s">
        <v>114</v>
      </c>
      <c r="C57" s="22" t="s">
        <v>46</v>
      </c>
      <c r="D57" s="23" t="s">
        <v>94</v>
      </c>
      <c r="E57" s="31"/>
      <c r="F57" s="25">
        <f t="shared" si="0"/>
        <v>0</v>
      </c>
    </row>
    <row r="58" spans="1:6" ht="38.25" x14ac:dyDescent="0.2">
      <c r="A58" s="21">
        <v>93191</v>
      </c>
      <c r="B58" s="21" t="s">
        <v>115</v>
      </c>
      <c r="C58" s="22" t="s">
        <v>64</v>
      </c>
      <c r="D58" s="23" t="s">
        <v>116</v>
      </c>
      <c r="E58" s="31"/>
      <c r="F58" s="25">
        <f t="shared" si="0"/>
        <v>0</v>
      </c>
    </row>
    <row r="59" spans="1:6" ht="25.5" x14ac:dyDescent="0.2">
      <c r="A59" s="21">
        <v>93184</v>
      </c>
      <c r="B59" s="21" t="s">
        <v>117</v>
      </c>
      <c r="C59" s="22" t="s">
        <v>64</v>
      </c>
      <c r="D59" s="23" t="s">
        <v>118</v>
      </c>
      <c r="E59" s="31"/>
      <c r="F59" s="25">
        <f t="shared" si="0"/>
        <v>0</v>
      </c>
    </row>
    <row r="60" spans="1:6" ht="15" x14ac:dyDescent="0.2">
      <c r="A60" s="38" t="s">
        <v>43</v>
      </c>
      <c r="B60" s="39"/>
      <c r="C60" s="39"/>
      <c r="D60" s="39"/>
      <c r="E60" s="40"/>
      <c r="F60" s="26">
        <f>SUM(F57:F59)</f>
        <v>0</v>
      </c>
    </row>
    <row r="61" spans="1:6" ht="15" x14ac:dyDescent="0.2">
      <c r="A61" s="41" t="s">
        <v>16</v>
      </c>
      <c r="B61" s="42"/>
      <c r="C61" s="42"/>
      <c r="D61" s="42"/>
      <c r="E61" s="42"/>
      <c r="F61" s="43"/>
    </row>
    <row r="62" spans="1:6" ht="38.25" x14ac:dyDescent="0.2">
      <c r="A62" s="21" t="s">
        <v>119</v>
      </c>
      <c r="B62" s="21" t="s">
        <v>120</v>
      </c>
      <c r="C62" s="22" t="s">
        <v>56</v>
      </c>
      <c r="D62" s="23" t="s">
        <v>72</v>
      </c>
      <c r="E62" s="31"/>
      <c r="F62" s="25">
        <f t="shared" si="0"/>
        <v>0</v>
      </c>
    </row>
    <row r="63" spans="1:6" ht="51" x14ac:dyDescent="0.2">
      <c r="A63" s="21" t="s">
        <v>121</v>
      </c>
      <c r="B63" s="21" t="s">
        <v>122</v>
      </c>
      <c r="C63" s="22" t="s">
        <v>56</v>
      </c>
      <c r="D63" s="23" t="s">
        <v>123</v>
      </c>
      <c r="E63" s="31"/>
      <c r="F63" s="25">
        <f t="shared" si="0"/>
        <v>0</v>
      </c>
    </row>
    <row r="64" spans="1:6" ht="51" x14ac:dyDescent="0.2">
      <c r="A64" s="21" t="s">
        <v>124</v>
      </c>
      <c r="B64" s="21" t="s">
        <v>125</v>
      </c>
      <c r="C64" s="22" t="s">
        <v>56</v>
      </c>
      <c r="D64" s="23" t="s">
        <v>57</v>
      </c>
      <c r="E64" s="31"/>
      <c r="F64" s="25">
        <f t="shared" si="0"/>
        <v>0</v>
      </c>
    </row>
    <row r="65" spans="1:6" ht="51" x14ac:dyDescent="0.2">
      <c r="A65" s="21" t="s">
        <v>126</v>
      </c>
      <c r="B65" s="21" t="s">
        <v>127</v>
      </c>
      <c r="C65" s="22" t="s">
        <v>56</v>
      </c>
      <c r="D65" s="23" t="s">
        <v>128</v>
      </c>
      <c r="E65" s="31"/>
      <c r="F65" s="25">
        <f t="shared" si="0"/>
        <v>0</v>
      </c>
    </row>
    <row r="66" spans="1:6" ht="51" x14ac:dyDescent="0.2">
      <c r="A66" s="21" t="s">
        <v>129</v>
      </c>
      <c r="B66" s="21" t="s">
        <v>130</v>
      </c>
      <c r="C66" s="22" t="s">
        <v>56</v>
      </c>
      <c r="D66" s="23" t="s">
        <v>131</v>
      </c>
      <c r="E66" s="31"/>
      <c r="F66" s="25">
        <f t="shared" si="0"/>
        <v>0</v>
      </c>
    </row>
    <row r="67" spans="1:6" ht="51" x14ac:dyDescent="0.2">
      <c r="A67" s="21" t="s">
        <v>132</v>
      </c>
      <c r="B67" s="21" t="s">
        <v>133</v>
      </c>
      <c r="C67" s="22" t="s">
        <v>56</v>
      </c>
      <c r="D67" s="23" t="s">
        <v>123</v>
      </c>
      <c r="E67" s="31"/>
      <c r="F67" s="25">
        <f t="shared" si="0"/>
        <v>0</v>
      </c>
    </row>
    <row r="68" spans="1:6" ht="76.5" x14ac:dyDescent="0.2">
      <c r="A68" s="21" t="s">
        <v>134</v>
      </c>
      <c r="B68" s="21" t="s">
        <v>135</v>
      </c>
      <c r="C68" s="22" t="s">
        <v>56</v>
      </c>
      <c r="D68" s="23" t="s">
        <v>57</v>
      </c>
      <c r="E68" s="31"/>
      <c r="F68" s="25">
        <f t="shared" si="0"/>
        <v>0</v>
      </c>
    </row>
    <row r="69" spans="1:6" ht="38.25" x14ac:dyDescent="0.2">
      <c r="A69" s="21" t="s">
        <v>136</v>
      </c>
      <c r="B69" s="21" t="s">
        <v>137</v>
      </c>
      <c r="C69" s="22" t="s">
        <v>56</v>
      </c>
      <c r="D69" s="23" t="s">
        <v>57</v>
      </c>
      <c r="E69" s="31"/>
      <c r="F69" s="25">
        <f t="shared" si="0"/>
        <v>0</v>
      </c>
    </row>
    <row r="70" spans="1:6" ht="89.25" x14ac:dyDescent="0.2">
      <c r="A70" s="21" t="s">
        <v>138</v>
      </c>
      <c r="B70" s="21" t="s">
        <v>139</v>
      </c>
      <c r="C70" s="22" t="s">
        <v>56</v>
      </c>
      <c r="D70" s="23" t="s">
        <v>57</v>
      </c>
      <c r="E70" s="31"/>
      <c r="F70" s="25">
        <f t="shared" si="0"/>
        <v>0</v>
      </c>
    </row>
    <row r="71" spans="1:6" ht="15" x14ac:dyDescent="0.2">
      <c r="A71" s="38" t="s">
        <v>43</v>
      </c>
      <c r="B71" s="39"/>
      <c r="C71" s="39"/>
      <c r="D71" s="39"/>
      <c r="E71" s="40"/>
      <c r="F71" s="26">
        <f>SUM(F62:F70)</f>
        <v>0</v>
      </c>
    </row>
    <row r="72" spans="1:6" ht="15" x14ac:dyDescent="0.2">
      <c r="A72" s="41" t="s">
        <v>17</v>
      </c>
      <c r="B72" s="42"/>
      <c r="C72" s="42"/>
      <c r="D72" s="42"/>
      <c r="E72" s="42"/>
      <c r="F72" s="43"/>
    </row>
    <row r="73" spans="1:6" ht="51" x14ac:dyDescent="0.2">
      <c r="A73" s="21" t="s">
        <v>140</v>
      </c>
      <c r="B73" s="21" t="s">
        <v>141</v>
      </c>
      <c r="C73" s="22" t="s">
        <v>56</v>
      </c>
      <c r="D73" s="23" t="s">
        <v>57</v>
      </c>
      <c r="E73" s="31"/>
      <c r="F73" s="25">
        <f t="shared" si="0"/>
        <v>0</v>
      </c>
    </row>
    <row r="74" spans="1:6" ht="38.25" x14ac:dyDescent="0.2">
      <c r="A74" s="21" t="s">
        <v>142</v>
      </c>
      <c r="B74" s="21" t="s">
        <v>143</v>
      </c>
      <c r="C74" s="22" t="s">
        <v>56</v>
      </c>
      <c r="D74" s="23" t="s">
        <v>57</v>
      </c>
      <c r="E74" s="31"/>
      <c r="F74" s="25">
        <f t="shared" si="0"/>
        <v>0</v>
      </c>
    </row>
    <row r="75" spans="1:6" ht="15" x14ac:dyDescent="0.2">
      <c r="A75" s="38" t="s">
        <v>43</v>
      </c>
      <c r="B75" s="39"/>
      <c r="C75" s="39"/>
      <c r="D75" s="39"/>
      <c r="E75" s="40"/>
      <c r="F75" s="26">
        <f>SUM(F73:F74)</f>
        <v>0</v>
      </c>
    </row>
    <row r="76" spans="1:6" ht="15" x14ac:dyDescent="0.2">
      <c r="A76" s="41" t="s">
        <v>18</v>
      </c>
      <c r="B76" s="42"/>
      <c r="C76" s="42"/>
      <c r="D76" s="42"/>
      <c r="E76" s="42"/>
      <c r="F76" s="43"/>
    </row>
    <row r="77" spans="1:6" ht="51" x14ac:dyDescent="0.2">
      <c r="A77" s="21">
        <v>91927</v>
      </c>
      <c r="B77" s="21" t="s">
        <v>144</v>
      </c>
      <c r="C77" s="22" t="s">
        <v>64</v>
      </c>
      <c r="D77" s="23" t="s">
        <v>145</v>
      </c>
      <c r="E77" s="31"/>
      <c r="F77" s="25">
        <f t="shared" si="0"/>
        <v>0</v>
      </c>
    </row>
    <row r="78" spans="1:6" ht="51" x14ac:dyDescent="0.2">
      <c r="A78" s="21">
        <v>91928</v>
      </c>
      <c r="B78" s="21" t="s">
        <v>146</v>
      </c>
      <c r="C78" s="22" t="s">
        <v>64</v>
      </c>
      <c r="D78" s="23" t="s">
        <v>145</v>
      </c>
      <c r="E78" s="31"/>
      <c r="F78" s="25">
        <f t="shared" ref="F78:F141" si="1">D78*E78</f>
        <v>0</v>
      </c>
    </row>
    <row r="79" spans="1:6" ht="38.25" x14ac:dyDescent="0.2">
      <c r="A79" s="21">
        <v>91936</v>
      </c>
      <c r="B79" s="21" t="s">
        <v>147</v>
      </c>
      <c r="C79" s="22" t="s">
        <v>56</v>
      </c>
      <c r="D79" s="23" t="s">
        <v>131</v>
      </c>
      <c r="E79" s="31"/>
      <c r="F79" s="25">
        <f t="shared" si="1"/>
        <v>0</v>
      </c>
    </row>
    <row r="80" spans="1:6" ht="38.25" x14ac:dyDescent="0.2">
      <c r="A80" s="21">
        <v>93660</v>
      </c>
      <c r="B80" s="21" t="s">
        <v>148</v>
      </c>
      <c r="C80" s="22" t="s">
        <v>56</v>
      </c>
      <c r="D80" s="23" t="s">
        <v>131</v>
      </c>
      <c r="E80" s="31"/>
      <c r="F80" s="25">
        <f t="shared" si="1"/>
        <v>0</v>
      </c>
    </row>
    <row r="81" spans="1:6" ht="51" x14ac:dyDescent="0.2">
      <c r="A81" s="21">
        <v>91845</v>
      </c>
      <c r="B81" s="21" t="s">
        <v>149</v>
      </c>
      <c r="C81" s="22" t="s">
        <v>64</v>
      </c>
      <c r="D81" s="23" t="s">
        <v>150</v>
      </c>
      <c r="E81" s="31"/>
      <c r="F81" s="25">
        <f t="shared" si="1"/>
        <v>0</v>
      </c>
    </row>
    <row r="82" spans="1:6" ht="63.75" x14ac:dyDescent="0.2">
      <c r="A82" s="21">
        <v>91855</v>
      </c>
      <c r="B82" s="21" t="s">
        <v>151</v>
      </c>
      <c r="C82" s="22" t="s">
        <v>64</v>
      </c>
      <c r="D82" s="23" t="s">
        <v>152</v>
      </c>
      <c r="E82" s="31"/>
      <c r="F82" s="25">
        <f t="shared" si="1"/>
        <v>0</v>
      </c>
    </row>
    <row r="83" spans="1:6" ht="38.25" x14ac:dyDescent="0.2">
      <c r="A83" s="21">
        <v>97669</v>
      </c>
      <c r="B83" s="21" t="s">
        <v>153</v>
      </c>
      <c r="C83" s="22" t="s">
        <v>64</v>
      </c>
      <c r="D83" s="23" t="s">
        <v>154</v>
      </c>
      <c r="E83" s="31"/>
      <c r="F83" s="25">
        <f t="shared" si="1"/>
        <v>0</v>
      </c>
    </row>
    <row r="84" spans="1:6" ht="51" x14ac:dyDescent="0.2">
      <c r="A84" s="21">
        <v>101877</v>
      </c>
      <c r="B84" s="21" t="s">
        <v>155</v>
      </c>
      <c r="C84" s="22" t="s">
        <v>56</v>
      </c>
      <c r="D84" s="23" t="s">
        <v>57</v>
      </c>
      <c r="E84" s="31"/>
      <c r="F84" s="25">
        <f t="shared" si="1"/>
        <v>0</v>
      </c>
    </row>
    <row r="85" spans="1:6" ht="15" x14ac:dyDescent="0.2">
      <c r="A85" s="38" t="s">
        <v>43</v>
      </c>
      <c r="B85" s="39"/>
      <c r="C85" s="39"/>
      <c r="D85" s="39"/>
      <c r="E85" s="40"/>
      <c r="F85" s="26">
        <f>SUM(F77:F84)</f>
        <v>0</v>
      </c>
    </row>
    <row r="86" spans="1:6" ht="15" x14ac:dyDescent="0.2">
      <c r="A86" s="41" t="s">
        <v>19</v>
      </c>
      <c r="B86" s="42"/>
      <c r="C86" s="42"/>
      <c r="D86" s="42"/>
      <c r="E86" s="42"/>
      <c r="F86" s="43"/>
    </row>
    <row r="87" spans="1:6" ht="127.5" x14ac:dyDescent="0.2">
      <c r="A87" s="21" t="s">
        <v>156</v>
      </c>
      <c r="B87" s="21" t="s">
        <v>157</v>
      </c>
      <c r="C87" s="22" t="s">
        <v>56</v>
      </c>
      <c r="D87" s="23" t="s">
        <v>57</v>
      </c>
      <c r="E87" s="31"/>
      <c r="F87" s="25">
        <f t="shared" si="1"/>
        <v>0</v>
      </c>
    </row>
    <row r="88" spans="1:6" ht="15" x14ac:dyDescent="0.2">
      <c r="A88" s="38" t="s">
        <v>43</v>
      </c>
      <c r="B88" s="39"/>
      <c r="C88" s="39"/>
      <c r="D88" s="39"/>
      <c r="E88" s="40"/>
      <c r="F88" s="26">
        <f>SUM(F87)</f>
        <v>0</v>
      </c>
    </row>
    <row r="89" spans="1:6" ht="15" x14ac:dyDescent="0.2">
      <c r="A89" s="41" t="s">
        <v>20</v>
      </c>
      <c r="B89" s="42"/>
      <c r="C89" s="42"/>
      <c r="D89" s="42"/>
      <c r="E89" s="42"/>
      <c r="F89" s="43"/>
    </row>
    <row r="90" spans="1:6" ht="25.5" x14ac:dyDescent="0.2">
      <c r="A90" s="21">
        <v>39391</v>
      </c>
      <c r="B90" s="21" t="s">
        <v>158</v>
      </c>
      <c r="C90" s="22" t="s">
        <v>56</v>
      </c>
      <c r="D90" s="23" t="s">
        <v>131</v>
      </c>
      <c r="E90" s="31"/>
      <c r="F90" s="25">
        <f t="shared" si="1"/>
        <v>0</v>
      </c>
    </row>
    <row r="91" spans="1:6" ht="15" x14ac:dyDescent="0.2">
      <c r="A91" s="38" t="s">
        <v>43</v>
      </c>
      <c r="B91" s="39"/>
      <c r="C91" s="39"/>
      <c r="D91" s="39"/>
      <c r="E91" s="40"/>
      <c r="F91" s="26">
        <f>SUM(F90)</f>
        <v>0</v>
      </c>
    </row>
    <row r="92" spans="1:6" ht="15" x14ac:dyDescent="0.2">
      <c r="A92" s="41" t="s">
        <v>21</v>
      </c>
      <c r="B92" s="42"/>
      <c r="C92" s="42"/>
      <c r="D92" s="42"/>
      <c r="E92" s="42"/>
      <c r="F92" s="43"/>
    </row>
    <row r="93" spans="1:6" x14ac:dyDescent="0.2">
      <c r="A93" s="21">
        <v>5750</v>
      </c>
      <c r="B93" s="21" t="s">
        <v>159</v>
      </c>
      <c r="C93" s="22" t="s">
        <v>56</v>
      </c>
      <c r="D93" s="23" t="s">
        <v>160</v>
      </c>
      <c r="E93" s="31"/>
      <c r="F93" s="25">
        <f t="shared" si="1"/>
        <v>0</v>
      </c>
    </row>
    <row r="94" spans="1:6" ht="25.5" x14ac:dyDescent="0.2">
      <c r="A94" s="21">
        <v>11105</v>
      </c>
      <c r="B94" s="21" t="s">
        <v>161</v>
      </c>
      <c r="C94" s="22" t="s">
        <v>56</v>
      </c>
      <c r="D94" s="23" t="s">
        <v>162</v>
      </c>
      <c r="E94" s="31"/>
      <c r="F94" s="25">
        <f t="shared" si="1"/>
        <v>0</v>
      </c>
    </row>
    <row r="95" spans="1:6" ht="25.5" x14ac:dyDescent="0.2">
      <c r="A95" s="21">
        <v>309</v>
      </c>
      <c r="B95" s="21" t="s">
        <v>163</v>
      </c>
      <c r="C95" s="22" t="s">
        <v>56</v>
      </c>
      <c r="D95" s="23" t="s">
        <v>57</v>
      </c>
      <c r="E95" s="31"/>
      <c r="F95" s="25">
        <f t="shared" si="1"/>
        <v>0</v>
      </c>
    </row>
    <row r="96" spans="1:6" ht="51" x14ac:dyDescent="0.2">
      <c r="A96" s="21">
        <v>13232</v>
      </c>
      <c r="B96" s="21" t="s">
        <v>164</v>
      </c>
      <c r="C96" s="22" t="s">
        <v>56</v>
      </c>
      <c r="D96" s="23" t="s">
        <v>131</v>
      </c>
      <c r="E96" s="31"/>
      <c r="F96" s="25">
        <f t="shared" si="1"/>
        <v>0</v>
      </c>
    </row>
    <row r="97" spans="1:6" ht="25.5" x14ac:dyDescent="0.2">
      <c r="A97" s="21">
        <v>2370</v>
      </c>
      <c r="B97" s="21" t="s">
        <v>165</v>
      </c>
      <c r="C97" s="22" t="s">
        <v>56</v>
      </c>
      <c r="D97" s="23" t="s">
        <v>57</v>
      </c>
      <c r="E97" s="31"/>
      <c r="F97" s="25">
        <f t="shared" si="1"/>
        <v>0</v>
      </c>
    </row>
    <row r="98" spans="1:6" ht="25.5" x14ac:dyDescent="0.2">
      <c r="A98" s="21">
        <v>4343</v>
      </c>
      <c r="B98" s="21" t="s">
        <v>166</v>
      </c>
      <c r="C98" s="22" t="s">
        <v>56</v>
      </c>
      <c r="D98" s="23" t="s">
        <v>57</v>
      </c>
      <c r="E98" s="31"/>
      <c r="F98" s="25">
        <f t="shared" si="1"/>
        <v>0</v>
      </c>
    </row>
    <row r="99" spans="1:6" ht="15" x14ac:dyDescent="0.2">
      <c r="A99" s="38" t="s">
        <v>43</v>
      </c>
      <c r="B99" s="39"/>
      <c r="C99" s="39"/>
      <c r="D99" s="39"/>
      <c r="E99" s="40"/>
      <c r="F99" s="26">
        <f>SUM(F93:F98)</f>
        <v>0</v>
      </c>
    </row>
    <row r="100" spans="1:6" ht="15" x14ac:dyDescent="0.2">
      <c r="A100" s="41" t="s">
        <v>22</v>
      </c>
      <c r="B100" s="42"/>
      <c r="C100" s="42"/>
      <c r="D100" s="42"/>
      <c r="E100" s="42"/>
      <c r="F100" s="43"/>
    </row>
    <row r="101" spans="1:6" ht="25.5" x14ac:dyDescent="0.2">
      <c r="A101" s="21">
        <v>28017</v>
      </c>
      <c r="B101" s="21" t="s">
        <v>167</v>
      </c>
      <c r="C101" s="22" t="s">
        <v>112</v>
      </c>
      <c r="D101" s="23" t="s">
        <v>168</v>
      </c>
      <c r="E101" s="31"/>
      <c r="F101" s="25">
        <f t="shared" si="1"/>
        <v>0</v>
      </c>
    </row>
    <row r="102" spans="1:6" x14ac:dyDescent="0.2">
      <c r="A102" s="21">
        <v>6131</v>
      </c>
      <c r="B102" s="21" t="s">
        <v>169</v>
      </c>
      <c r="C102" s="22" t="s">
        <v>112</v>
      </c>
      <c r="D102" s="23" t="s">
        <v>170</v>
      </c>
      <c r="E102" s="31"/>
      <c r="F102" s="25">
        <f t="shared" si="1"/>
        <v>0</v>
      </c>
    </row>
    <row r="103" spans="1:6" ht="15" x14ac:dyDescent="0.2">
      <c r="A103" s="38" t="s">
        <v>43</v>
      </c>
      <c r="B103" s="39"/>
      <c r="C103" s="39"/>
      <c r="D103" s="39"/>
      <c r="E103" s="40"/>
      <c r="F103" s="26">
        <f>SUM(F101:F102)</f>
        <v>0</v>
      </c>
    </row>
    <row r="104" spans="1:6" ht="15" x14ac:dyDescent="0.2">
      <c r="A104" s="41" t="s">
        <v>23</v>
      </c>
      <c r="B104" s="42"/>
      <c r="C104" s="42"/>
      <c r="D104" s="42"/>
      <c r="E104" s="42"/>
      <c r="F104" s="43"/>
    </row>
    <row r="105" spans="1:6" ht="38.25" x14ac:dyDescent="0.2">
      <c r="A105" s="21">
        <v>96526</v>
      </c>
      <c r="B105" s="21" t="s">
        <v>171</v>
      </c>
      <c r="C105" s="22" t="s">
        <v>60</v>
      </c>
      <c r="D105" s="23" t="s">
        <v>172</v>
      </c>
      <c r="E105" s="31"/>
      <c r="F105" s="25">
        <f t="shared" si="1"/>
        <v>0</v>
      </c>
    </row>
    <row r="106" spans="1:6" ht="38.25" x14ac:dyDescent="0.2">
      <c r="A106" s="21">
        <v>96522</v>
      </c>
      <c r="B106" s="21" t="s">
        <v>173</v>
      </c>
      <c r="C106" s="22" t="s">
        <v>60</v>
      </c>
      <c r="D106" s="23" t="s">
        <v>174</v>
      </c>
      <c r="E106" s="31"/>
      <c r="F106" s="25">
        <f t="shared" si="1"/>
        <v>0</v>
      </c>
    </row>
    <row r="107" spans="1:6" ht="25.5" x14ac:dyDescent="0.2">
      <c r="A107" s="21">
        <v>93382</v>
      </c>
      <c r="B107" s="21" t="s">
        <v>175</v>
      </c>
      <c r="C107" s="22" t="s">
        <v>60</v>
      </c>
      <c r="D107" s="23" t="s">
        <v>176</v>
      </c>
      <c r="E107" s="31"/>
      <c r="F107" s="25">
        <f t="shared" si="1"/>
        <v>0</v>
      </c>
    </row>
    <row r="108" spans="1:6" ht="15" x14ac:dyDescent="0.2">
      <c r="A108" s="38" t="s">
        <v>43</v>
      </c>
      <c r="B108" s="39"/>
      <c r="C108" s="39"/>
      <c r="D108" s="39"/>
      <c r="E108" s="40"/>
      <c r="F108" s="26">
        <f>SUM(F105:F107)</f>
        <v>0</v>
      </c>
    </row>
    <row r="109" spans="1:6" ht="15" x14ac:dyDescent="0.2">
      <c r="A109" s="41" t="s">
        <v>23</v>
      </c>
      <c r="B109" s="42"/>
      <c r="C109" s="42"/>
      <c r="D109" s="42"/>
      <c r="E109" s="42"/>
      <c r="F109" s="43"/>
    </row>
    <row r="110" spans="1:6" ht="38.25" x14ac:dyDescent="0.2">
      <c r="A110" s="21" t="s">
        <v>177</v>
      </c>
      <c r="B110" s="21" t="s">
        <v>178</v>
      </c>
      <c r="C110" s="22" t="s">
        <v>60</v>
      </c>
      <c r="D110" s="23" t="s">
        <v>179</v>
      </c>
      <c r="E110" s="31"/>
      <c r="F110" s="25">
        <f t="shared" si="1"/>
        <v>0</v>
      </c>
    </row>
    <row r="111" spans="1:6" ht="15" x14ac:dyDescent="0.2">
      <c r="A111" s="38" t="s">
        <v>43</v>
      </c>
      <c r="B111" s="39"/>
      <c r="C111" s="39"/>
      <c r="D111" s="39"/>
      <c r="E111" s="40"/>
      <c r="F111" s="26">
        <f>SUM(F110)</f>
        <v>0</v>
      </c>
    </row>
    <row r="112" spans="1:6" ht="15" x14ac:dyDescent="0.2">
      <c r="A112" s="41" t="s">
        <v>24</v>
      </c>
      <c r="B112" s="42"/>
      <c r="C112" s="42"/>
      <c r="D112" s="42"/>
      <c r="E112" s="42"/>
      <c r="F112" s="43"/>
    </row>
    <row r="113" spans="1:6" ht="38.25" x14ac:dyDescent="0.2">
      <c r="A113" s="21" t="s">
        <v>180</v>
      </c>
      <c r="B113" s="21" t="s">
        <v>181</v>
      </c>
      <c r="C113" s="22" t="s">
        <v>46</v>
      </c>
      <c r="D113" s="23" t="s">
        <v>182</v>
      </c>
      <c r="E113" s="31"/>
      <c r="F113" s="25">
        <f t="shared" si="1"/>
        <v>0</v>
      </c>
    </row>
    <row r="114" spans="1:6" ht="63.75" x14ac:dyDescent="0.2">
      <c r="A114" s="21" t="s">
        <v>183</v>
      </c>
      <c r="B114" s="21" t="s">
        <v>184</v>
      </c>
      <c r="C114" s="22" t="s">
        <v>46</v>
      </c>
      <c r="D114" s="23" t="s">
        <v>185</v>
      </c>
      <c r="E114" s="31"/>
      <c r="F114" s="25">
        <f t="shared" si="1"/>
        <v>0</v>
      </c>
    </row>
    <row r="115" spans="1:6" ht="63.75" x14ac:dyDescent="0.2">
      <c r="A115" s="21" t="s">
        <v>186</v>
      </c>
      <c r="B115" s="21" t="s">
        <v>187</v>
      </c>
      <c r="C115" s="22" t="s">
        <v>46</v>
      </c>
      <c r="D115" s="23" t="s">
        <v>188</v>
      </c>
      <c r="E115" s="31"/>
      <c r="F115" s="25">
        <f t="shared" si="1"/>
        <v>0</v>
      </c>
    </row>
    <row r="116" spans="1:6" ht="51" x14ac:dyDescent="0.2">
      <c r="A116" s="21" t="s">
        <v>189</v>
      </c>
      <c r="B116" s="21" t="s">
        <v>190</v>
      </c>
      <c r="C116" s="22" t="s">
        <v>46</v>
      </c>
      <c r="D116" s="23" t="s">
        <v>160</v>
      </c>
      <c r="E116" s="31"/>
      <c r="F116" s="25">
        <f t="shared" si="1"/>
        <v>0</v>
      </c>
    </row>
    <row r="117" spans="1:6" ht="15" x14ac:dyDescent="0.2">
      <c r="A117" s="38" t="s">
        <v>43</v>
      </c>
      <c r="B117" s="39"/>
      <c r="C117" s="39"/>
      <c r="D117" s="39"/>
      <c r="E117" s="40"/>
      <c r="F117" s="26">
        <f>SUM(F113:F116)</f>
        <v>0</v>
      </c>
    </row>
    <row r="118" spans="1:6" ht="15" x14ac:dyDescent="0.2">
      <c r="A118" s="41" t="s">
        <v>25</v>
      </c>
      <c r="B118" s="42"/>
      <c r="C118" s="42"/>
      <c r="D118" s="42"/>
      <c r="E118" s="42"/>
      <c r="F118" s="43"/>
    </row>
    <row r="119" spans="1:6" ht="38.25" x14ac:dyDescent="0.2">
      <c r="A119" s="21" t="s">
        <v>191</v>
      </c>
      <c r="B119" s="21" t="s">
        <v>192</v>
      </c>
      <c r="C119" s="22" t="s">
        <v>46</v>
      </c>
      <c r="D119" s="23" t="s">
        <v>193</v>
      </c>
      <c r="E119" s="31"/>
      <c r="F119" s="25">
        <f t="shared" si="1"/>
        <v>0</v>
      </c>
    </row>
    <row r="120" spans="1:6" ht="51" x14ac:dyDescent="0.2">
      <c r="A120" s="21" t="s">
        <v>194</v>
      </c>
      <c r="B120" s="21" t="s">
        <v>195</v>
      </c>
      <c r="C120" s="22" t="s">
        <v>46</v>
      </c>
      <c r="D120" s="23" t="s">
        <v>196</v>
      </c>
      <c r="E120" s="31"/>
      <c r="F120" s="25">
        <f t="shared" si="1"/>
        <v>0</v>
      </c>
    </row>
    <row r="121" spans="1:6" ht="38.25" x14ac:dyDescent="0.2">
      <c r="A121" s="21" t="s">
        <v>197</v>
      </c>
      <c r="B121" s="21" t="s">
        <v>198</v>
      </c>
      <c r="C121" s="22" t="s">
        <v>46</v>
      </c>
      <c r="D121" s="23" t="s">
        <v>193</v>
      </c>
      <c r="E121" s="31"/>
      <c r="F121" s="25">
        <f t="shared" si="1"/>
        <v>0</v>
      </c>
    </row>
    <row r="122" spans="1:6" ht="51" x14ac:dyDescent="0.2">
      <c r="A122" s="21" t="s">
        <v>199</v>
      </c>
      <c r="B122" s="21" t="s">
        <v>200</v>
      </c>
      <c r="C122" s="22" t="s">
        <v>46</v>
      </c>
      <c r="D122" s="23" t="s">
        <v>201</v>
      </c>
      <c r="E122" s="31"/>
      <c r="F122" s="25">
        <f t="shared" si="1"/>
        <v>0</v>
      </c>
    </row>
    <row r="123" spans="1:6" ht="15" x14ac:dyDescent="0.2">
      <c r="A123" s="38" t="s">
        <v>43</v>
      </c>
      <c r="B123" s="39"/>
      <c r="C123" s="39"/>
      <c r="D123" s="39"/>
      <c r="E123" s="40"/>
      <c r="F123" s="26">
        <f>SUM(F119:F122)</f>
        <v>0</v>
      </c>
    </row>
    <row r="124" spans="1:6" ht="15" x14ac:dyDescent="0.2">
      <c r="A124" s="41" t="s">
        <v>26</v>
      </c>
      <c r="B124" s="42"/>
      <c r="C124" s="42"/>
      <c r="D124" s="42"/>
      <c r="E124" s="42"/>
      <c r="F124" s="43"/>
    </row>
    <row r="125" spans="1:6" ht="114.75" x14ac:dyDescent="0.2">
      <c r="A125" s="21" t="s">
        <v>202</v>
      </c>
      <c r="B125" s="21" t="s">
        <v>203</v>
      </c>
      <c r="C125" s="22" t="s">
        <v>204</v>
      </c>
      <c r="D125" s="23" t="s">
        <v>91</v>
      </c>
      <c r="E125" s="31"/>
      <c r="F125" s="25">
        <f t="shared" si="1"/>
        <v>0</v>
      </c>
    </row>
    <row r="126" spans="1:6" ht="51" x14ac:dyDescent="0.2">
      <c r="A126" s="21" t="s">
        <v>205</v>
      </c>
      <c r="B126" s="21" t="s">
        <v>206</v>
      </c>
      <c r="C126" s="22" t="s">
        <v>207</v>
      </c>
      <c r="D126" s="23" t="s">
        <v>91</v>
      </c>
      <c r="E126" s="31"/>
      <c r="F126" s="25">
        <f t="shared" si="1"/>
        <v>0</v>
      </c>
    </row>
    <row r="127" spans="1:6" ht="25.5" x14ac:dyDescent="0.2">
      <c r="A127" s="21" t="s">
        <v>208</v>
      </c>
      <c r="B127" s="21" t="s">
        <v>209</v>
      </c>
      <c r="C127" s="22" t="s">
        <v>210</v>
      </c>
      <c r="D127" s="23" t="s">
        <v>211</v>
      </c>
      <c r="E127" s="31"/>
      <c r="F127" s="25">
        <f t="shared" si="1"/>
        <v>0</v>
      </c>
    </row>
    <row r="128" spans="1:6" ht="25.5" x14ac:dyDescent="0.2">
      <c r="A128" s="21" t="s">
        <v>212</v>
      </c>
      <c r="B128" s="21" t="s">
        <v>213</v>
      </c>
      <c r="C128" s="22" t="s">
        <v>56</v>
      </c>
      <c r="D128" s="23" t="s">
        <v>214</v>
      </c>
      <c r="E128" s="31"/>
      <c r="F128" s="25">
        <f t="shared" si="1"/>
        <v>0</v>
      </c>
    </row>
    <row r="129" spans="1:6" ht="25.5" x14ac:dyDescent="0.2">
      <c r="A129" s="21" t="s">
        <v>215</v>
      </c>
      <c r="B129" s="21" t="s">
        <v>216</v>
      </c>
      <c r="C129" s="22" t="s">
        <v>46</v>
      </c>
      <c r="D129" s="23" t="s">
        <v>94</v>
      </c>
      <c r="E129" s="31"/>
      <c r="F129" s="25">
        <f t="shared" si="1"/>
        <v>0</v>
      </c>
    </row>
    <row r="130" spans="1:6" ht="25.5" x14ac:dyDescent="0.2">
      <c r="A130" s="21" t="s">
        <v>217</v>
      </c>
      <c r="B130" s="21" t="s">
        <v>218</v>
      </c>
      <c r="C130" s="22" t="s">
        <v>64</v>
      </c>
      <c r="D130" s="23" t="s">
        <v>219</v>
      </c>
      <c r="E130" s="31"/>
      <c r="F130" s="25">
        <f t="shared" si="1"/>
        <v>0</v>
      </c>
    </row>
    <row r="131" spans="1:6" ht="25.5" x14ac:dyDescent="0.2">
      <c r="A131" s="21" t="s">
        <v>220</v>
      </c>
      <c r="B131" s="21" t="s">
        <v>221</v>
      </c>
      <c r="C131" s="22" t="s">
        <v>46</v>
      </c>
      <c r="D131" s="23" t="s">
        <v>88</v>
      </c>
      <c r="E131" s="31"/>
      <c r="F131" s="25">
        <f t="shared" si="1"/>
        <v>0</v>
      </c>
    </row>
    <row r="132" spans="1:6" ht="51" x14ac:dyDescent="0.2">
      <c r="A132" s="21" t="s">
        <v>222</v>
      </c>
      <c r="B132" s="21" t="s">
        <v>223</v>
      </c>
      <c r="C132" s="22" t="s">
        <v>46</v>
      </c>
      <c r="D132" s="23" t="s">
        <v>224</v>
      </c>
      <c r="E132" s="31"/>
      <c r="F132" s="25">
        <f t="shared" si="1"/>
        <v>0</v>
      </c>
    </row>
    <row r="133" spans="1:6" ht="15" x14ac:dyDescent="0.2">
      <c r="A133" s="38" t="s">
        <v>43</v>
      </c>
      <c r="B133" s="39"/>
      <c r="C133" s="39"/>
      <c r="D133" s="39"/>
      <c r="E133" s="40"/>
      <c r="F133" s="26">
        <f>SUM(F125:F132)</f>
        <v>0</v>
      </c>
    </row>
    <row r="134" spans="1:6" ht="15" x14ac:dyDescent="0.2">
      <c r="A134" s="41" t="s">
        <v>27</v>
      </c>
      <c r="B134" s="42"/>
      <c r="C134" s="42"/>
      <c r="D134" s="42"/>
      <c r="E134" s="42"/>
      <c r="F134" s="43"/>
    </row>
    <row r="135" spans="1:6" ht="25.5" x14ac:dyDescent="0.2">
      <c r="A135" s="21">
        <v>88247</v>
      </c>
      <c r="B135" s="21" t="s">
        <v>225</v>
      </c>
      <c r="C135" s="22" t="s">
        <v>41</v>
      </c>
      <c r="D135" s="23" t="s">
        <v>68</v>
      </c>
      <c r="E135" s="31"/>
      <c r="F135" s="25">
        <f t="shared" si="1"/>
        <v>0</v>
      </c>
    </row>
    <row r="136" spans="1:6" ht="25.5" x14ac:dyDescent="0.2">
      <c r="A136" s="21">
        <v>88252</v>
      </c>
      <c r="B136" s="21" t="s">
        <v>226</v>
      </c>
      <c r="C136" s="22" t="s">
        <v>41</v>
      </c>
      <c r="D136" s="23" t="s">
        <v>68</v>
      </c>
      <c r="E136" s="31"/>
      <c r="F136" s="25">
        <f t="shared" si="1"/>
        <v>0</v>
      </c>
    </row>
    <row r="137" spans="1:6" ht="25.5" x14ac:dyDescent="0.2">
      <c r="A137" s="21">
        <v>88264</v>
      </c>
      <c r="B137" s="21" t="s">
        <v>227</v>
      </c>
      <c r="C137" s="22" t="s">
        <v>41</v>
      </c>
      <c r="D137" s="23" t="s">
        <v>68</v>
      </c>
      <c r="E137" s="31"/>
      <c r="F137" s="25">
        <f t="shared" si="1"/>
        <v>0</v>
      </c>
    </row>
    <row r="138" spans="1:6" ht="25.5" x14ac:dyDescent="0.2">
      <c r="A138" s="21">
        <v>88317</v>
      </c>
      <c r="B138" s="21" t="s">
        <v>228</v>
      </c>
      <c r="C138" s="22" t="s">
        <v>41</v>
      </c>
      <c r="D138" s="23" t="s">
        <v>68</v>
      </c>
      <c r="E138" s="31"/>
      <c r="F138" s="25">
        <f t="shared" si="1"/>
        <v>0</v>
      </c>
    </row>
    <row r="139" spans="1:6" ht="15" x14ac:dyDescent="0.2">
      <c r="A139" s="38" t="s">
        <v>43</v>
      </c>
      <c r="B139" s="39"/>
      <c r="C139" s="39"/>
      <c r="D139" s="39"/>
      <c r="E139" s="40"/>
      <c r="F139" s="26">
        <f>SUM(F135:F138)</f>
        <v>0</v>
      </c>
    </row>
    <row r="140" spans="1:6" ht="15" x14ac:dyDescent="0.2">
      <c r="A140" s="41" t="s">
        <v>28</v>
      </c>
      <c r="B140" s="42"/>
      <c r="C140" s="42"/>
      <c r="D140" s="42"/>
      <c r="E140" s="42"/>
      <c r="F140" s="43"/>
    </row>
    <row r="141" spans="1:6" x14ac:dyDescent="0.2">
      <c r="A141" s="21" t="s">
        <v>229</v>
      </c>
      <c r="B141" s="21" t="s">
        <v>230</v>
      </c>
      <c r="C141" s="22" t="s">
        <v>56</v>
      </c>
      <c r="D141" s="23" t="s">
        <v>131</v>
      </c>
      <c r="E141" s="31"/>
      <c r="F141" s="25">
        <f t="shared" si="1"/>
        <v>0</v>
      </c>
    </row>
    <row r="142" spans="1:6" ht="38.25" x14ac:dyDescent="0.2">
      <c r="A142" s="21" t="s">
        <v>231</v>
      </c>
      <c r="B142" s="21" t="s">
        <v>232</v>
      </c>
      <c r="C142" s="22" t="s">
        <v>46</v>
      </c>
      <c r="D142" s="23" t="s">
        <v>94</v>
      </c>
      <c r="E142" s="31"/>
      <c r="F142" s="25">
        <f>D142*E142</f>
        <v>0</v>
      </c>
    </row>
    <row r="143" spans="1:6" ht="89.25" x14ac:dyDescent="0.2">
      <c r="A143" s="21" t="s">
        <v>233</v>
      </c>
      <c r="B143" s="21" t="s">
        <v>234</v>
      </c>
      <c r="C143" s="22" t="s">
        <v>235</v>
      </c>
      <c r="D143" s="23" t="s">
        <v>236</v>
      </c>
      <c r="E143" s="31"/>
      <c r="F143" s="25">
        <f>D143*E143</f>
        <v>0</v>
      </c>
    </row>
    <row r="144" spans="1:6" ht="51" x14ac:dyDescent="0.2">
      <c r="A144" s="21" t="s">
        <v>237</v>
      </c>
      <c r="B144" s="21" t="s">
        <v>238</v>
      </c>
      <c r="C144" s="22" t="s">
        <v>239</v>
      </c>
      <c r="D144" s="23" t="s">
        <v>240</v>
      </c>
      <c r="E144" s="31"/>
      <c r="F144" s="25">
        <f>D144*E144</f>
        <v>0</v>
      </c>
    </row>
    <row r="145" spans="1:6" ht="76.5" x14ac:dyDescent="0.2">
      <c r="A145" s="21" t="s">
        <v>241</v>
      </c>
      <c r="B145" s="21" t="s">
        <v>242</v>
      </c>
      <c r="C145" s="22" t="s">
        <v>243</v>
      </c>
      <c r="D145" s="23" t="s">
        <v>244</v>
      </c>
      <c r="E145" s="31"/>
      <c r="F145" s="25">
        <f>D145*E145</f>
        <v>0</v>
      </c>
    </row>
    <row r="146" spans="1:6" x14ac:dyDescent="0.2">
      <c r="A146" s="21" t="s">
        <v>245</v>
      </c>
      <c r="B146" s="21" t="s">
        <v>246</v>
      </c>
      <c r="C146" s="22" t="s">
        <v>247</v>
      </c>
      <c r="D146" s="23" t="s">
        <v>248</v>
      </c>
      <c r="E146" s="31"/>
      <c r="F146" s="25">
        <f>D146*E146</f>
        <v>0</v>
      </c>
    </row>
    <row r="147" spans="1:6" ht="15" x14ac:dyDescent="0.2">
      <c r="A147" s="38" t="s">
        <v>43</v>
      </c>
      <c r="B147" s="39"/>
      <c r="C147" s="39"/>
      <c r="D147" s="39"/>
      <c r="E147" s="40"/>
      <c r="F147" s="26">
        <f>SUM(F141:F146)</f>
        <v>0</v>
      </c>
    </row>
    <row r="148" spans="1:6" ht="21" customHeight="1" x14ac:dyDescent="0.2">
      <c r="A148" s="44" t="s">
        <v>249</v>
      </c>
      <c r="B148" s="45"/>
      <c r="C148" s="45"/>
      <c r="D148" s="45"/>
      <c r="E148" s="46"/>
      <c r="F148" s="27">
        <f>F14+F19+F22+F27+F33+F37+F42+F45+F49+F55+F60+F71+F75+F85+F88+F91+F99+F103+F108+F111+F117+F123+F133+F139+F147</f>
        <v>0</v>
      </c>
    </row>
    <row r="150" spans="1:6" x14ac:dyDescent="0.2">
      <c r="A150" s="47"/>
      <c r="B150" s="47"/>
      <c r="C150" s="47"/>
      <c r="D150" s="47"/>
      <c r="E150" s="47"/>
    </row>
  </sheetData>
  <sheetProtection password="9D86" sheet="1" formatColumns="0" selectLockedCells="1"/>
  <mergeCells count="55">
    <mergeCell ref="A34:F34"/>
    <mergeCell ref="A7:F7"/>
    <mergeCell ref="A12:F12"/>
    <mergeCell ref="A14:E14"/>
    <mergeCell ref="A15:F15"/>
    <mergeCell ref="A19:E19"/>
    <mergeCell ref="A20:F20"/>
    <mergeCell ref="A8:F8"/>
    <mergeCell ref="A9:F9"/>
    <mergeCell ref="A22:E22"/>
    <mergeCell ref="A23:F23"/>
    <mergeCell ref="A27:E27"/>
    <mergeCell ref="A28:F28"/>
    <mergeCell ref="A33:E33"/>
    <mergeCell ref="A61:F61"/>
    <mergeCell ref="A37:E37"/>
    <mergeCell ref="A38:F38"/>
    <mergeCell ref="A42:E42"/>
    <mergeCell ref="A43:F43"/>
    <mergeCell ref="A45:E45"/>
    <mergeCell ref="A46:F46"/>
    <mergeCell ref="A49:E49"/>
    <mergeCell ref="A50:F50"/>
    <mergeCell ref="A55:E55"/>
    <mergeCell ref="A56:F56"/>
    <mergeCell ref="A60:E60"/>
    <mergeCell ref="A100:F100"/>
    <mergeCell ref="A71:E71"/>
    <mergeCell ref="A72:F72"/>
    <mergeCell ref="A75:E75"/>
    <mergeCell ref="A76:F76"/>
    <mergeCell ref="A85:E85"/>
    <mergeCell ref="A86:F86"/>
    <mergeCell ref="A88:E88"/>
    <mergeCell ref="A89:F89"/>
    <mergeCell ref="A91:E91"/>
    <mergeCell ref="A92:F92"/>
    <mergeCell ref="A99:E99"/>
    <mergeCell ref="A134:F134"/>
    <mergeCell ref="A103:E103"/>
    <mergeCell ref="A104:F104"/>
    <mergeCell ref="A108:E108"/>
    <mergeCell ref="A109:F109"/>
    <mergeCell ref="A111:E111"/>
    <mergeCell ref="A112:F112"/>
    <mergeCell ref="A117:E117"/>
    <mergeCell ref="A118:F118"/>
    <mergeCell ref="A123:E123"/>
    <mergeCell ref="A124:F124"/>
    <mergeCell ref="A133:E133"/>
    <mergeCell ref="A139:E139"/>
    <mergeCell ref="A140:F140"/>
    <mergeCell ref="A147:E147"/>
    <mergeCell ref="A148:E148"/>
    <mergeCell ref="A150:E150"/>
  </mergeCells>
  <pageMargins left="0.59055118110236227" right="0.39370078740157483" top="0.39370078740157483" bottom="0.39370078740157483" header="0.51181102362204722" footer="0.51181102362204722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35420-D485-4411-856F-115A8E19ABF2}">
  <sheetPr>
    <pageSetUpPr fitToPage="1"/>
  </sheetPr>
  <dimension ref="A1:J40"/>
  <sheetViews>
    <sheetView topLeftCell="A13" zoomScaleNormal="100" zoomScaleSheetLayoutView="100" workbookViewId="0">
      <selection activeCell="B11" sqref="B11"/>
    </sheetView>
  </sheetViews>
  <sheetFormatPr defaultRowHeight="15" x14ac:dyDescent="0.25"/>
  <cols>
    <col min="1" max="1" width="51.28515625" customWidth="1"/>
    <col min="2" max="2" width="14.7109375" bestFit="1" customWidth="1"/>
    <col min="3" max="3" width="11.7109375" bestFit="1" customWidth="1"/>
    <col min="4" max="4" width="8.85546875" customWidth="1"/>
    <col min="5" max="5" width="8" bestFit="1" customWidth="1"/>
    <col min="6" max="9" width="14.7109375" customWidth="1"/>
  </cols>
  <sheetData>
    <row r="1" spans="1:9" x14ac:dyDescent="0.25">
      <c r="A1" s="2"/>
      <c r="B1" s="2"/>
      <c r="C1" s="3"/>
      <c r="D1" s="3"/>
      <c r="E1" s="3"/>
      <c r="F1" s="2"/>
      <c r="G1" s="2"/>
    </row>
    <row r="2" spans="1:9" x14ac:dyDescent="0.25">
      <c r="A2" s="2"/>
      <c r="B2" s="2"/>
      <c r="C2" s="3"/>
      <c r="D2" s="3"/>
      <c r="E2" s="3"/>
      <c r="F2" s="2"/>
      <c r="G2" s="2"/>
    </row>
    <row r="3" spans="1:9" x14ac:dyDescent="0.25">
      <c r="A3" s="2"/>
      <c r="B3" s="2"/>
      <c r="C3" s="3"/>
      <c r="D3" s="3"/>
      <c r="E3" s="3"/>
      <c r="F3" s="2"/>
      <c r="G3" s="2"/>
    </row>
    <row r="4" spans="1:9" x14ac:dyDescent="0.25">
      <c r="A4" s="2"/>
      <c r="B4" s="2"/>
      <c r="C4" s="3"/>
      <c r="D4" s="3"/>
      <c r="E4" s="3"/>
      <c r="F4" s="2"/>
      <c r="G4" s="2"/>
    </row>
    <row r="5" spans="1:9" x14ac:dyDescent="0.25">
      <c r="A5" s="2"/>
      <c r="B5" s="2"/>
      <c r="C5" s="3"/>
      <c r="D5" s="3"/>
      <c r="E5" s="3"/>
      <c r="F5" s="2"/>
      <c r="G5" s="2"/>
    </row>
    <row r="6" spans="1:9" ht="17.100000000000001" customHeight="1" x14ac:dyDescent="0.3">
      <c r="A6" s="52" t="s">
        <v>31</v>
      </c>
      <c r="B6" s="52"/>
      <c r="C6" s="52"/>
      <c r="D6" s="52"/>
      <c r="E6" s="52"/>
      <c r="F6" s="52"/>
      <c r="G6" s="52"/>
      <c r="H6" s="52"/>
      <c r="I6" s="52"/>
    </row>
    <row r="7" spans="1:9" ht="17.100000000000001" customHeight="1" x14ac:dyDescent="0.3">
      <c r="A7" s="52" t="s">
        <v>32</v>
      </c>
      <c r="B7" s="52"/>
      <c r="C7" s="52"/>
      <c r="D7" s="52"/>
      <c r="E7" s="52"/>
      <c r="F7" s="52"/>
      <c r="G7" s="52"/>
      <c r="H7" s="52"/>
      <c r="I7" s="52"/>
    </row>
    <row r="8" spans="1:9" ht="17.100000000000001" customHeight="1" x14ac:dyDescent="0.3">
      <c r="A8" s="52" t="s">
        <v>33</v>
      </c>
      <c r="B8" s="52"/>
      <c r="C8" s="52"/>
      <c r="D8" s="52"/>
      <c r="E8" s="52"/>
      <c r="F8" s="52"/>
      <c r="G8" s="52"/>
      <c r="H8" s="52"/>
      <c r="I8" s="52"/>
    </row>
    <row r="9" spans="1:9" ht="8.25" customHeight="1" x14ac:dyDescent="0.25">
      <c r="A9" s="2"/>
      <c r="B9" s="2"/>
      <c r="C9" s="3"/>
      <c r="D9" s="3"/>
      <c r="E9" s="3"/>
      <c r="F9" s="2"/>
      <c r="G9" s="2"/>
    </row>
    <row r="10" spans="1:9" s="1" customFormat="1" ht="27" customHeight="1" x14ac:dyDescent="0.25">
      <c r="A10" s="4" t="s">
        <v>0</v>
      </c>
      <c r="B10" s="4" t="s">
        <v>1</v>
      </c>
      <c r="C10" s="4" t="s">
        <v>2</v>
      </c>
      <c r="D10" s="5" t="s">
        <v>4</v>
      </c>
      <c r="E10" s="4" t="s">
        <v>3</v>
      </c>
      <c r="F10" s="4">
        <v>1</v>
      </c>
      <c r="G10" s="4">
        <v>2</v>
      </c>
      <c r="H10" s="4">
        <v>3</v>
      </c>
      <c r="I10" s="4">
        <v>4</v>
      </c>
    </row>
    <row r="11" spans="1:9" ht="12" customHeight="1" x14ac:dyDescent="0.25">
      <c r="A11" s="6" t="s">
        <v>5</v>
      </c>
      <c r="B11" s="7">
        <f>'Planilha Construtora'!F14</f>
        <v>0</v>
      </c>
      <c r="C11" s="8">
        <f>IFERROR(((B11/$B$37)*100),0)</f>
        <v>0</v>
      </c>
      <c r="D11" s="9">
        <v>4</v>
      </c>
      <c r="E11" s="9">
        <v>1</v>
      </c>
      <c r="F11" s="28">
        <f>B11/D11</f>
        <v>0</v>
      </c>
      <c r="G11" s="28">
        <f>B11/D11</f>
        <v>0</v>
      </c>
      <c r="H11" s="28">
        <f>B11/D11</f>
        <v>0</v>
      </c>
      <c r="I11" s="28">
        <f>B11-F11-G11-H11</f>
        <v>0</v>
      </c>
    </row>
    <row r="12" spans="1:9" ht="12" customHeight="1" x14ac:dyDescent="0.25">
      <c r="A12" s="6" t="s">
        <v>6</v>
      </c>
      <c r="B12" s="7">
        <f>'Planilha Construtora'!F19</f>
        <v>0</v>
      </c>
      <c r="C12" s="8">
        <f t="shared" ref="C12:C34" si="0">IFERROR(((B12/$B$37)*100),0)</f>
        <v>0</v>
      </c>
      <c r="D12" s="9">
        <v>2</v>
      </c>
      <c r="E12" s="9">
        <v>2</v>
      </c>
      <c r="F12" s="10"/>
      <c r="G12" s="28">
        <f>B12/D12</f>
        <v>0</v>
      </c>
      <c r="H12" s="28">
        <f>B12-G12</f>
        <v>0</v>
      </c>
      <c r="I12" s="10"/>
    </row>
    <row r="13" spans="1:9" ht="12" customHeight="1" x14ac:dyDescent="0.25">
      <c r="A13" s="6" t="s">
        <v>7</v>
      </c>
      <c r="B13" s="7">
        <f>'Planilha Construtora'!F22</f>
        <v>0</v>
      </c>
      <c r="C13" s="8">
        <f t="shared" si="0"/>
        <v>0</v>
      </c>
      <c r="D13" s="9">
        <v>1</v>
      </c>
      <c r="E13" s="9">
        <v>3</v>
      </c>
      <c r="F13" s="10"/>
      <c r="G13" s="10"/>
      <c r="H13" s="28">
        <f>B13</f>
        <v>0</v>
      </c>
      <c r="I13" s="10"/>
    </row>
    <row r="14" spans="1:9" ht="12" customHeight="1" x14ac:dyDescent="0.25">
      <c r="A14" s="6" t="s">
        <v>8</v>
      </c>
      <c r="B14" s="7">
        <f>'Planilha Construtora'!F27</f>
        <v>0</v>
      </c>
      <c r="C14" s="8">
        <f t="shared" si="0"/>
        <v>0</v>
      </c>
      <c r="D14" s="9">
        <v>1</v>
      </c>
      <c r="E14" s="9">
        <v>4</v>
      </c>
      <c r="F14" s="10"/>
      <c r="G14" s="10"/>
      <c r="H14" s="10"/>
      <c r="I14" s="28">
        <f>B14</f>
        <v>0</v>
      </c>
    </row>
    <row r="15" spans="1:9" ht="12" customHeight="1" x14ac:dyDescent="0.25">
      <c r="A15" s="6" t="s">
        <v>9</v>
      </c>
      <c r="B15" s="7">
        <f>'Planilha Construtora'!F33</f>
        <v>0</v>
      </c>
      <c r="C15" s="8">
        <f t="shared" si="0"/>
        <v>0</v>
      </c>
      <c r="D15" s="9">
        <v>4</v>
      </c>
      <c r="E15" s="9">
        <v>1</v>
      </c>
      <c r="F15" s="28">
        <f>B15/D15</f>
        <v>0</v>
      </c>
      <c r="G15" s="28">
        <f>B15/D15</f>
        <v>0</v>
      </c>
      <c r="H15" s="28">
        <f>B15/D15</f>
        <v>0</v>
      </c>
      <c r="I15" s="28">
        <f>B15-F15-G15-H15</f>
        <v>0</v>
      </c>
    </row>
    <row r="16" spans="1:9" ht="12" customHeight="1" x14ac:dyDescent="0.25">
      <c r="A16" s="6" t="s">
        <v>10</v>
      </c>
      <c r="B16" s="7">
        <f>'Planilha Construtora'!F37</f>
        <v>0</v>
      </c>
      <c r="C16" s="8">
        <f t="shared" si="0"/>
        <v>0</v>
      </c>
      <c r="D16" s="9">
        <v>1</v>
      </c>
      <c r="E16" s="9">
        <v>3</v>
      </c>
      <c r="F16" s="10"/>
      <c r="G16" s="10"/>
      <c r="H16" s="28">
        <f>B16</f>
        <v>0</v>
      </c>
      <c r="I16" s="10"/>
    </row>
    <row r="17" spans="1:10" ht="12" customHeight="1" x14ac:dyDescent="0.25">
      <c r="A17" s="6" t="s">
        <v>11</v>
      </c>
      <c r="B17" s="7">
        <f>'Planilha Construtora'!F42</f>
        <v>0</v>
      </c>
      <c r="C17" s="8">
        <f t="shared" si="0"/>
        <v>0</v>
      </c>
      <c r="D17" s="9">
        <v>2</v>
      </c>
      <c r="E17" s="9">
        <v>3</v>
      </c>
      <c r="F17" s="10"/>
      <c r="G17" s="10"/>
      <c r="H17" s="28">
        <f>B17/D17</f>
        <v>0</v>
      </c>
      <c r="I17" s="28">
        <f>B17-H17</f>
        <v>0</v>
      </c>
    </row>
    <row r="18" spans="1:10" ht="12" customHeight="1" x14ac:dyDescent="0.25">
      <c r="A18" s="6" t="s">
        <v>12</v>
      </c>
      <c r="B18" s="7">
        <f>'Planilha Construtora'!F45</f>
        <v>0</v>
      </c>
      <c r="C18" s="8">
        <f t="shared" si="0"/>
        <v>0</v>
      </c>
      <c r="D18" s="9">
        <v>1</v>
      </c>
      <c r="E18" s="9">
        <v>4</v>
      </c>
      <c r="F18" s="10"/>
      <c r="G18" s="10"/>
      <c r="H18" s="10"/>
      <c r="I18" s="28">
        <f>B18</f>
        <v>0</v>
      </c>
    </row>
    <row r="19" spans="1:10" ht="12" customHeight="1" x14ac:dyDescent="0.25">
      <c r="A19" s="6" t="s">
        <v>13</v>
      </c>
      <c r="B19" s="7">
        <f>'Planilha Construtora'!F49</f>
        <v>0</v>
      </c>
      <c r="C19" s="8">
        <f t="shared" si="0"/>
        <v>0</v>
      </c>
      <c r="D19" s="9">
        <v>1</v>
      </c>
      <c r="E19" s="9">
        <v>4</v>
      </c>
      <c r="F19" s="10"/>
      <c r="G19" s="10"/>
      <c r="H19" s="10"/>
      <c r="I19" s="28">
        <f>B19</f>
        <v>0</v>
      </c>
    </row>
    <row r="20" spans="1:10" ht="12" customHeight="1" x14ac:dyDescent="0.25">
      <c r="A20" s="6" t="s">
        <v>14</v>
      </c>
      <c r="B20" s="7">
        <f>'Planilha Construtora'!F55</f>
        <v>0</v>
      </c>
      <c r="C20" s="8">
        <f t="shared" si="0"/>
        <v>0</v>
      </c>
      <c r="D20" s="9">
        <v>3</v>
      </c>
      <c r="E20" s="9">
        <v>1</v>
      </c>
      <c r="F20" s="28">
        <f>B20/D20</f>
        <v>0</v>
      </c>
      <c r="G20" s="28">
        <f>B20/D20</f>
        <v>0</v>
      </c>
      <c r="H20" s="28">
        <f>B20-F20-G20</f>
        <v>0</v>
      </c>
      <c r="I20" s="10"/>
    </row>
    <row r="21" spans="1:10" ht="12" customHeight="1" x14ac:dyDescent="0.25">
      <c r="A21" s="6" t="s">
        <v>15</v>
      </c>
      <c r="B21" s="7">
        <f>'Planilha Construtora'!F60</f>
        <v>0</v>
      </c>
      <c r="C21" s="8">
        <f t="shared" si="0"/>
        <v>0</v>
      </c>
      <c r="D21" s="9">
        <v>2</v>
      </c>
      <c r="E21" s="9">
        <v>2</v>
      </c>
      <c r="F21" s="10"/>
      <c r="G21" s="28">
        <f>B21/D21</f>
        <v>0</v>
      </c>
      <c r="H21" s="28">
        <f>B21-G21</f>
        <v>0</v>
      </c>
      <c r="I21" s="10"/>
    </row>
    <row r="22" spans="1:10" ht="12" customHeight="1" x14ac:dyDescent="0.25">
      <c r="A22" s="6" t="s">
        <v>16</v>
      </c>
      <c r="B22" s="7">
        <f>'Planilha Construtora'!F71</f>
        <v>0</v>
      </c>
      <c r="C22" s="8">
        <f t="shared" si="0"/>
        <v>0</v>
      </c>
      <c r="D22" s="9">
        <v>1</v>
      </c>
      <c r="E22" s="9">
        <v>4</v>
      </c>
      <c r="F22" s="10"/>
      <c r="G22" s="10"/>
      <c r="H22" s="10"/>
      <c r="I22" s="28">
        <f>B22</f>
        <v>0</v>
      </c>
    </row>
    <row r="23" spans="1:10" ht="12" customHeight="1" x14ac:dyDescent="0.25">
      <c r="A23" s="6" t="s">
        <v>17</v>
      </c>
      <c r="B23" s="7">
        <f>'Planilha Construtora'!F75</f>
        <v>0</v>
      </c>
      <c r="C23" s="8">
        <f t="shared" si="0"/>
        <v>0</v>
      </c>
      <c r="D23" s="9">
        <v>1</v>
      </c>
      <c r="E23" s="9">
        <v>3</v>
      </c>
      <c r="F23" s="10"/>
      <c r="G23" s="10"/>
      <c r="H23" s="28">
        <f>B23</f>
        <v>0</v>
      </c>
      <c r="I23" s="10"/>
    </row>
    <row r="24" spans="1:10" ht="12" customHeight="1" x14ac:dyDescent="0.25">
      <c r="A24" s="6" t="s">
        <v>18</v>
      </c>
      <c r="B24" s="7">
        <f>'Planilha Construtora'!F85</f>
        <v>0</v>
      </c>
      <c r="C24" s="8">
        <f t="shared" si="0"/>
        <v>0</v>
      </c>
      <c r="D24" s="9">
        <v>1</v>
      </c>
      <c r="E24" s="9">
        <v>4</v>
      </c>
      <c r="F24" s="10"/>
      <c r="G24" s="10"/>
      <c r="H24" s="10"/>
      <c r="I24" s="28">
        <f>B24</f>
        <v>0</v>
      </c>
    </row>
    <row r="25" spans="1:10" ht="12" customHeight="1" x14ac:dyDescent="0.25">
      <c r="A25" s="11" t="s">
        <v>19</v>
      </c>
      <c r="B25" s="7">
        <f>'Planilha Construtora'!F88</f>
        <v>0</v>
      </c>
      <c r="C25" s="8">
        <f t="shared" si="0"/>
        <v>0</v>
      </c>
      <c r="D25" s="12">
        <v>1</v>
      </c>
      <c r="E25" s="12">
        <v>3</v>
      </c>
      <c r="F25" s="12"/>
      <c r="G25" s="12"/>
      <c r="H25" s="29">
        <f>B25</f>
        <v>0</v>
      </c>
      <c r="I25" s="12"/>
    </row>
    <row r="26" spans="1:10" ht="12" customHeight="1" x14ac:dyDescent="0.25">
      <c r="A26" s="11" t="s">
        <v>20</v>
      </c>
      <c r="B26" s="7">
        <f>'Planilha Construtora'!F91</f>
        <v>0</v>
      </c>
      <c r="C26" s="8">
        <f t="shared" si="0"/>
        <v>0</v>
      </c>
      <c r="D26" s="12">
        <v>1</v>
      </c>
      <c r="E26" s="12">
        <v>4</v>
      </c>
      <c r="F26" s="12"/>
      <c r="G26" s="12"/>
      <c r="H26" s="12"/>
      <c r="I26" s="29">
        <f>B26</f>
        <v>0</v>
      </c>
    </row>
    <row r="27" spans="1:10" ht="12" customHeight="1" x14ac:dyDescent="0.25">
      <c r="A27" s="11" t="s">
        <v>21</v>
      </c>
      <c r="B27" s="7">
        <f>'Planilha Construtora'!F99</f>
        <v>0</v>
      </c>
      <c r="C27" s="8">
        <f t="shared" si="0"/>
        <v>0</v>
      </c>
      <c r="D27" s="12">
        <v>2</v>
      </c>
      <c r="E27" s="12">
        <v>3</v>
      </c>
      <c r="F27" s="12"/>
      <c r="G27" s="12"/>
      <c r="H27" s="29">
        <f>B27/D27</f>
        <v>0</v>
      </c>
      <c r="I27" s="29">
        <f>B27-H27</f>
        <v>0</v>
      </c>
    </row>
    <row r="28" spans="1:10" ht="12" customHeight="1" x14ac:dyDescent="0.25">
      <c r="A28" s="11" t="s">
        <v>22</v>
      </c>
      <c r="B28" s="7">
        <f>'Planilha Construtora'!F103</f>
        <v>0</v>
      </c>
      <c r="C28" s="8">
        <f t="shared" si="0"/>
        <v>0</v>
      </c>
      <c r="D28" s="12">
        <v>1</v>
      </c>
      <c r="E28" s="12">
        <v>3</v>
      </c>
      <c r="F28" s="12"/>
      <c r="G28" s="12"/>
      <c r="H28" s="29">
        <f>B28</f>
        <v>0</v>
      </c>
      <c r="I28" s="12"/>
    </row>
    <row r="29" spans="1:10" ht="12" customHeight="1" x14ac:dyDescent="0.25">
      <c r="A29" s="11" t="s">
        <v>23</v>
      </c>
      <c r="B29" s="7">
        <f>'Planilha Construtora'!F108</f>
        <v>0</v>
      </c>
      <c r="C29" s="8">
        <f t="shared" si="0"/>
        <v>0</v>
      </c>
      <c r="D29" s="12">
        <v>1</v>
      </c>
      <c r="E29" s="12">
        <v>1</v>
      </c>
      <c r="F29" s="29">
        <f>B29</f>
        <v>0</v>
      </c>
      <c r="G29" s="12"/>
      <c r="H29" s="12"/>
      <c r="I29" s="12"/>
    </row>
    <row r="30" spans="1:10" ht="12" customHeight="1" x14ac:dyDescent="0.25">
      <c r="A30" s="11" t="s">
        <v>23</v>
      </c>
      <c r="B30" s="7">
        <f>'Planilha Construtora'!F111</f>
        <v>0</v>
      </c>
      <c r="C30" s="8">
        <f t="shared" si="0"/>
        <v>0</v>
      </c>
      <c r="D30" s="12">
        <v>1</v>
      </c>
      <c r="E30" s="12">
        <v>1</v>
      </c>
      <c r="F30" s="29">
        <f>B30</f>
        <v>0</v>
      </c>
      <c r="G30" s="12"/>
      <c r="H30" s="12"/>
      <c r="I30" s="12"/>
    </row>
    <row r="31" spans="1:10" ht="12" customHeight="1" x14ac:dyDescent="0.25">
      <c r="A31" s="11" t="s">
        <v>24</v>
      </c>
      <c r="B31" s="7">
        <f>'Planilha Construtora'!F117</f>
        <v>0</v>
      </c>
      <c r="C31" s="8">
        <f t="shared" si="0"/>
        <v>0</v>
      </c>
      <c r="D31" s="12">
        <v>1</v>
      </c>
      <c r="E31" s="12">
        <v>4</v>
      </c>
      <c r="F31" s="12"/>
      <c r="G31" s="12"/>
      <c r="H31" s="12"/>
      <c r="I31" s="29">
        <f>B31</f>
        <v>0</v>
      </c>
    </row>
    <row r="32" spans="1:10" ht="12" customHeight="1" x14ac:dyDescent="0.25">
      <c r="A32" s="11" t="s">
        <v>25</v>
      </c>
      <c r="B32" s="7">
        <f>'Planilha Construtora'!F123</f>
        <v>0</v>
      </c>
      <c r="C32" s="8">
        <f t="shared" si="0"/>
        <v>0</v>
      </c>
      <c r="D32" s="12">
        <v>2</v>
      </c>
      <c r="E32" s="12">
        <v>3</v>
      </c>
      <c r="F32" s="12"/>
      <c r="G32" s="12"/>
      <c r="H32" s="29">
        <f>B32/D32</f>
        <v>0</v>
      </c>
      <c r="I32" s="29">
        <f>B32-H32</f>
        <v>0</v>
      </c>
      <c r="J32" s="30"/>
    </row>
    <row r="33" spans="1:9" ht="12" customHeight="1" x14ac:dyDescent="0.25">
      <c r="A33" s="11" t="s">
        <v>26</v>
      </c>
      <c r="B33" s="7">
        <f>'Planilha Construtora'!F133</f>
        <v>0</v>
      </c>
      <c r="C33" s="8">
        <f t="shared" si="0"/>
        <v>0</v>
      </c>
      <c r="D33" s="12">
        <v>4</v>
      </c>
      <c r="E33" s="12">
        <v>1</v>
      </c>
      <c r="F33" s="28">
        <f>B33/D33</f>
        <v>0</v>
      </c>
      <c r="G33" s="28">
        <f>B33/D33</f>
        <v>0</v>
      </c>
      <c r="H33" s="28">
        <f>B33/D33</f>
        <v>0</v>
      </c>
      <c r="I33" s="28">
        <f>B33-F33-G33-H33</f>
        <v>0</v>
      </c>
    </row>
    <row r="34" spans="1:9" ht="12" customHeight="1" x14ac:dyDescent="0.25">
      <c r="A34" s="11" t="s">
        <v>27</v>
      </c>
      <c r="B34" s="7">
        <f>'Planilha Construtora'!F139</f>
        <v>0</v>
      </c>
      <c r="C34" s="8">
        <f t="shared" si="0"/>
        <v>0</v>
      </c>
      <c r="D34" s="12">
        <v>1</v>
      </c>
      <c r="E34" s="12">
        <v>3</v>
      </c>
      <c r="F34" s="12"/>
      <c r="G34" s="12"/>
      <c r="H34" s="29">
        <f>B34</f>
        <v>0</v>
      </c>
      <c r="I34" s="12"/>
    </row>
    <row r="35" spans="1:9" ht="12" customHeight="1" x14ac:dyDescent="0.25">
      <c r="A35" s="11" t="s">
        <v>28</v>
      </c>
      <c r="B35" s="7">
        <f>'Planilha Construtora'!F147</f>
        <v>0</v>
      </c>
      <c r="C35" s="8">
        <f>IF(SUM(B11:B35)&gt;0,(100-SUM(C11:C34)),0)</f>
        <v>0</v>
      </c>
      <c r="D35" s="12">
        <v>4</v>
      </c>
      <c r="E35" s="12">
        <v>1</v>
      </c>
      <c r="F35" s="28">
        <f>B35/D35</f>
        <v>0</v>
      </c>
      <c r="G35" s="28">
        <f>B35/D35</f>
        <v>0</v>
      </c>
      <c r="H35" s="28">
        <f>B35/D35</f>
        <v>0</v>
      </c>
      <c r="I35" s="28">
        <f>B35-F35-G35-H35</f>
        <v>0</v>
      </c>
    </row>
    <row r="36" spans="1:9" s="32" customFormat="1" ht="15.75" x14ac:dyDescent="0.25">
      <c r="A36" s="34" t="s">
        <v>29</v>
      </c>
      <c r="B36" s="35"/>
      <c r="C36" s="35"/>
      <c r="D36" s="35"/>
      <c r="E36" s="35"/>
      <c r="F36" s="36">
        <f>SUM(F11:F35)</f>
        <v>0</v>
      </c>
      <c r="G36" s="36">
        <f>SUM(G11:G35)</f>
        <v>0</v>
      </c>
      <c r="H36" s="36">
        <f>SUM(H11:H35)</f>
        <v>0</v>
      </c>
      <c r="I36" s="36">
        <f>SUM(I11:I35)</f>
        <v>0</v>
      </c>
    </row>
    <row r="37" spans="1:9" s="32" customFormat="1" ht="15.75" x14ac:dyDescent="0.25">
      <c r="A37" s="34" t="s">
        <v>30</v>
      </c>
      <c r="B37" s="36">
        <f>SUM(B11:B36)</f>
        <v>0</v>
      </c>
      <c r="C37" s="37">
        <f>SUM(C11:C36)</f>
        <v>0</v>
      </c>
      <c r="D37" s="35"/>
      <c r="E37" s="35"/>
      <c r="F37" s="36">
        <f>F36</f>
        <v>0</v>
      </c>
      <c r="G37" s="36">
        <f>F37+G36</f>
        <v>0</v>
      </c>
      <c r="H37" s="36">
        <f>G37+H36</f>
        <v>0</v>
      </c>
      <c r="I37" s="36">
        <f>H37+I36</f>
        <v>0</v>
      </c>
    </row>
    <row r="40" spans="1:9" ht="15.75" x14ac:dyDescent="0.25">
      <c r="F40" s="33"/>
      <c r="G40" s="33"/>
      <c r="H40" s="33"/>
      <c r="I40" s="33"/>
    </row>
  </sheetData>
  <sheetProtection password="9D86" sheet="1" formatColumns="0" selectLockedCells="1" selectUnlockedCells="1"/>
  <mergeCells count="3">
    <mergeCell ref="A6:I6"/>
    <mergeCell ref="A7:I7"/>
    <mergeCell ref="A8:I8"/>
  </mergeCells>
  <printOptions horizontalCentered="1"/>
  <pageMargins left="0.19685039370078741" right="0.19685039370078741" top="0.59055118110236227" bottom="0.19685039370078741" header="0.31496062992125984" footer="0.31496062992125984"/>
  <pageSetup paperSize="256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 Construtora</vt:lpstr>
      <vt:lpstr>Cronograma Construtora</vt:lpstr>
      <vt:lpstr>'Cronograma Construtora'!Area_de_impressao</vt:lpstr>
      <vt:lpstr>'Planilha Construtora'!Titulos_de_impressao</vt:lpstr>
    </vt:vector>
  </TitlesOfParts>
  <Company>saae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Luiz Silva</dc:creator>
  <cp:lastModifiedBy>Soraya Gouvea Locasso de Moraes</cp:lastModifiedBy>
  <cp:lastPrinted>2025-10-22T11:41:21Z</cp:lastPrinted>
  <dcterms:created xsi:type="dcterms:W3CDTF">2011-04-29T20:45:00Z</dcterms:created>
  <dcterms:modified xsi:type="dcterms:W3CDTF">2025-12-11T21:00:59Z</dcterms:modified>
</cp:coreProperties>
</file>