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SÉRGIO MEIRA SILVA\FONTES ORNAMENTAIS\DOCUMENTOS FONTES TERCEIRA REVISÃO\"/>
    </mc:Choice>
  </mc:AlternateContent>
  <xr:revisionPtr revIDLastSave="0" documentId="13_ncr:1_{B4399B7C-6F70-4B66-B5D4-F50C6B5B781C}" xr6:coauthVersionLast="47" xr6:coauthVersionMax="47" xr10:uidLastSave="{00000000-0000-0000-0000-000000000000}"/>
  <bookViews>
    <workbookView xWindow="-120" yWindow="-120" windowWidth="29040" windowHeight="15720" xr2:uid="{82F80B82-10D7-4955-8248-7B2CAD299081}"/>
  </bookViews>
  <sheets>
    <sheet name="ORÇAMENTO" sheetId="1" r:id="rId1"/>
    <sheet name="MEMÓRIA DE CÁLCULO" sheetId="2" r:id="rId2"/>
  </sheets>
  <definedNames>
    <definedName name="_xlnm.Print_Area" localSheetId="1">'MEMÓRIA DE CÁLCULO'!$A$1:$Q$166</definedName>
    <definedName name="_xlnm.Print_Area" localSheetId="0">ORÇAMENTO!$A$1:$N$50</definedName>
    <definedName name="_xlnm.Print_Titles" localSheetId="0">ORÇAMENTO!$1:$9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8" i="1" l="1"/>
  <c r="F41" i="1" l="1"/>
  <c r="F42" i="1"/>
  <c r="F43" i="1"/>
  <c r="F44" i="1"/>
  <c r="F45" i="1"/>
  <c r="F46" i="1"/>
  <c r="F47" i="1"/>
  <c r="F40" i="1"/>
  <c r="F39" i="1"/>
  <c r="F37" i="1"/>
  <c r="F36" i="1"/>
  <c r="Q150" i="2"/>
  <c r="P150" i="2"/>
  <c r="C150" i="2"/>
  <c r="Q146" i="2"/>
  <c r="P146" i="2"/>
  <c r="C146" i="2"/>
  <c r="H39" i="1"/>
  <c r="I39" i="1" s="1"/>
  <c r="L39" i="1"/>
  <c r="M39" i="1" s="1"/>
  <c r="H40" i="1"/>
  <c r="I40" i="1" s="1"/>
  <c r="J40" i="1" s="1"/>
  <c r="L40" i="1"/>
  <c r="M40" i="1" s="1"/>
  <c r="N40" i="1" s="1"/>
  <c r="L49" i="1"/>
  <c r="M49" i="1" s="1"/>
  <c r="H49" i="1"/>
  <c r="I49" i="1" s="1"/>
  <c r="H161" i="2"/>
  <c r="Q155" i="2" s="1"/>
  <c r="F49" i="1" s="1"/>
  <c r="P155" i="2"/>
  <c r="C155" i="2"/>
  <c r="B155" i="2"/>
  <c r="C49" i="1"/>
  <c r="H11" i="1"/>
  <c r="I11" i="1" s="1"/>
  <c r="N39" i="1" l="1"/>
  <c r="J39" i="1"/>
  <c r="J49" i="1"/>
  <c r="J48" i="1" s="1"/>
  <c r="N49" i="1"/>
  <c r="N48" i="1" s="1"/>
  <c r="L33" i="1"/>
  <c r="M33" i="1" s="1"/>
  <c r="L34" i="1"/>
  <c r="M34" i="1" s="1"/>
  <c r="L35" i="1"/>
  <c r="M35" i="1" s="1"/>
  <c r="L36" i="1"/>
  <c r="M36" i="1" s="1"/>
  <c r="L37" i="1"/>
  <c r="M37" i="1" s="1"/>
  <c r="L38" i="1"/>
  <c r="M38" i="1" s="1"/>
  <c r="L41" i="1"/>
  <c r="M41" i="1" s="1"/>
  <c r="L42" i="1"/>
  <c r="M42" i="1" s="1"/>
  <c r="L43" i="1"/>
  <c r="M43" i="1" s="1"/>
  <c r="L44" i="1"/>
  <c r="M44" i="1" s="1"/>
  <c r="L45" i="1"/>
  <c r="M45" i="1" s="1"/>
  <c r="L46" i="1"/>
  <c r="M46" i="1" s="1"/>
  <c r="L47" i="1"/>
  <c r="M47" i="1" s="1"/>
  <c r="L17" i="1"/>
  <c r="M17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M23" i="1" s="1"/>
  <c r="L24" i="1"/>
  <c r="M24" i="1" s="1"/>
  <c r="L25" i="1"/>
  <c r="M25" i="1" s="1"/>
  <c r="L26" i="1"/>
  <c r="M26" i="1" s="1"/>
  <c r="L27" i="1"/>
  <c r="M27" i="1" s="1"/>
  <c r="L28" i="1"/>
  <c r="M28" i="1" s="1"/>
  <c r="L29" i="1"/>
  <c r="M29" i="1" s="1"/>
  <c r="L30" i="1"/>
  <c r="M30" i="1" s="1"/>
  <c r="L31" i="1"/>
  <c r="M31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Q142" i="2"/>
  <c r="P142" i="2"/>
  <c r="C142" i="2"/>
  <c r="Q138" i="2"/>
  <c r="P138" i="2"/>
  <c r="C138" i="2"/>
  <c r="Q134" i="2"/>
  <c r="P134" i="2"/>
  <c r="C134" i="2"/>
  <c r="Q130" i="2"/>
  <c r="P130" i="2"/>
  <c r="C130" i="2"/>
  <c r="Q126" i="2"/>
  <c r="P126" i="2"/>
  <c r="C126" i="2"/>
  <c r="Q122" i="2"/>
  <c r="P122" i="2"/>
  <c r="C122" i="2"/>
  <c r="Q118" i="2"/>
  <c r="P118" i="2"/>
  <c r="C118" i="2"/>
  <c r="Q114" i="2"/>
  <c r="P114" i="2"/>
  <c r="C114" i="2"/>
  <c r="Q110" i="2"/>
  <c r="P110" i="2"/>
  <c r="C110" i="2"/>
  <c r="Q106" i="2"/>
  <c r="P106" i="2"/>
  <c r="C106" i="2"/>
  <c r="Q102" i="2"/>
  <c r="F35" i="1" s="1"/>
  <c r="P102" i="2"/>
  <c r="C102" i="2"/>
  <c r="Q98" i="2"/>
  <c r="F34" i="1" s="1"/>
  <c r="P98" i="2"/>
  <c r="C98" i="2"/>
  <c r="Q94" i="2"/>
  <c r="F33" i="1" s="1"/>
  <c r="P94" i="2"/>
  <c r="C94" i="2"/>
  <c r="Q89" i="2"/>
  <c r="F31" i="1" s="1"/>
  <c r="P89" i="2"/>
  <c r="C89" i="2"/>
  <c r="Q85" i="2"/>
  <c r="F30" i="1" s="1"/>
  <c r="P85" i="2"/>
  <c r="C85" i="2"/>
  <c r="Q81" i="2"/>
  <c r="F29" i="1" s="1"/>
  <c r="P81" i="2"/>
  <c r="C81" i="2"/>
  <c r="Q77" i="2"/>
  <c r="F28" i="1" s="1"/>
  <c r="P77" i="2"/>
  <c r="C77" i="2"/>
  <c r="Q73" i="2"/>
  <c r="F27" i="1" s="1"/>
  <c r="P73" i="2"/>
  <c r="C73" i="2"/>
  <c r="Q69" i="2"/>
  <c r="F26" i="1" s="1"/>
  <c r="P69" i="2"/>
  <c r="C69" i="2"/>
  <c r="Q57" i="2"/>
  <c r="F23" i="1" s="1"/>
  <c r="Q65" i="2"/>
  <c r="F25" i="1" s="1"/>
  <c r="P65" i="2"/>
  <c r="C65" i="2"/>
  <c r="Q61" i="2"/>
  <c r="F24" i="1" s="1"/>
  <c r="P61" i="2"/>
  <c r="C61" i="2"/>
  <c r="P57" i="2"/>
  <c r="C57" i="2"/>
  <c r="Q53" i="2"/>
  <c r="F22" i="1" s="1"/>
  <c r="P53" i="2"/>
  <c r="C53" i="2"/>
  <c r="Q49" i="2"/>
  <c r="F21" i="1" s="1"/>
  <c r="P49" i="2"/>
  <c r="C49" i="2"/>
  <c r="Q45" i="2"/>
  <c r="F20" i="1" s="1"/>
  <c r="P45" i="2"/>
  <c r="C45" i="2"/>
  <c r="Q40" i="2"/>
  <c r="F19" i="1" s="1"/>
  <c r="P40" i="2"/>
  <c r="C40" i="2"/>
  <c r="B40" i="2"/>
  <c r="Q35" i="2"/>
  <c r="F18" i="1" s="1"/>
  <c r="P35" i="2"/>
  <c r="C35" i="2"/>
  <c r="B35" i="2"/>
  <c r="Q30" i="2"/>
  <c r="F17" i="1" s="1"/>
  <c r="C23" i="2"/>
  <c r="B30" i="2"/>
  <c r="P30" i="2"/>
  <c r="C30" i="2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13" i="1"/>
  <c r="I13" i="1" s="1"/>
  <c r="L13" i="1"/>
  <c r="M13" i="1" s="1"/>
  <c r="H14" i="1"/>
  <c r="I14" i="1" s="1"/>
  <c r="L14" i="1"/>
  <c r="M14" i="1" s="1"/>
  <c r="H15" i="1"/>
  <c r="I15" i="1" s="1"/>
  <c r="L15" i="1"/>
  <c r="M15" i="1" s="1"/>
  <c r="E27" i="2"/>
  <c r="Q19" i="2"/>
  <c r="F14" i="1" s="1"/>
  <c r="Q15" i="2"/>
  <c r="F13" i="1" s="1"/>
  <c r="P19" i="2"/>
  <c r="C19" i="2"/>
  <c r="B19" i="2"/>
  <c r="P23" i="2"/>
  <c r="B23" i="2"/>
  <c r="B11" i="2"/>
  <c r="B15" i="2"/>
  <c r="P15" i="2"/>
  <c r="C15" i="2"/>
  <c r="C13" i="1"/>
  <c r="C14" i="1"/>
  <c r="C15" i="1"/>
  <c r="F9" i="2"/>
  <c r="N46" i="1" l="1"/>
  <c r="N37" i="1"/>
  <c r="N36" i="1"/>
  <c r="N35" i="1"/>
  <c r="N29" i="1"/>
  <c r="N47" i="1"/>
  <c r="J21" i="1"/>
  <c r="J47" i="1"/>
  <c r="J37" i="1"/>
  <c r="N21" i="1"/>
  <c r="I27" i="2"/>
  <c r="Q23" i="2" s="1"/>
  <c r="F15" i="1" s="1"/>
  <c r="N23" i="1"/>
  <c r="N24" i="1"/>
  <c r="N17" i="1"/>
  <c r="N44" i="1"/>
  <c r="J42" i="1"/>
  <c r="N31" i="1"/>
  <c r="N25" i="1"/>
  <c r="N20" i="1"/>
  <c r="N41" i="1"/>
  <c r="N34" i="1"/>
  <c r="J23" i="1"/>
  <c r="J41" i="1"/>
  <c r="N43" i="1"/>
  <c r="J38" i="1"/>
  <c r="N30" i="1"/>
  <c r="N42" i="1"/>
  <c r="J20" i="1"/>
  <c r="J45" i="1"/>
  <c r="J35" i="1"/>
  <c r="N28" i="1"/>
  <c r="N38" i="1"/>
  <c r="N33" i="1"/>
  <c r="J36" i="1"/>
  <c r="J19" i="1"/>
  <c r="J44" i="1"/>
  <c r="J34" i="1"/>
  <c r="N27" i="1"/>
  <c r="N18" i="1"/>
  <c r="N45" i="1"/>
  <c r="J28" i="1"/>
  <c r="J46" i="1"/>
  <c r="N19" i="1"/>
  <c r="J18" i="1"/>
  <c r="J43" i="1"/>
  <c r="J33" i="1"/>
  <c r="N26" i="1"/>
  <c r="N22" i="1"/>
  <c r="J26" i="1"/>
  <c r="J31" i="1"/>
  <c r="J30" i="1"/>
  <c r="J27" i="1"/>
  <c r="J22" i="1"/>
  <c r="J24" i="1"/>
  <c r="J29" i="1"/>
  <c r="J25" i="1"/>
  <c r="J17" i="1"/>
  <c r="N13" i="1"/>
  <c r="J13" i="1"/>
  <c r="J14" i="1"/>
  <c r="N14" i="1"/>
  <c r="A2" i="2"/>
  <c r="Q11" i="2"/>
  <c r="F12" i="1" s="1"/>
  <c r="P11" i="2"/>
  <c r="C11" i="2"/>
  <c r="Q5" i="2"/>
  <c r="F11" i="1" s="1"/>
  <c r="P5" i="2"/>
  <c r="B5" i="2"/>
  <c r="C5" i="2"/>
  <c r="L12" i="1"/>
  <c r="M12" i="1" s="1"/>
  <c r="H12" i="1"/>
  <c r="I12" i="1" s="1"/>
  <c r="C12" i="1"/>
  <c r="L11" i="1"/>
  <c r="M11" i="1" s="1"/>
  <c r="C11" i="1"/>
  <c r="N32" i="1" l="1"/>
  <c r="N16" i="1"/>
  <c r="J16" i="1"/>
  <c r="J15" i="1"/>
  <c r="N15" i="1"/>
  <c r="J32" i="1"/>
  <c r="N11" i="1"/>
  <c r="J11" i="1"/>
  <c r="J12" i="1"/>
  <c r="N12" i="1"/>
  <c r="J10" i="1" l="1"/>
  <c r="J50" i="1" s="1"/>
  <c r="N10" i="1"/>
  <c r="N50" i="1" s="1"/>
</calcChain>
</file>

<file path=xl/sharedStrings.xml><?xml version="1.0" encoding="utf-8"?>
<sst xmlns="http://schemas.openxmlformats.org/spreadsheetml/2006/main" count="405" uniqueCount="126">
  <si>
    <t>BDI COM DESONERAÇÃO:</t>
  </si>
  <si>
    <t>MATERIAL</t>
  </si>
  <si>
    <t>SERVIÇO</t>
  </si>
  <si>
    <t>Data Base:</t>
  </si>
  <si>
    <t>Base:</t>
  </si>
  <si>
    <t>ORÇAMENTO ANALÍTICO</t>
  </si>
  <si>
    <t>ITEM</t>
  </si>
  <si>
    <t>CÓDIGO</t>
  </si>
  <si>
    <t>DESCRIÇÃO</t>
  </si>
  <si>
    <t>QTD.</t>
  </si>
  <si>
    <t>SEM DESONERAÇÃO</t>
  </si>
  <si>
    <t>COM DESONERAÇÃO</t>
  </si>
  <si>
    <t>UNITÁRIO</t>
  </si>
  <si>
    <t>BDI</t>
  </si>
  <si>
    <t>UNIT C/ BDI</t>
  </si>
  <si>
    <t>TOTAL C/ BDI</t>
  </si>
  <si>
    <t>SERVIÇOS DE ESCRITÓRIO, LABORATÓRIO E CAMPO</t>
  </si>
  <si>
    <t>1.1</t>
  </si>
  <si>
    <t>S</t>
  </si>
  <si>
    <t>1.2</t>
  </si>
  <si>
    <t>unid</t>
  </si>
  <si>
    <t>MEMÓRIA DE CÁLCULO</t>
  </si>
  <si>
    <t>=</t>
  </si>
  <si>
    <t>Extensão</t>
  </si>
  <si>
    <t>GERÊNCIA TÉCNICA</t>
  </si>
  <si>
    <t xml:space="preserve">
GERÊNCIA TÉCNICA
Planilha Orçamentária</t>
  </si>
  <si>
    <t xml:space="preserve">                      SERVIÇO AUTÔNOMO DE ÁGUA E ESGOTO DE VOLTA REDONDA</t>
  </si>
  <si>
    <t>VALOR TOTAL COM DESONERAÇÃO</t>
  </si>
  <si>
    <t>UNID</t>
  </si>
  <si>
    <t>Tapume de vedação ou proteção, executado com chapas de madeira compensada, resinada, lisa, de colagem fenólica, à prova d’água, com 2,20 x 1,10m e 6mm de espessura, pregadas em peças de madeira de 3ª de 3” x 3” horizontais e verticais a cada 1,22m, exclusive pintura</t>
  </si>
  <si>
    <t>02.001.0001-0</t>
  </si>
  <si>
    <t>m²</t>
  </si>
  <si>
    <t>comprimento</t>
  </si>
  <si>
    <t>largura</t>
  </si>
  <si>
    <t>CANTEIRO DE OBRAS</t>
  </si>
  <si>
    <t>02.006.0015-0</t>
  </si>
  <si>
    <t>Aluguel de container (módulo metálico içável), tipo escritório com WC, medindo aproximadamente 2,20m de largura, 6,20m de comprimento e 2,50m de altura, composto de chapas de aço com nervuras trapezoidais, isolamento termo-acústico no forro, chassis reforçado e piso em compensado naval, incluindo instalações elétricas e hidro-sanitárias, suprido de acessórios, 1 vaso sanitário e 1 lavatório, exclusive transporte (vide item 04.005.0300), carga e descarga (vide item 04.013.0015)</t>
  </si>
  <si>
    <t>un x mês</t>
  </si>
  <si>
    <t>1.3</t>
  </si>
  <si>
    <t>1.4</t>
  </si>
  <si>
    <t>1.5</t>
  </si>
  <si>
    <t>02.015.0001-0</t>
  </si>
  <si>
    <t>Instalação e ligação provisórias para abastecimento de água e esgotamento sanitário em canteiro de obras, inclusive escavação, exclusive reposição da pavimentação do logradouro público</t>
  </si>
  <si>
    <t>02.016.0001-0</t>
  </si>
  <si>
    <t>Instalação e ligação provisórias de alimentação de energia elétrica, em baixa tensão, para canteiro de obras, M3 - chave 100A, carga 3kW, 20cv, exclusive o fornecimento do medidor</t>
  </si>
  <si>
    <t>02.020.0003-0</t>
  </si>
  <si>
    <t>Placa de identificação de obra pública tipo BANNER / PLOTTER, constituída por lona e impressão digital, inclusive suportes de madeira. FORNECIMENTO e COLOCAÇÃO</t>
  </si>
  <si>
    <t>quantidade</t>
  </si>
  <si>
    <t>compr.</t>
  </si>
  <si>
    <t>área</t>
  </si>
  <si>
    <t>FONTE ORNAMENTAL DA AVENIDA ALMIRANTE ADALBERTO DE BARROS NUNES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</si>
  <si>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</si>
  <si>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</si>
  <si>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</si>
  <si>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</si>
  <si>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</si>
  <si>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</si>
  <si>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</si>
  <si>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</si>
  <si>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</si>
  <si>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</si>
  <si>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</si>
  <si>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</si>
  <si>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</si>
  <si>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</si>
  <si>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</si>
  <si>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Fornecimento e Instalação de Ralo de Sucção protetor, fabricado em estrutura de latão e bronze cromados, em formato cilíndrico para proteção dos conjuntos, contra partículas sólidas de granulometria superior a 3 mm, medindo 200 mm de diâmetro.</t>
  </si>
  <si>
    <t>Fornecimento e Instalação de Grelhas de sucção protetora, fabricada em estrutura de latão e bronze cromadas, proteção dos conjuntos contra partículas sólidas de granulometria superior a 3 mm, para proteção do conjunto de moto-bomba, medindo 150x150mm.</t>
  </si>
  <si>
    <t>Fornecimento e Instalação de Dispositivos de Alimentação, fabricado em termoplástico medindo 1.1/2".</t>
  </si>
  <si>
    <t>Fornecimento e Instalação de Dispositivos de Aspiração, fabricado em termoplástico medindo 1.1/2".</t>
  </si>
  <si>
    <t>Fornecimento e Instalação de Dispositivos de Retorno, fabricado em termoplástico medindo 1.1/2".</t>
  </si>
  <si>
    <t>Fornecimento e Instalação de Dispositivos de Regulador de nível, fabricado em termoplástico medindo 1.1/2"</t>
  </si>
  <si>
    <t>Fornecimento e Instalação de Bico tipo Borbulhante com entrada de 1.1/2" e saída de 2,0" fabricado em aço inox com sistema de areação para formação de efeitos espumantes.</t>
  </si>
  <si>
    <t>Fornecimento e Instalação de Base de fixação dupla para Projetores de Luz Subaquático, fabricado em aço, com sistema de regulagem de altura.</t>
  </si>
  <si>
    <t>MECADO</t>
  </si>
  <si>
    <t>MERCADO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</si>
  <si>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</si>
  <si>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</si>
  <si>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</si>
  <si>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</si>
  <si>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</si>
  <si>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</si>
  <si>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</si>
  <si>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</si>
  <si>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</si>
  <si>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</si>
  <si>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</si>
  <si>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</si>
  <si>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</si>
  <si>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Fornecimento e Instalação de Bico Vulcano Articulado com 230 mm de comprimento entrada de 1 1/2" e saída de água de 5/8", fabricado em latão cromado e polipropileno, com sistema de articulação, para formação de efeito d'água na vertical.</t>
  </si>
  <si>
    <t>Fornecimento e Instalação de Base Dupla para projetores subaquáticos, fabricados em aço inox, fixação em chapa de aço inox, espessura de 2mm com sistema de regulagem de angulação.</t>
  </si>
  <si>
    <t>Fornecimento e Instalação de Dispositivo de Regulador de nível, fabricado em termoplástico com entrada de 1 1/2”, equipado com filtro e bocal.</t>
  </si>
  <si>
    <t>Fornecimento e Instalação de Dispositivo de Alimentação, fabricado em termoplástico com entrada de 1.1/2", equipado com tampa e bocal.</t>
  </si>
  <si>
    <t>Fornecimento e Instalação de Dispositivo de Aspiração, fabricado em termoplástico com entrada de 1.1/2".</t>
  </si>
  <si>
    <t>Fornecimento e Instalação de Dispositivo de Retorno, fabricado em termoplástico com diâmetro de 1 1/2".</t>
  </si>
  <si>
    <t>FONTE ORNAMENTAL PRAÇA OSCAR CARDOSO</t>
  </si>
  <si>
    <t>EMOP e MERCADO</t>
  </si>
  <si>
    <t>quant</t>
  </si>
  <si>
    <t>área total</t>
  </si>
  <si>
    <t>ADMINISTRAÇÃO LOCAL</t>
  </si>
  <si>
    <t>4.1</t>
  </si>
  <si>
    <t>05.105.0126-0</t>
  </si>
  <si>
    <t>Mão de obra de Feitor (Encarregado de Turma), inclusive encargos sociais</t>
  </si>
  <si>
    <t>mês</t>
  </si>
  <si>
    <t>quantidade de feitores</t>
  </si>
  <si>
    <t>(duas fontes ornamentais)</t>
  </si>
  <si>
    <t>Tempo de obra</t>
  </si>
  <si>
    <t>Total</t>
  </si>
  <si>
    <t>s</t>
  </si>
  <si>
    <t>LOCAIS: AVENIDA ALMIRANTE ADALBERTO B. NUNES (BELMONTE) e PRAÇA OSCAR CARDOSO (AERO CLUBE)</t>
  </si>
  <si>
    <t xml:space="preserve">                                            SERVIÇO AUTÔNOMO DE ÁGUA E ESGOTO DE VOLTA REDONDA                        </t>
  </si>
  <si>
    <t>Fornecimento e Instalação de Conjunto moto-bomba, composto por um motor elétrico trifásico, tensão nominal de 220/380V com vazão 98 M³/H a uma pressão de 16 MCA e uma bomba centrífuga vedada com selo mecânico, para serviço contínuo de vazão e pressão adequadas para função</t>
  </si>
  <si>
    <t>Fornecimento e Instalação de Conjunto moto-bomba, composto por um motor elétrico, trifásico, tensão nominal de 220/380V com vazão 80 M³/H a uma pressão de 16 MCA e uma bomba centrífuga vedada com selo mecânico, para serviço contínuo de vazão e pressão adequadas para função</t>
  </si>
  <si>
    <t>Fornecimento e Instalação de Conjunto moto-bomba, composto por um motor elétrico trifásico, tensão nominal de 220/380V com vazão 56 M³/H a uma pressão de 16 MCA e uma bomba centrífuga vedada com selo mecânico, para serviço contínuo de vazão e pressão adequadas para função</t>
  </si>
  <si>
    <t>Fornecimento e Instalação de Bomba de drenagem monocelular com impulsor, motor síncrono e blindado monofásico, 220 V com vazão 12,9 M³/H a uma pressão de 12 MCA, IP 68 e classe de isolamento F</t>
  </si>
  <si>
    <t>Fornecimento e Instalação de Filtro Completo, fabricado em termoplástico, composto de: válvulas seletoras de 06 vias; moto-bomba, 220 V com vazão 11,9 M³/H a uma pressão de 12 MCA, com pré-filtro monofásico capacidade de filtragem de 12,5M³/H</t>
  </si>
  <si>
    <t>3.14</t>
  </si>
  <si>
    <t>3.15</t>
  </si>
  <si>
    <t>Fornecimento e Instalação de Conjunto moto-bomba, composto por um motor elétrico trifásico, tensão nominal de 220/380V com vazão 48 M³/H a uma pressão de 16 MCA e uma bomba centrífuga vedada com selo mecânico, para serviço contínuo de vazão e pressão adequadas para função</t>
  </si>
  <si>
    <t>Fornecimento e Instalação de Conjunto moto-bomba, composto por um motor elétrico trifásico, tensão nominal de 220/380V com vazão 80 M³/H a uma pressão de 16 MCA e uma bomba centrífuga vedada com selo mecânico, para serviço contínuo de vazão e pressão adequadas para função</t>
  </si>
  <si>
    <t>Fornecimento e Instalação de Projetores de luz subaquático tipo RGB tipo Led IP68 – alimentação 12 volts, fabricado em aço inox termoplástico com troca de 7 (sete) cores (Vermelho, Verde, Azul, Amarelo, Ciano, Magenta e Branco) e sistema de sincronismo</t>
  </si>
  <si>
    <t>Fornecimento e Instalação de Painel de comando eletroeletrônico, trifásico, tensão nominal de 220 V ou 380 V com potência de 65 KW e corrente de até 240 Amperes, instalado em gabinete metálico apropriado, pintado com tinta anticorrosiva, contendo todas as chaves gerais e seccionais, botoeiras, sinalizadores luminosos tipo "leds", fusíveis, contatoras, proteção de 18 (Dezoito) conjuntos moto-bombas, 1(um) filtros, 100 (Cem) projetores de luz subaquáticos, 3 Bombas de drenagem, todos com controle através do Logo (Controlador lógico programável) contendo chaves seletoras: Manual / Sequencial (os efeitos d'água e luz alternarão conforme programação definida)</t>
  </si>
  <si>
    <t>Fornecimento e Instalação de Painel de Comando Eletroeletrônico, trifásico, tensão nominal de 220 V ou 380 V com potência de 42 KW e corrente de até 158 Amperes, com grau de proteção IP43, disjuntores para proteção específica dos motores, disjuntor geral com dispositivo de segurança para bloqueio da porta, contatoras e relés térmicos, relé de segurança, para rearme do comando, botão de emergência e impulso, instalado em gabinete metálico apropriado, pintado com tinta anticorrosiva, contendo todas as chaves gerais e seccionais, botoeiras, sinalizadores luminosos tipo "leds", para proteção de 10 (Dez) conjuntos moto-bombas, 1(um) filtros, 224 (Duzentos e Vinte e Quatro) projetores de luz subaquáticos, 3 Bombas de drenagem, todos com controle através do Logo (Controlador lógico programável) contendo chaves seletoras: Manual / Sequencial (as evoluções dos efeitos de água e luz alternarão conforme programação pré-definida)</t>
  </si>
  <si>
    <t>REFORMA, RECUPERAÇÃO, MODERNIZAÇÃO E ATUALIZAÇÃO TECNOLÓGICA DO CONJUNTO HIDRÁULICO, ELETROMECÂNICO, ELÉTRICO, ELETRÔNICO, CENOGRÁFICO E PAISAGISTICO DESTINADO À PROJEÇÃO, MOVIMENTAÇÃO E ILUMINAÇÃO ARTÍSTICA DE ÁGUAS EM ESPAÇO URBANO</t>
  </si>
  <si>
    <t>Fornecimento e Instalação de Bico tipo Distribuidor de Água, para efeito d'água, fabricado em ABS, com formato Circular, diâmetro de 20 CM, entrada de água de 1.1/2”, com sistema de distribuição de fluxo d’água homogêneo, para formação de efeito cascata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</si>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</sst>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164" formatCode="&quot;R$&quot;\ #,##0.00"/>
    <numFmt numFmtId="165" formatCode="#,##0.00\ &quot;m&quot;"/>
    <numFmt numFmtId="166" formatCode="#,##0.00\ &quot;PR&quot;"/>
    <numFmt numFmtId="167" formatCode="#,##0.00\ &quot;m²&quot;"/>
    <numFmt numFmtId="168" formatCode="#,##0\ &quot;unid&quot;"/>
    <numFmt numFmtId="169" formatCode="0\ &quot;meses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2"/>
      <name val="Calibri"/>
      <family val="2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Calibri"/>
      <family val="2"/>
    </font>
    <font>
      <b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Aptos Narrow"/>
      <family val="2"/>
    </font>
    <font>
      <sz val="12"/>
      <color theme="1"/>
      <name val="Calibri"/>
      <family val="2"/>
      <scheme val="minor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137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3" applyAlignment="1">
      <alignment horizontal="center" vertical="center"/>
    </xf>
    <xf numFmtId="0" fontId="6" fillId="0" borderId="6" xfId="3" applyFont="1" applyBorder="1" applyAlignment="1">
      <alignment horizontal="center" vertical="center"/>
    </xf>
    <xf numFmtId="0" fontId="2" fillId="5" borderId="11" xfId="3" applyFont="1" applyFill="1" applyBorder="1" applyAlignment="1">
      <alignment horizontal="center" vertical="center"/>
    </xf>
    <xf numFmtId="0" fontId="1" fillId="3" borderId="6" xfId="3" applyFill="1" applyBorder="1" applyAlignment="1">
      <alignment horizontal="center" vertical="center"/>
    </xf>
    <xf numFmtId="2" fontId="1" fillId="3" borderId="6" xfId="3" applyNumberFormat="1" applyFill="1" applyBorder="1" applyAlignment="1">
      <alignment horizontal="center" vertical="center"/>
    </xf>
    <xf numFmtId="164" fontId="6" fillId="2" borderId="6" xfId="3" applyNumberFormat="1" applyFont="1" applyFill="1" applyBorder="1" applyAlignment="1">
      <alignment horizontal="center" vertical="center"/>
    </xf>
    <xf numFmtId="10" fontId="6" fillId="2" borderId="6" xfId="3" applyNumberFormat="1" applyFont="1" applyFill="1" applyBorder="1" applyAlignment="1">
      <alignment horizontal="center" vertical="center"/>
    </xf>
    <xf numFmtId="44" fontId="6" fillId="2" borderId="6" xfId="3" applyNumberFormat="1" applyFont="1" applyFill="1" applyBorder="1" applyAlignment="1">
      <alignment horizontal="center" vertical="center"/>
    </xf>
    <xf numFmtId="164" fontId="6" fillId="4" borderId="6" xfId="3" applyNumberFormat="1" applyFont="1" applyFill="1" applyBorder="1" applyAlignment="1">
      <alignment horizontal="center" vertical="center"/>
    </xf>
    <xf numFmtId="10" fontId="6" fillId="4" borderId="6" xfId="3" applyNumberFormat="1" applyFont="1" applyFill="1" applyBorder="1" applyAlignment="1">
      <alignment horizontal="center" vertical="center"/>
    </xf>
    <xf numFmtId="44" fontId="6" fillId="4" borderId="6" xfId="3" applyNumberFormat="1" applyFont="1" applyFill="1" applyBorder="1" applyAlignment="1">
      <alignment horizontal="center" vertical="center"/>
    </xf>
    <xf numFmtId="0" fontId="9" fillId="5" borderId="1" xfId="3" applyFont="1" applyFill="1" applyBorder="1" applyAlignment="1">
      <alignment horizontal="center" vertical="center"/>
    </xf>
    <xf numFmtId="0" fontId="9" fillId="5" borderId="1" xfId="3" applyFont="1" applyFill="1" applyBorder="1" applyAlignment="1">
      <alignment vertical="center"/>
    </xf>
    <xf numFmtId="0" fontId="9" fillId="5" borderId="2" xfId="3" applyFont="1" applyFill="1" applyBorder="1" applyAlignment="1">
      <alignment vertical="center"/>
    </xf>
    <xf numFmtId="0" fontId="9" fillId="5" borderId="3" xfId="3" applyFont="1" applyFill="1" applyBorder="1" applyAlignment="1">
      <alignment vertical="center"/>
    </xf>
    <xf numFmtId="0" fontId="9" fillId="5" borderId="6" xfId="3" applyFont="1" applyFill="1" applyBorder="1" applyAlignment="1">
      <alignment vertical="center"/>
    </xf>
    <xf numFmtId="164" fontId="9" fillId="5" borderId="6" xfId="3" applyNumberFormat="1" applyFont="1" applyFill="1" applyBorder="1" applyAlignment="1">
      <alignment vertical="center"/>
    </xf>
    <xf numFmtId="10" fontId="9" fillId="5" borderId="6" xfId="3" applyNumberFormat="1" applyFont="1" applyFill="1" applyBorder="1" applyAlignment="1">
      <alignment vertical="center"/>
    </xf>
    <xf numFmtId="44" fontId="9" fillId="5" borderId="6" xfId="3" applyNumberFormat="1" applyFont="1" applyFill="1" applyBorder="1" applyAlignment="1">
      <alignment vertical="center"/>
    </xf>
    <xf numFmtId="164" fontId="9" fillId="5" borderId="3" xfId="3" applyNumberFormat="1" applyFont="1" applyFill="1" applyBorder="1" applyAlignment="1">
      <alignment vertical="center"/>
    </xf>
    <xf numFmtId="10" fontId="9" fillId="5" borderId="3" xfId="3" applyNumberFormat="1" applyFont="1" applyFill="1" applyBorder="1" applyAlignment="1">
      <alignment vertical="center"/>
    </xf>
    <xf numFmtId="2" fontId="6" fillId="0" borderId="6" xfId="3" applyNumberFormat="1" applyFont="1" applyBorder="1" applyAlignment="1">
      <alignment horizontal="center" vertical="center"/>
    </xf>
    <xf numFmtId="164" fontId="6" fillId="0" borderId="6" xfId="3" applyNumberFormat="1" applyFont="1" applyBorder="1" applyAlignment="1">
      <alignment horizontal="center" vertical="center"/>
    </xf>
    <xf numFmtId="10" fontId="6" fillId="0" borderId="6" xfId="3" applyNumberFormat="1" applyFont="1" applyBorder="1" applyAlignment="1">
      <alignment horizontal="center" vertical="center"/>
    </xf>
    <xf numFmtId="44" fontId="6" fillId="0" borderId="6" xfId="1" applyFont="1" applyFill="1" applyBorder="1" applyAlignment="1">
      <alignment horizontal="center" vertical="center"/>
    </xf>
    <xf numFmtId="164" fontId="6" fillId="0" borderId="6" xfId="1" applyNumberFormat="1" applyFont="1" applyFill="1" applyBorder="1" applyAlignment="1">
      <alignment horizontal="center" vertical="center"/>
    </xf>
    <xf numFmtId="10" fontId="6" fillId="0" borderId="6" xfId="1" applyNumberFormat="1" applyFont="1" applyFill="1" applyBorder="1" applyAlignment="1">
      <alignment horizontal="center" vertical="center"/>
    </xf>
    <xf numFmtId="44" fontId="6" fillId="0" borderId="6" xfId="4" applyFont="1" applyFill="1" applyBorder="1" applyAlignment="1">
      <alignment horizontal="center" vertical="center"/>
    </xf>
    <xf numFmtId="10" fontId="6" fillId="2" borderId="9" xfId="3" applyNumberFormat="1" applyFont="1" applyFill="1" applyBorder="1" applyAlignment="1">
      <alignment horizontal="center"/>
    </xf>
    <xf numFmtId="44" fontId="2" fillId="0" borderId="6" xfId="1" applyFont="1" applyFill="1" applyBorder="1" applyAlignment="1">
      <alignment horizontal="center" vertical="center"/>
    </xf>
    <xf numFmtId="44" fontId="2" fillId="0" borderId="6" xfId="4" applyFont="1" applyFill="1" applyBorder="1" applyAlignment="1">
      <alignment horizontal="center" vertical="center"/>
    </xf>
    <xf numFmtId="0" fontId="7" fillId="0" borderId="15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16" xfId="3" applyFont="1" applyBorder="1" applyAlignment="1">
      <alignment horizontal="center" vertical="center"/>
    </xf>
    <xf numFmtId="165" fontId="1" fillId="0" borderId="0" xfId="3" applyNumberFormat="1" applyAlignment="1">
      <alignment horizontal="center" vertical="center"/>
    </xf>
    <xf numFmtId="166" fontId="7" fillId="0" borderId="0" xfId="3" applyNumberFormat="1" applyFont="1" applyAlignment="1">
      <alignment horizontal="center" vertical="center"/>
    </xf>
    <xf numFmtId="0" fontId="1" fillId="0" borderId="0" xfId="3" applyAlignment="1">
      <alignment horizontal="center"/>
    </xf>
    <xf numFmtId="167" fontId="1" fillId="0" borderId="0" xfId="3" applyNumberFormat="1" applyAlignment="1">
      <alignment horizontal="center"/>
    </xf>
    <xf numFmtId="0" fontId="1" fillId="0" borderId="0" xfId="3" applyAlignment="1">
      <alignment vertic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2" xfId="0" applyBorder="1"/>
    <xf numFmtId="0" fontId="0" fillId="0" borderId="18" xfId="0" applyBorder="1"/>
    <xf numFmtId="168" fontId="7" fillId="0" borderId="0" xfId="3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165" fontId="6" fillId="0" borderId="0" xfId="3" applyNumberFormat="1" applyFont="1" applyAlignment="1">
      <alignment horizontal="center"/>
    </xf>
    <xf numFmtId="167" fontId="9" fillId="0" borderId="0" xfId="3" applyNumberFormat="1" applyFont="1" applyAlignment="1">
      <alignment horizontal="center"/>
    </xf>
    <xf numFmtId="3" fontId="6" fillId="0" borderId="6" xfId="3" applyNumberFormat="1" applyFont="1" applyBorder="1" applyAlignment="1">
      <alignment horizontal="center" vertical="center"/>
    </xf>
    <xf numFmtId="0" fontId="0" fillId="3" borderId="6" xfId="3" applyFont="1" applyFill="1" applyBorder="1" applyAlignment="1">
      <alignment horizontal="center" vertical="center"/>
    </xf>
    <xf numFmtId="0" fontId="1" fillId="0" borderId="0" xfId="3" applyAlignment="1">
      <alignment horizontal="center" vertical="center" wrapText="1"/>
    </xf>
    <xf numFmtId="2" fontId="1" fillId="0" borderId="0" xfId="3" applyNumberFormat="1" applyAlignment="1">
      <alignment horizontal="center" vertical="center"/>
    </xf>
    <xf numFmtId="0" fontId="0" fillId="0" borderId="0" xfId="0" applyAlignment="1">
      <alignment horizontal="center"/>
    </xf>
    <xf numFmtId="0" fontId="12" fillId="0" borderId="6" xfId="0" applyFont="1" applyBorder="1" applyAlignment="1">
      <alignment vertical="center" wrapText="1"/>
    </xf>
    <xf numFmtId="10" fontId="6" fillId="5" borderId="6" xfId="3" applyNumberFormat="1" applyFont="1" applyFill="1" applyBorder="1" applyAlignment="1">
      <alignment horizontal="center" vertical="center"/>
    </xf>
    <xf numFmtId="164" fontId="6" fillId="5" borderId="6" xfId="3" applyNumberFormat="1" applyFont="1" applyFill="1" applyBorder="1" applyAlignment="1">
      <alignment horizontal="center" vertical="center"/>
    </xf>
    <xf numFmtId="44" fontId="9" fillId="5" borderId="6" xfId="1" applyFont="1" applyFill="1" applyBorder="1" applyAlignment="1">
      <alignment horizontal="center" vertical="center"/>
    </xf>
    <xf numFmtId="10" fontId="6" fillId="5" borderId="6" xfId="1" applyNumberFormat="1" applyFont="1" applyFill="1" applyBorder="1" applyAlignment="1">
      <alignment horizontal="center" vertical="center"/>
    </xf>
    <xf numFmtId="164" fontId="6" fillId="5" borderId="6" xfId="1" applyNumberFormat="1" applyFont="1" applyFill="1" applyBorder="1" applyAlignment="1">
      <alignment horizontal="center" vertical="center"/>
    </xf>
    <xf numFmtId="44" fontId="9" fillId="5" borderId="6" xfId="4" applyFont="1" applyFill="1" applyBorder="1" applyAlignment="1">
      <alignment horizontal="center" vertical="center"/>
    </xf>
    <xf numFmtId="4" fontId="6" fillId="0" borderId="6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68" fontId="6" fillId="0" borderId="0" xfId="3" applyNumberFormat="1" applyFont="1" applyAlignment="1">
      <alignment horizontal="center" vertical="center"/>
    </xf>
    <xf numFmtId="167" fontId="6" fillId="0" borderId="0" xfId="3" applyNumberFormat="1" applyFont="1" applyAlignment="1">
      <alignment horizontal="center"/>
    </xf>
    <xf numFmtId="168" fontId="13" fillId="0" borderId="0" xfId="3" applyNumberFormat="1" applyFont="1" applyAlignment="1">
      <alignment horizontal="center" vertical="center"/>
    </xf>
    <xf numFmtId="169" fontId="0" fillId="0" borderId="0" xfId="0" applyNumberFormat="1"/>
    <xf numFmtId="0" fontId="0" fillId="0" borderId="0" xfId="0" applyAlignment="1">
      <alignment wrapText="1"/>
    </xf>
    <xf numFmtId="0" fontId="10" fillId="0" borderId="2" xfId="3" applyFont="1" applyBorder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17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8" fillId="0" borderId="1" xfId="2" applyFont="1" applyBorder="1" applyAlignment="1">
      <alignment horizontal="right" vertical="center" wrapText="1"/>
    </xf>
    <xf numFmtId="0" fontId="8" fillId="0" borderId="2" xfId="2" applyFont="1" applyBorder="1" applyAlignment="1">
      <alignment horizontal="right" vertical="center" wrapText="1"/>
    </xf>
    <xf numFmtId="0" fontId="8" fillId="0" borderId="3" xfId="2" applyFont="1" applyBorder="1" applyAlignment="1">
      <alignment horizontal="right" vertical="center" wrapText="1"/>
    </xf>
    <xf numFmtId="0" fontId="8" fillId="0" borderId="1" xfId="2" applyFont="1" applyBorder="1" applyAlignment="1">
      <alignment horizontal="center" wrapText="1"/>
    </xf>
    <xf numFmtId="0" fontId="8" fillId="0" borderId="2" xfId="2" applyFont="1" applyBorder="1" applyAlignment="1">
      <alignment horizontal="center" wrapText="1"/>
    </xf>
    <xf numFmtId="0" fontId="8" fillId="0" borderId="3" xfId="2" applyFont="1" applyBorder="1" applyAlignment="1">
      <alignment horizont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6" fillId="0" borderId="10" xfId="3" applyFont="1" applyBorder="1" applyAlignment="1">
      <alignment horizontal="center" vertical="center"/>
    </xf>
    <xf numFmtId="164" fontId="6" fillId="0" borderId="13" xfId="3" applyNumberFormat="1" applyFont="1" applyBorder="1" applyAlignment="1">
      <alignment horizontal="center" vertical="center"/>
    </xf>
    <xf numFmtId="164" fontId="6" fillId="0" borderId="7" xfId="3" applyNumberFormat="1" applyFont="1" applyBorder="1" applyAlignment="1">
      <alignment horizontal="center" vertical="center"/>
    </xf>
    <xf numFmtId="164" fontId="6" fillId="0" borderId="14" xfId="3" applyNumberFormat="1" applyFont="1" applyBorder="1" applyAlignment="1">
      <alignment horizontal="center" vertical="center"/>
    </xf>
    <xf numFmtId="164" fontId="6" fillId="2" borderId="9" xfId="3" applyNumberFormat="1" applyFont="1" applyFill="1" applyBorder="1" applyAlignment="1">
      <alignment horizontal="center" vertical="center"/>
    </xf>
    <xf numFmtId="164" fontId="6" fillId="2" borderId="8" xfId="3" applyNumberFormat="1" applyFont="1" applyFill="1" applyBorder="1" applyAlignment="1">
      <alignment horizontal="center" vertical="center"/>
    </xf>
    <xf numFmtId="164" fontId="6" fillId="2" borderId="19" xfId="3" applyNumberFormat="1" applyFont="1" applyFill="1" applyBorder="1" applyAlignment="1">
      <alignment horizontal="center" vertical="center"/>
    </xf>
    <xf numFmtId="164" fontId="6" fillId="0" borderId="1" xfId="3" applyNumberFormat="1" applyFont="1" applyBorder="1" applyAlignment="1">
      <alignment horizontal="center" vertical="center"/>
    </xf>
    <xf numFmtId="164" fontId="6" fillId="0" borderId="2" xfId="3" applyNumberFormat="1" applyFont="1" applyBorder="1" applyAlignment="1">
      <alignment horizontal="center" vertical="center"/>
    </xf>
    <xf numFmtId="164" fontId="6" fillId="0" borderId="3" xfId="3" applyNumberFormat="1" applyFont="1" applyBorder="1" applyAlignment="1">
      <alignment horizontal="center" vertical="center"/>
    </xf>
    <xf numFmtId="164" fontId="2" fillId="0" borderId="1" xfId="3" applyNumberFormat="1" applyFont="1" applyBorder="1" applyAlignment="1">
      <alignment horizontal="center" vertical="center"/>
    </xf>
    <xf numFmtId="164" fontId="2" fillId="0" borderId="2" xfId="3" applyNumberFormat="1" applyFont="1" applyBorder="1" applyAlignment="1">
      <alignment horizontal="center" vertical="center"/>
    </xf>
    <xf numFmtId="164" fontId="2" fillId="0" borderId="3" xfId="3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/>
    </xf>
    <xf numFmtId="0" fontId="5" fillId="0" borderId="6" xfId="3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0" fontId="6" fillId="0" borderId="10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2" borderId="10" xfId="3" applyFont="1" applyFill="1" applyBorder="1" applyAlignment="1">
      <alignment horizontal="center" vertical="center"/>
    </xf>
    <xf numFmtId="0" fontId="6" fillId="4" borderId="10" xfId="3" applyFont="1" applyFill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/>
    </xf>
    <xf numFmtId="0" fontId="1" fillId="3" borderId="6" xfId="3" applyFill="1" applyBorder="1" applyAlignment="1">
      <alignment horizontal="center" vertical="center" wrapText="1"/>
    </xf>
    <xf numFmtId="0" fontId="0" fillId="0" borderId="0" xfId="3" applyFont="1" applyAlignment="1">
      <alignment horizontal="center" vertical="center"/>
    </xf>
    <xf numFmtId="0" fontId="1" fillId="0" borderId="0" xfId="3" applyAlignment="1">
      <alignment horizontal="center" vertical="center"/>
    </xf>
    <xf numFmtId="0" fontId="7" fillId="5" borderId="1" xfId="3" applyFont="1" applyFill="1" applyBorder="1" applyAlignment="1">
      <alignment horizontal="left" vertical="center"/>
    </xf>
    <xf numFmtId="0" fontId="7" fillId="5" borderId="2" xfId="3" applyFont="1" applyFill="1" applyBorder="1" applyAlignment="1">
      <alignment horizontal="left" vertical="center"/>
    </xf>
    <xf numFmtId="0" fontId="7" fillId="5" borderId="3" xfId="3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6" fillId="0" borderId="0" xfId="3" applyFont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/>
    </xf>
    <xf numFmtId="17" fontId="6" fillId="6" borderId="17" xfId="3" applyNumberFormat="1" applyFont="1" applyFill="1" applyBorder="1" applyAlignment="1">
      <alignment vertical="center"/>
    </xf>
    <xf numFmtId="164" fontId="6" fillId="3" borderId="6" xfId="3" applyNumberFormat="1" applyFont="1" applyFill="1" applyBorder="1" applyAlignment="1">
      <alignment horizontal="center" vertical="center"/>
    </xf>
    <xf numFmtId="10" fontId="6" fillId="3" borderId="6" xfId="3" applyNumberFormat="1" applyFont="1" applyFill="1" applyBorder="1" applyAlignment="1">
      <alignment horizontal="center"/>
    </xf>
    <xf numFmtId="10" fontId="6" fillId="6" borderId="6" xfId="3" applyNumberFormat="1" applyFont="1" applyFill="1" applyBorder="1" applyAlignment="1">
      <alignment horizontal="center"/>
    </xf>
    <xf numFmtId="17" fontId="6" fillId="3" borderId="6" xfId="3" applyNumberFormat="1" applyFont="1" applyFill="1" applyBorder="1" applyAlignment="1">
      <alignment horizontal="center" vertical="center"/>
    </xf>
    <xf numFmtId="14" fontId="6" fillId="6" borderId="6" xfId="3" applyNumberFormat="1" applyFont="1" applyFill="1" applyBorder="1" applyAlignment="1">
      <alignment horizontal="center" vertical="center"/>
    </xf>
    <xf numFmtId="164" fontId="6" fillId="6" borderId="6" xfId="1" applyNumberFormat="1" applyFont="1" applyFill="1" applyBorder="1" applyAlignment="1" applyProtection="1">
      <alignment horizontal="center" vertical="center"/>
      <protection locked="0"/>
    </xf>
  </cellXfs>
  <cellStyles count="5">
    <cellStyle name="Moeda" xfId="1" builtinId="4"/>
    <cellStyle name="Moeda 5" xfId="4" xr:uid="{C5B547D9-5B31-4DFD-9E3D-B09273D0D582}"/>
    <cellStyle name="Normal" xfId="0" builtinId="0"/>
    <cellStyle name="Normal 11" xfId="3" xr:uid="{9679AFDB-1F02-419B-9E2D-566C4C3F3F7A}"/>
    <cellStyle name="Normal 8" xfId="2" xr:uid="{41185B43-37D5-4A84-A30A-716CCC0504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95250</xdr:rowOff>
    </xdr:from>
    <xdr:to>
      <xdr:col>1</xdr:col>
      <xdr:colOff>838200</xdr:colOff>
      <xdr:row>0</xdr:row>
      <xdr:rowOff>735709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C79A38FC-250A-4F8F-B785-FE1D81A950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95250"/>
          <a:ext cx="962025" cy="6404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381002</xdr:colOff>
      <xdr:row>0</xdr:row>
      <xdr:rowOff>95251</xdr:rowOff>
    </xdr:from>
    <xdr:to>
      <xdr:col>1</xdr:col>
      <xdr:colOff>914400</xdr:colOff>
      <xdr:row>0</xdr:row>
      <xdr:rowOff>748391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5381908-C691-45AA-B073-261A447C5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2" y="95251"/>
          <a:ext cx="981073" cy="6531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224E9-6008-4F80-85BD-564CCB83847E}">
  <dimension ref="A1:O58"/>
  <sheetViews>
    <sheetView tabSelected="1" view="pageBreakPreview" zoomScaleNormal="100" zoomScaleSheetLayoutView="100" workbookViewId="0">
      <selection activeCell="P12" sqref="P12"/>
    </sheetView>
  </sheetViews>
  <sheetFormatPr defaultRowHeight="15" x14ac:dyDescent="0.25"/>
  <cols>
    <col min="1" max="1" width="6.28515625" customWidth="1"/>
    <col min="2" max="3" width="15.7109375" customWidth="1"/>
    <col min="4" max="4" width="55.85546875" customWidth="1"/>
    <col min="5" max="5" width="8.28515625" bestFit="1" customWidth="1"/>
    <col min="6" max="6" width="7" bestFit="1" customWidth="1"/>
    <col min="7" max="7" width="11" hidden="1" customWidth="1"/>
    <col min="8" max="8" width="6.140625" hidden="1" customWidth="1"/>
    <col min="9" max="9" width="11" hidden="1" customWidth="1"/>
    <col min="10" max="10" width="15.85546875" hidden="1" customWidth="1"/>
    <col min="11" max="11" width="13.7109375" customWidth="1"/>
    <col min="12" max="12" width="8.7109375" customWidth="1"/>
    <col min="13" max="13" width="14.7109375" customWidth="1"/>
    <col min="14" max="14" width="15.85546875" bestFit="1" customWidth="1"/>
  </cols>
  <sheetData>
    <row r="1" spans="1:15" ht="60" customHeight="1" x14ac:dyDescent="0.35">
      <c r="A1" s="76" t="s">
        <v>26</v>
      </c>
      <c r="B1" s="77"/>
      <c r="C1" s="77"/>
      <c r="D1" s="77"/>
      <c r="E1" s="77"/>
      <c r="F1" s="78"/>
      <c r="G1" s="79" t="s">
        <v>25</v>
      </c>
      <c r="H1" s="80"/>
      <c r="I1" s="80"/>
      <c r="J1" s="80"/>
      <c r="K1" s="80"/>
      <c r="L1" s="80"/>
      <c r="M1" s="80"/>
      <c r="N1" s="81"/>
      <c r="O1" s="1"/>
    </row>
    <row r="2" spans="1:15" ht="15.75" customHeight="1" x14ac:dyDescent="0.25">
      <c r="A2" s="82" t="s">
        <v>123</v>
      </c>
      <c r="B2" s="83"/>
      <c r="C2" s="83"/>
      <c r="D2" s="83"/>
      <c r="E2" s="83"/>
      <c r="F2" s="84"/>
      <c r="G2" s="73"/>
      <c r="H2" s="75"/>
      <c r="I2" s="75"/>
      <c r="J2" s="72"/>
      <c r="K2" s="131" t="s">
        <v>0</v>
      </c>
      <c r="L2" s="131"/>
      <c r="M2" s="131"/>
      <c r="N2" s="131"/>
      <c r="O2" s="1"/>
    </row>
    <row r="3" spans="1:15" ht="15.75" customHeight="1" x14ac:dyDescent="0.25">
      <c r="A3" s="85"/>
      <c r="B3" s="86"/>
      <c r="C3" s="86"/>
      <c r="D3" s="86"/>
      <c r="E3" s="86"/>
      <c r="F3" s="87"/>
      <c r="G3" s="74"/>
      <c r="H3" s="72"/>
      <c r="I3" s="72"/>
      <c r="J3" s="72"/>
      <c r="K3" s="131" t="s">
        <v>1</v>
      </c>
      <c r="L3" s="131"/>
      <c r="M3" s="131"/>
      <c r="N3" s="132"/>
      <c r="O3" s="1"/>
    </row>
    <row r="4" spans="1:15" ht="15.75" customHeight="1" thickBot="1" x14ac:dyDescent="0.3">
      <c r="A4" s="85"/>
      <c r="B4" s="86"/>
      <c r="C4" s="86"/>
      <c r="D4" s="86"/>
      <c r="E4" s="86"/>
      <c r="F4" s="87"/>
      <c r="G4" s="95" t="s">
        <v>2</v>
      </c>
      <c r="H4" s="96"/>
      <c r="I4" s="97"/>
      <c r="J4" s="30">
        <v>0.25140000000000001</v>
      </c>
      <c r="K4" s="131" t="s">
        <v>2</v>
      </c>
      <c r="L4" s="131"/>
      <c r="M4" s="131"/>
      <c r="N4" s="133"/>
      <c r="O4" s="1"/>
    </row>
    <row r="5" spans="1:15" ht="15.75" customHeight="1" x14ac:dyDescent="0.25">
      <c r="A5" s="88"/>
      <c r="B5" s="89"/>
      <c r="C5" s="89"/>
      <c r="D5" s="89"/>
      <c r="E5" s="89"/>
      <c r="F5" s="90"/>
      <c r="G5" s="92" t="s">
        <v>3</v>
      </c>
      <c r="H5" s="93"/>
      <c r="I5" s="94"/>
      <c r="J5" s="130"/>
      <c r="K5" s="134" t="s">
        <v>125</v>
      </c>
      <c r="L5" s="134"/>
      <c r="M5" s="134"/>
      <c r="N5" s="135"/>
      <c r="O5" s="1"/>
    </row>
    <row r="6" spans="1:15" ht="33.75" customHeight="1" x14ac:dyDescent="0.25">
      <c r="A6" s="104" t="s">
        <v>109</v>
      </c>
      <c r="B6" s="105"/>
      <c r="C6" s="105"/>
      <c r="D6" s="105"/>
      <c r="E6" s="105"/>
      <c r="F6" s="106"/>
      <c r="G6" s="98" t="s">
        <v>4</v>
      </c>
      <c r="H6" s="99"/>
      <c r="I6" s="100"/>
      <c r="J6" s="107" t="s">
        <v>96</v>
      </c>
      <c r="K6" s="107"/>
      <c r="L6" s="107"/>
      <c r="M6" s="107"/>
      <c r="N6" s="107"/>
      <c r="O6" s="1"/>
    </row>
    <row r="7" spans="1:15" ht="20.25" x14ac:dyDescent="0.25">
      <c r="A7" s="108" t="s">
        <v>5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"/>
    </row>
    <row r="8" spans="1:15" ht="20.100000000000001" customHeight="1" x14ac:dyDescent="0.25">
      <c r="A8" s="91" t="s">
        <v>6</v>
      </c>
      <c r="B8" s="109" t="s">
        <v>7</v>
      </c>
      <c r="C8" s="110"/>
      <c r="D8" s="111" t="s">
        <v>8</v>
      </c>
      <c r="E8" s="91" t="s">
        <v>28</v>
      </c>
      <c r="F8" s="91" t="s">
        <v>9</v>
      </c>
      <c r="G8" s="113" t="s">
        <v>10</v>
      </c>
      <c r="H8" s="113"/>
      <c r="I8" s="113"/>
      <c r="J8" s="113"/>
      <c r="K8" s="114" t="s">
        <v>11</v>
      </c>
      <c r="L8" s="114"/>
      <c r="M8" s="114"/>
      <c r="N8" s="114"/>
      <c r="O8" s="1"/>
    </row>
    <row r="9" spans="1:15" ht="20.100000000000001" customHeight="1" x14ac:dyDescent="0.25">
      <c r="A9" s="107"/>
      <c r="B9" s="3" t="s">
        <v>10</v>
      </c>
      <c r="C9" s="3" t="s">
        <v>11</v>
      </c>
      <c r="D9" s="112"/>
      <c r="E9" s="107"/>
      <c r="F9" s="107"/>
      <c r="G9" s="7" t="s">
        <v>12</v>
      </c>
      <c r="H9" s="8" t="s">
        <v>13</v>
      </c>
      <c r="I9" s="7" t="s">
        <v>14</v>
      </c>
      <c r="J9" s="9" t="s">
        <v>15</v>
      </c>
      <c r="K9" s="10" t="s">
        <v>12</v>
      </c>
      <c r="L9" s="11" t="s">
        <v>13</v>
      </c>
      <c r="M9" s="10" t="s">
        <v>14</v>
      </c>
      <c r="N9" s="12" t="s">
        <v>15</v>
      </c>
      <c r="O9" s="1"/>
    </row>
    <row r="10" spans="1:15" ht="24.95" customHeight="1" x14ac:dyDescent="0.25">
      <c r="A10" s="13">
        <v>1</v>
      </c>
      <c r="B10" s="14" t="s">
        <v>16</v>
      </c>
      <c r="C10" s="15"/>
      <c r="D10" s="16"/>
      <c r="E10" s="17"/>
      <c r="F10" s="17"/>
      <c r="G10" s="18"/>
      <c r="H10" s="19"/>
      <c r="I10" s="18"/>
      <c r="J10" s="20">
        <f>SUM(J11:J15)</f>
        <v>121233.18000000001</v>
      </c>
      <c r="K10" s="21"/>
      <c r="L10" s="22"/>
      <c r="M10" s="21"/>
      <c r="N10" s="20">
        <f>SUM(N11:N15)</f>
        <v>0</v>
      </c>
      <c r="O10" s="1"/>
    </row>
    <row r="11" spans="1:15" ht="50.1" customHeight="1" x14ac:dyDescent="0.25">
      <c r="A11" s="3" t="s">
        <v>17</v>
      </c>
      <c r="B11" s="3" t="s">
        <v>30</v>
      </c>
      <c r="C11" s="3" t="str">
        <f>SUBSTITUTE($B11,"-0","-A")</f>
        <v>02.001.0001-A</v>
      </c>
      <c r="D11" s="57" t="s">
        <v>29</v>
      </c>
      <c r="E11" s="3" t="s">
        <v>31</v>
      </c>
      <c r="F11" s="64">
        <f>'MEMÓRIA DE CÁLCULO'!Q5</f>
        <v>1000</v>
      </c>
      <c r="G11" s="24">
        <v>77.25</v>
      </c>
      <c r="H11" s="25">
        <f>IF(O11="S",$J$4,IF(O11="M",$J$3,ERRO))</f>
        <v>0.25140000000000001</v>
      </c>
      <c r="I11" s="24">
        <f>TRUNC(G11*H11+G11,2)</f>
        <v>96.67</v>
      </c>
      <c r="J11" s="26">
        <f>ROUND(I11*F11,2)</f>
        <v>96670</v>
      </c>
      <c r="K11" s="136"/>
      <c r="L11" s="28">
        <f>IF(O11="S",$N$4,IF(O11="M",$N$3,ERRO))</f>
        <v>0</v>
      </c>
      <c r="M11" s="27">
        <f>TRUNC(K11*L11+K11,2)</f>
        <v>0</v>
      </c>
      <c r="N11" s="29">
        <f>ROUND(F11*M11,2)</f>
        <v>0</v>
      </c>
      <c r="O11" s="1" t="s">
        <v>18</v>
      </c>
    </row>
    <row r="12" spans="1:15" ht="84" x14ac:dyDescent="0.25">
      <c r="A12" s="3" t="s">
        <v>19</v>
      </c>
      <c r="B12" s="3" t="s">
        <v>35</v>
      </c>
      <c r="C12" s="3" t="str">
        <f>SUBSTITUTE($B12,"-0","-A")</f>
        <v>02.006.0015-A</v>
      </c>
      <c r="D12" s="57" t="s">
        <v>36</v>
      </c>
      <c r="E12" s="3" t="s">
        <v>37</v>
      </c>
      <c r="F12" s="23">
        <f>'MEMÓRIA DE CÁLCULO'!Q11</f>
        <v>2</v>
      </c>
      <c r="G12" s="24">
        <v>1250</v>
      </c>
      <c r="H12" s="25">
        <f>IF(O12="S",$J$4,IF(O12="M",$J$3,ERRO))</f>
        <v>0.25140000000000001</v>
      </c>
      <c r="I12" s="24">
        <f>TRUNC(G12*H12+G12,2)</f>
        <v>1564.25</v>
      </c>
      <c r="J12" s="26">
        <f>ROUND(I12*F12,2)</f>
        <v>3128.5</v>
      </c>
      <c r="K12" s="136"/>
      <c r="L12" s="28">
        <f>IF(O12="S",$N$4,IF(O12="M",$N$3,ERRO))</f>
        <v>0</v>
      </c>
      <c r="M12" s="27">
        <f>TRUNC(K12*L12+K12,2)</f>
        <v>0</v>
      </c>
      <c r="N12" s="29">
        <f>ROUND(F12*M12,2)</f>
        <v>0</v>
      </c>
      <c r="O12" s="1" t="s">
        <v>18</v>
      </c>
    </row>
    <row r="13" spans="1:15" ht="41.25" customHeight="1" x14ac:dyDescent="0.25">
      <c r="A13" s="3" t="s">
        <v>38</v>
      </c>
      <c r="B13" s="3" t="s">
        <v>41</v>
      </c>
      <c r="C13" s="3" t="str">
        <f t="shared" ref="C13:C15" si="0">SUBSTITUTE($B13,"-0","-A")</f>
        <v>02.015.0001-A</v>
      </c>
      <c r="D13" s="57" t="s">
        <v>42</v>
      </c>
      <c r="E13" s="3" t="s">
        <v>20</v>
      </c>
      <c r="F13" s="23">
        <f>'MEMÓRIA DE CÁLCULO'!Q15</f>
        <v>2</v>
      </c>
      <c r="G13" s="24">
        <v>5035.78</v>
      </c>
      <c r="H13" s="25">
        <f>IF(O13="S",$J$4,IF(O13="M",$J$3,ERRO))</f>
        <v>0.25140000000000001</v>
      </c>
      <c r="I13" s="24">
        <f t="shared" ref="I13:I15" si="1">TRUNC(G13*H13+G13,2)</f>
        <v>6301.77</v>
      </c>
      <c r="J13" s="26">
        <f t="shared" ref="J13:J15" si="2">ROUND(I13*F13,2)</f>
        <v>12603.54</v>
      </c>
      <c r="K13" s="136"/>
      <c r="L13" s="28">
        <f>IF(O13="S",$N$4,IF(O13="M",$N$3,ERRO))</f>
        <v>0</v>
      </c>
      <c r="M13" s="27">
        <f t="shared" ref="M13:M15" si="3">TRUNC(K13*L13+K13,2)</f>
        <v>0</v>
      </c>
      <c r="N13" s="29">
        <f t="shared" ref="N13:N15" si="4">ROUND(F13*M13,2)</f>
        <v>0</v>
      </c>
      <c r="O13" s="1" t="s">
        <v>18</v>
      </c>
    </row>
    <row r="14" spans="1:15" ht="38.25" customHeight="1" x14ac:dyDescent="0.25">
      <c r="A14" s="3" t="s">
        <v>39</v>
      </c>
      <c r="B14" s="3" t="s">
        <v>43</v>
      </c>
      <c r="C14" s="3" t="str">
        <f t="shared" si="0"/>
        <v>02.016.0001-A</v>
      </c>
      <c r="D14" s="57" t="s">
        <v>44</v>
      </c>
      <c r="E14" s="3" t="s">
        <v>20</v>
      </c>
      <c r="F14" s="23">
        <f>'MEMÓRIA DE CÁLCULO'!Q19</f>
        <v>2</v>
      </c>
      <c r="G14" s="24">
        <v>2647.3</v>
      </c>
      <c r="H14" s="25">
        <f>IF(O14="S",$J$4,IF(O14="M",$J$3,ERRO))</f>
        <v>0.25140000000000001</v>
      </c>
      <c r="I14" s="24">
        <f t="shared" si="1"/>
        <v>3312.83</v>
      </c>
      <c r="J14" s="26">
        <f t="shared" si="2"/>
        <v>6625.66</v>
      </c>
      <c r="K14" s="136"/>
      <c r="L14" s="28">
        <f>IF(O14="S",$N$4,IF(O14="M",$N$3,ERRO))</f>
        <v>0</v>
      </c>
      <c r="M14" s="27">
        <f t="shared" si="3"/>
        <v>0</v>
      </c>
      <c r="N14" s="29">
        <f t="shared" si="4"/>
        <v>0</v>
      </c>
      <c r="O14" s="1" t="s">
        <v>18</v>
      </c>
    </row>
    <row r="15" spans="1:15" ht="36" x14ac:dyDescent="0.25">
      <c r="A15" s="3" t="s">
        <v>40</v>
      </c>
      <c r="B15" s="52" t="s">
        <v>45</v>
      </c>
      <c r="C15" s="3" t="str">
        <f t="shared" si="0"/>
        <v>02.020.0003-A</v>
      </c>
      <c r="D15" s="57" t="s">
        <v>46</v>
      </c>
      <c r="E15" s="3" t="s">
        <v>31</v>
      </c>
      <c r="F15" s="23">
        <f>'MEMÓRIA DE CÁLCULO'!Q23</f>
        <v>12</v>
      </c>
      <c r="G15" s="24">
        <v>146.87</v>
      </c>
      <c r="H15" s="25">
        <f>IF(O15="S",$J$4,IF(O15="M",$J$3,ERRO))</f>
        <v>0.25140000000000001</v>
      </c>
      <c r="I15" s="24">
        <f t="shared" si="1"/>
        <v>183.79</v>
      </c>
      <c r="J15" s="26">
        <f t="shared" si="2"/>
        <v>2205.48</v>
      </c>
      <c r="K15" s="136"/>
      <c r="L15" s="28">
        <f>IF(O15="S",$N$4,IF(O15="M",$N$3,ERRO))</f>
        <v>0</v>
      </c>
      <c r="M15" s="27">
        <f t="shared" si="3"/>
        <v>0</v>
      </c>
      <c r="N15" s="29">
        <f t="shared" si="4"/>
        <v>0</v>
      </c>
      <c r="O15" s="1" t="s">
        <v>18</v>
      </c>
    </row>
    <row r="16" spans="1:15" ht="20.100000000000001" customHeight="1" x14ac:dyDescent="0.25">
      <c r="A16" s="13">
        <v>2</v>
      </c>
      <c r="B16" s="15" t="s">
        <v>50</v>
      </c>
      <c r="C16" s="15"/>
      <c r="D16" s="15"/>
      <c r="E16" s="15"/>
      <c r="F16" s="15"/>
      <c r="G16" s="15"/>
      <c r="H16" s="58"/>
      <c r="I16" s="59"/>
      <c r="J16" s="60">
        <f>SUM(J17:J31)</f>
        <v>872839.13</v>
      </c>
      <c r="K16" s="21"/>
      <c r="L16" s="61"/>
      <c r="M16" s="62"/>
      <c r="N16" s="63">
        <f>SUM(N17:N31)</f>
        <v>0</v>
      </c>
      <c r="O16" s="1" t="s">
        <v>18</v>
      </c>
    </row>
    <row r="17" spans="1:15" ht="36" customHeight="1" x14ac:dyDescent="0.25">
      <c r="A17" s="3" t="s">
        <v>51</v>
      </c>
      <c r="B17" s="3" t="s">
        <v>74</v>
      </c>
      <c r="C17" s="3" t="s">
        <v>75</v>
      </c>
      <c r="D17" s="57" t="s">
        <v>72</v>
      </c>
      <c r="E17" s="3" t="s">
        <v>20</v>
      </c>
      <c r="F17" s="23">
        <f>'MEMÓRIA DE CÁLCULO'!Q30</f>
        <v>50</v>
      </c>
      <c r="G17" s="24">
        <v>3197.5308641975307</v>
      </c>
      <c r="H17" s="25">
        <f>IF(O17="S",$J$4,IF(O17="M",$J$3,ERRO))</f>
        <v>0.25140000000000001</v>
      </c>
      <c r="I17" s="24">
        <f>(G17*H17+G17)</f>
        <v>4001.3901234567902</v>
      </c>
      <c r="J17" s="26">
        <f t="shared" ref="J17:J31" si="5">ROUND(I17*F17,2)</f>
        <v>200069.51</v>
      </c>
      <c r="K17" s="136"/>
      <c r="L17" s="28">
        <f>IF(O17="S",$N$4,IF(O17="M",$N$3,ERRO))</f>
        <v>0</v>
      </c>
      <c r="M17" s="27">
        <f t="shared" ref="M17:M31" si="6">TRUNC(K17*L17+K17,2)</f>
        <v>0</v>
      </c>
      <c r="N17" s="29">
        <f t="shared" ref="N17:N31" si="7">ROUND(F17*M17,2)</f>
        <v>0</v>
      </c>
      <c r="O17" s="1" t="s">
        <v>18</v>
      </c>
    </row>
    <row r="18" spans="1:15" ht="36" customHeight="1" x14ac:dyDescent="0.25">
      <c r="A18" s="3" t="s">
        <v>52</v>
      </c>
      <c r="B18" s="3" t="s">
        <v>74</v>
      </c>
      <c r="C18" s="3" t="s">
        <v>75</v>
      </c>
      <c r="D18" s="57" t="s">
        <v>73</v>
      </c>
      <c r="E18" s="3" t="s">
        <v>20</v>
      </c>
      <c r="F18" s="23">
        <f>'MEMÓRIA DE CÁLCULO'!Q35</f>
        <v>50</v>
      </c>
      <c r="G18" s="24">
        <v>639.50617283950612</v>
      </c>
      <c r="H18" s="25">
        <f>IF(O18="S",$J$4,IF(O18="M",$J$3,ERRO))</f>
        <v>0.25140000000000001</v>
      </c>
      <c r="I18" s="24">
        <f t="shared" ref="I18:I31" si="8">TRUNC(G18*H18+G18,2)</f>
        <v>800.27</v>
      </c>
      <c r="J18" s="26">
        <f t="shared" si="5"/>
        <v>40013.5</v>
      </c>
      <c r="K18" s="136"/>
      <c r="L18" s="28">
        <f>IF(O18="S",$N$4,IF(O18="M",$N$3,ERRO))</f>
        <v>0</v>
      </c>
      <c r="M18" s="27">
        <f t="shared" si="6"/>
        <v>0</v>
      </c>
      <c r="N18" s="29">
        <f t="shared" si="7"/>
        <v>0</v>
      </c>
      <c r="O18" s="1" t="s">
        <v>18</v>
      </c>
    </row>
    <row r="19" spans="1:15" ht="51.75" customHeight="1" x14ac:dyDescent="0.25">
      <c r="A19" s="3" t="s">
        <v>53</v>
      </c>
      <c r="B19" s="3" t="s">
        <v>74</v>
      </c>
      <c r="C19" s="3" t="s">
        <v>75</v>
      </c>
      <c r="D19" s="57" t="s">
        <v>120</v>
      </c>
      <c r="E19" s="3" t="s">
        <v>20</v>
      </c>
      <c r="F19" s="23">
        <f>'MEMÓRIA DE CÁLCULO'!Q40</f>
        <v>100</v>
      </c>
      <c r="G19" s="24">
        <v>1599.1769547325102</v>
      </c>
      <c r="H19" s="25">
        <f>IF(O19="S",$J$4,IF(O19="M",$J$3,ERRO))</f>
        <v>0.25140000000000001</v>
      </c>
      <c r="I19" s="24">
        <f t="shared" si="8"/>
        <v>2001.21</v>
      </c>
      <c r="J19" s="26">
        <f t="shared" si="5"/>
        <v>200121</v>
      </c>
      <c r="K19" s="136"/>
      <c r="L19" s="28">
        <f>IF(O19="S",$N$4,IF(O19="M",$N$3,ERRO))</f>
        <v>0</v>
      </c>
      <c r="M19" s="27">
        <f t="shared" si="6"/>
        <v>0</v>
      </c>
      <c r="N19" s="29">
        <f t="shared" si="7"/>
        <v>0</v>
      </c>
      <c r="O19" s="1" t="s">
        <v>18</v>
      </c>
    </row>
    <row r="20" spans="1:15" ht="49.5" customHeight="1" x14ac:dyDescent="0.25">
      <c r="A20" s="3" t="s">
        <v>54</v>
      </c>
      <c r="B20" s="3" t="s">
        <v>74</v>
      </c>
      <c r="C20" s="3" t="s">
        <v>75</v>
      </c>
      <c r="D20" s="57" t="s">
        <v>118</v>
      </c>
      <c r="E20" s="3" t="s">
        <v>20</v>
      </c>
      <c r="F20" s="23">
        <f>'MEMÓRIA DE CÁLCULO'!Q45</f>
        <v>11</v>
      </c>
      <c r="G20" s="24">
        <v>7942.3868312757195</v>
      </c>
      <c r="H20" s="25">
        <f>IF(O20="S",$J$4,IF(O20="M",$J$3,ERRO))</f>
        <v>0.25140000000000001</v>
      </c>
      <c r="I20" s="24">
        <f t="shared" si="8"/>
        <v>9939.1</v>
      </c>
      <c r="J20" s="26">
        <f t="shared" si="5"/>
        <v>109330.1</v>
      </c>
      <c r="K20" s="136"/>
      <c r="L20" s="28">
        <f>IF(O20="S",$N$4,IF(O20="M",$N$3,ERRO))</f>
        <v>0</v>
      </c>
      <c r="M20" s="27">
        <f t="shared" si="6"/>
        <v>0</v>
      </c>
      <c r="N20" s="29">
        <f t="shared" si="7"/>
        <v>0</v>
      </c>
      <c r="O20" s="1" t="s">
        <v>18</v>
      </c>
    </row>
    <row r="21" spans="1:15" ht="51" customHeight="1" x14ac:dyDescent="0.25">
      <c r="A21" s="3" t="s">
        <v>55</v>
      </c>
      <c r="B21" s="3" t="s">
        <v>74</v>
      </c>
      <c r="C21" s="3" t="s">
        <v>75</v>
      </c>
      <c r="D21" s="57" t="s">
        <v>124</v>
      </c>
      <c r="E21" s="3" t="s">
        <v>20</v>
      </c>
      <c r="F21" s="23">
        <f>'MEMÓRIA DE CÁLCULO'!Q49</f>
        <v>7</v>
      </c>
      <c r="G21" s="24">
        <v>1997.5308641975307</v>
      </c>
      <c r="H21" s="25">
        <f>IF(O21="S",$J$4,IF(O21="M",$J$3,ERRO))</f>
        <v>0.25140000000000001</v>
      </c>
      <c r="I21" s="24">
        <f t="shared" si="8"/>
        <v>2499.71</v>
      </c>
      <c r="J21" s="26">
        <f t="shared" si="5"/>
        <v>17497.97</v>
      </c>
      <c r="K21" s="136"/>
      <c r="L21" s="28">
        <f>IF(O21="S",$N$4,IF(O21="M",$N$3,ERRO))</f>
        <v>0</v>
      </c>
      <c r="M21" s="27">
        <f t="shared" si="6"/>
        <v>0</v>
      </c>
      <c r="N21" s="29">
        <f t="shared" si="7"/>
        <v>0</v>
      </c>
      <c r="O21" s="1" t="s">
        <v>18</v>
      </c>
    </row>
    <row r="22" spans="1:15" ht="50.25" customHeight="1" x14ac:dyDescent="0.25">
      <c r="A22" s="3" t="s">
        <v>56</v>
      </c>
      <c r="B22" s="3" t="s">
        <v>74</v>
      </c>
      <c r="C22" s="3" t="s">
        <v>75</v>
      </c>
      <c r="D22" s="57" t="s">
        <v>119</v>
      </c>
      <c r="E22" s="3" t="s">
        <v>20</v>
      </c>
      <c r="F22" s="23">
        <f>'MEMÓRIA DE CÁLCULO'!Q53</f>
        <v>7</v>
      </c>
      <c r="G22" s="24">
        <v>9186.8312757201638</v>
      </c>
      <c r="H22" s="25">
        <f>IF(O22="S",$J$4,IF(O22="M",$J$3,ERRO))</f>
        <v>0.25140000000000001</v>
      </c>
      <c r="I22" s="24">
        <f t="shared" si="8"/>
        <v>11496.4</v>
      </c>
      <c r="J22" s="26">
        <f t="shared" si="5"/>
        <v>80474.8</v>
      </c>
      <c r="K22" s="136"/>
      <c r="L22" s="28">
        <f>IF(O22="S",$N$4,IF(O22="M",$N$3,ERRO))</f>
        <v>0</v>
      </c>
      <c r="M22" s="27">
        <f t="shared" si="6"/>
        <v>0</v>
      </c>
      <c r="N22" s="29">
        <f t="shared" si="7"/>
        <v>0</v>
      </c>
      <c r="O22" s="1" t="s">
        <v>18</v>
      </c>
    </row>
    <row r="23" spans="1:15" ht="51.75" customHeight="1" x14ac:dyDescent="0.25">
      <c r="A23" s="3" t="s">
        <v>57</v>
      </c>
      <c r="B23" s="3" t="s">
        <v>74</v>
      </c>
      <c r="C23" s="3" t="s">
        <v>75</v>
      </c>
      <c r="D23" s="57" t="s">
        <v>66</v>
      </c>
      <c r="E23" s="3" t="s">
        <v>20</v>
      </c>
      <c r="F23" s="23">
        <f>'MEMÓRIA DE CÁLCULO'!Q57</f>
        <v>18</v>
      </c>
      <c r="G23" s="24">
        <v>965.43209876543199</v>
      </c>
      <c r="H23" s="25">
        <f>IF(O23="S",$J$4,IF(O23="M",$J$3,ERRO))</f>
        <v>0.25140000000000001</v>
      </c>
      <c r="I23" s="24">
        <f t="shared" si="8"/>
        <v>1208.1400000000001</v>
      </c>
      <c r="J23" s="26">
        <f t="shared" si="5"/>
        <v>21746.52</v>
      </c>
      <c r="K23" s="136"/>
      <c r="L23" s="28">
        <f>IF(O23="S",$N$4,IF(O23="M",$N$3,ERRO))</f>
        <v>0</v>
      </c>
      <c r="M23" s="27">
        <f t="shared" si="6"/>
        <v>0</v>
      </c>
      <c r="N23" s="29">
        <f t="shared" si="7"/>
        <v>0</v>
      </c>
      <c r="O23" s="1" t="s">
        <v>18</v>
      </c>
    </row>
    <row r="24" spans="1:15" ht="53.25" customHeight="1" x14ac:dyDescent="0.25">
      <c r="A24" s="3" t="s">
        <v>58</v>
      </c>
      <c r="B24" s="3" t="s">
        <v>74</v>
      </c>
      <c r="C24" s="3" t="s">
        <v>75</v>
      </c>
      <c r="D24" s="57" t="s">
        <v>67</v>
      </c>
      <c r="E24" s="3" t="s">
        <v>20</v>
      </c>
      <c r="F24" s="23">
        <f>'MEMÓRIA DE CÁLCULO'!Q61</f>
        <v>1</v>
      </c>
      <c r="G24" s="24">
        <v>389.30041152263374</v>
      </c>
      <c r="H24" s="25">
        <f>IF(O24="S",$J$4,IF(O24="M",$J$3,ERRO))</f>
        <v>0.25140000000000001</v>
      </c>
      <c r="I24" s="24">
        <f t="shared" si="8"/>
        <v>487.17</v>
      </c>
      <c r="J24" s="26">
        <f t="shared" si="5"/>
        <v>487.17</v>
      </c>
      <c r="K24" s="136"/>
      <c r="L24" s="28">
        <f>IF(O24="S",$N$4,IF(O24="M",$N$3,ERRO))</f>
        <v>0</v>
      </c>
      <c r="M24" s="27">
        <f t="shared" si="6"/>
        <v>0</v>
      </c>
      <c r="N24" s="29">
        <f t="shared" si="7"/>
        <v>0</v>
      </c>
      <c r="O24" s="1" t="s">
        <v>18</v>
      </c>
    </row>
    <row r="25" spans="1:15" ht="52.5" customHeight="1" x14ac:dyDescent="0.25">
      <c r="A25" s="3" t="s">
        <v>59</v>
      </c>
      <c r="B25" s="3" t="s">
        <v>74</v>
      </c>
      <c r="C25" s="3" t="s">
        <v>75</v>
      </c>
      <c r="D25" s="57" t="s">
        <v>115</v>
      </c>
      <c r="E25" s="3" t="s">
        <v>20</v>
      </c>
      <c r="F25" s="23">
        <f>'MEMÓRIA DE CÁLCULO'!Q65</f>
        <v>1</v>
      </c>
      <c r="G25" s="24">
        <v>3456.7901234567898</v>
      </c>
      <c r="H25" s="25">
        <f>IF(O25="S",$J$4,IF(O25="M",$J$3,ERRO))</f>
        <v>0.25140000000000001</v>
      </c>
      <c r="I25" s="24">
        <f t="shared" si="8"/>
        <v>4325.82</v>
      </c>
      <c r="J25" s="26">
        <f t="shared" si="5"/>
        <v>4325.82</v>
      </c>
      <c r="K25" s="136"/>
      <c r="L25" s="28">
        <f>IF(O25="S",$N$4,IF(O25="M",$N$3,ERRO))</f>
        <v>0</v>
      </c>
      <c r="M25" s="27">
        <f t="shared" si="6"/>
        <v>0</v>
      </c>
      <c r="N25" s="29">
        <f t="shared" si="7"/>
        <v>0</v>
      </c>
      <c r="O25" s="1" t="s">
        <v>18</v>
      </c>
    </row>
    <row r="26" spans="1:15" ht="39.75" customHeight="1" x14ac:dyDescent="0.25">
      <c r="A26" s="3" t="s">
        <v>60</v>
      </c>
      <c r="B26" s="3" t="s">
        <v>74</v>
      </c>
      <c r="C26" s="3" t="s">
        <v>75</v>
      </c>
      <c r="D26" s="57" t="s">
        <v>114</v>
      </c>
      <c r="E26" s="3" t="s">
        <v>20</v>
      </c>
      <c r="F26" s="23">
        <f>'MEMÓRIA DE CÁLCULO'!Q69</f>
        <v>3</v>
      </c>
      <c r="G26" s="24">
        <v>3888.8888888888887</v>
      </c>
      <c r="H26" s="25">
        <f>IF(O26="S",$J$4,IF(O26="M",$J$3,ERRO))</f>
        <v>0.25140000000000001</v>
      </c>
      <c r="I26" s="24">
        <f t="shared" si="8"/>
        <v>4866.55</v>
      </c>
      <c r="J26" s="26">
        <f t="shared" si="5"/>
        <v>14599.65</v>
      </c>
      <c r="K26" s="136"/>
      <c r="L26" s="28">
        <f>IF(O26="S",$N$4,IF(O26="M",$N$3,ERRO))</f>
        <v>0</v>
      </c>
      <c r="M26" s="27">
        <f t="shared" si="6"/>
        <v>0</v>
      </c>
      <c r="N26" s="29">
        <f t="shared" si="7"/>
        <v>0</v>
      </c>
      <c r="O26" s="1" t="s">
        <v>18</v>
      </c>
    </row>
    <row r="27" spans="1:15" ht="36" customHeight="1" x14ac:dyDescent="0.25">
      <c r="A27" s="3" t="s">
        <v>61</v>
      </c>
      <c r="B27" s="3" t="s">
        <v>74</v>
      </c>
      <c r="C27" s="3" t="s">
        <v>75</v>
      </c>
      <c r="D27" s="57" t="s">
        <v>68</v>
      </c>
      <c r="E27" s="3" t="s">
        <v>20</v>
      </c>
      <c r="F27" s="23">
        <f>'MEMÓRIA DE CÁLCULO'!Q73</f>
        <v>1</v>
      </c>
      <c r="G27" s="24">
        <v>65.020576131687235</v>
      </c>
      <c r="H27" s="25">
        <f>IF(O27="S",$J$4,IF(O27="M",$J$3,ERRO))</f>
        <v>0.25140000000000001</v>
      </c>
      <c r="I27" s="24">
        <f t="shared" si="8"/>
        <v>81.36</v>
      </c>
      <c r="J27" s="26">
        <f t="shared" si="5"/>
        <v>81.36</v>
      </c>
      <c r="K27" s="136"/>
      <c r="L27" s="28">
        <f>IF(O27="S",$N$4,IF(O27="M",$N$3,ERRO))</f>
        <v>0</v>
      </c>
      <c r="M27" s="27">
        <f t="shared" si="6"/>
        <v>0</v>
      </c>
      <c r="N27" s="29">
        <f t="shared" si="7"/>
        <v>0</v>
      </c>
      <c r="O27" s="1" t="s">
        <v>18</v>
      </c>
    </row>
    <row r="28" spans="1:15" ht="36" customHeight="1" x14ac:dyDescent="0.25">
      <c r="A28" s="3" t="s">
        <v>62</v>
      </c>
      <c r="B28" s="3" t="s">
        <v>74</v>
      </c>
      <c r="C28" s="3" t="s">
        <v>75</v>
      </c>
      <c r="D28" s="57" t="s">
        <v>69</v>
      </c>
      <c r="E28" s="3" t="s">
        <v>20</v>
      </c>
      <c r="F28" s="23">
        <f>'MEMÓRIA DE CÁLCULO'!Q77</f>
        <v>1</v>
      </c>
      <c r="G28" s="24">
        <v>65.020576131687235</v>
      </c>
      <c r="H28" s="25">
        <f>IF(O28="S",$J$4,IF(O28="M",$J$3,ERRO))</f>
        <v>0.25140000000000001</v>
      </c>
      <c r="I28" s="24">
        <f t="shared" si="8"/>
        <v>81.36</v>
      </c>
      <c r="J28" s="26">
        <f t="shared" si="5"/>
        <v>81.36</v>
      </c>
      <c r="K28" s="136"/>
      <c r="L28" s="28">
        <f>IF(O28="S",$N$4,IF(O28="M",$N$3,ERRO))</f>
        <v>0</v>
      </c>
      <c r="M28" s="27">
        <f t="shared" si="6"/>
        <v>0</v>
      </c>
      <c r="N28" s="29">
        <f t="shared" si="7"/>
        <v>0</v>
      </c>
      <c r="O28" s="1" t="s">
        <v>18</v>
      </c>
    </row>
    <row r="29" spans="1:15" ht="36" customHeight="1" x14ac:dyDescent="0.25">
      <c r="A29" s="3" t="s">
        <v>63</v>
      </c>
      <c r="B29" s="3" t="s">
        <v>74</v>
      </c>
      <c r="C29" s="3" t="s">
        <v>75</v>
      </c>
      <c r="D29" s="57" t="s">
        <v>70</v>
      </c>
      <c r="E29" s="3" t="s">
        <v>20</v>
      </c>
      <c r="F29" s="23">
        <f>'MEMÓRIA DE CÁLCULO'!Q81</f>
        <v>1</v>
      </c>
      <c r="G29" s="24">
        <v>65.020576131687235</v>
      </c>
      <c r="H29" s="25">
        <f>IF(O29="S",$J$4,IF(O29="M",$J$3,ERRO))</f>
        <v>0.25140000000000001</v>
      </c>
      <c r="I29" s="24">
        <f t="shared" si="8"/>
        <v>81.36</v>
      </c>
      <c r="J29" s="26">
        <f t="shared" si="5"/>
        <v>81.36</v>
      </c>
      <c r="K29" s="136"/>
      <c r="L29" s="28">
        <f>IF(O29="S",$N$4,IF(O29="M",$N$3,ERRO))</f>
        <v>0</v>
      </c>
      <c r="M29" s="27">
        <f t="shared" si="6"/>
        <v>0</v>
      </c>
      <c r="N29" s="29">
        <f t="shared" si="7"/>
        <v>0</v>
      </c>
      <c r="O29" s="1" t="s">
        <v>18</v>
      </c>
    </row>
    <row r="30" spans="1:15" ht="36" customHeight="1" x14ac:dyDescent="0.25">
      <c r="A30" s="3" t="s">
        <v>64</v>
      </c>
      <c r="B30" s="3" t="s">
        <v>74</v>
      </c>
      <c r="C30" s="3" t="s">
        <v>75</v>
      </c>
      <c r="D30" s="57" t="s">
        <v>71</v>
      </c>
      <c r="E30" s="3" t="s">
        <v>20</v>
      </c>
      <c r="F30" s="23">
        <f>'MEMÓRIA DE CÁLCULO'!Q85</f>
        <v>1</v>
      </c>
      <c r="G30" s="24">
        <v>65.020576131687235</v>
      </c>
      <c r="H30" s="25">
        <f>IF(O30="S",$J$4,IF(O30="M",$J$3,ERRO))</f>
        <v>0.25140000000000001</v>
      </c>
      <c r="I30" s="24">
        <f t="shared" si="8"/>
        <v>81.36</v>
      </c>
      <c r="J30" s="26">
        <f t="shared" si="5"/>
        <v>81.36</v>
      </c>
      <c r="K30" s="136"/>
      <c r="L30" s="28">
        <f>IF(O30="S",$N$4,IF(O30="M",$N$3,ERRO))</f>
        <v>0</v>
      </c>
      <c r="M30" s="27">
        <f t="shared" si="6"/>
        <v>0</v>
      </c>
      <c r="N30" s="29">
        <f t="shared" si="7"/>
        <v>0</v>
      </c>
      <c r="O30" s="1" t="s">
        <v>18</v>
      </c>
    </row>
    <row r="31" spans="1:15" ht="120" x14ac:dyDescent="0.25">
      <c r="A31" s="3" t="s">
        <v>65</v>
      </c>
      <c r="B31" s="3" t="s">
        <v>74</v>
      </c>
      <c r="C31" s="3" t="s">
        <v>75</v>
      </c>
      <c r="D31" s="57" t="s">
        <v>121</v>
      </c>
      <c r="E31" s="3" t="s">
        <v>20</v>
      </c>
      <c r="F31" s="23">
        <f>'MEMÓRIA DE CÁLCULO'!Q89</f>
        <v>1</v>
      </c>
      <c r="G31" s="24">
        <v>146913.58024691357</v>
      </c>
      <c r="H31" s="25">
        <f>IF(O31="S",$J$4,IF(O31="M",$J$3,ERRO))</f>
        <v>0.25140000000000001</v>
      </c>
      <c r="I31" s="24">
        <f t="shared" si="8"/>
        <v>183847.65</v>
      </c>
      <c r="J31" s="26">
        <f t="shared" si="5"/>
        <v>183847.65</v>
      </c>
      <c r="K31" s="136"/>
      <c r="L31" s="28">
        <f>IF(O31="S",$N$4,IF(O31="M",$N$3,ERRO))</f>
        <v>0</v>
      </c>
      <c r="M31" s="27">
        <f t="shared" si="6"/>
        <v>0</v>
      </c>
      <c r="N31" s="29">
        <f t="shared" si="7"/>
        <v>0</v>
      </c>
      <c r="O31" s="1" t="s">
        <v>18</v>
      </c>
    </row>
    <row r="32" spans="1:15" ht="20.100000000000001" customHeight="1" x14ac:dyDescent="0.25">
      <c r="A32" s="13">
        <v>3</v>
      </c>
      <c r="B32" s="15" t="s">
        <v>95</v>
      </c>
      <c r="C32" s="15"/>
      <c r="D32" s="15"/>
      <c r="E32" s="15"/>
      <c r="F32" s="15"/>
      <c r="G32" s="15"/>
      <c r="H32" s="58"/>
      <c r="I32" s="59"/>
      <c r="J32" s="60">
        <f>SUM(J33:J47)</f>
        <v>1142306.3199999998</v>
      </c>
      <c r="K32" s="21"/>
      <c r="L32" s="61"/>
      <c r="M32" s="62"/>
      <c r="N32" s="63">
        <f>SUM(N33:N47)</f>
        <v>0</v>
      </c>
      <c r="O32" s="1"/>
    </row>
    <row r="33" spans="1:15" ht="50.25" customHeight="1" x14ac:dyDescent="0.25">
      <c r="A33" s="3" t="s">
        <v>76</v>
      </c>
      <c r="B33" s="3" t="s">
        <v>75</v>
      </c>
      <c r="C33" s="3" t="s">
        <v>75</v>
      </c>
      <c r="D33" s="57" t="s">
        <v>89</v>
      </c>
      <c r="E33" s="3" t="s">
        <v>20</v>
      </c>
      <c r="F33" s="23">
        <f>'MEMÓRIA DE CÁLCULO'!Q94</f>
        <v>112</v>
      </c>
      <c r="G33" s="24">
        <v>2117.6954732510285</v>
      </c>
      <c r="H33" s="25">
        <f>IF(O33="S",$J$4,IF(O33="M",$J$3,ERRO))</f>
        <v>0.25140000000000001</v>
      </c>
      <c r="I33" s="24">
        <f t="shared" ref="I33:I49" si="9">TRUNC(G33*H33+G33,2)</f>
        <v>2650.08</v>
      </c>
      <c r="J33" s="26">
        <f t="shared" ref="J33:J49" si="10">ROUND(I33*F33,2)</f>
        <v>296808.96000000002</v>
      </c>
      <c r="K33" s="136"/>
      <c r="L33" s="28">
        <f>IF(O33="S",$N$4,IF(O33="M",$N$3,ERRO))</f>
        <v>0</v>
      </c>
      <c r="M33" s="27">
        <f t="shared" ref="M33:M49" si="11">TRUNC(K33*L33+K33,2)</f>
        <v>0</v>
      </c>
      <c r="N33" s="29">
        <f t="shared" ref="N33:N49" si="12">ROUND(F33*M33,2)</f>
        <v>0</v>
      </c>
      <c r="O33" s="1" t="s">
        <v>18</v>
      </c>
    </row>
    <row r="34" spans="1:15" ht="38.25" customHeight="1" x14ac:dyDescent="0.25">
      <c r="A34" s="3" t="s">
        <v>77</v>
      </c>
      <c r="B34" s="3" t="s">
        <v>75</v>
      </c>
      <c r="C34" s="3" t="s">
        <v>75</v>
      </c>
      <c r="D34" s="57" t="s">
        <v>90</v>
      </c>
      <c r="E34" s="3" t="s">
        <v>20</v>
      </c>
      <c r="F34" s="23">
        <f>'MEMÓRIA DE CÁLCULO'!Q98</f>
        <v>112</v>
      </c>
      <c r="G34" s="24">
        <v>639.50617283950612</v>
      </c>
      <c r="H34" s="25">
        <f>IF(O34="S",$J$4,IF(O34="M",$J$3,ERRO))</f>
        <v>0.25140000000000001</v>
      </c>
      <c r="I34" s="24">
        <f t="shared" si="9"/>
        <v>800.27</v>
      </c>
      <c r="J34" s="26">
        <f t="shared" si="10"/>
        <v>89630.24</v>
      </c>
      <c r="K34" s="136"/>
      <c r="L34" s="28">
        <f>IF(O34="S",$N$4,IF(O34="M",$N$3,ERRO))</f>
        <v>0</v>
      </c>
      <c r="M34" s="27">
        <f t="shared" si="11"/>
        <v>0</v>
      </c>
      <c r="N34" s="29">
        <f t="shared" si="12"/>
        <v>0</v>
      </c>
      <c r="O34" s="1" t="s">
        <v>18</v>
      </c>
    </row>
    <row r="35" spans="1:15" ht="51" customHeight="1" x14ac:dyDescent="0.25">
      <c r="A35" s="3" t="s">
        <v>78</v>
      </c>
      <c r="B35" s="3" t="s">
        <v>75</v>
      </c>
      <c r="C35" s="3" t="s">
        <v>75</v>
      </c>
      <c r="D35" s="57" t="s">
        <v>120</v>
      </c>
      <c r="E35" s="3" t="s">
        <v>20</v>
      </c>
      <c r="F35" s="23">
        <f>'MEMÓRIA DE CÁLCULO'!Q102</f>
        <v>224</v>
      </c>
      <c r="G35" s="24">
        <v>1599.1769547325102</v>
      </c>
      <c r="H35" s="25">
        <f>IF(O35="S",$J$4,IF(O35="M",$J$3,ERRO))</f>
        <v>0.25140000000000001</v>
      </c>
      <c r="I35" s="24">
        <f t="shared" si="9"/>
        <v>2001.21</v>
      </c>
      <c r="J35" s="26">
        <f t="shared" si="10"/>
        <v>448271.04</v>
      </c>
      <c r="K35" s="136"/>
      <c r="L35" s="28">
        <f>IF(O35="S",$N$4,IF(O35="M",$N$3,ERRO))</f>
        <v>0</v>
      </c>
      <c r="M35" s="27">
        <f t="shared" si="11"/>
        <v>0</v>
      </c>
      <c r="N35" s="29">
        <f t="shared" si="12"/>
        <v>0</v>
      </c>
      <c r="O35" s="1" t="s">
        <v>18</v>
      </c>
    </row>
    <row r="36" spans="1:15" ht="51.75" customHeight="1" x14ac:dyDescent="0.25">
      <c r="A36" s="3" t="s">
        <v>79</v>
      </c>
      <c r="B36" s="3" t="s">
        <v>75</v>
      </c>
      <c r="C36" s="3" t="s">
        <v>75</v>
      </c>
      <c r="D36" s="57" t="s">
        <v>111</v>
      </c>
      <c r="E36" s="3" t="s">
        <v>20</v>
      </c>
      <c r="F36" s="23">
        <f>'MEMÓRIA DE CÁLCULO'!Q106</f>
        <v>1</v>
      </c>
      <c r="G36" s="24">
        <v>11111.111111111109</v>
      </c>
      <c r="H36" s="25">
        <f>IF(O36="S",$J$4,IF(O36="M",$J$3,ERRO))</f>
        <v>0.25140000000000001</v>
      </c>
      <c r="I36" s="24">
        <f t="shared" si="9"/>
        <v>13904.44</v>
      </c>
      <c r="J36" s="26">
        <f t="shared" si="10"/>
        <v>13904.44</v>
      </c>
      <c r="K36" s="136"/>
      <c r="L36" s="28">
        <f>IF(O36="S",$N$4,IF(O36="M",$N$3,ERRO))</f>
        <v>0</v>
      </c>
      <c r="M36" s="27">
        <f t="shared" si="11"/>
        <v>0</v>
      </c>
      <c r="N36" s="29">
        <f t="shared" si="12"/>
        <v>0</v>
      </c>
      <c r="O36" s="1" t="s">
        <v>18</v>
      </c>
    </row>
    <row r="37" spans="1:15" ht="50.25" customHeight="1" x14ac:dyDescent="0.25">
      <c r="A37" s="3" t="s">
        <v>80</v>
      </c>
      <c r="B37" s="3" t="s">
        <v>75</v>
      </c>
      <c r="C37" s="3" t="s">
        <v>75</v>
      </c>
      <c r="D37" s="57" t="s">
        <v>112</v>
      </c>
      <c r="E37" s="3" t="s">
        <v>20</v>
      </c>
      <c r="F37" s="23">
        <f>'MEMÓRIA DE CÁLCULO'!Q110</f>
        <v>6</v>
      </c>
      <c r="G37" s="24">
        <v>9186.8312757201638</v>
      </c>
      <c r="H37" s="25">
        <f>IF(O37="S",$J$4,IF(O37="M",$J$3,ERRO))</f>
        <v>0.25140000000000001</v>
      </c>
      <c r="I37" s="24">
        <f t="shared" si="9"/>
        <v>11496.4</v>
      </c>
      <c r="J37" s="26">
        <f t="shared" si="10"/>
        <v>68978.399999999994</v>
      </c>
      <c r="K37" s="136"/>
      <c r="L37" s="28">
        <f>IF(O37="S",$N$4,IF(O37="M",$N$3,ERRO))</f>
        <v>0</v>
      </c>
      <c r="M37" s="27">
        <f t="shared" si="11"/>
        <v>0</v>
      </c>
      <c r="N37" s="29">
        <f t="shared" si="12"/>
        <v>0</v>
      </c>
      <c r="O37" s="1" t="s">
        <v>18</v>
      </c>
    </row>
    <row r="38" spans="1:15" ht="51.75" customHeight="1" x14ac:dyDescent="0.25">
      <c r="A38" s="3" t="s">
        <v>81</v>
      </c>
      <c r="B38" s="3" t="s">
        <v>75</v>
      </c>
      <c r="C38" s="3" t="s">
        <v>75</v>
      </c>
      <c r="D38" s="57" t="s">
        <v>113</v>
      </c>
      <c r="E38" s="3" t="s">
        <v>20</v>
      </c>
      <c r="F38" s="23">
        <f>'MEMÓRIA DE CÁLCULO'!Q114</f>
        <v>3</v>
      </c>
      <c r="G38" s="24">
        <v>8065.8436213991763</v>
      </c>
      <c r="H38" s="25">
        <f>IF(O38="S",$J$4,IF(O38="M",$J$3,ERRO))</f>
        <v>0.25140000000000001</v>
      </c>
      <c r="I38" s="24">
        <f t="shared" si="9"/>
        <v>10093.59</v>
      </c>
      <c r="J38" s="26">
        <f t="shared" si="10"/>
        <v>30280.77</v>
      </c>
      <c r="K38" s="136"/>
      <c r="L38" s="28">
        <f>IF(O38="S",$N$4,IF(O38="M",$N$3,ERRO))</f>
        <v>0</v>
      </c>
      <c r="M38" s="27">
        <f t="shared" si="11"/>
        <v>0</v>
      </c>
      <c r="N38" s="29">
        <f t="shared" si="12"/>
        <v>0</v>
      </c>
      <c r="O38" s="1" t="s">
        <v>18</v>
      </c>
    </row>
    <row r="39" spans="1:15" ht="39.75" customHeight="1" x14ac:dyDescent="0.25">
      <c r="A39" s="3" t="s">
        <v>82</v>
      </c>
      <c r="B39" s="3" t="s">
        <v>75</v>
      </c>
      <c r="C39" s="3" t="s">
        <v>75</v>
      </c>
      <c r="D39" s="57" t="s">
        <v>114</v>
      </c>
      <c r="E39" s="3" t="s">
        <v>20</v>
      </c>
      <c r="F39" s="23">
        <f>'MEMÓRIA DE CÁLCULO'!Q118</f>
        <v>3</v>
      </c>
      <c r="G39" s="24">
        <v>3888.8888888888887</v>
      </c>
      <c r="H39" s="25">
        <f>IF(O39="S",$J$4,IF(O39="M",$J$3,ERRO))</f>
        <v>0.25140000000000001</v>
      </c>
      <c r="I39" s="24">
        <f t="shared" ref="I39:I40" si="13">TRUNC(G39*H39+G39,2)</f>
        <v>4866.55</v>
      </c>
      <c r="J39" s="26">
        <f t="shared" ref="J39:J40" si="14">ROUND(I39*F39,2)</f>
        <v>14599.65</v>
      </c>
      <c r="K39" s="136"/>
      <c r="L39" s="28">
        <f>IF(O39="S",$N$4,IF(O39="M",$N$3,ERRO))</f>
        <v>0</v>
      </c>
      <c r="M39" s="27">
        <f t="shared" ref="M39:M40" si="15">TRUNC(K39*L39+K39,2)</f>
        <v>0</v>
      </c>
      <c r="N39" s="29">
        <f t="shared" ref="N39:N40" si="16">ROUND(F39*M39,2)</f>
        <v>0</v>
      </c>
      <c r="O39" s="1" t="s">
        <v>18</v>
      </c>
    </row>
    <row r="40" spans="1:15" ht="50.25" customHeight="1" x14ac:dyDescent="0.25">
      <c r="A40" s="3" t="s">
        <v>83</v>
      </c>
      <c r="B40" s="3" t="s">
        <v>75</v>
      </c>
      <c r="C40" s="3" t="s">
        <v>75</v>
      </c>
      <c r="D40" s="57" t="s">
        <v>115</v>
      </c>
      <c r="E40" s="3" t="s">
        <v>20</v>
      </c>
      <c r="F40" s="23">
        <f>'MEMÓRIA DE CÁLCULO'!Q122</f>
        <v>1</v>
      </c>
      <c r="G40" s="24">
        <v>3456.7901234567898</v>
      </c>
      <c r="H40" s="25">
        <f>IF(O40="S",$J$4,IF(O40="M",$J$3,ERRO))</f>
        <v>0.25140000000000001</v>
      </c>
      <c r="I40" s="24">
        <f t="shared" si="13"/>
        <v>4325.82</v>
      </c>
      <c r="J40" s="26">
        <f t="shared" si="14"/>
        <v>4325.82</v>
      </c>
      <c r="K40" s="136"/>
      <c r="L40" s="28">
        <f>IF(O40="S",$N$4,IF(O40="M",$N$3,ERRO))</f>
        <v>0</v>
      </c>
      <c r="M40" s="27">
        <f t="shared" si="15"/>
        <v>0</v>
      </c>
      <c r="N40" s="29">
        <f t="shared" si="16"/>
        <v>0</v>
      </c>
      <c r="O40" s="1" t="s">
        <v>18</v>
      </c>
    </row>
    <row r="41" spans="1:15" ht="51.75" customHeight="1" x14ac:dyDescent="0.25">
      <c r="A41" s="3" t="s">
        <v>84</v>
      </c>
      <c r="B41" s="3" t="s">
        <v>75</v>
      </c>
      <c r="C41" s="3" t="s">
        <v>75</v>
      </c>
      <c r="D41" s="57" t="s">
        <v>67</v>
      </c>
      <c r="E41" s="3" t="s">
        <v>20</v>
      </c>
      <c r="F41" s="23">
        <f>'MEMÓRIA DE CÁLCULO'!Q126</f>
        <v>1</v>
      </c>
      <c r="G41" s="24">
        <v>389.30041152263374</v>
      </c>
      <c r="H41" s="25">
        <f>IF(O41="S",$J$4,IF(O41="M",$J$3,ERRO))</f>
        <v>0.25140000000000001</v>
      </c>
      <c r="I41" s="24">
        <f t="shared" si="9"/>
        <v>487.17</v>
      </c>
      <c r="J41" s="26">
        <f t="shared" si="10"/>
        <v>487.17</v>
      </c>
      <c r="K41" s="136"/>
      <c r="L41" s="28">
        <f>IF(O41="S",$N$4,IF(O41="M",$N$3,ERRO))</f>
        <v>0</v>
      </c>
      <c r="M41" s="27">
        <f t="shared" si="11"/>
        <v>0</v>
      </c>
      <c r="N41" s="29">
        <f t="shared" si="12"/>
        <v>0</v>
      </c>
      <c r="O41" s="1" t="s">
        <v>18</v>
      </c>
    </row>
    <row r="42" spans="1:15" ht="51.75" customHeight="1" x14ac:dyDescent="0.25">
      <c r="A42" s="3" t="s">
        <v>85</v>
      </c>
      <c r="B42" s="3" t="s">
        <v>75</v>
      </c>
      <c r="C42" s="3" t="s">
        <v>75</v>
      </c>
      <c r="D42" s="57" t="s">
        <v>66</v>
      </c>
      <c r="E42" s="3" t="s">
        <v>20</v>
      </c>
      <c r="F42" s="23">
        <f>'MEMÓRIA DE CÁLCULO'!Q130</f>
        <v>10</v>
      </c>
      <c r="G42" s="24">
        <v>965.43209876543199</v>
      </c>
      <c r="H42" s="25">
        <f>IF(O42="S",$J$4,IF(O42="M",$J$3,ERRO))</f>
        <v>0.25140000000000001</v>
      </c>
      <c r="I42" s="24">
        <f t="shared" si="9"/>
        <v>1208.1400000000001</v>
      </c>
      <c r="J42" s="26">
        <f t="shared" si="10"/>
        <v>12081.4</v>
      </c>
      <c r="K42" s="136"/>
      <c r="L42" s="28">
        <f>IF(O42="S",$N$4,IF(O42="M",$N$3,ERRO))</f>
        <v>0</v>
      </c>
      <c r="M42" s="27">
        <f t="shared" si="11"/>
        <v>0</v>
      </c>
      <c r="N42" s="29">
        <f t="shared" si="12"/>
        <v>0</v>
      </c>
      <c r="O42" s="1" t="s">
        <v>18</v>
      </c>
    </row>
    <row r="43" spans="1:15" ht="36" customHeight="1" x14ac:dyDescent="0.25">
      <c r="A43" s="3" t="s">
        <v>86</v>
      </c>
      <c r="B43" s="3" t="s">
        <v>75</v>
      </c>
      <c r="C43" s="3" t="s">
        <v>75</v>
      </c>
      <c r="D43" s="57" t="s">
        <v>91</v>
      </c>
      <c r="E43" s="3" t="s">
        <v>20</v>
      </c>
      <c r="F43" s="23">
        <f>'MEMÓRIA DE CÁLCULO'!Q134</f>
        <v>1</v>
      </c>
      <c r="G43" s="24">
        <v>65.020576131687235</v>
      </c>
      <c r="H43" s="25">
        <f>IF(O43="S",$J$4,IF(O43="M",$J$3,ERRO))</f>
        <v>0.25140000000000001</v>
      </c>
      <c r="I43" s="24">
        <f t="shared" si="9"/>
        <v>81.36</v>
      </c>
      <c r="J43" s="26">
        <f t="shared" si="10"/>
        <v>81.36</v>
      </c>
      <c r="K43" s="136"/>
      <c r="L43" s="28">
        <f>IF(O43="S",$N$4,IF(O43="M",$N$3,ERRO))</f>
        <v>0</v>
      </c>
      <c r="M43" s="27">
        <f t="shared" si="11"/>
        <v>0</v>
      </c>
      <c r="N43" s="29">
        <f t="shared" si="12"/>
        <v>0</v>
      </c>
      <c r="O43" s="1" t="s">
        <v>18</v>
      </c>
    </row>
    <row r="44" spans="1:15" ht="36" customHeight="1" x14ac:dyDescent="0.25">
      <c r="A44" s="3" t="s">
        <v>87</v>
      </c>
      <c r="B44" s="3" t="s">
        <v>75</v>
      </c>
      <c r="C44" s="3" t="s">
        <v>75</v>
      </c>
      <c r="D44" s="57" t="s">
        <v>92</v>
      </c>
      <c r="E44" s="3" t="s">
        <v>20</v>
      </c>
      <c r="F44" s="23">
        <f>'MEMÓRIA DE CÁLCULO'!Q138</f>
        <v>1</v>
      </c>
      <c r="G44" s="24">
        <v>65.020576131687235</v>
      </c>
      <c r="H44" s="25">
        <f>IF(O44="S",$J$4,IF(O44="M",$J$3,ERRO))</f>
        <v>0.25140000000000001</v>
      </c>
      <c r="I44" s="24">
        <f t="shared" si="9"/>
        <v>81.36</v>
      </c>
      <c r="J44" s="26">
        <f t="shared" si="10"/>
        <v>81.36</v>
      </c>
      <c r="K44" s="136"/>
      <c r="L44" s="28">
        <f>IF(O44="S",$N$4,IF(O44="M",$N$3,ERRO))</f>
        <v>0</v>
      </c>
      <c r="M44" s="27">
        <f t="shared" si="11"/>
        <v>0</v>
      </c>
      <c r="N44" s="29">
        <f t="shared" si="12"/>
        <v>0</v>
      </c>
      <c r="O44" s="1" t="s">
        <v>18</v>
      </c>
    </row>
    <row r="45" spans="1:15" ht="36" customHeight="1" x14ac:dyDescent="0.25">
      <c r="A45" s="3" t="s">
        <v>88</v>
      </c>
      <c r="B45" s="3" t="s">
        <v>75</v>
      </c>
      <c r="C45" s="3" t="s">
        <v>75</v>
      </c>
      <c r="D45" s="57" t="s">
        <v>93</v>
      </c>
      <c r="E45" s="3" t="s">
        <v>20</v>
      </c>
      <c r="F45" s="23">
        <f>'MEMÓRIA DE CÁLCULO'!Q142</f>
        <v>1</v>
      </c>
      <c r="G45" s="24">
        <v>65.020576131687235</v>
      </c>
      <c r="H45" s="25">
        <f>IF(O45="S",$J$4,IF(O45="M",$J$3,ERRO))</f>
        <v>0.25140000000000001</v>
      </c>
      <c r="I45" s="24">
        <f t="shared" si="9"/>
        <v>81.36</v>
      </c>
      <c r="J45" s="26">
        <f t="shared" si="10"/>
        <v>81.36</v>
      </c>
      <c r="K45" s="136"/>
      <c r="L45" s="28">
        <f>IF(O45="S",$N$4,IF(O45="M",$N$3,ERRO))</f>
        <v>0</v>
      </c>
      <c r="M45" s="27">
        <f t="shared" si="11"/>
        <v>0</v>
      </c>
      <c r="N45" s="29">
        <f t="shared" si="12"/>
        <v>0</v>
      </c>
      <c r="O45" s="1" t="s">
        <v>18</v>
      </c>
    </row>
    <row r="46" spans="1:15" ht="36" customHeight="1" x14ac:dyDescent="0.25">
      <c r="A46" s="3" t="s">
        <v>116</v>
      </c>
      <c r="B46" s="3" t="s">
        <v>75</v>
      </c>
      <c r="C46" s="3" t="s">
        <v>75</v>
      </c>
      <c r="D46" s="57" t="s">
        <v>94</v>
      </c>
      <c r="E46" s="3" t="s">
        <v>20</v>
      </c>
      <c r="F46" s="23">
        <f>'MEMÓRIA DE CÁLCULO'!Q146</f>
        <v>1</v>
      </c>
      <c r="G46" s="24">
        <v>65.020576131687235</v>
      </c>
      <c r="H46" s="25">
        <f>IF(O46="S",$J$4,IF(O46="M",$J$3,ERRO))</f>
        <v>0.25140000000000001</v>
      </c>
      <c r="I46" s="24">
        <f t="shared" si="9"/>
        <v>81.36</v>
      </c>
      <c r="J46" s="26">
        <f t="shared" si="10"/>
        <v>81.36</v>
      </c>
      <c r="K46" s="136"/>
      <c r="L46" s="28">
        <f>IF(O46="S",$N$4,IF(O46="M",$N$3,ERRO))</f>
        <v>0</v>
      </c>
      <c r="M46" s="27">
        <f t="shared" si="11"/>
        <v>0</v>
      </c>
      <c r="N46" s="29">
        <f t="shared" si="12"/>
        <v>0</v>
      </c>
      <c r="O46" s="1" t="s">
        <v>18</v>
      </c>
    </row>
    <row r="47" spans="1:15" ht="162.75" customHeight="1" x14ac:dyDescent="0.25">
      <c r="A47" s="3" t="s">
        <v>117</v>
      </c>
      <c r="B47" s="3" t="s">
        <v>75</v>
      </c>
      <c r="C47" s="3" t="s">
        <v>75</v>
      </c>
      <c r="D47" s="57" t="s">
        <v>122</v>
      </c>
      <c r="E47" s="3" t="s">
        <v>20</v>
      </c>
      <c r="F47" s="23">
        <f>'MEMÓRIA DE CÁLCULO'!Q150</f>
        <v>1</v>
      </c>
      <c r="G47" s="24">
        <v>129944.85596707818</v>
      </c>
      <c r="H47" s="25">
        <f>IF(O47="S",$J$4,IF(O47="M",$J$3,ERRO))</f>
        <v>0.25140000000000001</v>
      </c>
      <c r="I47" s="24">
        <f t="shared" si="9"/>
        <v>162612.99</v>
      </c>
      <c r="J47" s="26">
        <f t="shared" si="10"/>
        <v>162612.99</v>
      </c>
      <c r="K47" s="136"/>
      <c r="L47" s="28">
        <f>IF(O47="S",$N$4,IF(O47="M",$N$3,ERRO))</f>
        <v>0</v>
      </c>
      <c r="M47" s="27">
        <f t="shared" si="11"/>
        <v>0</v>
      </c>
      <c r="N47" s="29">
        <f t="shared" si="12"/>
        <v>0</v>
      </c>
      <c r="O47" s="1" t="s">
        <v>18</v>
      </c>
    </row>
    <row r="48" spans="1:15" ht="20.25" x14ac:dyDescent="0.25">
      <c r="A48" s="13">
        <v>4</v>
      </c>
      <c r="B48" s="15" t="s">
        <v>99</v>
      </c>
      <c r="C48" s="15"/>
      <c r="D48" s="15"/>
      <c r="E48" s="15"/>
      <c r="F48" s="15"/>
      <c r="G48" s="15"/>
      <c r="H48" s="58"/>
      <c r="I48" s="59"/>
      <c r="J48" s="60">
        <f>SUM(J49)</f>
        <v>71729.84</v>
      </c>
      <c r="K48" s="21"/>
      <c r="L48" s="61"/>
      <c r="M48" s="62"/>
      <c r="N48" s="63">
        <f>SUM(N49)</f>
        <v>0</v>
      </c>
      <c r="O48" s="1"/>
    </row>
    <row r="49" spans="1:15" ht="20.25" x14ac:dyDescent="0.25">
      <c r="A49" s="3" t="s">
        <v>100</v>
      </c>
      <c r="B49" s="52" t="s">
        <v>101</v>
      </c>
      <c r="C49" s="3" t="str">
        <f t="shared" ref="C49" si="17">SUBSTITUTE($B49,"-0","-A")</f>
        <v>05.105.0126-A</v>
      </c>
      <c r="D49" s="57" t="s">
        <v>102</v>
      </c>
      <c r="E49" s="3" t="s">
        <v>103</v>
      </c>
      <c r="F49" s="23">
        <f>'MEMÓRIA DE CÁLCULO'!Q155</f>
        <v>8</v>
      </c>
      <c r="G49" s="24">
        <v>7164.96</v>
      </c>
      <c r="H49" s="25">
        <f>IF(O49="S",$J$4,IF(O49="M",$J$3,ERRO))</f>
        <v>0.25140000000000001</v>
      </c>
      <c r="I49" s="24">
        <f t="shared" si="9"/>
        <v>8966.23</v>
      </c>
      <c r="J49" s="26">
        <f t="shared" si="10"/>
        <v>71729.84</v>
      </c>
      <c r="K49" s="136"/>
      <c r="L49" s="28">
        <f>IF(O49="S",$N$4,IF(O49="M",$N$3,ERRO))</f>
        <v>0</v>
      </c>
      <c r="M49" s="27">
        <f t="shared" si="11"/>
        <v>0</v>
      </c>
      <c r="N49" s="29">
        <f t="shared" si="12"/>
        <v>0</v>
      </c>
      <c r="O49" s="1" t="s">
        <v>108</v>
      </c>
    </row>
    <row r="50" spans="1:15" ht="71.099999999999994" customHeight="1" x14ac:dyDescent="0.25">
      <c r="A50" s="115"/>
      <c r="B50" s="116"/>
      <c r="C50" s="116"/>
      <c r="D50" s="116"/>
      <c r="E50" s="71"/>
      <c r="F50" s="102"/>
      <c r="G50" s="102"/>
      <c r="H50" s="102"/>
      <c r="I50" s="103"/>
      <c r="J50" s="31">
        <f>J10+J16+J32+J48</f>
        <v>2208108.4699999997</v>
      </c>
      <c r="K50" s="101" t="s">
        <v>27</v>
      </c>
      <c r="L50" s="102"/>
      <c r="M50" s="103"/>
      <c r="N50" s="32">
        <f>N10+N16+N32+N48</f>
        <v>0</v>
      </c>
      <c r="O50" s="1"/>
    </row>
    <row r="58" spans="1:15" x14ac:dyDescent="0.25">
      <c r="D58" s="70"/>
    </row>
  </sheetData>
  <sheetProtection algorithmName="SHA-512" hashValue="uOcTI1dYNfa+hmwPEXPuyDMxl9SCOj5tn/RiHeyYpzuoSsKyUcM/+37rs9EWIgZ3fBo+7I3HN208+3tJwkYkQA==" saltValue="0BnD9zWRJD+OenTnKk/MXw==" spinCount="100000" sheet="1" objects="1" scenarios="1"/>
  <mergeCells count="23">
    <mergeCell ref="G6:I6"/>
    <mergeCell ref="K50:M50"/>
    <mergeCell ref="A6:F6"/>
    <mergeCell ref="J6:N6"/>
    <mergeCell ref="A7:N7"/>
    <mergeCell ref="A8:A9"/>
    <mergeCell ref="B8:C8"/>
    <mergeCell ref="D8:D9"/>
    <mergeCell ref="E8:E9"/>
    <mergeCell ref="F8:F9"/>
    <mergeCell ref="G8:J8"/>
    <mergeCell ref="K8:N8"/>
    <mergeCell ref="F50:I50"/>
    <mergeCell ref="A50:D50"/>
    <mergeCell ref="A1:F1"/>
    <mergeCell ref="G1:N1"/>
    <mergeCell ref="A2:F5"/>
    <mergeCell ref="K2:N2"/>
    <mergeCell ref="G5:I5"/>
    <mergeCell ref="G4:I4"/>
    <mergeCell ref="K3:M3"/>
    <mergeCell ref="K4:M4"/>
    <mergeCell ref="K5:M5"/>
  </mergeCells>
  <phoneticPr fontId="11" type="noConversion"/>
  <dataValidations count="1">
    <dataValidation type="decimal" allowBlank="1" showInputMessage="1" showErrorMessage="1" error="INSERIR VALOR DO BDI ENTRE 0 e 21,50%" sqref="N4" xr:uid="{6A002315-6D26-4657-B271-37E282713296}">
      <formula1>0</formula1>
      <formula2>0.215</formula2>
    </dataValidation>
  </dataValidation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landscape" r:id="rId1"/>
  <rowBreaks count="3" manualBreakCount="3">
    <brk id="20" max="13" man="1"/>
    <brk id="30" max="13" man="1"/>
    <brk id="42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2B7B1-7E6B-4423-900A-7770D0747EC6}">
  <dimension ref="A1:Q161"/>
  <sheetViews>
    <sheetView view="pageBreakPreview" topLeftCell="A85" zoomScaleNormal="100" zoomScaleSheetLayoutView="100" workbookViewId="0">
      <selection activeCell="C53" sqref="C53:O53"/>
    </sheetView>
  </sheetViews>
  <sheetFormatPr defaultRowHeight="15" x14ac:dyDescent="0.25"/>
  <cols>
    <col min="1" max="1" width="6.7109375" customWidth="1"/>
    <col min="2" max="2" width="15.7109375" customWidth="1"/>
    <col min="6" max="6" width="10" bestFit="1" customWidth="1"/>
    <col min="7" max="7" width="10.5703125" customWidth="1"/>
    <col min="8" max="8" width="9.42578125" bestFit="1" customWidth="1"/>
  </cols>
  <sheetData>
    <row r="1" spans="1:17" ht="64.5" customHeight="1" x14ac:dyDescent="0.25">
      <c r="A1" s="125" t="s">
        <v>110</v>
      </c>
      <c r="B1" s="126"/>
      <c r="C1" s="126"/>
      <c r="D1" s="126"/>
      <c r="E1" s="126"/>
      <c r="F1" s="126"/>
      <c r="G1" s="126"/>
      <c r="H1" s="126"/>
      <c r="I1" s="126"/>
      <c r="J1" s="127" t="s">
        <v>24</v>
      </c>
      <c r="K1" s="127"/>
      <c r="L1" s="127"/>
      <c r="M1" s="127"/>
      <c r="N1" s="127"/>
      <c r="O1" s="127"/>
      <c r="P1" s="127"/>
      <c r="Q1" s="127"/>
    </row>
    <row r="2" spans="1:17" ht="48.75" customHeight="1" x14ac:dyDescent="0.25">
      <c r="A2" s="128" t="str">
        <f>ORÇAMENTO!A2</f>
        <v>REFORMA, RECUPERAÇÃO, MODERNIZAÇÃO E ATUALIZAÇÃO TECNOLÓGICA DO CONJUNTO HIDRÁULICO, ELETROMECÂNICO, ELÉTRICO, ELETRÔNICO, CENOGRÁFICO E PAISAGISTICO DESTINADO À PROJEÇÃO, MOVIMENTAÇÃO E ILUMINAÇÃO ARTÍSTICA DE ÁGUAS EM ESPAÇO URBANO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</row>
    <row r="3" spans="1:17" ht="15.75" x14ac:dyDescent="0.25">
      <c r="A3" s="129" t="s">
        <v>21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</row>
    <row r="4" spans="1:17" ht="15.75" x14ac:dyDescent="0.25">
      <c r="A4" s="4">
        <v>1</v>
      </c>
      <c r="B4" s="120" t="s">
        <v>34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2"/>
    </row>
    <row r="5" spans="1:17" ht="50.1" customHeight="1" x14ac:dyDescent="0.25">
      <c r="A5" s="5" t="s">
        <v>17</v>
      </c>
      <c r="B5" s="5" t="str">
        <f>VLOOKUP(A5,ORÇAMENTO!A:N,2,0)</f>
        <v>02.001.0001-0</v>
      </c>
      <c r="C5" s="117" t="str">
        <f>VLOOKUP(A5,ORÇAMENTO!A:N,4,0)</f>
        <v>Tapume de vedação ou proteção, executado com chapas de madeira compensada, resinada, lisa, de colagem fenólica, à prova d’água, com 2,20 x 1,10m e 6mm de espessura, pregadas em peças de madeira de 3ª de 3” x 3” horizontais e verticais a cada 1,22m, exclusive pintura</v>
      </c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5" t="str">
        <f>VLOOKUP(A5,ORÇAMENTO!A:N,5,0)</f>
        <v>m²</v>
      </c>
      <c r="Q5" s="6">
        <f>F9</f>
        <v>1000</v>
      </c>
    </row>
    <row r="6" spans="1:17" ht="15.75" x14ac:dyDescent="0.25">
      <c r="A6" s="33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5"/>
    </row>
    <row r="7" spans="1:17" ht="15.75" x14ac:dyDescent="0.25">
      <c r="A7" s="33"/>
      <c r="B7" s="124" t="s">
        <v>32</v>
      </c>
      <c r="C7" s="124"/>
      <c r="D7" s="124"/>
      <c r="E7" s="49" t="s">
        <v>22</v>
      </c>
      <c r="F7" s="50">
        <v>40</v>
      </c>
      <c r="H7" s="36"/>
      <c r="I7" s="2"/>
      <c r="J7" s="37"/>
      <c r="K7" s="38"/>
      <c r="L7" s="39"/>
      <c r="M7" s="34"/>
      <c r="N7" s="34"/>
      <c r="O7" s="34"/>
      <c r="P7" s="34"/>
      <c r="Q7" s="35"/>
    </row>
    <row r="8" spans="1:17" ht="15.75" x14ac:dyDescent="0.25">
      <c r="A8" s="33"/>
      <c r="B8" s="124" t="s">
        <v>33</v>
      </c>
      <c r="C8" s="124"/>
      <c r="D8" s="124"/>
      <c r="E8" s="49" t="s">
        <v>22</v>
      </c>
      <c r="F8" s="50">
        <v>25</v>
      </c>
      <c r="H8" s="36"/>
      <c r="I8" s="2"/>
      <c r="J8" s="37"/>
      <c r="K8" s="38"/>
      <c r="L8" s="39"/>
      <c r="M8" s="34"/>
      <c r="N8" s="34"/>
      <c r="O8" s="34"/>
      <c r="P8" s="34"/>
      <c r="Q8" s="35"/>
    </row>
    <row r="9" spans="1:17" ht="15.75" x14ac:dyDescent="0.25">
      <c r="A9" s="33"/>
      <c r="B9" s="124" t="s">
        <v>23</v>
      </c>
      <c r="C9" s="124"/>
      <c r="D9" s="124"/>
      <c r="E9" s="49" t="s">
        <v>22</v>
      </c>
      <c r="F9" s="51">
        <f>F7*F8</f>
        <v>1000</v>
      </c>
      <c r="H9" s="36"/>
      <c r="I9" s="2"/>
      <c r="J9" s="37"/>
      <c r="K9" s="38"/>
      <c r="L9" s="39"/>
      <c r="M9" s="34"/>
      <c r="N9" s="34"/>
      <c r="O9" s="34"/>
      <c r="P9" s="34"/>
      <c r="Q9" s="35"/>
    </row>
    <row r="10" spans="1:17" ht="15.75" x14ac:dyDescent="0.25">
      <c r="A10" s="33"/>
      <c r="B10" s="2"/>
      <c r="C10" s="2"/>
      <c r="D10" s="2"/>
      <c r="E10" s="40"/>
      <c r="F10" s="40"/>
      <c r="G10" s="38"/>
      <c r="H10" s="36"/>
      <c r="I10" s="2"/>
      <c r="J10" s="37"/>
      <c r="K10" s="38"/>
      <c r="L10" s="39"/>
      <c r="M10" s="34"/>
      <c r="N10" s="34"/>
      <c r="O10" s="34"/>
      <c r="P10" s="34"/>
      <c r="Q10" s="35"/>
    </row>
    <row r="11" spans="1:17" ht="69.95" customHeight="1" x14ac:dyDescent="0.25">
      <c r="A11" s="5" t="s">
        <v>19</v>
      </c>
      <c r="B11" s="5" t="str">
        <f>VLOOKUP(A11,ORÇAMENTO!A:N,2,0)</f>
        <v>02.006.0015-0</v>
      </c>
      <c r="C11" s="117" t="str">
        <f>VLOOKUP(A11,ORÇAMENTO!A:N,4,0)</f>
        <v>Aluguel de container (módulo metálico içável), tipo escritório com WC, medindo aproximadamente 2,20m de largura, 6,20m de comprimento e 2,50m de altura, composto de chapas de aço com nervuras trapezoidais, isolamento termo-acústico no forro, chassis reforçado e piso em compensado naval, incluindo instalações elétricas e hidro-sanitárias, suprido de acessórios, 1 vaso sanitário e 1 lavatório, exclusive transporte (vide item 04.005.0300), carga e descarga (vide item 04.013.0015)</v>
      </c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5" t="str">
        <f>VLOOKUP(A11,ORÇAMENTO!A:N,5,0)</f>
        <v>un x mês</v>
      </c>
      <c r="Q11" s="6">
        <f>G13</f>
        <v>2</v>
      </c>
    </row>
    <row r="12" spans="1:17" x14ac:dyDescent="0.25">
      <c r="A12" s="41"/>
      <c r="Q12" s="42"/>
    </row>
    <row r="13" spans="1:17" ht="15.75" x14ac:dyDescent="0.25">
      <c r="A13" s="41"/>
      <c r="B13" s="118" t="s">
        <v>47</v>
      </c>
      <c r="C13" s="119"/>
      <c r="D13" s="119"/>
      <c r="E13" s="119"/>
      <c r="F13" s="47" t="s">
        <v>22</v>
      </c>
      <c r="G13" s="46">
        <v>2</v>
      </c>
      <c r="Q13" s="42"/>
    </row>
    <row r="14" spans="1:17" x14ac:dyDescent="0.25">
      <c r="A14" s="43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5"/>
    </row>
    <row r="15" spans="1:17" ht="50.1" customHeight="1" x14ac:dyDescent="0.25">
      <c r="A15" s="53" t="s">
        <v>38</v>
      </c>
      <c r="B15" s="5" t="str">
        <f>VLOOKUP(A15,ORÇAMENTO!A:N,2,0)</f>
        <v>02.015.0001-0</v>
      </c>
      <c r="C15" s="117" t="str">
        <f>VLOOKUP(A15,ORÇAMENTO!A:N,4,0)</f>
        <v>Instalação e ligação provisórias para abastecimento de água e esgotamento sanitário em canteiro de obras, inclusive escavação, exclusive reposição da pavimentação do logradouro público</v>
      </c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5" t="str">
        <f>VLOOKUP(A15,ORÇAMENTO!A:N,5,0)</f>
        <v>unid</v>
      </c>
      <c r="Q15" s="6">
        <f>G17</f>
        <v>2</v>
      </c>
    </row>
    <row r="16" spans="1:17" ht="15" customHeight="1" x14ac:dyDescent="0.25">
      <c r="A16" s="48"/>
      <c r="B16" s="2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2"/>
      <c r="Q16" s="55"/>
    </row>
    <row r="17" spans="1:17" ht="15" customHeight="1" x14ac:dyDescent="0.25">
      <c r="A17" s="48"/>
      <c r="B17" s="118" t="s">
        <v>47</v>
      </c>
      <c r="C17" s="119"/>
      <c r="D17" s="119"/>
      <c r="E17" s="119"/>
      <c r="F17" s="47" t="s">
        <v>22</v>
      </c>
      <c r="G17" s="46">
        <v>2</v>
      </c>
      <c r="H17" s="54"/>
      <c r="I17" s="54"/>
      <c r="J17" s="54"/>
      <c r="K17" s="54"/>
      <c r="L17" s="54"/>
      <c r="M17" s="54"/>
      <c r="N17" s="54"/>
      <c r="O17" s="54"/>
      <c r="P17" s="2"/>
      <c r="Q17" s="55"/>
    </row>
    <row r="18" spans="1:17" ht="15" customHeight="1" x14ac:dyDescent="0.25">
      <c r="A18" s="48"/>
      <c r="B18" s="2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2"/>
      <c r="Q18" s="55"/>
    </row>
    <row r="19" spans="1:17" ht="50.1" customHeight="1" x14ac:dyDescent="0.25">
      <c r="A19" s="53" t="s">
        <v>39</v>
      </c>
      <c r="B19" s="5" t="str">
        <f>VLOOKUP(A19,ORÇAMENTO!A:N,2,0)</f>
        <v>02.016.0001-0</v>
      </c>
      <c r="C19" s="117" t="str">
        <f>VLOOKUP(A19,ORÇAMENTO!A:N,4,0)</f>
        <v>Instalação e ligação provisórias de alimentação de energia elétrica, em baixa tensão, para canteiro de obras, M3 - chave 100A, carga 3kW, 20cv, exclusive o fornecimento do medidor</v>
      </c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5" t="str">
        <f>VLOOKUP(A19,ORÇAMENTO!A:N,5,0)</f>
        <v>unid</v>
      </c>
      <c r="Q19" s="6">
        <f>G21</f>
        <v>2</v>
      </c>
    </row>
    <row r="20" spans="1:17" ht="15" customHeight="1" x14ac:dyDescent="0.25">
      <c r="A20" s="48"/>
      <c r="B20" s="2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2"/>
      <c r="Q20" s="55"/>
    </row>
    <row r="21" spans="1:17" ht="15" customHeight="1" x14ac:dyDescent="0.25">
      <c r="A21" s="48"/>
      <c r="B21" s="118" t="s">
        <v>47</v>
      </c>
      <c r="C21" s="119"/>
      <c r="D21" s="119"/>
      <c r="E21" s="119"/>
      <c r="F21" s="47" t="s">
        <v>22</v>
      </c>
      <c r="G21" s="46">
        <v>2</v>
      </c>
      <c r="H21" s="54"/>
      <c r="I21" s="54"/>
      <c r="J21" s="54"/>
      <c r="K21" s="54"/>
      <c r="L21" s="54"/>
      <c r="M21" s="54"/>
      <c r="N21" s="54"/>
      <c r="O21" s="54"/>
      <c r="P21" s="2"/>
      <c r="Q21" s="55"/>
    </row>
    <row r="22" spans="1:17" ht="15" customHeight="1" x14ac:dyDescent="0.25">
      <c r="A22" s="48"/>
      <c r="B22" s="2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2"/>
      <c r="Q22" s="55"/>
    </row>
    <row r="23" spans="1:17" ht="50.1" customHeight="1" x14ac:dyDescent="0.25">
      <c r="A23" s="53" t="s">
        <v>40</v>
      </c>
      <c r="B23" s="5" t="str">
        <f>VLOOKUP(A23,ORÇAMENTO!A:N,2,0)</f>
        <v>02.020.0003-0</v>
      </c>
      <c r="C23" s="117" t="str">
        <f>VLOOKUP(A23,ORÇAMENTO!A:N,4,0)</f>
        <v>Placa de identificação de obra pública tipo BANNER / PLOTTER, constituída por lona e impressão digital, inclusive suportes de madeira. FORNECIMENTO e COLOCAÇÃO</v>
      </c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5" t="str">
        <f>VLOOKUP(A23,ORÇAMENTO!A:N,5,0)</f>
        <v>m²</v>
      </c>
      <c r="Q23" s="6">
        <f>I27</f>
        <v>12</v>
      </c>
    </row>
    <row r="25" spans="1:17" x14ac:dyDescent="0.25">
      <c r="C25" t="s">
        <v>33</v>
      </c>
      <c r="D25" s="56" t="s">
        <v>22</v>
      </c>
      <c r="E25" s="50">
        <v>2</v>
      </c>
    </row>
    <row r="26" spans="1:17" x14ac:dyDescent="0.25">
      <c r="C26" t="s">
        <v>48</v>
      </c>
      <c r="D26" s="56" t="s">
        <v>22</v>
      </c>
      <c r="E26" s="50">
        <v>3</v>
      </c>
      <c r="G26" s="65" t="s">
        <v>97</v>
      </c>
      <c r="H26" s="65" t="s">
        <v>22</v>
      </c>
      <c r="I26" s="66">
        <v>2</v>
      </c>
    </row>
    <row r="27" spans="1:17" x14ac:dyDescent="0.25">
      <c r="C27" t="s">
        <v>49</v>
      </c>
      <c r="D27" s="56" t="s">
        <v>22</v>
      </c>
      <c r="E27" s="67">
        <f>E25*E26</f>
        <v>6</v>
      </c>
      <c r="G27" s="65" t="s">
        <v>98</v>
      </c>
      <c r="H27" s="65" t="s">
        <v>22</v>
      </c>
      <c r="I27" s="51">
        <f>E27*I26</f>
        <v>12</v>
      </c>
    </row>
    <row r="29" spans="1:17" ht="15.75" x14ac:dyDescent="0.25">
      <c r="A29" s="4">
        <v>2</v>
      </c>
      <c r="B29" s="120" t="s">
        <v>50</v>
      </c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2"/>
    </row>
    <row r="30" spans="1:17" ht="50.1" customHeight="1" x14ac:dyDescent="0.25">
      <c r="A30" s="53" t="s">
        <v>51</v>
      </c>
      <c r="B30" s="5" t="str">
        <f>ORÇAMENTO!B17</f>
        <v>MECADO</v>
      </c>
      <c r="C30" s="117" t="str">
        <f>VLOOKUP(A30,ORÇAMENTO!A:N,4,0)</f>
        <v>Fornecimento e Instalação de Bico tipo Borbulhante com entrada de 1.1/2" e saída de 2,0" fabricado em aço inox com sistema de areação para formação de efeitos espumantes.</v>
      </c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5" t="str">
        <f>VLOOKUP(A30,ORÇAMENTO!A:N,5,0)</f>
        <v>unid</v>
      </c>
      <c r="Q30" s="6">
        <f>H32</f>
        <v>50</v>
      </c>
    </row>
    <row r="32" spans="1:17" ht="15.75" x14ac:dyDescent="0.25">
      <c r="C32" s="118" t="s">
        <v>47</v>
      </c>
      <c r="D32" s="119"/>
      <c r="E32" s="119"/>
      <c r="F32" s="119"/>
      <c r="G32" s="47" t="s">
        <v>22</v>
      </c>
      <c r="H32" s="46">
        <v>50</v>
      </c>
    </row>
    <row r="35" spans="1:17" ht="50.1" customHeight="1" x14ac:dyDescent="0.25">
      <c r="A35" s="53" t="s">
        <v>52</v>
      </c>
      <c r="B35" s="5" t="str">
        <f>ORÇAMENTO!B22</f>
        <v>MECADO</v>
      </c>
      <c r="C35" s="117" t="str">
        <f>VLOOKUP(A35,ORÇAMENTO!A:N,4,0)</f>
        <v>Fornecimento e Instalação de Base de fixação dupla para Projetores de Luz Subaquático, fabricado em aço, com sistema de regulagem de altura.</v>
      </c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5" t="str">
        <f>VLOOKUP(A35,ORÇAMENTO!A:N,5,0)</f>
        <v>unid</v>
      </c>
      <c r="Q35" s="6">
        <f>H37</f>
        <v>50</v>
      </c>
    </row>
    <row r="37" spans="1:17" ht="15.75" x14ac:dyDescent="0.25">
      <c r="C37" s="118" t="s">
        <v>47</v>
      </c>
      <c r="D37" s="119"/>
      <c r="E37" s="119"/>
      <c r="F37" s="119"/>
      <c r="G37" s="47" t="s">
        <v>22</v>
      </c>
      <c r="H37" s="46">
        <v>50</v>
      </c>
    </row>
    <row r="40" spans="1:17" ht="50.1" customHeight="1" x14ac:dyDescent="0.25">
      <c r="A40" s="53" t="s">
        <v>53</v>
      </c>
      <c r="B40" s="5" t="str">
        <f>ORÇAMENTO!B27</f>
        <v>MECADO</v>
      </c>
      <c r="C40" s="117" t="str">
        <f>VLOOKUP(A40,ORÇAMENTO!A:N,4,0)</f>
        <v>Fornecimento e Instalação de Projetores de luz subaquático tipo RGB tipo Led IP68 – alimentação 12 volts, fabricado em aço inox termoplástico com troca de 7 (sete) cores (Vermelho, Verde, Azul, Amarelo, Ciano, Magenta e Branco) e sistema de sincronismo</v>
      </c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5" t="str">
        <f>VLOOKUP(A40,ORÇAMENTO!A:N,5,0)</f>
        <v>unid</v>
      </c>
      <c r="Q40" s="6">
        <f>H42</f>
        <v>100</v>
      </c>
    </row>
    <row r="42" spans="1:17" ht="15.75" x14ac:dyDescent="0.25">
      <c r="C42" s="118" t="s">
        <v>47</v>
      </c>
      <c r="D42" s="119"/>
      <c r="E42" s="119"/>
      <c r="F42" s="119"/>
      <c r="G42" s="47" t="s">
        <v>22</v>
      </c>
      <c r="H42" s="46">
        <v>100</v>
      </c>
    </row>
    <row r="45" spans="1:17" ht="60" customHeight="1" x14ac:dyDescent="0.25">
      <c r="A45" s="53" t="s">
        <v>54</v>
      </c>
      <c r="B45" s="53" t="s">
        <v>75</v>
      </c>
      <c r="C45" s="117" t="str">
        <f>VLOOKUP(A45,ORÇAMENTO!A:N,4,0)</f>
        <v>Fornecimento e Instalação de Conjunto moto-bomba, composto por um motor elétrico trifásico, tensão nominal de 220/380V com vazão 48 M³/H a uma pressão de 16 MCA e uma bomba centrífuga vedada com selo mecânico, para serviço contínuo de vazão e pressão adequadas para função</v>
      </c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5" t="str">
        <f>VLOOKUP(A45,ORÇAMENTO!A:N,5,0)</f>
        <v>unid</v>
      </c>
      <c r="Q45" s="6">
        <f>H47</f>
        <v>11</v>
      </c>
    </row>
    <row r="47" spans="1:17" ht="15.75" x14ac:dyDescent="0.25">
      <c r="C47" s="118" t="s">
        <v>47</v>
      </c>
      <c r="D47" s="119"/>
      <c r="E47" s="119"/>
      <c r="F47" s="119"/>
      <c r="G47" s="47" t="s">
        <v>22</v>
      </c>
      <c r="H47" s="46">
        <v>11</v>
      </c>
    </row>
    <row r="49" spans="1:17" ht="50.1" customHeight="1" x14ac:dyDescent="0.25">
      <c r="A49" s="53" t="s">
        <v>55</v>
      </c>
      <c r="B49" s="53" t="s">
        <v>75</v>
      </c>
      <c r="C49" s="117" t="str">
        <f>VLOOKUP(A49,ORÇAMENTO!A:N,4,0)</f>
        <v>Fornecimento e Instalação de Bico tipo Distribuidor de Água, para efeito d'água, fabricado em ABS, com formato Circular, diâmetro de 20 CM, entrada de água de 1.1/2”, com sistema de distribuição de fluxo d’água homogêneo, para formação de efeito cascata</v>
      </c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5" t="str">
        <f>VLOOKUP(A49,ORÇAMENTO!A:N,5,0)</f>
        <v>unid</v>
      </c>
      <c r="Q49" s="6">
        <f>H51</f>
        <v>7</v>
      </c>
    </row>
    <row r="51" spans="1:17" ht="15.75" x14ac:dyDescent="0.25">
      <c r="C51" s="118" t="s">
        <v>47</v>
      </c>
      <c r="D51" s="119"/>
      <c r="E51" s="119"/>
      <c r="F51" s="119"/>
      <c r="G51" s="47" t="s">
        <v>22</v>
      </c>
      <c r="H51" s="46">
        <v>7</v>
      </c>
    </row>
    <row r="53" spans="1:17" ht="50.1" customHeight="1" x14ac:dyDescent="0.25">
      <c r="A53" s="53" t="s">
        <v>56</v>
      </c>
      <c r="B53" s="53" t="s">
        <v>75</v>
      </c>
      <c r="C53" s="117" t="str">
        <f>VLOOKUP(A53,ORÇAMENTO!A:N,4,0)</f>
        <v>Fornecimento e Instalação de Conjunto moto-bomba, composto por um motor elétrico trifásico, tensão nominal de 220/380V com vazão 80 M³/H a uma pressão de 16 MCA e uma bomba centrífuga vedada com selo mecânico, para serviço contínuo de vazão e pressão adequadas para função</v>
      </c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5" t="str">
        <f>VLOOKUP(A53,ORÇAMENTO!A:N,5,0)</f>
        <v>unid</v>
      </c>
      <c r="Q53" s="6">
        <f>H55</f>
        <v>7</v>
      </c>
    </row>
    <row r="55" spans="1:17" ht="15.75" x14ac:dyDescent="0.25">
      <c r="C55" s="118" t="s">
        <v>47</v>
      </c>
      <c r="D55" s="119"/>
      <c r="E55" s="119"/>
      <c r="F55" s="119"/>
      <c r="G55" s="47" t="s">
        <v>22</v>
      </c>
      <c r="H55" s="46">
        <v>7</v>
      </c>
    </row>
    <row r="57" spans="1:17" ht="50.1" customHeight="1" x14ac:dyDescent="0.25">
      <c r="A57" s="53" t="s">
        <v>57</v>
      </c>
      <c r="B57" s="53" t="s">
        <v>75</v>
      </c>
      <c r="C57" s="117" t="str">
        <f>VLOOKUP(A57,ORÇAMENTO!A:N,4,0)</f>
        <v>Fornecimento e Instalação de Ralo de Sucção protetor, fabricado em estrutura de latão e bronze cromados, em formato cilíndrico para proteção dos conjuntos, contra partículas sólidas de granulometria superior a 3 mm, medindo 200 mm de diâmetro.</v>
      </c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5" t="str">
        <f>VLOOKUP(A57,ORÇAMENTO!A:N,5,0)</f>
        <v>unid</v>
      </c>
      <c r="Q57" s="6">
        <f>H59</f>
        <v>18</v>
      </c>
    </row>
    <row r="59" spans="1:17" ht="15.75" x14ac:dyDescent="0.25">
      <c r="C59" s="118" t="s">
        <v>47</v>
      </c>
      <c r="D59" s="119"/>
      <c r="E59" s="119"/>
      <c r="F59" s="119"/>
      <c r="G59" s="47" t="s">
        <v>22</v>
      </c>
      <c r="H59" s="46">
        <v>18</v>
      </c>
    </row>
    <row r="61" spans="1:17" ht="50.1" customHeight="1" x14ac:dyDescent="0.25">
      <c r="A61" s="53" t="s">
        <v>58</v>
      </c>
      <c r="B61" s="53" t="s">
        <v>75</v>
      </c>
      <c r="C61" s="117" t="str">
        <f>VLOOKUP(A61,ORÇAMENTO!A:N,4,0)</f>
        <v>Fornecimento e Instalação de Grelhas de sucção protetora, fabricada em estrutura de latão e bronze cromadas, proteção dos conjuntos contra partículas sólidas de granulometria superior a 3 mm, para proteção do conjunto de moto-bomba, medindo 150x150mm.</v>
      </c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5" t="str">
        <f>VLOOKUP(A61,ORÇAMENTO!A:N,5,0)</f>
        <v>unid</v>
      </c>
      <c r="Q61" s="6">
        <f>H63</f>
        <v>1</v>
      </c>
    </row>
    <row r="63" spans="1:17" ht="15.75" x14ac:dyDescent="0.25">
      <c r="C63" s="118" t="s">
        <v>47</v>
      </c>
      <c r="D63" s="119"/>
      <c r="E63" s="119"/>
      <c r="F63" s="119"/>
      <c r="G63" s="47" t="s">
        <v>22</v>
      </c>
      <c r="H63" s="46">
        <v>1</v>
      </c>
    </row>
    <row r="65" spans="1:17" ht="50.1" customHeight="1" x14ac:dyDescent="0.25">
      <c r="A65" s="53" t="s">
        <v>59</v>
      </c>
      <c r="B65" s="53" t="s">
        <v>75</v>
      </c>
      <c r="C65" s="117" t="str">
        <f>VLOOKUP(A65,ORÇAMENTO!A:N,4,0)</f>
        <v>Fornecimento e Instalação de Filtro Completo, fabricado em termoplástico, composto de: válvulas seletoras de 06 vias; moto-bomba, 220 V com vazão 11,9 M³/H a uma pressão de 12 MCA, com pré-filtro monofásico capacidade de filtragem de 12,5M³/H</v>
      </c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5" t="str">
        <f>VLOOKUP(A65,ORÇAMENTO!A:N,5,0)</f>
        <v>unid</v>
      </c>
      <c r="Q65" s="6">
        <f>H67</f>
        <v>1</v>
      </c>
    </row>
    <row r="67" spans="1:17" ht="15.75" x14ac:dyDescent="0.25">
      <c r="C67" s="118" t="s">
        <v>47</v>
      </c>
      <c r="D67" s="119"/>
      <c r="E67" s="119"/>
      <c r="F67" s="119"/>
      <c r="G67" s="47" t="s">
        <v>22</v>
      </c>
      <c r="H67" s="46">
        <v>1</v>
      </c>
    </row>
    <row r="69" spans="1:17" ht="50.1" customHeight="1" x14ac:dyDescent="0.25">
      <c r="A69" s="53" t="s">
        <v>60</v>
      </c>
      <c r="B69" s="53" t="s">
        <v>75</v>
      </c>
      <c r="C69" s="117" t="str">
        <f>VLOOKUP(A69,ORÇAMENTO!A:N,4,0)</f>
        <v>Fornecimento e Instalação de Bomba de drenagem monocelular com impulsor, motor síncrono e blindado monofásico, 220 V com vazão 12,9 M³/H a uma pressão de 12 MCA, IP 68 e classe de isolamento F</v>
      </c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5" t="str">
        <f>VLOOKUP(A69,ORÇAMENTO!A:N,5,0)</f>
        <v>unid</v>
      </c>
      <c r="Q69" s="6">
        <f>H71</f>
        <v>3</v>
      </c>
    </row>
    <row r="71" spans="1:17" ht="15.75" x14ac:dyDescent="0.25">
      <c r="C71" s="118" t="s">
        <v>47</v>
      </c>
      <c r="D71" s="119"/>
      <c r="E71" s="119"/>
      <c r="F71" s="119"/>
      <c r="G71" s="47" t="s">
        <v>22</v>
      </c>
      <c r="H71" s="46">
        <v>3</v>
      </c>
    </row>
    <row r="73" spans="1:17" ht="50.1" customHeight="1" x14ac:dyDescent="0.25">
      <c r="A73" s="53" t="s">
        <v>61</v>
      </c>
      <c r="B73" s="53" t="s">
        <v>75</v>
      </c>
      <c r="C73" s="117" t="str">
        <f>VLOOKUP(A73,ORÇAMENTO!A:N,4,0)</f>
        <v>Fornecimento e Instalação de Dispositivos de Alimentação, fabricado em termoplástico medindo 1.1/2".</v>
      </c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5" t="str">
        <f>VLOOKUP(A73,ORÇAMENTO!A:N,5,0)</f>
        <v>unid</v>
      </c>
      <c r="Q73" s="6">
        <f>H75</f>
        <v>1</v>
      </c>
    </row>
    <row r="75" spans="1:17" ht="15.75" x14ac:dyDescent="0.25">
      <c r="C75" s="118" t="s">
        <v>47</v>
      </c>
      <c r="D75" s="119"/>
      <c r="E75" s="119"/>
      <c r="F75" s="119"/>
      <c r="G75" s="47" t="s">
        <v>22</v>
      </c>
      <c r="H75" s="46">
        <v>1</v>
      </c>
    </row>
    <row r="77" spans="1:17" ht="50.1" customHeight="1" x14ac:dyDescent="0.25">
      <c r="A77" s="53" t="s">
        <v>62</v>
      </c>
      <c r="B77" s="53" t="s">
        <v>75</v>
      </c>
      <c r="C77" s="117" t="str">
        <f>VLOOKUP(A77,ORÇAMENTO!A:N,4,0)</f>
        <v>Fornecimento e Instalação de Dispositivos de Aspiração, fabricado em termoplástico medindo 1.1/2".</v>
      </c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5" t="str">
        <f>VLOOKUP(A77,ORÇAMENTO!A:N,5,0)</f>
        <v>unid</v>
      </c>
      <c r="Q77" s="6">
        <f>H79</f>
        <v>1</v>
      </c>
    </row>
    <row r="79" spans="1:17" ht="15.75" x14ac:dyDescent="0.25">
      <c r="C79" s="118" t="s">
        <v>47</v>
      </c>
      <c r="D79" s="119"/>
      <c r="E79" s="119"/>
      <c r="F79" s="119"/>
      <c r="G79" s="47" t="s">
        <v>22</v>
      </c>
      <c r="H79" s="46">
        <v>1</v>
      </c>
    </row>
    <row r="81" spans="1:17" ht="50.1" customHeight="1" x14ac:dyDescent="0.25">
      <c r="A81" s="53" t="s">
        <v>63</v>
      </c>
      <c r="B81" s="53" t="s">
        <v>75</v>
      </c>
      <c r="C81" s="117" t="str">
        <f>VLOOKUP(A81,ORÇAMENTO!A:N,4,0)</f>
        <v>Fornecimento e Instalação de Dispositivos de Retorno, fabricado em termoplástico medindo 1.1/2".</v>
      </c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5" t="str">
        <f>VLOOKUP(A81,ORÇAMENTO!A:N,5,0)</f>
        <v>unid</v>
      </c>
      <c r="Q81" s="6">
        <f>H83</f>
        <v>1</v>
      </c>
    </row>
    <row r="83" spans="1:17" ht="15.75" x14ac:dyDescent="0.25">
      <c r="C83" s="118" t="s">
        <v>47</v>
      </c>
      <c r="D83" s="119"/>
      <c r="E83" s="119"/>
      <c r="F83" s="119"/>
      <c r="G83" s="47" t="s">
        <v>22</v>
      </c>
      <c r="H83" s="46">
        <v>1</v>
      </c>
    </row>
    <row r="85" spans="1:17" ht="50.1" customHeight="1" x14ac:dyDescent="0.25">
      <c r="A85" s="53" t="s">
        <v>64</v>
      </c>
      <c r="B85" s="53" t="s">
        <v>75</v>
      </c>
      <c r="C85" s="117" t="str">
        <f>VLOOKUP(A85,ORÇAMENTO!A:N,4,0)</f>
        <v>Fornecimento e Instalação de Dispositivos de Regulador de nível, fabricado em termoplástico medindo 1.1/2"</v>
      </c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5" t="str">
        <f>VLOOKUP(A85,ORÇAMENTO!A:N,5,0)</f>
        <v>unid</v>
      </c>
      <c r="Q85" s="6">
        <f>H87</f>
        <v>1</v>
      </c>
    </row>
    <row r="87" spans="1:17" ht="15.75" x14ac:dyDescent="0.25">
      <c r="C87" s="118" t="s">
        <v>47</v>
      </c>
      <c r="D87" s="119"/>
      <c r="E87" s="119"/>
      <c r="F87" s="119"/>
      <c r="G87" s="47" t="s">
        <v>22</v>
      </c>
      <c r="H87" s="46">
        <v>1</v>
      </c>
    </row>
    <row r="89" spans="1:17" ht="99.95" customHeight="1" x14ac:dyDescent="0.25">
      <c r="A89" s="53" t="s">
        <v>65</v>
      </c>
      <c r="B89" s="53" t="s">
        <v>75</v>
      </c>
      <c r="C89" s="117" t="str">
        <f>VLOOKUP(A89,ORÇAMENTO!A:N,4,0)</f>
        <v>Fornecimento e Instalação de Painel de comando eletroeletrônico, trifásico, tensão nominal de 220 V ou 380 V com potência de 65 KW e corrente de até 240 Amperes, instalado em gabinete metálico apropriado, pintado com tinta anticorrosiva, contendo todas as chaves gerais e seccionais, botoeiras, sinalizadores luminosos tipo "leds", fusíveis, contatoras, proteção de 18 (Dezoito) conjuntos moto-bombas, 1(um) filtros, 100 (Cem) projetores de luz subaquáticos, 3 Bombas de drenagem, todos com controle através do Logo (Controlador lógico programável) contendo chaves seletoras: Manual / Sequencial (os efeitos d'água e luz alternarão conforme programação definida)</v>
      </c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5" t="str">
        <f>VLOOKUP(A89,ORÇAMENTO!A:N,5,0)</f>
        <v>unid</v>
      </c>
      <c r="Q89" s="6">
        <f>H91</f>
        <v>1</v>
      </c>
    </row>
    <row r="91" spans="1:17" ht="15.75" x14ac:dyDescent="0.25">
      <c r="C91" s="118" t="s">
        <v>47</v>
      </c>
      <c r="D91" s="119"/>
      <c r="E91" s="119"/>
      <c r="F91" s="119"/>
      <c r="G91" s="47" t="s">
        <v>22</v>
      </c>
      <c r="H91" s="46">
        <v>1</v>
      </c>
    </row>
    <row r="93" spans="1:17" ht="15.75" x14ac:dyDescent="0.25">
      <c r="A93" s="4">
        <v>3</v>
      </c>
      <c r="B93" s="120" t="s">
        <v>95</v>
      </c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121"/>
      <c r="Q93" s="122"/>
    </row>
    <row r="94" spans="1:17" ht="50.1" customHeight="1" x14ac:dyDescent="0.25">
      <c r="A94" s="53" t="s">
        <v>76</v>
      </c>
      <c r="B94" s="53" t="s">
        <v>75</v>
      </c>
      <c r="C94" s="117" t="str">
        <f>VLOOKUP(A94,ORÇAMENTO!A:N,4,0)</f>
        <v>Fornecimento e Instalação de Bico Vulcano Articulado com 230 mm de comprimento entrada de 1 1/2" e saída de água de 5/8", fabricado em latão cromado e polipropileno, com sistema de articulação, para formação de efeito d'água na vertical.</v>
      </c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5" t="str">
        <f>VLOOKUP(A94,ORÇAMENTO!A:N,5,0)</f>
        <v>unid</v>
      </c>
      <c r="Q94" s="6">
        <f>H96</f>
        <v>112</v>
      </c>
    </row>
    <row r="96" spans="1:17" ht="15.75" x14ac:dyDescent="0.25">
      <c r="C96" s="118" t="s">
        <v>47</v>
      </c>
      <c r="D96" s="119"/>
      <c r="E96" s="119"/>
      <c r="F96" s="119"/>
      <c r="G96" s="47" t="s">
        <v>22</v>
      </c>
      <c r="H96" s="46">
        <v>112</v>
      </c>
    </row>
    <row r="98" spans="1:17" ht="50.1" customHeight="1" x14ac:dyDescent="0.25">
      <c r="A98" s="53" t="s">
        <v>77</v>
      </c>
      <c r="B98" s="53" t="s">
        <v>75</v>
      </c>
      <c r="C98" s="117" t="str">
        <f>VLOOKUP(A98,ORÇAMENTO!A:N,4,0)</f>
        <v>Fornecimento e Instalação de Base Dupla para projetores subaquáticos, fabricados em aço inox, fixação em chapa de aço inox, espessura de 2mm com sistema de regulagem de angulação.</v>
      </c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5" t="str">
        <f>VLOOKUP(A98,ORÇAMENTO!A:N,5,0)</f>
        <v>unid</v>
      </c>
      <c r="Q98" s="6">
        <f>H100</f>
        <v>112</v>
      </c>
    </row>
    <row r="100" spans="1:17" ht="15.75" x14ac:dyDescent="0.25">
      <c r="C100" s="118" t="s">
        <v>47</v>
      </c>
      <c r="D100" s="119"/>
      <c r="E100" s="119"/>
      <c r="F100" s="119"/>
      <c r="G100" s="47" t="s">
        <v>22</v>
      </c>
      <c r="H100" s="46">
        <v>112</v>
      </c>
    </row>
    <row r="102" spans="1:17" ht="50.1" customHeight="1" x14ac:dyDescent="0.25">
      <c r="A102" s="53" t="s">
        <v>78</v>
      </c>
      <c r="B102" s="53" t="s">
        <v>75</v>
      </c>
      <c r="C102" s="117" t="str">
        <f>VLOOKUP(A102,ORÇAMENTO!A:N,4,0)</f>
        <v>Fornecimento e Instalação de Projetores de luz subaquático tipo RGB tipo Led IP68 – alimentação 12 volts, fabricado em aço inox termoplástico com troca de 7 (sete) cores (Vermelho, Verde, Azul, Amarelo, Ciano, Magenta e Branco) e sistema de sincronismo</v>
      </c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5" t="str">
        <f>VLOOKUP(A102,ORÇAMENTO!A:N,5,0)</f>
        <v>unid</v>
      </c>
      <c r="Q102" s="6">
        <f>H104</f>
        <v>224</v>
      </c>
    </row>
    <row r="104" spans="1:17" ht="15.75" x14ac:dyDescent="0.25">
      <c r="C104" s="118" t="s">
        <v>47</v>
      </c>
      <c r="D104" s="119"/>
      <c r="E104" s="119"/>
      <c r="F104" s="119"/>
      <c r="G104" s="47" t="s">
        <v>22</v>
      </c>
      <c r="H104" s="46">
        <v>224</v>
      </c>
    </row>
    <row r="106" spans="1:17" ht="50.1" customHeight="1" x14ac:dyDescent="0.25">
      <c r="A106" s="53" t="s">
        <v>79</v>
      </c>
      <c r="B106" s="53" t="s">
        <v>75</v>
      </c>
      <c r="C106" s="117" t="str">
        <f>VLOOKUP(A106,ORÇAMENTO!A:N,4,0)</f>
        <v>Fornecimento e Instalação de Conjunto moto-bomba, composto por um motor elétrico trifásico, tensão nominal de 220/380V com vazão 98 M³/H a uma pressão de 16 MCA e uma bomba centrífuga vedada com selo mecânico, para serviço contínuo de vazão e pressão adequadas para função</v>
      </c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5" t="str">
        <f>VLOOKUP(A106,ORÇAMENTO!A:N,5,0)</f>
        <v>unid</v>
      </c>
      <c r="Q106" s="6">
        <f>H108</f>
        <v>1</v>
      </c>
    </row>
    <row r="108" spans="1:17" ht="15.75" x14ac:dyDescent="0.25">
      <c r="C108" s="118" t="s">
        <v>47</v>
      </c>
      <c r="D108" s="119"/>
      <c r="E108" s="119"/>
      <c r="F108" s="119"/>
      <c r="G108" s="47" t="s">
        <v>22</v>
      </c>
      <c r="H108" s="46">
        <v>1</v>
      </c>
    </row>
    <row r="110" spans="1:17" ht="50.1" customHeight="1" x14ac:dyDescent="0.25">
      <c r="A110" s="53" t="s">
        <v>80</v>
      </c>
      <c r="B110" s="53" t="s">
        <v>75</v>
      </c>
      <c r="C110" s="117" t="str">
        <f>VLOOKUP(A110,ORÇAMENTO!A:N,4,0)</f>
        <v>Fornecimento e Instalação de Conjunto moto-bomba, composto por um motor elétrico, trifásico, tensão nominal de 220/380V com vazão 80 M³/H a uma pressão de 16 MCA e uma bomba centrífuga vedada com selo mecânico, para serviço contínuo de vazão e pressão adequadas para função</v>
      </c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5" t="str">
        <f>VLOOKUP(A110,ORÇAMENTO!A:N,5,0)</f>
        <v>unid</v>
      </c>
      <c r="Q110" s="6">
        <f>H112</f>
        <v>6</v>
      </c>
    </row>
    <row r="112" spans="1:17" ht="15.75" x14ac:dyDescent="0.25">
      <c r="C112" s="118" t="s">
        <v>47</v>
      </c>
      <c r="D112" s="119"/>
      <c r="E112" s="119"/>
      <c r="F112" s="119"/>
      <c r="G112" s="47" t="s">
        <v>22</v>
      </c>
      <c r="H112" s="46">
        <v>6</v>
      </c>
    </row>
    <row r="114" spans="1:17" ht="50.1" customHeight="1" x14ac:dyDescent="0.25">
      <c r="A114" s="53" t="s">
        <v>81</v>
      </c>
      <c r="B114" s="53" t="s">
        <v>75</v>
      </c>
      <c r="C114" s="117" t="str">
        <f>VLOOKUP(A114,ORÇAMENTO!A:N,4,0)</f>
        <v>Fornecimento e Instalação de Conjunto moto-bomba, composto por um motor elétrico trifásico, tensão nominal de 220/380V com vazão 56 M³/H a uma pressão de 16 MCA e uma bomba centrífuga vedada com selo mecânico, para serviço contínuo de vazão e pressão adequadas para função</v>
      </c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5" t="str">
        <f>VLOOKUP(A114,ORÇAMENTO!A:N,5,0)</f>
        <v>unid</v>
      </c>
      <c r="Q114" s="6">
        <f>H116</f>
        <v>3</v>
      </c>
    </row>
    <row r="116" spans="1:17" ht="15.75" x14ac:dyDescent="0.25">
      <c r="C116" s="118" t="s">
        <v>47</v>
      </c>
      <c r="D116" s="119"/>
      <c r="E116" s="119"/>
      <c r="F116" s="119"/>
      <c r="G116" s="47" t="s">
        <v>22</v>
      </c>
      <c r="H116" s="46">
        <v>3</v>
      </c>
    </row>
    <row r="118" spans="1:17" ht="50.1" customHeight="1" x14ac:dyDescent="0.25">
      <c r="A118" s="53" t="s">
        <v>82</v>
      </c>
      <c r="B118" s="53" t="s">
        <v>75</v>
      </c>
      <c r="C118" s="117" t="str">
        <f>VLOOKUP(A118,ORÇAMENTO!A:N,4,0)</f>
        <v>Fornecimento e Instalação de Bomba de drenagem monocelular com impulsor, motor síncrono e blindado monofásico, 220 V com vazão 12,9 M³/H a uma pressão de 12 MCA, IP 68 e classe de isolamento F</v>
      </c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5" t="str">
        <f>VLOOKUP(A118,ORÇAMENTO!A:N,5,0)</f>
        <v>unid</v>
      </c>
      <c r="Q118" s="6">
        <f>H120</f>
        <v>3</v>
      </c>
    </row>
    <row r="120" spans="1:17" ht="15.75" x14ac:dyDescent="0.25">
      <c r="C120" s="118" t="s">
        <v>47</v>
      </c>
      <c r="D120" s="119"/>
      <c r="E120" s="119"/>
      <c r="F120" s="119"/>
      <c r="G120" s="47" t="s">
        <v>22</v>
      </c>
      <c r="H120" s="46">
        <v>3</v>
      </c>
    </row>
    <row r="122" spans="1:17" ht="50.1" customHeight="1" x14ac:dyDescent="0.25">
      <c r="A122" s="53" t="s">
        <v>83</v>
      </c>
      <c r="B122" s="53" t="s">
        <v>75</v>
      </c>
      <c r="C122" s="117" t="str">
        <f>VLOOKUP(A122,ORÇAMENTO!A:N,4,0)</f>
        <v>Fornecimento e Instalação de Filtro Completo, fabricado em termoplástico, composto de: válvulas seletoras de 06 vias; moto-bomba, 220 V com vazão 11,9 M³/H a uma pressão de 12 MCA, com pré-filtro monofásico capacidade de filtragem de 12,5M³/H</v>
      </c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5" t="str">
        <f>VLOOKUP(A122,ORÇAMENTO!A:N,5,0)</f>
        <v>unid</v>
      </c>
      <c r="Q122" s="6">
        <f>H124</f>
        <v>1</v>
      </c>
    </row>
    <row r="124" spans="1:17" ht="15.75" x14ac:dyDescent="0.25">
      <c r="C124" s="118" t="s">
        <v>47</v>
      </c>
      <c r="D124" s="119"/>
      <c r="E124" s="119"/>
      <c r="F124" s="119"/>
      <c r="G124" s="47" t="s">
        <v>22</v>
      </c>
      <c r="H124" s="46">
        <v>1</v>
      </c>
    </row>
    <row r="126" spans="1:17" ht="50.1" customHeight="1" x14ac:dyDescent="0.25">
      <c r="A126" s="53" t="s">
        <v>84</v>
      </c>
      <c r="B126" s="53" t="s">
        <v>75</v>
      </c>
      <c r="C126" s="117" t="str">
        <f>VLOOKUP(A126,ORÇAMENTO!A:N,4,0)</f>
        <v>Fornecimento e Instalação de Grelhas de sucção protetora, fabricada em estrutura de latão e bronze cromadas, proteção dos conjuntos contra partículas sólidas de granulometria superior a 3 mm, para proteção do conjunto de moto-bomba, medindo 150x150mm.</v>
      </c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5" t="str">
        <f>VLOOKUP(A126,ORÇAMENTO!A:N,5,0)</f>
        <v>unid</v>
      </c>
      <c r="Q126" s="6">
        <f>H128</f>
        <v>1</v>
      </c>
    </row>
    <row r="128" spans="1:17" ht="15.75" x14ac:dyDescent="0.25">
      <c r="C128" s="118" t="s">
        <v>47</v>
      </c>
      <c r="D128" s="119"/>
      <c r="E128" s="119"/>
      <c r="F128" s="119"/>
      <c r="G128" s="47" t="s">
        <v>22</v>
      </c>
      <c r="H128" s="46">
        <v>1</v>
      </c>
    </row>
    <row r="130" spans="1:17" ht="50.1" customHeight="1" x14ac:dyDescent="0.25">
      <c r="A130" s="53" t="s">
        <v>85</v>
      </c>
      <c r="B130" s="53" t="s">
        <v>75</v>
      </c>
      <c r="C130" s="117" t="str">
        <f>VLOOKUP(A130,ORÇAMENTO!A:N,4,0)</f>
        <v>Fornecimento e Instalação de Ralo de Sucção protetor, fabricado em estrutura de latão e bronze cromados, em formato cilíndrico para proteção dos conjuntos, contra partículas sólidas de granulometria superior a 3 mm, medindo 200 mm de diâmetro.</v>
      </c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5" t="str">
        <f>VLOOKUP(A130,ORÇAMENTO!A:N,5,0)</f>
        <v>unid</v>
      </c>
      <c r="Q130" s="6">
        <f>H132</f>
        <v>10</v>
      </c>
    </row>
    <row r="132" spans="1:17" ht="15.75" x14ac:dyDescent="0.25">
      <c r="C132" s="118" t="s">
        <v>47</v>
      </c>
      <c r="D132" s="119"/>
      <c r="E132" s="119"/>
      <c r="F132" s="119"/>
      <c r="G132" s="47" t="s">
        <v>22</v>
      </c>
      <c r="H132" s="46">
        <v>10</v>
      </c>
    </row>
    <row r="134" spans="1:17" ht="50.1" customHeight="1" x14ac:dyDescent="0.25">
      <c r="A134" s="53" t="s">
        <v>86</v>
      </c>
      <c r="B134" s="53" t="s">
        <v>75</v>
      </c>
      <c r="C134" s="117" t="str">
        <f>VLOOKUP(A134,ORÇAMENTO!A:N,4,0)</f>
        <v>Fornecimento e Instalação de Dispositivo de Regulador de nível, fabricado em termoplástico com entrada de 1 1/2”, equipado com filtro e bocal.</v>
      </c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5" t="str">
        <f>VLOOKUP(A134,ORÇAMENTO!A:N,5,0)</f>
        <v>unid</v>
      </c>
      <c r="Q134" s="6">
        <f>H136</f>
        <v>1</v>
      </c>
    </row>
    <row r="136" spans="1:17" ht="15.75" x14ac:dyDescent="0.25">
      <c r="C136" s="118" t="s">
        <v>47</v>
      </c>
      <c r="D136" s="119"/>
      <c r="E136" s="119"/>
      <c r="F136" s="119"/>
      <c r="G136" s="47" t="s">
        <v>22</v>
      </c>
      <c r="H136" s="46">
        <v>1</v>
      </c>
    </row>
    <row r="138" spans="1:17" ht="50.1" customHeight="1" x14ac:dyDescent="0.25">
      <c r="A138" s="53" t="s">
        <v>87</v>
      </c>
      <c r="B138" s="53" t="s">
        <v>75</v>
      </c>
      <c r="C138" s="117" t="str">
        <f>VLOOKUP(A138,ORÇAMENTO!A:N,4,0)</f>
        <v>Fornecimento e Instalação de Dispositivo de Alimentação, fabricado em termoplástico com entrada de 1.1/2", equipado com tampa e bocal.</v>
      </c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5" t="str">
        <f>VLOOKUP(A138,ORÇAMENTO!A:N,5,0)</f>
        <v>unid</v>
      </c>
      <c r="Q138" s="6">
        <f>H140</f>
        <v>1</v>
      </c>
    </row>
    <row r="140" spans="1:17" ht="15.75" x14ac:dyDescent="0.25">
      <c r="C140" s="118" t="s">
        <v>47</v>
      </c>
      <c r="D140" s="119"/>
      <c r="E140" s="119"/>
      <c r="F140" s="119"/>
      <c r="G140" s="47" t="s">
        <v>22</v>
      </c>
      <c r="H140" s="46">
        <v>1</v>
      </c>
    </row>
    <row r="142" spans="1:17" ht="50.1" customHeight="1" x14ac:dyDescent="0.25">
      <c r="A142" s="53" t="s">
        <v>88</v>
      </c>
      <c r="B142" s="53" t="s">
        <v>75</v>
      </c>
      <c r="C142" s="117" t="str">
        <f>VLOOKUP(A142,ORÇAMENTO!A:N,4,0)</f>
        <v>Fornecimento e Instalação de Dispositivo de Aspiração, fabricado em termoplástico com entrada de 1.1/2".</v>
      </c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5" t="str">
        <f>VLOOKUP(A142,ORÇAMENTO!A:N,5,0)</f>
        <v>unid</v>
      </c>
      <c r="Q142" s="6">
        <f>H144</f>
        <v>1</v>
      </c>
    </row>
    <row r="144" spans="1:17" ht="15.75" x14ac:dyDescent="0.25">
      <c r="C144" s="118" t="s">
        <v>47</v>
      </c>
      <c r="D144" s="119"/>
      <c r="E144" s="119"/>
      <c r="F144" s="119"/>
      <c r="G144" s="47" t="s">
        <v>22</v>
      </c>
      <c r="H144" s="46">
        <v>1</v>
      </c>
    </row>
    <row r="145" spans="1:17" ht="15.75" x14ac:dyDescent="0.25">
      <c r="C145" s="48"/>
      <c r="D145" s="2"/>
      <c r="E145" s="2"/>
      <c r="F145" s="2"/>
      <c r="G145" s="47"/>
      <c r="H145" s="46"/>
    </row>
    <row r="146" spans="1:17" ht="50.1" customHeight="1" x14ac:dyDescent="0.25">
      <c r="A146" s="53" t="s">
        <v>116</v>
      </c>
      <c r="B146" s="53" t="s">
        <v>75</v>
      </c>
      <c r="C146" s="117" t="str">
        <f>VLOOKUP(A146,ORÇAMENTO!A:N,4,0)</f>
        <v>Fornecimento e Instalação de Dispositivo de Retorno, fabricado em termoplástico com diâmetro de 1 1/2".</v>
      </c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5" t="str">
        <f>VLOOKUP(A146,ORÇAMENTO!A:N,5,0)</f>
        <v>unid</v>
      </c>
      <c r="Q146" s="6">
        <f>H148</f>
        <v>1</v>
      </c>
    </row>
    <row r="147" spans="1:17" ht="15.75" x14ac:dyDescent="0.25">
      <c r="C147" s="48"/>
      <c r="D147" s="2"/>
      <c r="E147" s="2"/>
      <c r="F147" s="2"/>
      <c r="G147" s="47"/>
      <c r="H147" s="46"/>
    </row>
    <row r="148" spans="1:17" ht="15.75" x14ac:dyDescent="0.25">
      <c r="C148" s="118" t="s">
        <v>47</v>
      </c>
      <c r="D148" s="119"/>
      <c r="E148" s="119"/>
      <c r="F148" s="119"/>
      <c r="G148" s="47" t="s">
        <v>22</v>
      </c>
      <c r="H148" s="46">
        <v>1</v>
      </c>
    </row>
    <row r="149" spans="1:17" ht="15.75" x14ac:dyDescent="0.25">
      <c r="C149" s="48"/>
      <c r="D149" s="2"/>
      <c r="E149" s="2"/>
      <c r="F149" s="2"/>
      <c r="G149" s="47"/>
      <c r="H149" s="46"/>
    </row>
    <row r="150" spans="1:17" ht="120" customHeight="1" x14ac:dyDescent="0.25">
      <c r="A150" s="53" t="s">
        <v>117</v>
      </c>
      <c r="B150" s="53" t="s">
        <v>75</v>
      </c>
      <c r="C150" s="117" t="str">
        <f>VLOOKUP(A150,ORÇAMENTO!A:N,4,0)</f>
        <v>Fornecimento e Instalação de Painel de Comando Eletroeletrônico, trifásico, tensão nominal de 220 V ou 380 V com potência de 42 KW e corrente de até 158 Amperes, com grau de proteção IP43, disjuntores para proteção específica dos motores, disjuntor geral com dispositivo de segurança para bloqueio da porta, contatoras e relés térmicos, relé de segurança, para rearme do comando, botão de emergência e impulso, instalado em gabinete metálico apropriado, pintado com tinta anticorrosiva, contendo todas as chaves gerais e seccionais, botoeiras, sinalizadores luminosos tipo "leds", para proteção de 10 (Dez) conjuntos moto-bombas, 1(um) filtros, 224 (Duzentos e Vinte e Quatro) projetores de luz subaquáticos, 3 Bombas de drenagem, todos com controle através do Logo (Controlador lógico programável) contendo chaves seletoras: Manual / Sequencial (as evoluções dos efeitos de água e luz alternarão conforme programação pré-definida)</v>
      </c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5" t="str">
        <f>VLOOKUP(A150,ORÇAMENTO!A:N,5,0)</f>
        <v>unid</v>
      </c>
      <c r="Q150" s="6">
        <f>H152</f>
        <v>1</v>
      </c>
    </row>
    <row r="151" spans="1:17" ht="15.75" x14ac:dyDescent="0.25">
      <c r="C151" s="48"/>
      <c r="D151" s="2"/>
      <c r="E151" s="2"/>
      <c r="F151" s="2"/>
      <c r="G151" s="47"/>
      <c r="H151" s="46"/>
    </row>
    <row r="152" spans="1:17" ht="15.75" x14ac:dyDescent="0.25">
      <c r="C152" s="118" t="s">
        <v>47</v>
      </c>
      <c r="D152" s="119"/>
      <c r="E152" s="119"/>
      <c r="F152" s="119"/>
      <c r="G152" s="47" t="s">
        <v>22</v>
      </c>
      <c r="H152" s="46">
        <v>1</v>
      </c>
    </row>
    <row r="154" spans="1:17" ht="15.75" x14ac:dyDescent="0.25">
      <c r="A154" s="4">
        <v>4</v>
      </c>
      <c r="B154" s="120" t="s">
        <v>99</v>
      </c>
      <c r="C154" s="121"/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21"/>
      <c r="O154" s="121"/>
      <c r="P154" s="121"/>
      <c r="Q154" s="122"/>
    </row>
    <row r="155" spans="1:17" ht="50.1" customHeight="1" x14ac:dyDescent="0.25">
      <c r="A155" s="53" t="s">
        <v>100</v>
      </c>
      <c r="B155" s="5" t="str">
        <f>VLOOKUP(A155,ORÇAMENTO!A:N,2,0)</f>
        <v>05.105.0126-0</v>
      </c>
      <c r="C155" s="117" t="str">
        <f>VLOOKUP(A155,ORÇAMENTO!A:N,4,0)</f>
        <v>Mão de obra de Feitor (Encarregado de Turma), inclusive encargos sociais</v>
      </c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5" t="str">
        <f>VLOOKUP(A155,ORÇAMENTO!A:N,5,0)</f>
        <v>mês</v>
      </c>
      <c r="Q155" s="6">
        <f>H161</f>
        <v>8</v>
      </c>
    </row>
    <row r="157" spans="1:17" ht="15.75" x14ac:dyDescent="0.25">
      <c r="C157" s="118" t="s">
        <v>104</v>
      </c>
      <c r="D157" s="119"/>
      <c r="E157" s="119"/>
      <c r="F157" s="119"/>
      <c r="G157" s="56" t="s">
        <v>22</v>
      </c>
      <c r="H157" s="68">
        <v>2</v>
      </c>
      <c r="I157" t="s">
        <v>105</v>
      </c>
    </row>
    <row r="159" spans="1:17" x14ac:dyDescent="0.25">
      <c r="C159" s="123" t="s">
        <v>106</v>
      </c>
      <c r="D159" s="123"/>
      <c r="E159" s="123"/>
      <c r="F159" s="123"/>
      <c r="G159" s="56" t="s">
        <v>22</v>
      </c>
      <c r="H159" s="69">
        <v>4</v>
      </c>
    </row>
    <row r="161" spans="3:8" x14ac:dyDescent="0.25">
      <c r="C161" s="123" t="s">
        <v>107</v>
      </c>
      <c r="D161" s="123"/>
      <c r="E161" s="123"/>
      <c r="F161" s="123"/>
      <c r="G161" s="56" t="s">
        <v>22</v>
      </c>
      <c r="H161" s="69">
        <f>H157*H159</f>
        <v>8</v>
      </c>
    </row>
  </sheetData>
  <mergeCells count="83">
    <mergeCell ref="C142:O142"/>
    <mergeCell ref="C144:F144"/>
    <mergeCell ref="C130:O130"/>
    <mergeCell ref="C132:F132"/>
    <mergeCell ref="C134:O134"/>
    <mergeCell ref="C136:F136"/>
    <mergeCell ref="C138:O138"/>
    <mergeCell ref="C122:O122"/>
    <mergeCell ref="C124:F124"/>
    <mergeCell ref="C126:O126"/>
    <mergeCell ref="C128:F128"/>
    <mergeCell ref="C140:F140"/>
    <mergeCell ref="C112:F112"/>
    <mergeCell ref="C114:O114"/>
    <mergeCell ref="C116:F116"/>
    <mergeCell ref="C118:O118"/>
    <mergeCell ref="C120:F120"/>
    <mergeCell ref="C102:O102"/>
    <mergeCell ref="C104:F104"/>
    <mergeCell ref="C106:O106"/>
    <mergeCell ref="C108:F108"/>
    <mergeCell ref="C110:O110"/>
    <mergeCell ref="B93:Q93"/>
    <mergeCell ref="C94:O94"/>
    <mergeCell ref="C96:F96"/>
    <mergeCell ref="C98:O98"/>
    <mergeCell ref="C100:F100"/>
    <mergeCell ref="C83:F83"/>
    <mergeCell ref="C85:O85"/>
    <mergeCell ref="C87:F87"/>
    <mergeCell ref="C89:O89"/>
    <mergeCell ref="C91:F91"/>
    <mergeCell ref="C73:O73"/>
    <mergeCell ref="C75:F75"/>
    <mergeCell ref="C77:O77"/>
    <mergeCell ref="C79:F79"/>
    <mergeCell ref="C81:O81"/>
    <mergeCell ref="C63:F63"/>
    <mergeCell ref="C65:O65"/>
    <mergeCell ref="C67:F67"/>
    <mergeCell ref="C69:O69"/>
    <mergeCell ref="C71:F71"/>
    <mergeCell ref="C53:O53"/>
    <mergeCell ref="C55:F55"/>
    <mergeCell ref="C57:O57"/>
    <mergeCell ref="C59:F59"/>
    <mergeCell ref="C61:O61"/>
    <mergeCell ref="C42:F42"/>
    <mergeCell ref="C45:O45"/>
    <mergeCell ref="C47:F47"/>
    <mergeCell ref="C49:O49"/>
    <mergeCell ref="C51:F51"/>
    <mergeCell ref="C30:O30"/>
    <mergeCell ref="C32:F32"/>
    <mergeCell ref="C35:O35"/>
    <mergeCell ref="C37:F37"/>
    <mergeCell ref="C40:O40"/>
    <mergeCell ref="A1:I1"/>
    <mergeCell ref="J1:Q1"/>
    <mergeCell ref="A2:Q2"/>
    <mergeCell ref="A3:Q3"/>
    <mergeCell ref="B4:Q4"/>
    <mergeCell ref="C155:O155"/>
    <mergeCell ref="C157:F157"/>
    <mergeCell ref="C159:F159"/>
    <mergeCell ref="C161:F161"/>
    <mergeCell ref="C5:O5"/>
    <mergeCell ref="C11:O11"/>
    <mergeCell ref="B8:D8"/>
    <mergeCell ref="B9:D9"/>
    <mergeCell ref="B13:E13"/>
    <mergeCell ref="B7:D7"/>
    <mergeCell ref="C15:O15"/>
    <mergeCell ref="C19:O19"/>
    <mergeCell ref="C23:O23"/>
    <mergeCell ref="B17:E17"/>
    <mergeCell ref="B21:E21"/>
    <mergeCell ref="B29:Q29"/>
    <mergeCell ref="C146:O146"/>
    <mergeCell ref="C150:O150"/>
    <mergeCell ref="C148:F148"/>
    <mergeCell ref="C152:F152"/>
    <mergeCell ref="B154:Q15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9" orientation="landscape" r:id="rId1"/>
  <rowBreaks count="6" manualBreakCount="6">
    <brk id="22" max="16" man="1"/>
    <brk id="48" max="16" man="1"/>
    <brk id="72" max="16" man="1"/>
    <brk id="92" max="16" man="1"/>
    <brk id="117" max="16" man="1"/>
    <brk id="141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ORÇAMENTO</vt:lpstr>
      <vt:lpstr>MEMÓRIA DE CÁLCULO</vt:lpstr>
      <vt:lpstr>'MEMÓRIA DE CÁLCULO'!Area_de_impressao</vt:lpstr>
      <vt:lpstr>ORÇAMENTO!Area_de_impressao</vt:lpstr>
      <vt:lpstr>ORÇAMENTO!Titulos_de_impressao</vt:lpstr>
    </vt:vector>
  </TitlesOfParts>
  <Company>saae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Sérgio Meira Silva</dc:creator>
  <cp:lastModifiedBy>Sérgio Meira Silva</cp:lastModifiedBy>
  <cp:lastPrinted>2026-06-19T19:47:19Z</cp:lastPrinted>
  <dcterms:created xsi:type="dcterms:W3CDTF">2024-01-25T11:11:31Z</dcterms:created>
  <dcterms:modified xsi:type="dcterms:W3CDTF">2026-06-24T18:36:41Z</dcterms:modified>
</cp:coreProperties>
</file>