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92.168.0.3\cacs\GLP - Gerência de Logística Patrimonial\AQUISIÇÕES\2024\3. Licitação\3.2 - Eletros\5. Pedidos de Esclarecimentos\"/>
    </mc:Choice>
  </mc:AlternateContent>
  <bookViews>
    <workbookView xWindow="0" yWindow="0" windowWidth="17970" windowHeight="4980" activeTab="1"/>
  </bookViews>
  <sheets>
    <sheet name="Requisitos" sheetId="1" r:id="rId1"/>
    <sheet name="Cotação"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 i="2" l="1"/>
  <c r="H7" i="2"/>
  <c r="H8" i="2"/>
  <c r="H9" i="2"/>
  <c r="H10" i="2"/>
  <c r="H11" i="2"/>
  <c r="H12" i="2"/>
  <c r="H13" i="2"/>
  <c r="H14" i="2"/>
  <c r="H15" i="2"/>
  <c r="H16" i="2"/>
  <c r="H17" i="2"/>
  <c r="H18" i="2"/>
  <c r="H19" i="2"/>
  <c r="H20" i="2"/>
  <c r="H21" i="2"/>
  <c r="H22" i="2"/>
  <c r="H23" i="2"/>
  <c r="H6" i="2"/>
  <c r="K10" i="2" l="1"/>
  <c r="K7" i="2"/>
  <c r="K8" i="2"/>
  <c r="K9" i="2"/>
  <c r="K11" i="2"/>
  <c r="K12" i="2"/>
  <c r="K13" i="2"/>
  <c r="K14" i="2"/>
  <c r="K15" i="2"/>
  <c r="K16" i="2"/>
  <c r="K17" i="2"/>
  <c r="K18" i="2"/>
  <c r="K19" i="2"/>
  <c r="K20" i="2"/>
  <c r="K21" i="2"/>
  <c r="K22" i="2"/>
  <c r="K23" i="2"/>
  <c r="I7" i="2"/>
  <c r="I8" i="2"/>
  <c r="I9" i="2"/>
  <c r="I10" i="2"/>
  <c r="I11" i="2"/>
  <c r="I12" i="2"/>
  <c r="I13" i="2"/>
  <c r="I14" i="2"/>
  <c r="I15" i="2"/>
  <c r="I16" i="2"/>
  <c r="I17" i="2"/>
  <c r="I18" i="2"/>
  <c r="I19" i="2"/>
  <c r="I20" i="2"/>
  <c r="I21" i="2"/>
  <c r="I22" i="2"/>
  <c r="I23" i="2"/>
  <c r="I6" i="2"/>
  <c r="I26" i="2" l="1"/>
</calcChain>
</file>

<file path=xl/sharedStrings.xml><?xml version="1.0" encoding="utf-8"?>
<sst xmlns="http://schemas.openxmlformats.org/spreadsheetml/2006/main" count="73" uniqueCount="72">
  <si>
    <t>REQUISITOS</t>
  </si>
  <si>
    <t>ITEM</t>
  </si>
  <si>
    <t>QUANTIDADE</t>
  </si>
  <si>
    <t>DESCRIÇÃO</t>
  </si>
  <si>
    <t>CATMAT</t>
  </si>
  <si>
    <t>MARCA DE REFERÊNCIA</t>
  </si>
  <si>
    <t>IMAGEM ILUSTRATIVA</t>
  </si>
  <si>
    <t>PREÇO 1</t>
  </si>
  <si>
    <t>PREÇO 2</t>
  </si>
  <si>
    <t>PREÇO 3</t>
  </si>
  <si>
    <t>VARIAÇÃO
&lt; &gt;</t>
  </si>
  <si>
    <t/>
  </si>
  <si>
    <t>QUANTIDADE
(A)</t>
  </si>
  <si>
    <t>MEDIA
(B)</t>
  </si>
  <si>
    <t>VALOR TOTAL
(AxB)</t>
  </si>
  <si>
    <t>CAFETEIRA ELETRICA</t>
  </si>
  <si>
    <t xml:space="preserve">472323
</t>
  </si>
  <si>
    <t>SUPORTE DE TETO PARA PROJETOR</t>
  </si>
  <si>
    <r>
      <rPr>
        <b/>
        <sz val="18"/>
        <color theme="1"/>
        <rFont val="Calibri"/>
        <family val="2"/>
        <scheme val="minor"/>
      </rPr>
      <t>SUPORTE DE TETO PARA PROJETOR</t>
    </r>
    <r>
      <rPr>
        <sz val="18"/>
        <color theme="1"/>
        <rFont val="Calibri"/>
        <family val="2"/>
        <scheme val="minor"/>
      </rPr>
      <t xml:space="preserve">. Material: aço carbono com pintura eletrostática a pó e acabamento de plástico de engenharia. Giro: 360º graus. Peso suportado: 10kg. Distância máxima do teto: 75cm. Distância mínima do teto: 50cm. Cor: branca. Compatível com todos os projetores de mercado. Garantia mínima de 12 meses ou superior.
</t>
    </r>
  </si>
  <si>
    <t>CARRINHO TRANSPORTE PLATAFORMA 4 RODAS</t>
  </si>
  <si>
    <r>
      <rPr>
        <b/>
        <sz val="18"/>
        <color theme="1"/>
        <rFont val="Calibri"/>
        <family val="2"/>
        <scheme val="minor"/>
      </rPr>
      <t>CARRINHO DE CARGA PLATAFORMA.</t>
    </r>
    <r>
      <rPr>
        <sz val="18"/>
        <color theme="1"/>
        <rFont val="Calibri"/>
        <family val="2"/>
        <scheme val="minor"/>
      </rPr>
      <t xml:space="preserve"> Fabricado em aço, com capacidade de carga de no mínimo 600 kg, equipado com 4 rodas. Medidas mínima: 1500 x 800 (C x L). Garantia de 12 meses ou superior.</t>
    </r>
  </si>
  <si>
    <r>
      <rPr>
        <b/>
        <sz val="14"/>
        <color theme="1"/>
        <rFont val="Calibri"/>
        <family val="2"/>
        <scheme val="minor"/>
      </rPr>
      <t>MARCA/MODELO:</t>
    </r>
    <r>
      <rPr>
        <sz val="14"/>
        <color theme="1"/>
        <rFont val="Calibri"/>
        <family val="2"/>
        <scheme val="minor"/>
      </rPr>
      <t xml:space="preserve"> CONSUL CVU30FB OU DE MELHOR QUALIDADE</t>
    </r>
  </si>
  <si>
    <r>
      <rPr>
        <b/>
        <sz val="11"/>
        <color theme="1"/>
        <rFont val="Calibri"/>
        <family val="2"/>
        <scheme val="minor"/>
      </rPr>
      <t>MARCA/MODELO REFERÊNCIA</t>
    </r>
    <r>
      <rPr>
        <sz val="11"/>
        <color theme="1"/>
        <rFont val="Calibri"/>
        <family val="2"/>
        <scheme val="minor"/>
      </rPr>
      <t>: ELECTROLUX H440 OU DE MELHOR QUALIDADE</t>
    </r>
  </si>
  <si>
    <r>
      <rPr>
        <b/>
        <sz val="11"/>
        <color theme="1"/>
        <rFont val="Calibri"/>
        <family val="2"/>
        <scheme val="minor"/>
      </rPr>
      <t>MARCA/MODELO REFERÊNCIA:</t>
    </r>
    <r>
      <rPr>
        <sz val="11"/>
        <color theme="1"/>
        <rFont val="Calibri"/>
        <family val="2"/>
        <scheme val="minor"/>
      </rPr>
      <t xml:space="preserve"> ELECTROLUX TF39 OU DE MELHOR QUALIDADE</t>
    </r>
  </si>
  <si>
    <r>
      <rPr>
        <b/>
        <sz val="11"/>
        <color theme="1"/>
        <rFont val="Calibri"/>
        <family val="2"/>
        <scheme val="minor"/>
      </rPr>
      <t>MARCA/MODELO REFERENCIA:</t>
    </r>
    <r>
      <rPr>
        <sz val="11"/>
        <color theme="1"/>
        <rFont val="Calibri"/>
        <family val="2"/>
        <scheme val="minor"/>
      </rPr>
      <t xml:space="preserve"> CONSUL CMS46AR OU DE MELHOR QUALIDADE</t>
    </r>
  </si>
  <si>
    <r>
      <rPr>
        <b/>
        <sz val="11"/>
        <color theme="1"/>
        <rFont val="Calibri"/>
        <family val="2"/>
        <scheme val="minor"/>
      </rPr>
      <t>MARCA/MODELO REFERENCIA:</t>
    </r>
    <r>
      <rPr>
        <sz val="11"/>
        <color theme="1"/>
        <rFont val="Calibri"/>
        <family val="2"/>
        <scheme val="minor"/>
      </rPr>
      <t xml:space="preserve"> DRIP DAILY PHILIPS WALITA OU DE MELHOR QUALIDADE</t>
    </r>
  </si>
  <si>
    <r>
      <rPr>
        <b/>
        <sz val="11"/>
        <color theme="1"/>
        <rFont val="Calibri"/>
        <family val="2"/>
        <scheme val="minor"/>
      </rPr>
      <t>MARCA/MODELO REFERENCIA:</t>
    </r>
    <r>
      <rPr>
        <sz val="11"/>
        <color theme="1"/>
        <rFont val="Calibri"/>
        <family val="2"/>
        <scheme val="minor"/>
      </rPr>
      <t xml:space="preserve"> KNOX KF20 OU DE MELHOR QUALIDADE</t>
    </r>
  </si>
  <si>
    <r>
      <t xml:space="preserve">MARCA/MODELO REFERÊNCIA: </t>
    </r>
    <r>
      <rPr>
        <sz val="11"/>
        <color theme="1"/>
        <rFont val="Calibri"/>
        <family val="2"/>
        <scheme val="minor"/>
      </rPr>
      <t>KARINA/K10- LIBELL- IBBL OU DE MELHOR QUALIDADE</t>
    </r>
  </si>
  <si>
    <r>
      <rPr>
        <b/>
        <sz val="11"/>
        <color theme="1"/>
        <rFont val="Calibri"/>
        <family val="2"/>
        <scheme val="minor"/>
      </rPr>
      <t>MARCA/MODELO DE REFERÊNCIA:</t>
    </r>
    <r>
      <rPr>
        <sz val="11"/>
        <color theme="1"/>
        <rFont val="Calibri"/>
        <family val="2"/>
        <scheme val="minor"/>
      </rPr>
      <t xml:space="preserve"> PHILIPS 55PUG7408/78 OU DE MELHOR QUALIDADE</t>
    </r>
  </si>
  <si>
    <r>
      <rPr>
        <b/>
        <sz val="11"/>
        <color theme="1"/>
        <rFont val="Calibri"/>
        <family val="2"/>
        <scheme val="minor"/>
      </rPr>
      <t xml:space="preserve">MARCA/MODELO DE REFERÊNCIA: </t>
    </r>
    <r>
      <rPr>
        <sz val="11"/>
        <color theme="1"/>
        <rFont val="Calibri"/>
        <family val="2"/>
        <scheme val="minor"/>
      </rPr>
      <t>AGRATTO OU DE MELHOR QUALIDADE</t>
    </r>
  </si>
  <si>
    <r>
      <rPr>
        <b/>
        <sz val="11"/>
        <color theme="1"/>
        <rFont val="Calibri"/>
        <family val="2"/>
        <scheme val="minor"/>
      </rPr>
      <t>MARCA/MODELO DE REFERÊNCIA:</t>
    </r>
    <r>
      <rPr>
        <sz val="11"/>
        <color theme="1"/>
        <rFont val="Calibri"/>
        <family val="2"/>
        <scheme val="minor"/>
      </rPr>
      <t xml:space="preserve"> IBBL DUE IMMAGINARE OU DE MELHOR QUALIDADE</t>
    </r>
  </si>
  <si>
    <r>
      <rPr>
        <b/>
        <sz val="11"/>
        <color theme="1"/>
        <rFont val="Calibri"/>
        <family val="2"/>
        <scheme val="minor"/>
      </rPr>
      <t>MARCA/MODELO DE REFERÊNCIA:</t>
    </r>
    <r>
      <rPr>
        <sz val="11"/>
        <color theme="1"/>
        <rFont val="Calibri"/>
        <family val="2"/>
        <scheme val="minor"/>
      </rPr>
      <t xml:space="preserve"> COMFORT AIR 6 MONDIAL OU DE MELHOR QUALIDADE</t>
    </r>
  </si>
  <si>
    <r>
      <rPr>
        <b/>
        <sz val="11"/>
        <color theme="1"/>
        <rFont val="Calibri"/>
        <family val="2"/>
        <scheme val="minor"/>
      </rPr>
      <t xml:space="preserve">MARCA/MODELO DE REFERÊNCIA: </t>
    </r>
    <r>
      <rPr>
        <sz val="11"/>
        <color theme="1"/>
        <rFont val="Calibri"/>
        <family val="2"/>
        <scheme val="minor"/>
      </rPr>
      <t>BRITÂNIA BCH02PI OU DE MELHOR QUALIDADE</t>
    </r>
  </si>
  <si>
    <r>
      <rPr>
        <b/>
        <sz val="11"/>
        <color theme="1"/>
        <rFont val="Calibri"/>
        <family val="2"/>
        <scheme val="minor"/>
      </rPr>
      <t>MARCA/MODELO DE REFERÊNCIA</t>
    </r>
    <r>
      <rPr>
        <sz val="11"/>
        <color theme="1"/>
        <rFont val="Calibri"/>
        <family val="2"/>
        <scheme val="minor"/>
      </rPr>
      <t>: GADOTTI OU DE MELHOR QUALIDADE</t>
    </r>
  </si>
  <si>
    <r>
      <rPr>
        <b/>
        <sz val="11"/>
        <color theme="1"/>
        <rFont val="Calibri"/>
        <family val="2"/>
        <scheme val="minor"/>
      </rPr>
      <t>MARCA/MODELO DE REFERÊNCIA:</t>
    </r>
    <r>
      <rPr>
        <sz val="11"/>
        <color theme="1"/>
        <rFont val="Calibri"/>
        <family val="2"/>
        <scheme val="minor"/>
      </rPr>
      <t xml:space="preserve"> WAP GTW INOX 20 OU DE MELHOR QUALIDADE</t>
    </r>
  </si>
  <si>
    <r>
      <rPr>
        <b/>
        <sz val="11"/>
        <color theme="1"/>
        <rFont val="Calibri"/>
        <family val="2"/>
        <scheme val="minor"/>
      </rPr>
      <t>MARCA/MODELO DE REFERÊNCIA:</t>
    </r>
    <r>
      <rPr>
        <sz val="11"/>
        <color theme="1"/>
        <rFont val="Calibri"/>
        <family val="2"/>
        <scheme val="minor"/>
      </rPr>
      <t xml:space="preserve"> KARCHER K OU DE MELHOR QUALIDADE</t>
    </r>
  </si>
  <si>
    <r>
      <rPr>
        <b/>
        <sz val="11"/>
        <color theme="1"/>
        <rFont val="Calibri"/>
        <family val="2"/>
        <scheme val="minor"/>
      </rPr>
      <t>MARCA/MODELO DE REFERÊNCIA:</t>
    </r>
    <r>
      <rPr>
        <sz val="11"/>
        <color theme="1"/>
        <rFont val="Calibri"/>
        <family val="2"/>
        <scheme val="minor"/>
      </rPr>
      <t xml:space="preserve"> AVATRON OU DE MELHOR QUALIDADE</t>
    </r>
  </si>
  <si>
    <t>ANEXO I - DOS REQUISITOS</t>
  </si>
  <si>
    <r>
      <rPr>
        <b/>
        <sz val="11"/>
        <color theme="1"/>
        <rFont val="Calibri"/>
        <family val="2"/>
        <scheme val="minor"/>
      </rPr>
      <t>MARCA/MODELO REFERÊNCIA:</t>
    </r>
    <r>
      <rPr>
        <sz val="11"/>
        <color theme="1"/>
        <rFont val="Calibri"/>
        <family val="2"/>
        <scheme val="minor"/>
      </rPr>
      <t xml:space="preserve"> Epson/Power Lite E20- Acer X1223 OU DE MELHOR QUALIDADE</t>
    </r>
  </si>
  <si>
    <t>FREEZER HORIZONTAL CAPAC 300L 2 TAMPAS  110V/220V</t>
  </si>
  <si>
    <t>REFRIGERADOR DOMESTICO FROST FREE CAPAC 400L 110V/220V</t>
  </si>
  <si>
    <t>FORNO MICRO-ONDAS CAPAC 30L POTENCIA 950W 110V/220V</t>
  </si>
  <si>
    <t>110V</t>
  </si>
  <si>
    <t>BEBEDOURO AGUA TIPO INDUSTRIAL 200L 4 TORNEIRAS 110V/220V</t>
  </si>
  <si>
    <t>BEBEDOURO AGUA TIPO TORRE GARRAFÃO 20L 110V/220V</t>
  </si>
  <si>
    <t>TELA DE PROJEÇÃO RETRATIL 110V/220V</t>
  </si>
  <si>
    <t>SMART TV 55 POLEGADAS 4K WIFI ENTRADAS HDMI/USB CONVERSOR 110V/220V</t>
  </si>
  <si>
    <t>FOGÃO ELETRICO COM 2 PLACAS AQUECEDORAS E TERMOSTATO DE SEGURANÇA 110V/220V</t>
  </si>
  <si>
    <t>PURIFICADOR DE ÁGUA 110V/220V</t>
  </si>
  <si>
    <t>UMIDIFICADOR DE AR 110V/220V</t>
  </si>
  <si>
    <t>CHALEIRA ELETRICA 1,8L 110V/220V</t>
  </si>
  <si>
    <t>ASPIRADOR DE PÓ E ÁGUA 20L 110V/220V</t>
  </si>
  <si>
    <t>ASPIRADOR DE PÓ E ÁGUA. Tensão 110V/220V ou a ser definido no contrato ou no momento da solicitação de fornecimento. Potência mínima de 1600W. Reservatório de resíduos capacidade mínima de 20 litros. Aspira qualquer tipo de sujeira, seca, úmida ou líquida, tanto em ambientes internos como externos. Com filtro tipo lavável. Mangueira e demais acessórios. Garantia mínima de 12 meses ou superior. Com selo de eficiência energética de classificação "A". Deve estar em conformidade com o INMETRO.</t>
  </si>
  <si>
    <t>LAVADORA DE ALTA PRESSÃO 1800PSI 110V/220V</t>
  </si>
  <si>
    <t>LAVADORA DE ALTA TENSÃO. Voltagem: 110V/220V ou a ser definido no contrato ou no momento da solicitação de fornecimento. Vazão de 300 litros/hora. Pressão mínima 1.800 psi. Garantia mínima de 12 meses ou superior. Com selo de eficiência energética de classificação "A". Deve estar em conformidade com o INMETRO.</t>
  </si>
  <si>
    <r>
      <rPr>
        <b/>
        <sz val="18"/>
        <color theme="1"/>
        <rFont val="Calibri"/>
        <family val="2"/>
        <scheme val="minor"/>
      </rPr>
      <t>CHALEIRA ELÉTRICA EM INOX.</t>
    </r>
    <r>
      <rPr>
        <sz val="18"/>
        <color theme="1"/>
        <rFont val="Calibri"/>
        <family val="2"/>
        <scheme val="minor"/>
      </rPr>
      <t xml:space="preserve"> Capacidade mínima de 1,8 litros. Voltagem: 110V ou 220V a ser definido no contrato ou no momento da solicitação de fornecimento, desligamento automático após fervura. Garantia de 12 meses ou superior.</t>
    </r>
  </si>
  <si>
    <r>
      <rPr>
        <b/>
        <sz val="18"/>
        <color theme="1"/>
        <rFont val="Calibri"/>
        <family val="2"/>
        <scheme val="minor"/>
      </rPr>
      <t>PURIFICADOR DE ÁGUA PARA BANCADA</t>
    </r>
    <r>
      <rPr>
        <sz val="18"/>
        <color theme="1"/>
        <rFont val="Calibri"/>
        <family val="2"/>
        <scheme val="minor"/>
      </rPr>
      <t>. Vazão de água gelada e natural, com sistema de filtragem no mínimo 3 estágios (tripla filtragem), com vazão voltagem: 110V ou 220V a ser definido no contrato ou no momento da solicitação de fornecimento. Garantia de 12 meses ou superior. Com selo de eficiência energética de classificação "A". Deve estar em conformidade com o INMETRO.</t>
    </r>
  </si>
  <si>
    <r>
      <rPr>
        <b/>
        <sz val="18"/>
        <color theme="1"/>
        <rFont val="Calibri"/>
        <family val="2"/>
        <scheme val="minor"/>
      </rPr>
      <t>FOGÃO ELETRICO</t>
    </r>
    <r>
      <rPr>
        <sz val="18"/>
        <color theme="1"/>
        <rFont val="Calibri"/>
        <family val="2"/>
        <scheme val="minor"/>
      </rPr>
      <t>. Tensão 110V ou 220V ou a ser definido no contrato ou no momento da solicitação de fornecimento. Com 2 placas aquecedoras com termostato. Potência 2000 watts. Material aço inox, ferro. Medidas: 26x48x7cm (P x L x A) com variação de 5% para + ou -. Garantia mínima 12 meses ou superior. Com selo de eficiência energética de classificação "A". Deve estar em conformidade com o INMETRO.</t>
    </r>
  </si>
  <si>
    <r>
      <rPr>
        <b/>
        <sz val="18"/>
        <color theme="1"/>
        <rFont val="Calibri"/>
        <family val="2"/>
        <scheme val="minor"/>
      </rPr>
      <t>SMART TV 55 POLEEGADAS EM LED Ultra HD 4K</t>
    </r>
    <r>
      <rPr>
        <sz val="18"/>
        <color theme="1"/>
        <rFont val="Calibri"/>
        <family val="2"/>
        <scheme val="minor"/>
      </rPr>
      <t>. Resolução 3840 x 2160. COM ENTRADA HDMI, USB, WIFI, Tensão 110V/220V (bivolt). Garantia mínima 12 meses ou superior. Com selo de eficiência energética de classificação "A". Deve estar em conformidade com o INMETRO.</t>
    </r>
  </si>
  <si>
    <r>
      <rPr>
        <b/>
        <sz val="18"/>
        <color theme="1"/>
        <rFont val="Calibri"/>
        <family val="2"/>
        <scheme val="minor"/>
      </rPr>
      <t>BEBEDOURO ÁGUA GARRAFÃO</t>
    </r>
    <r>
      <rPr>
        <sz val="18"/>
        <color theme="1"/>
        <rFont val="Calibri"/>
        <family val="2"/>
        <scheme val="minor"/>
      </rPr>
      <t>. Tipo: torre. Capacidade: 20l. Quantidade de torneiras: 2 (duas). Voltagem: 110V ou 220V a ser definido no contrato ou no momento da solicitação de fornecimento. Material: aço  inoxidável. Saída de água: natural e gelada. Deve atender aos requisitos de avaliação conforme portaria INMETRO. Garantia mínima de 12 meses ou superior.</t>
    </r>
  </si>
  <si>
    <r>
      <rPr>
        <b/>
        <sz val="18"/>
        <color theme="1"/>
        <rFont val="Calibri"/>
        <family val="2"/>
        <scheme val="minor"/>
      </rPr>
      <t>BEBEDOURO INDUSTRIAL 4 TORNEIRAS 200L.</t>
    </r>
    <r>
      <rPr>
        <sz val="18"/>
        <color theme="1"/>
        <rFont val="Calibri"/>
        <family val="2"/>
        <scheme val="minor"/>
      </rPr>
      <t xml:space="preserve"> Recipiente refrigerador para água, capacidade para 200 litros, em inox, 4 torneiras. Equipamento com selo do INMETRO comprobatório de conformidade com a legislação vigente. Tecnologia de isolamento em poliuretano expandido. Filtro para água. Recipiente para o depósito de água em polietileno rotomoldado atóxico. Acabamento externo em aço. Tensão 110V ou 220V a ser definido no contrato ou no momento da solicitação de fornecimento. Garantia mínima de 12 meses ou superior.</t>
    </r>
  </si>
  <si>
    <r>
      <rPr>
        <b/>
        <sz val="18"/>
        <color theme="1"/>
        <rFont val="Calibri"/>
        <family val="2"/>
        <scheme val="minor"/>
      </rPr>
      <t>CAFETEIRA ELETRICA</t>
    </r>
    <r>
      <rPr>
        <sz val="18"/>
        <color theme="1"/>
        <rFont val="Calibri"/>
        <family val="2"/>
        <scheme val="minor"/>
      </rPr>
      <t>: design compacto com jarra térmica, inquebrável em aço inox. Capacidade mínima de 1.200ml. Com sistema corta-pingos, indicador do nível de água, porta-filtro destacável e botão liga/desliga de LED. Garantia de 12 meses ou superior. Potência mínima de 800W, tensão 110V ou 220V a ser definido no contrato ou no momento da solicitação de fornecimento.</t>
    </r>
  </si>
  <si>
    <r>
      <t xml:space="preserve"> 
</t>
    </r>
    <r>
      <rPr>
        <b/>
        <sz val="18"/>
        <color theme="1"/>
        <rFont val="Calibri"/>
        <family val="2"/>
        <scheme val="minor"/>
      </rPr>
      <t>FORNO MICRO-ONDAS.</t>
    </r>
    <r>
      <rPr>
        <sz val="18"/>
        <color theme="1"/>
        <rFont val="Calibri"/>
        <family val="2"/>
        <scheme val="minor"/>
      </rPr>
      <t xml:space="preserve"> Capacidade mínima de 30 litros com prato giratório e trava de 
segurança, tensão 110V ou 220V a ser definido no contrato ou no momento da solicitação de fornecimento, com selo de eficiência energética de classificação "A" em economia de energia, funções mínimas: 10 níveis de potência, controle numérico, menu descongelar, trava de segurança, tecla de potência, tecla ligar, tecla cancelar, manter aquecido, auto cozinhar, auto aquecer. Garantia mínima de 12 meses ou superior. Potência mínima de 900W. Deverá estar em conformidade com o INMETRO.</t>
    </r>
  </si>
  <si>
    <r>
      <rPr>
        <b/>
        <sz val="18"/>
        <color theme="1"/>
        <rFont val="Calibri"/>
        <family val="2"/>
        <scheme val="minor"/>
      </rPr>
      <t>REFRIGERADOR/GELADEIRA DUPLEX</t>
    </r>
    <r>
      <rPr>
        <sz val="18"/>
        <color theme="1"/>
        <rFont val="Calibri"/>
        <family val="2"/>
        <scheme val="minor"/>
      </rPr>
      <t>. Modelo: 2 portas. Tecnologia: Frost Free. Tensão: 110V ou 220V ou a ser definido no contrato ou no momento da solicitação de fornecimento. Capacidade total: 400 litros. Classificação Energética: A. Garantia de 12 meses ou superior. Deverá estar em conformidade com o INMETRO.</t>
    </r>
  </si>
  <si>
    <r>
      <rPr>
        <b/>
        <sz val="18"/>
        <color theme="1"/>
        <rFont val="Calibri"/>
        <family val="2"/>
        <scheme val="minor"/>
      </rPr>
      <t>FREEZER HORIZONTAL</t>
    </r>
    <r>
      <rPr>
        <sz val="18"/>
        <color theme="1"/>
        <rFont val="Calibri"/>
        <family val="2"/>
        <scheme val="minor"/>
      </rPr>
      <t xml:space="preserve"> - Capacidade mínima 300L. Temperatura de operação: -18°C - 7°C . Funções: congelar, refrigerar. Quantidade de portas: 2. Tensão: 110V ou 220V a ser definido no contrato ou no momento da solicitação de fornecimento. Medidas aproximadas: 135 cm x 76 cm x 90 cm (L x P x A). Peso aproximado: 60kg. Eficiência energética: A. Cor: branca. Características adicionais: com rodízio. Garantia de 12 meses ou superior. Deverá estar em conformidade com o INMETRO.</t>
    </r>
  </si>
  <si>
    <r>
      <rPr>
        <b/>
        <sz val="11"/>
        <color theme="1"/>
        <rFont val="Calibri"/>
        <family val="2"/>
        <scheme val="minor"/>
      </rPr>
      <t>MARCA/MODELO DE REFERENCIA</t>
    </r>
    <r>
      <rPr>
        <sz val="11"/>
        <color theme="1"/>
        <rFont val="Calibri"/>
        <family val="2"/>
        <scheme val="minor"/>
      </rPr>
      <t>: 3ATECH OU DE MELHOR QUALIDADE</t>
    </r>
  </si>
  <si>
    <r>
      <rPr>
        <b/>
        <sz val="18"/>
        <color theme="1"/>
        <rFont val="Calibri"/>
        <family val="2"/>
        <scheme val="minor"/>
      </rPr>
      <t>TELA DE PROJEÇÃO RETRATIL.</t>
    </r>
    <r>
      <rPr>
        <sz val="18"/>
        <color theme="1"/>
        <rFont val="Calibri"/>
        <family val="2"/>
        <scheme val="minor"/>
      </rPr>
      <t xml:space="preserve"> Voltagem 110Vou 220V a ser definido no contrato ou no momento da solicitação de fornecimento. Tecido Matte White (tela branca com fundo preto). Acionamento por controle remoto multi-funcional (UP/DOWN). Fixação no Teto ou parede. Tamanho 120 polegadas na diagonal, medidas da área de projeção: 260 x 145cm (Largura x Altura), com variação de 5% para + ou - . Standard no padrão vídeo (16:9). Com kit de instalação.  Garantia mínima de 12 meses ou superior.</t>
    </r>
  </si>
  <si>
    <r>
      <rPr>
        <b/>
        <sz val="18"/>
        <color theme="1"/>
        <rFont val="Calibri"/>
        <family val="2"/>
        <scheme val="minor"/>
      </rPr>
      <t>FREEZER VERTICAL</t>
    </r>
    <r>
      <rPr>
        <sz val="18"/>
        <color theme="1"/>
        <rFont val="Calibri"/>
        <family val="2"/>
        <scheme val="minor"/>
      </rPr>
      <t>. Capacidade mínima 246L. Temperatura operação: - 18 à 25 ºC. Funções: Sistemas Fast Freezing e Ultra Conservação. Quantidade de portas 1. Tensão 110VV ou 220V a ser definido no Contrato ou no momento da solicitação de fornecimento. Material em metal e plástico. Características adicionais: prateleiras, gavetas, cestos, dreno, degelo manual, cor branca. Classificação energética: A. Garantia mínima 12 meses ou superior. Deverá estar em conformidade com o INMETRO.</t>
    </r>
  </si>
  <si>
    <t>FREEZER VERTICAL CAPAC 246L  110V/220V</t>
  </si>
  <si>
    <r>
      <rPr>
        <b/>
        <sz val="18"/>
        <color theme="1"/>
        <rFont val="Calibri"/>
        <family val="2"/>
        <scheme val="minor"/>
      </rPr>
      <t>PROJETOR MULTIMÍDIA</t>
    </r>
    <r>
      <rPr>
        <sz val="18"/>
        <color theme="1"/>
        <rFont val="Calibri"/>
        <family val="2"/>
        <scheme val="minor"/>
      </rPr>
      <t>.Voltagem: 110V/220V (bivolt). Luminosidade mínima de 3.400 lúmens. Com Zoom Digital. Resolução mínima de 1024 x 768 e que suporte resolução máxima de 1920 x 1200. Tipo: profissional, funcionalidade correção keyston vertical. Entrada de áudio RCA e/ou entrada de audio estério mini jack, , 1x HDMI, 1x USB tipo A, 1x USB tipo B. Modo de projeção: frontal/retroprojeção/teto, Lâmpada com duração mínima de 5.000 horas, com controle remoto. Garantia de 12 meses ou superior. Deverá estar em conformidade com o INMETRO.</t>
    </r>
  </si>
  <si>
    <r>
      <rPr>
        <b/>
        <sz val="18"/>
        <color theme="1"/>
        <rFont val="Calibri"/>
        <family val="2"/>
        <scheme val="minor"/>
      </rPr>
      <t>UMIDIFICADOR DE AMBIENTE.</t>
    </r>
    <r>
      <rPr>
        <sz val="18"/>
        <color theme="1"/>
        <rFont val="Calibri"/>
        <family val="2"/>
        <scheme val="minor"/>
      </rPr>
      <t xml:space="preserve"> Capacidade mínima de 4L. Voltagem 110V/220V (bivolt). Desligamento automático. Controle de intensidade da emissão da névoa. Garantia mínima de 12 meses.</t>
    </r>
  </si>
  <si>
    <t>PROJETOR MULTIMIDIA 3.400 LUMENS 110V/220V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</si>
</sst>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R$&quot;\ #,##0.00;[Red]\-&quot;R$&quot;\ #,##0.00"/>
    <numFmt numFmtId="164" formatCode="_-[$R$-416]\ * #,##0.00_-;\-[$R$-416]\ * #,##0.00_-;_-[$R$-416]\ * &quot;-&quot;??_-;_-@_-"/>
  </numFmts>
  <fonts count="15">
    <font>
      <sz val="11"/>
      <color theme="1"/>
      <name val="Calibri"/>
      <family val="2"/>
      <scheme val="minor"/>
    </font>
    <font>
      <b/>
      <sz val="18"/>
      <color theme="1"/>
      <name val="Calibri"/>
      <family val="2"/>
      <scheme val="minor"/>
    </font>
    <font>
      <sz val="18"/>
      <color theme="1"/>
      <name val="Calibri"/>
      <family val="2"/>
      <scheme val="minor"/>
    </font>
    <font>
      <b/>
      <sz val="20"/>
      <color theme="0"/>
      <name val="Calibri"/>
      <family val="2"/>
      <scheme val="minor"/>
    </font>
    <font>
      <b/>
      <sz val="18"/>
      <color theme="0"/>
      <name val="Calibri"/>
      <family val="2"/>
      <scheme val="minor"/>
    </font>
    <font>
      <sz val="11"/>
      <color rgb="FF5A5A5A"/>
      <name val="Poppins"/>
    </font>
    <font>
      <b/>
      <sz val="11"/>
      <color theme="1"/>
      <name val="Calibri"/>
      <family val="2"/>
      <scheme val="minor"/>
    </font>
    <font>
      <sz val="10"/>
      <color theme="1"/>
      <name val="Calibri"/>
      <family val="2"/>
      <scheme val="minor"/>
    </font>
    <font>
      <sz val="11"/>
      <name val="Calibri"/>
      <family val="2"/>
    </font>
    <font>
      <b/>
      <sz val="11"/>
      <color theme="0"/>
      <name val="Calibri"/>
      <family val="2"/>
      <scheme val="minor"/>
    </font>
    <font>
      <b/>
      <sz val="14"/>
      <color theme="1"/>
      <name val="Calibri"/>
      <family val="2"/>
      <scheme val="minor"/>
    </font>
    <font>
      <sz val="14"/>
      <color theme="1"/>
      <name val="Calibri"/>
      <family val="2"/>
      <scheme val="minor"/>
    </font>
    <font>
      <sz val="11"/>
      <color theme="1"/>
      <name val="Calibri"/>
      <charset val="134"/>
      <scheme val="minor"/>
    </font>
    <font>
      <u/>
      <sz val="11"/>
      <color theme="10"/>
      <name val="Calibri"/>
      <charset val="134"/>
      <scheme val="minor"/>
    </font>
    <font>
      <sz val="11"/>
      <color rgb="FF000000"/>
      <name val="Calibri"/>
      <family val="2"/>
      <scheme val="minor"/>
    </font>
  </fonts>
  <fills count="7">
    <fill>
      <patternFill patternType="none"/>
    </fill>
    <fill>
      <patternFill patternType="gray125"/>
    </fill>
    <fill>
      <patternFill patternType="solid">
        <fgColor theme="8" tint="-0.249977111117893"/>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00B050"/>
        <bgColor indexed="64"/>
      </patternFill>
    </fill>
    <fill>
      <patternFill patternType="solid">
        <fgColor rgb="FF92D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2" fillId="0" borderId="0"/>
    <xf numFmtId="0" fontId="13" fillId="0" borderId="0" applyNumberFormat="0" applyFill="0" applyBorder="0" applyAlignment="0" applyProtection="0"/>
  </cellStyleXfs>
  <cellXfs count="75">
    <xf numFmtId="0" fontId="0" fillId="0" borderId="0" xfId="0"/>
    <xf numFmtId="0" fontId="2" fillId="0" borderId="0" xfId="0" applyFont="1"/>
    <xf numFmtId="0" fontId="2" fillId="0" borderId="1" xfId="0" applyFont="1" applyBorder="1"/>
    <xf numFmtId="0" fontId="4" fillId="3" borderId="1" xfId="0" applyFont="1" applyFill="1" applyBorder="1" applyAlignment="1">
      <alignment horizontal="center"/>
    </xf>
    <xf numFmtId="0" fontId="2" fillId="0" borderId="2" xfId="0" applyFont="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xf numFmtId="0" fontId="2" fillId="0" borderId="6" xfId="0" applyFont="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5" fillId="0" borderId="0" xfId="0" applyFont="1"/>
    <xf numFmtId="8" fontId="8" fillId="0" borderId="1" xfId="0" applyNumberFormat="1" applyFont="1" applyBorder="1" applyAlignment="1" applyProtection="1">
      <alignment horizontal="center" vertical="center" wrapText="1"/>
      <protection locked="0"/>
    </xf>
    <xf numFmtId="8" fontId="0" fillId="0" borderId="1" xfId="0" applyNumberFormat="1" applyBorder="1" applyAlignment="1">
      <alignment horizontal="right" vertical="center"/>
    </xf>
    <xf numFmtId="10" fontId="0" fillId="0" borderId="1" xfId="0" applyNumberFormat="1" applyBorder="1" applyAlignment="1">
      <alignment horizontal="center" vertical="center"/>
    </xf>
    <xf numFmtId="164" fontId="0" fillId="0" borderId="1" xfId="0" applyNumberFormat="1" applyBorder="1"/>
    <xf numFmtId="0" fontId="9" fillId="5" borderId="1" xfId="0" applyFont="1" applyFill="1" applyBorder="1" applyAlignment="1">
      <alignment horizontal="center" vertical="center"/>
    </xf>
    <xf numFmtId="164" fontId="6" fillId="4" borderId="1" xfId="0" applyNumberFormat="1" applyFont="1" applyFill="1" applyBorder="1" applyAlignment="1">
      <alignment horizontal="center" vertical="center"/>
    </xf>
    <xf numFmtId="0" fontId="9" fillId="5"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horizontal="left" vertical="center" wrapText="1"/>
    </xf>
    <xf numFmtId="0" fontId="7" fillId="6" borderId="1" xfId="0" applyFont="1" applyFill="1" applyBorder="1" applyAlignment="1">
      <alignment horizontal="center" vertical="center"/>
    </xf>
    <xf numFmtId="0" fontId="14" fillId="6" borderId="1" xfId="0" applyFont="1" applyFill="1" applyBorder="1" applyAlignment="1">
      <alignment horizontal="center" vertical="center" wrapText="1"/>
    </xf>
    <xf numFmtId="8" fontId="8" fillId="0" borderId="0" xfId="0" applyNumberFormat="1" applyFont="1" applyAlignment="1" applyProtection="1">
      <alignment horizontal="center" vertical="center" wrapText="1"/>
      <protection locked="0"/>
    </xf>
    <xf numFmtId="8" fontId="0" fillId="0" borderId="0" xfId="0" applyNumberFormat="1" applyAlignment="1">
      <alignment horizontal="right" vertical="center"/>
    </xf>
    <xf numFmtId="164" fontId="6" fillId="0" borderId="0" xfId="0" applyNumberFormat="1" applyFont="1" applyAlignment="1">
      <alignment horizontal="center" vertical="center"/>
    </xf>
    <xf numFmtId="10" fontId="0" fillId="0" borderId="0" xfId="0" applyNumberFormat="1" applyAlignment="1">
      <alignment horizontal="center" vertical="center"/>
    </xf>
    <xf numFmtId="164" fontId="0" fillId="0" borderId="0" xfId="0" applyNumberFormat="1"/>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2"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2" xfId="0" applyFont="1" applyBorder="1" applyAlignment="1">
      <alignment horizontal="left" vertical="center" wrapText="1"/>
    </xf>
    <xf numFmtId="0" fontId="11" fillId="0" borderId="0" xfId="0" applyFont="1" applyAlignment="1">
      <alignment horizontal="left" vertical="center" wrapText="1"/>
    </xf>
    <xf numFmtId="0" fontId="11" fillId="0" borderId="5"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6"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4" fillId="3" borderId="1" xfId="0" applyFont="1" applyFill="1" applyBorder="1" applyAlignment="1">
      <alignment horizontal="center"/>
    </xf>
    <xf numFmtId="0" fontId="3" fillId="2" borderId="2" xfId="0" applyFont="1" applyFill="1" applyBorder="1" applyAlignment="1">
      <alignment horizontal="center" vertical="center"/>
    </xf>
    <xf numFmtId="0" fontId="3" fillId="2" borderId="0" xfId="0" applyFont="1" applyFill="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164" fontId="10" fillId="4" borderId="1" xfId="0" applyNumberFormat="1" applyFont="1" applyFill="1" applyBorder="1" applyAlignment="1">
      <alignment horizontal="center" vertical="center"/>
    </xf>
  </cellXfs>
  <cellStyles count="3">
    <cellStyle name="Hiperlink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13</xdr:col>
      <xdr:colOff>434340</xdr:colOff>
      <xdr:row>19</xdr:row>
      <xdr:rowOff>214498</xdr:rowOff>
    </xdr:from>
    <xdr:to>
      <xdr:col>18</xdr:col>
      <xdr:colOff>152400</xdr:colOff>
      <xdr:row>27</xdr:row>
      <xdr:rowOff>98611</xdr:rowOff>
    </xdr:to>
    <xdr:pic>
      <xdr:nvPicPr>
        <xdr:cNvPr id="2" name="Imagem 1">
          <a:extLst>
            <a:ext uri="{FF2B5EF4-FFF2-40B4-BE49-F238E27FC236}">
              <a16:creationId xmlns:a16="http://schemas.microsoft.com/office/drawing/2014/main" id="{74742074-B5DB-426B-B4CE-77FEF0F15E27}"/>
            </a:ext>
          </a:extLst>
        </xdr:cNvPr>
        <xdr:cNvPicPr>
          <a:picLocks noChangeAspect="1"/>
        </xdr:cNvPicPr>
      </xdr:nvPicPr>
      <xdr:blipFill>
        <a:blip xmlns:r="http://schemas.openxmlformats.org/officeDocument/2006/relationships" r:embed="rId1"/>
        <a:stretch>
          <a:fillRect/>
        </a:stretch>
      </xdr:blipFill>
      <xdr:spPr>
        <a:xfrm>
          <a:off x="25077420" y="7499218"/>
          <a:ext cx="2766060" cy="2221548"/>
        </a:xfrm>
        <a:prstGeom prst="rect">
          <a:avLst/>
        </a:prstGeom>
      </xdr:spPr>
    </xdr:pic>
    <xdr:clientData/>
  </xdr:twoCellAnchor>
  <xdr:twoCellAnchor editAs="oneCell">
    <xdr:from>
      <xdr:col>13</xdr:col>
      <xdr:colOff>121708</xdr:colOff>
      <xdr:row>29</xdr:row>
      <xdr:rowOff>106680</xdr:rowOff>
    </xdr:from>
    <xdr:to>
      <xdr:col>18</xdr:col>
      <xdr:colOff>112590</xdr:colOff>
      <xdr:row>39</xdr:row>
      <xdr:rowOff>262890</xdr:rowOff>
    </xdr:to>
    <xdr:pic>
      <xdr:nvPicPr>
        <xdr:cNvPr id="4" name="Imagem 3" descr="Refrigerator_TF39__Electrolux_Detalhe2">
          <a:extLst>
            <a:ext uri="{FF2B5EF4-FFF2-40B4-BE49-F238E27FC236}">
              <a16:creationId xmlns:a16="http://schemas.microsoft.com/office/drawing/2014/main" id="{94BEB310-8AE1-E466-F29A-19C34DF9B44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764788" y="10317480"/>
          <a:ext cx="3038882" cy="304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274320</xdr:colOff>
      <xdr:row>40</xdr:row>
      <xdr:rowOff>303368</xdr:rowOff>
    </xdr:from>
    <xdr:to>
      <xdr:col>18</xdr:col>
      <xdr:colOff>262890</xdr:colOff>
      <xdr:row>51</xdr:row>
      <xdr:rowOff>148590</xdr:rowOff>
    </xdr:to>
    <xdr:pic>
      <xdr:nvPicPr>
        <xdr:cNvPr id="5" name="Imagem 4" descr="micro-ondas-consul-cms46ar-lateral-1">
          <a:extLst>
            <a:ext uri="{FF2B5EF4-FFF2-40B4-BE49-F238E27FC236}">
              <a16:creationId xmlns:a16="http://schemas.microsoft.com/office/drawing/2014/main" id="{0DB29FF4-0208-E9C5-CF21-A0F14E6F7E5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4917400" y="13699328"/>
          <a:ext cx="3017520" cy="3026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365760</xdr:colOff>
      <xdr:row>53</xdr:row>
      <xdr:rowOff>118730</xdr:rowOff>
    </xdr:from>
    <xdr:to>
      <xdr:col>17</xdr:col>
      <xdr:colOff>415290</xdr:colOff>
      <xdr:row>59</xdr:row>
      <xdr:rowOff>251458</xdr:rowOff>
    </xdr:to>
    <xdr:pic>
      <xdr:nvPicPr>
        <xdr:cNvPr id="6" name="Imagem 5">
          <a:extLst>
            <a:ext uri="{FF2B5EF4-FFF2-40B4-BE49-F238E27FC236}">
              <a16:creationId xmlns:a16="http://schemas.microsoft.com/office/drawing/2014/main" id="{6C38D307-BF36-B4C1-9F2F-04AF6DCB286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618440" y="17309450"/>
          <a:ext cx="1866900" cy="1870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429786</xdr:colOff>
      <xdr:row>60</xdr:row>
      <xdr:rowOff>274320</xdr:rowOff>
    </xdr:from>
    <xdr:to>
      <xdr:col>17</xdr:col>
      <xdr:colOff>518159</xdr:colOff>
      <xdr:row>67</xdr:row>
      <xdr:rowOff>152400</xdr:rowOff>
    </xdr:to>
    <xdr:pic>
      <xdr:nvPicPr>
        <xdr:cNvPr id="3" name="Imagem 2">
          <a:extLst>
            <a:ext uri="{FF2B5EF4-FFF2-40B4-BE49-F238E27FC236}">
              <a16:creationId xmlns:a16="http://schemas.microsoft.com/office/drawing/2014/main" id="{6C15F8DC-0E60-3819-F8C4-C0C9B035E29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5682466" y="19491960"/>
          <a:ext cx="1917173" cy="1920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281669</xdr:colOff>
      <xdr:row>69</xdr:row>
      <xdr:rowOff>262891</xdr:rowOff>
    </xdr:from>
    <xdr:to>
      <xdr:col>18</xdr:col>
      <xdr:colOff>420981</xdr:colOff>
      <xdr:row>80</xdr:row>
      <xdr:rowOff>205741</xdr:rowOff>
    </xdr:to>
    <xdr:pic>
      <xdr:nvPicPr>
        <xdr:cNvPr id="7" name="Imagem 6" descr="Bebedouro karina k10 220v | Casas Bahia">
          <a:extLst>
            <a:ext uri="{FF2B5EF4-FFF2-40B4-BE49-F238E27FC236}">
              <a16:creationId xmlns:a16="http://schemas.microsoft.com/office/drawing/2014/main" id="{761EF977-8BCE-B182-214A-7BB87B1ADB3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4391349" y="20943571"/>
          <a:ext cx="3187312" cy="3291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335193</xdr:colOff>
      <xdr:row>83</xdr:row>
      <xdr:rowOff>190440</xdr:rowOff>
    </xdr:from>
    <xdr:to>
      <xdr:col>18</xdr:col>
      <xdr:colOff>262890</xdr:colOff>
      <xdr:row>90</xdr:row>
      <xdr:rowOff>110490</xdr:rowOff>
    </xdr:to>
    <xdr:pic>
      <xdr:nvPicPr>
        <xdr:cNvPr id="10" name="Imagem 9" descr="Projetor Epson PowerLite W49 | Produtos | Epson Brasil">
          <a:extLst>
            <a:ext uri="{FF2B5EF4-FFF2-40B4-BE49-F238E27FC236}">
              <a16:creationId xmlns:a16="http://schemas.microsoft.com/office/drawing/2014/main" id="{30907700-7DB6-880C-3762-E9E21C2BA12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4444873" y="25138320"/>
          <a:ext cx="2968077" cy="2038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94</xdr:row>
      <xdr:rowOff>0</xdr:rowOff>
    </xdr:from>
    <xdr:to>
      <xdr:col>13</xdr:col>
      <xdr:colOff>304800</xdr:colOff>
      <xdr:row>95</xdr:row>
      <xdr:rowOff>15239</xdr:rowOff>
    </xdr:to>
    <xdr:sp macro="" textlink="">
      <xdr:nvSpPr>
        <xdr:cNvPr id="1033" name="AutoShape 9" descr="Tela P/ Projeção Elétrica 120 Polegadas C/ Controle Promoção | Parcelamento  sem juros">
          <a:extLst>
            <a:ext uri="{FF2B5EF4-FFF2-40B4-BE49-F238E27FC236}">
              <a16:creationId xmlns:a16="http://schemas.microsoft.com/office/drawing/2014/main" id="{5B408D46-1C9D-C453-4F17-90667C755D8E}"/>
            </a:ext>
          </a:extLst>
        </xdr:cNvPr>
        <xdr:cNvSpPr>
          <a:spLocks noChangeAspect="1" noChangeArrowheads="1"/>
        </xdr:cNvSpPr>
      </xdr:nvSpPr>
      <xdr:spPr bwMode="auto">
        <a:xfrm>
          <a:off x="24079200" y="2712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114790</xdr:colOff>
      <xdr:row>7</xdr:row>
      <xdr:rowOff>74295</xdr:rowOff>
    </xdr:from>
    <xdr:to>
      <xdr:col>18</xdr:col>
      <xdr:colOff>518159</xdr:colOff>
      <xdr:row>15</xdr:row>
      <xdr:rowOff>213359</xdr:rowOff>
    </xdr:to>
    <xdr:pic>
      <xdr:nvPicPr>
        <xdr:cNvPr id="12" name="Imagem 11" descr="Freezer Vertical Consul 121 Litros CVU18 com o Melhor Preço é no Zoom">
          <a:extLst>
            <a:ext uri="{FF2B5EF4-FFF2-40B4-BE49-F238E27FC236}">
              <a16:creationId xmlns:a16="http://schemas.microsoft.com/office/drawing/2014/main" id="{89B2CB0D-8CDD-4FD8-B563-B97EBA9A0E2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4224470" y="1964055"/>
          <a:ext cx="3445654" cy="2588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293370</xdr:colOff>
      <xdr:row>106</xdr:row>
      <xdr:rowOff>122794</xdr:rowOff>
    </xdr:from>
    <xdr:to>
      <xdr:col>18</xdr:col>
      <xdr:colOff>533400</xdr:colOff>
      <xdr:row>114</xdr:row>
      <xdr:rowOff>167641</xdr:rowOff>
    </xdr:to>
    <xdr:pic>
      <xdr:nvPicPr>
        <xdr:cNvPr id="9" name="Imagem 8" descr="Smart TV LED 55&quot; Philips 4K HDR 55PUG7408/78 em Promoção é no Buscapé">
          <a:extLst>
            <a:ext uri="{FF2B5EF4-FFF2-40B4-BE49-F238E27FC236}">
              <a16:creationId xmlns:a16="http://schemas.microsoft.com/office/drawing/2014/main" id="{209C9EA9-0366-4563-86F4-1D25B65D75E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4403050" y="31776274"/>
          <a:ext cx="3288030" cy="2475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463601</xdr:colOff>
      <xdr:row>117</xdr:row>
      <xdr:rowOff>247650</xdr:rowOff>
    </xdr:from>
    <xdr:to>
      <xdr:col>18</xdr:col>
      <xdr:colOff>213358</xdr:colOff>
      <xdr:row>121</xdr:row>
      <xdr:rowOff>1</xdr:rowOff>
    </xdr:to>
    <xdr:pic>
      <xdr:nvPicPr>
        <xdr:cNvPr id="13" name="Imagem 12">
          <a:extLst>
            <a:ext uri="{FF2B5EF4-FFF2-40B4-BE49-F238E27FC236}">
              <a16:creationId xmlns:a16="http://schemas.microsoft.com/office/drawing/2014/main" id="{E9D9A323-9329-BA5B-9E4A-FDB8C39F1F5F}"/>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5106681" y="33745170"/>
          <a:ext cx="2793947"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365760</xdr:colOff>
      <xdr:row>124</xdr:row>
      <xdr:rowOff>110491</xdr:rowOff>
    </xdr:from>
    <xdr:to>
      <xdr:col>18</xdr:col>
      <xdr:colOff>0</xdr:colOff>
      <xdr:row>129</xdr:row>
      <xdr:rowOff>149097</xdr:rowOff>
    </xdr:to>
    <xdr:pic>
      <xdr:nvPicPr>
        <xdr:cNvPr id="14" name="Imagem 13" descr="Purificador de Água IBBL Due Immaginare em Promoção é no Buscapé">
          <a:extLst>
            <a:ext uri="{FF2B5EF4-FFF2-40B4-BE49-F238E27FC236}">
              <a16:creationId xmlns:a16="http://schemas.microsoft.com/office/drawing/2014/main" id="{5C6AE13B-FCFF-A27F-57ED-46575303D7E4}"/>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5085040" y="37250371"/>
          <a:ext cx="2072640" cy="156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511000</xdr:colOff>
      <xdr:row>132</xdr:row>
      <xdr:rowOff>11377</xdr:rowOff>
    </xdr:from>
    <xdr:to>
      <xdr:col>17</xdr:col>
      <xdr:colOff>99059</xdr:colOff>
      <xdr:row>138</xdr:row>
      <xdr:rowOff>0</xdr:rowOff>
    </xdr:to>
    <xdr:pic>
      <xdr:nvPicPr>
        <xdr:cNvPr id="15" name="Imagem 14">
          <a:extLst>
            <a:ext uri="{FF2B5EF4-FFF2-40B4-BE49-F238E27FC236}">
              <a16:creationId xmlns:a16="http://schemas.microsoft.com/office/drawing/2014/main" id="{A49FAD80-BC50-3EC3-D9D4-55C78A20A86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5230280" y="39589657"/>
          <a:ext cx="1414954" cy="1790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49509</xdr:colOff>
      <xdr:row>139</xdr:row>
      <xdr:rowOff>295275</xdr:rowOff>
    </xdr:from>
    <xdr:to>
      <xdr:col>17</xdr:col>
      <xdr:colOff>80009</xdr:colOff>
      <xdr:row>144</xdr:row>
      <xdr:rowOff>265457</xdr:rowOff>
    </xdr:to>
    <xdr:pic>
      <xdr:nvPicPr>
        <xdr:cNvPr id="16" name="Imagem 15">
          <a:extLst>
            <a:ext uri="{FF2B5EF4-FFF2-40B4-BE49-F238E27FC236}">
              <a16:creationId xmlns:a16="http://schemas.microsoft.com/office/drawing/2014/main" id="{CAB5AB83-64E1-AD4F-22DA-9059458F45F5}"/>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5378389" y="42007155"/>
          <a:ext cx="1259225" cy="1494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119802</xdr:colOff>
      <xdr:row>146</xdr:row>
      <xdr:rowOff>190500</xdr:rowOff>
    </xdr:from>
    <xdr:to>
      <xdr:col>18</xdr:col>
      <xdr:colOff>438151</xdr:colOff>
      <xdr:row>153</xdr:row>
      <xdr:rowOff>205740</xdr:rowOff>
    </xdr:to>
    <xdr:pic>
      <xdr:nvPicPr>
        <xdr:cNvPr id="17" name="Imagem 16" descr="Gadotti">
          <a:extLst>
            <a:ext uri="{FF2B5EF4-FFF2-40B4-BE49-F238E27FC236}">
              <a16:creationId xmlns:a16="http://schemas.microsoft.com/office/drawing/2014/main" id="{A88E05C0-E2C0-496F-9A0D-9CBBD4B43B81}"/>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4839082" y="44035980"/>
          <a:ext cx="2752939" cy="2141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121920</xdr:colOff>
      <xdr:row>155</xdr:row>
      <xdr:rowOff>92750</xdr:rowOff>
    </xdr:from>
    <xdr:to>
      <xdr:col>18</xdr:col>
      <xdr:colOff>137159</xdr:colOff>
      <xdr:row>162</xdr:row>
      <xdr:rowOff>209550</xdr:rowOff>
    </xdr:to>
    <xdr:pic>
      <xdr:nvPicPr>
        <xdr:cNvPr id="18" name="Imagem 17">
          <a:extLst>
            <a:ext uri="{FF2B5EF4-FFF2-40B4-BE49-F238E27FC236}">
              <a16:creationId xmlns:a16="http://schemas.microsoft.com/office/drawing/2014/main" id="{8F678D87-7736-9B26-9B0D-8BE0A3C4AF13}"/>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5374600" y="44669750"/>
          <a:ext cx="2461259" cy="2147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503698</xdr:colOff>
      <xdr:row>165</xdr:row>
      <xdr:rowOff>91440</xdr:rowOff>
    </xdr:from>
    <xdr:to>
      <xdr:col>18</xdr:col>
      <xdr:colOff>320040</xdr:colOff>
      <xdr:row>172</xdr:row>
      <xdr:rowOff>131445</xdr:rowOff>
    </xdr:to>
    <xdr:pic>
      <xdr:nvPicPr>
        <xdr:cNvPr id="19" name="Imagem 18" descr="Lavadora de Alta Pressão Karcher Silenciosa K 4.00 - Eco Silent 1800 Libras  Tubeira Turbo Res. Espuma - Lavadora de Alta Pressão - Magazine Luiza">
          <a:extLst>
            <a:ext uri="{FF2B5EF4-FFF2-40B4-BE49-F238E27FC236}">
              <a16:creationId xmlns:a16="http://schemas.microsoft.com/office/drawing/2014/main" id="{79746775-7337-7FEF-09E1-09C2EB69F91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5146778" y="47579280"/>
          <a:ext cx="2856722" cy="218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285749</xdr:colOff>
      <xdr:row>175</xdr:row>
      <xdr:rowOff>240148</xdr:rowOff>
    </xdr:from>
    <xdr:to>
      <xdr:col>17</xdr:col>
      <xdr:colOff>283281</xdr:colOff>
      <xdr:row>183</xdr:row>
      <xdr:rowOff>190500</xdr:rowOff>
    </xdr:to>
    <xdr:pic>
      <xdr:nvPicPr>
        <xdr:cNvPr id="25" name="Imagem 24">
          <a:extLst>
            <a:ext uri="{FF2B5EF4-FFF2-40B4-BE49-F238E27FC236}">
              <a16:creationId xmlns:a16="http://schemas.microsoft.com/office/drawing/2014/main" id="{A8E3F85C-17EE-C0D5-67C8-9AC49E722DEB}"/>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flipH="1">
          <a:off x="25546049" y="50208298"/>
          <a:ext cx="1830142" cy="2388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131885</xdr:colOff>
      <xdr:row>92</xdr:row>
      <xdr:rowOff>146540</xdr:rowOff>
    </xdr:from>
    <xdr:to>
      <xdr:col>18</xdr:col>
      <xdr:colOff>542194</xdr:colOff>
      <xdr:row>104</xdr:row>
      <xdr:rowOff>61908</xdr:rowOff>
    </xdr:to>
    <xdr:pic>
      <xdr:nvPicPr>
        <xdr:cNvPr id="21" name="Imagem 20" descr="https://cdn.awsli.com.br/500x500/2702/2702996/produto/252626207/tbts_lux_02_dir-t2boa0mnan.jp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4252116" y="27138925"/>
          <a:ext cx="3487616" cy="3432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S184"/>
  <sheetViews>
    <sheetView showGridLines="0" topLeftCell="A51" zoomScale="40" zoomScaleNormal="40" workbookViewId="0">
      <selection activeCell="C84" sqref="C84:C92"/>
    </sheetView>
  </sheetViews>
  <sheetFormatPr defaultRowHeight="15"/>
  <cols>
    <col min="2" max="2" width="9.28515625" bestFit="1" customWidth="1"/>
    <col min="3" max="3" width="103.140625" customWidth="1"/>
    <col min="4" max="4" width="14.28515625" customWidth="1"/>
    <col min="5" max="5" width="138.85546875" bestFit="1" customWidth="1"/>
    <col min="6" max="6" width="22.42578125" bestFit="1" customWidth="1"/>
  </cols>
  <sheetData>
    <row r="2" spans="2:19" ht="15" customHeight="1">
      <c r="B2" s="69" t="s">
        <v>37</v>
      </c>
      <c r="C2" s="70"/>
      <c r="D2" s="70"/>
      <c r="E2" s="70"/>
      <c r="F2" s="70"/>
      <c r="G2" s="70"/>
      <c r="H2" s="70"/>
      <c r="I2" s="70"/>
      <c r="J2" s="70"/>
      <c r="K2" s="70"/>
      <c r="L2" s="70"/>
      <c r="M2" s="70"/>
      <c r="N2" s="70"/>
      <c r="O2" s="70"/>
      <c r="P2" s="70"/>
      <c r="Q2" s="70"/>
      <c r="R2" s="70"/>
      <c r="S2" s="70"/>
    </row>
    <row r="3" spans="2:19" ht="15" customHeight="1">
      <c r="B3" s="69"/>
      <c r="C3" s="70"/>
      <c r="D3" s="70"/>
      <c r="E3" s="70"/>
      <c r="F3" s="70"/>
      <c r="G3" s="70"/>
      <c r="H3" s="70"/>
      <c r="I3" s="70"/>
      <c r="J3" s="70"/>
      <c r="K3" s="70"/>
      <c r="L3" s="70"/>
      <c r="M3" s="70"/>
      <c r="N3" s="70"/>
      <c r="O3" s="70"/>
      <c r="P3" s="70"/>
      <c r="Q3" s="70"/>
      <c r="R3" s="70"/>
      <c r="S3" s="70"/>
    </row>
    <row r="4" spans="2:19" ht="23.25">
      <c r="B4" s="4"/>
      <c r="C4" s="1"/>
      <c r="D4" s="1"/>
      <c r="E4" s="1"/>
      <c r="F4" s="7"/>
    </row>
    <row r="5" spans="2:19" ht="23.25">
      <c r="B5" s="3" t="s">
        <v>1</v>
      </c>
      <c r="C5" s="3" t="s">
        <v>3</v>
      </c>
      <c r="D5" s="3" t="s">
        <v>4</v>
      </c>
      <c r="E5" s="3" t="s">
        <v>0</v>
      </c>
      <c r="F5" s="3" t="s">
        <v>2</v>
      </c>
      <c r="G5" s="68" t="s">
        <v>5</v>
      </c>
      <c r="H5" s="68"/>
      <c r="I5" s="68"/>
      <c r="J5" s="68"/>
      <c r="K5" s="68"/>
      <c r="L5" s="68"/>
      <c r="M5" s="68"/>
      <c r="N5" s="68" t="s">
        <v>6</v>
      </c>
      <c r="O5" s="68"/>
      <c r="P5" s="68"/>
      <c r="Q5" s="68"/>
      <c r="R5" s="68"/>
      <c r="S5" s="68"/>
    </row>
    <row r="6" spans="2:19" ht="23.25">
      <c r="B6" s="5"/>
      <c r="C6" s="6"/>
      <c r="D6" s="6"/>
      <c r="E6" s="6"/>
      <c r="F6" s="8"/>
    </row>
    <row r="7" spans="2:19" ht="30" customHeight="1">
      <c r="B7" s="71">
        <v>1</v>
      </c>
      <c r="C7" s="62" t="s">
        <v>68</v>
      </c>
      <c r="D7" s="62">
        <v>318889</v>
      </c>
      <c r="E7" s="65" t="s">
        <v>67</v>
      </c>
      <c r="F7" s="71">
        <v>82</v>
      </c>
      <c r="G7" s="51" t="s">
        <v>21</v>
      </c>
      <c r="H7" s="52"/>
      <c r="I7" s="52"/>
      <c r="J7" s="52"/>
      <c r="K7" s="52"/>
      <c r="L7" s="52"/>
      <c r="M7" s="53"/>
      <c r="S7" s="12"/>
    </row>
    <row r="8" spans="2:19" ht="23.25" customHeight="1">
      <c r="B8" s="72"/>
      <c r="C8" s="63"/>
      <c r="D8" s="63"/>
      <c r="E8" s="66"/>
      <c r="F8" s="72"/>
      <c r="G8" s="54"/>
      <c r="H8" s="55"/>
      <c r="I8" s="55"/>
      <c r="J8" s="55"/>
      <c r="K8" s="55"/>
      <c r="L8" s="55"/>
      <c r="M8" s="56"/>
      <c r="S8" s="12"/>
    </row>
    <row r="9" spans="2:19" ht="23.25" customHeight="1">
      <c r="B9" s="72"/>
      <c r="C9" s="63"/>
      <c r="D9" s="63"/>
      <c r="E9" s="66"/>
      <c r="F9" s="72"/>
      <c r="G9" s="54"/>
      <c r="H9" s="55"/>
      <c r="I9" s="55"/>
      <c r="J9" s="55"/>
      <c r="K9" s="55"/>
      <c r="L9" s="55"/>
      <c r="M9" s="56"/>
      <c r="S9" s="12"/>
    </row>
    <row r="10" spans="2:19" ht="23.25" customHeight="1">
      <c r="B10" s="72"/>
      <c r="C10" s="63"/>
      <c r="D10" s="63"/>
      <c r="E10" s="66"/>
      <c r="F10" s="72"/>
      <c r="G10" s="54"/>
      <c r="H10" s="55"/>
      <c r="I10" s="55"/>
      <c r="J10" s="55"/>
      <c r="K10" s="55"/>
      <c r="L10" s="55"/>
      <c r="M10" s="56"/>
      <c r="S10" s="12"/>
    </row>
    <row r="11" spans="2:19" ht="23.25" customHeight="1">
      <c r="B11" s="72"/>
      <c r="C11" s="63"/>
      <c r="D11" s="63"/>
      <c r="E11" s="66"/>
      <c r="F11" s="72"/>
      <c r="G11" s="54"/>
      <c r="H11" s="55"/>
      <c r="I11" s="55"/>
      <c r="J11" s="55"/>
      <c r="K11" s="55"/>
      <c r="L11" s="55"/>
      <c r="M11" s="56"/>
      <c r="S11" s="12"/>
    </row>
    <row r="12" spans="2:19" ht="23.25" customHeight="1">
      <c r="B12" s="72"/>
      <c r="C12" s="63"/>
      <c r="D12" s="63"/>
      <c r="E12" s="66"/>
      <c r="F12" s="72"/>
      <c r="G12" s="54"/>
      <c r="H12" s="55"/>
      <c r="I12" s="55"/>
      <c r="J12" s="55"/>
      <c r="K12" s="55"/>
      <c r="L12" s="55"/>
      <c r="M12" s="56"/>
      <c r="S12" s="12"/>
    </row>
    <row r="13" spans="2:19" ht="23.25" customHeight="1">
      <c r="B13" s="72"/>
      <c r="C13" s="63"/>
      <c r="D13" s="63"/>
      <c r="E13" s="66"/>
      <c r="F13" s="72"/>
      <c r="G13" s="54"/>
      <c r="H13" s="55"/>
      <c r="I13" s="55"/>
      <c r="J13" s="55"/>
      <c r="K13" s="55"/>
      <c r="L13" s="55"/>
      <c r="M13" s="56"/>
      <c r="S13" s="12"/>
    </row>
    <row r="14" spans="2:19" ht="23.25" customHeight="1">
      <c r="B14" s="72"/>
      <c r="C14" s="63"/>
      <c r="D14" s="63"/>
      <c r="E14" s="66"/>
      <c r="F14" s="72"/>
      <c r="G14" s="54"/>
      <c r="H14" s="55"/>
      <c r="I14" s="55"/>
      <c r="J14" s="55"/>
      <c r="K14" s="55"/>
      <c r="L14" s="55"/>
      <c r="M14" s="56"/>
      <c r="S14" s="12"/>
    </row>
    <row r="15" spans="2:19" ht="23.25" customHeight="1">
      <c r="B15" s="72"/>
      <c r="C15" s="63"/>
      <c r="D15" s="63"/>
      <c r="E15" s="66"/>
      <c r="F15" s="72"/>
      <c r="G15" s="54"/>
      <c r="H15" s="55"/>
      <c r="I15" s="55"/>
      <c r="J15" s="55"/>
      <c r="K15" s="55"/>
      <c r="L15" s="55"/>
      <c r="M15" s="56"/>
      <c r="S15" s="12"/>
    </row>
    <row r="16" spans="2:19" ht="23.25" customHeight="1">
      <c r="B16" s="72"/>
      <c r="C16" s="63"/>
      <c r="D16" s="63"/>
      <c r="E16" s="66"/>
      <c r="F16" s="72"/>
      <c r="G16" s="54"/>
      <c r="H16" s="55"/>
      <c r="I16" s="55"/>
      <c r="J16" s="55"/>
      <c r="K16" s="55"/>
      <c r="L16" s="55"/>
      <c r="M16" s="56"/>
      <c r="S16" s="12"/>
    </row>
    <row r="17" spans="2:19" ht="23.25" customHeight="1">
      <c r="B17" s="72"/>
      <c r="C17" s="63"/>
      <c r="D17" s="63"/>
      <c r="E17" s="66"/>
      <c r="F17" s="72"/>
      <c r="G17" s="54"/>
      <c r="H17" s="55"/>
      <c r="I17" s="55"/>
      <c r="J17" s="55"/>
      <c r="K17" s="55"/>
      <c r="L17" s="55"/>
      <c r="M17" s="56"/>
      <c r="S17" s="12"/>
    </row>
    <row r="18" spans="2:19" ht="23.25" customHeight="1">
      <c r="B18" s="72"/>
      <c r="C18" s="63"/>
      <c r="D18" s="63"/>
      <c r="E18" s="66"/>
      <c r="F18" s="72"/>
      <c r="G18" s="54"/>
      <c r="H18" s="55"/>
      <c r="I18" s="55"/>
      <c r="J18" s="55"/>
      <c r="K18" s="55"/>
      <c r="L18" s="55"/>
      <c r="M18" s="56"/>
      <c r="S18" s="12"/>
    </row>
    <row r="19" spans="2:19" ht="15" customHeight="1">
      <c r="B19" s="73"/>
      <c r="C19" s="64"/>
      <c r="D19" s="64"/>
      <c r="E19" s="67"/>
      <c r="F19" s="73"/>
      <c r="G19" s="57"/>
      <c r="H19" s="58"/>
      <c r="I19" s="58"/>
      <c r="J19" s="58"/>
      <c r="K19" s="58"/>
      <c r="L19" s="58"/>
      <c r="M19" s="59"/>
      <c r="S19" s="12"/>
    </row>
    <row r="20" spans="2:19" ht="23.25">
      <c r="B20" s="4"/>
      <c r="C20" s="2"/>
      <c r="D20" s="2"/>
      <c r="E20" s="1"/>
      <c r="F20" s="2"/>
      <c r="G20" s="10"/>
      <c r="H20" s="11"/>
      <c r="I20" s="11"/>
      <c r="J20" s="11"/>
      <c r="K20" s="11"/>
      <c r="L20" s="11"/>
      <c r="M20" s="13"/>
      <c r="S20" s="12"/>
    </row>
    <row r="21" spans="2:19" ht="23.25" customHeight="1">
      <c r="B21" s="60">
        <v>2</v>
      </c>
      <c r="C21" s="61" t="s">
        <v>39</v>
      </c>
      <c r="D21" s="62">
        <v>394796</v>
      </c>
      <c r="E21" s="65" t="s">
        <v>64</v>
      </c>
      <c r="F21" s="60">
        <v>34</v>
      </c>
      <c r="G21" s="33" t="s">
        <v>22</v>
      </c>
      <c r="H21" s="34"/>
      <c r="I21" s="34"/>
      <c r="J21" s="34"/>
      <c r="K21" s="34"/>
      <c r="L21" s="34"/>
      <c r="M21" s="35"/>
      <c r="S21" s="12"/>
    </row>
    <row r="22" spans="2:19" ht="23.25" customHeight="1">
      <c r="B22" s="60"/>
      <c r="C22" s="61"/>
      <c r="D22" s="63"/>
      <c r="E22" s="66"/>
      <c r="F22" s="60"/>
      <c r="G22" s="36"/>
      <c r="H22" s="37"/>
      <c r="I22" s="37"/>
      <c r="J22" s="37"/>
      <c r="K22" s="37"/>
      <c r="L22" s="37"/>
      <c r="M22" s="38"/>
      <c r="S22" s="12"/>
    </row>
    <row r="23" spans="2:19" ht="23.25" customHeight="1">
      <c r="B23" s="60"/>
      <c r="C23" s="61"/>
      <c r="D23" s="63"/>
      <c r="E23" s="66"/>
      <c r="F23" s="60"/>
      <c r="G23" s="36"/>
      <c r="H23" s="37"/>
      <c r="I23" s="37"/>
      <c r="J23" s="37"/>
      <c r="K23" s="37"/>
      <c r="L23" s="37"/>
      <c r="M23" s="38"/>
      <c r="S23" s="12"/>
    </row>
    <row r="24" spans="2:19" ht="23.25" customHeight="1">
      <c r="B24" s="60"/>
      <c r="C24" s="61"/>
      <c r="D24" s="63"/>
      <c r="E24" s="66"/>
      <c r="F24" s="60"/>
      <c r="G24" s="36"/>
      <c r="H24" s="37"/>
      <c r="I24" s="37"/>
      <c r="J24" s="37"/>
      <c r="K24" s="37"/>
      <c r="L24" s="37"/>
      <c r="M24" s="38"/>
      <c r="S24" s="12"/>
    </row>
    <row r="25" spans="2:19" ht="23.25" customHeight="1">
      <c r="B25" s="60"/>
      <c r="C25" s="61"/>
      <c r="D25" s="63"/>
      <c r="E25" s="66"/>
      <c r="F25" s="60"/>
      <c r="G25" s="36"/>
      <c r="H25" s="37"/>
      <c r="I25" s="37"/>
      <c r="J25" s="37"/>
      <c r="K25" s="37"/>
      <c r="L25" s="37"/>
      <c r="M25" s="38"/>
      <c r="S25" s="12"/>
    </row>
    <row r="26" spans="2:19" ht="23.25" customHeight="1">
      <c r="B26" s="60"/>
      <c r="C26" s="61"/>
      <c r="D26" s="63"/>
      <c r="E26" s="66"/>
      <c r="F26" s="60"/>
      <c r="G26" s="36"/>
      <c r="H26" s="37"/>
      <c r="I26" s="37"/>
      <c r="J26" s="37"/>
      <c r="K26" s="37"/>
      <c r="L26" s="37"/>
      <c r="M26" s="38"/>
      <c r="S26" s="12"/>
    </row>
    <row r="27" spans="2:19" ht="23.25" customHeight="1">
      <c r="B27" s="60"/>
      <c r="C27" s="61"/>
      <c r="D27" s="63"/>
      <c r="E27" s="66"/>
      <c r="F27" s="60"/>
      <c r="G27" s="36"/>
      <c r="H27" s="37"/>
      <c r="I27" s="37"/>
      <c r="J27" s="37"/>
      <c r="K27" s="37"/>
      <c r="L27" s="37"/>
      <c r="M27" s="38"/>
      <c r="S27" s="12"/>
    </row>
    <row r="28" spans="2:19" ht="23.25" customHeight="1">
      <c r="B28" s="60"/>
      <c r="C28" s="61"/>
      <c r="D28" s="64"/>
      <c r="E28" s="67"/>
      <c r="F28" s="60"/>
      <c r="G28" s="39"/>
      <c r="H28" s="40"/>
      <c r="I28" s="40"/>
      <c r="J28" s="40"/>
      <c r="K28" s="40"/>
      <c r="L28" s="40"/>
      <c r="M28" s="41"/>
      <c r="S28" s="12"/>
    </row>
    <row r="29" spans="2:19" ht="23.25">
      <c r="B29" s="4"/>
      <c r="C29" s="1"/>
      <c r="D29" s="1"/>
      <c r="E29" s="1"/>
      <c r="F29" s="7"/>
      <c r="S29" s="12"/>
    </row>
    <row r="30" spans="2:19" ht="23.25" customHeight="1">
      <c r="B30" s="60">
        <v>3</v>
      </c>
      <c r="C30" s="61" t="s">
        <v>40</v>
      </c>
      <c r="D30" s="62">
        <v>431265</v>
      </c>
      <c r="E30" s="65" t="s">
        <v>63</v>
      </c>
      <c r="F30" s="60">
        <v>144</v>
      </c>
      <c r="G30" s="33" t="s">
        <v>23</v>
      </c>
      <c r="H30" s="34"/>
      <c r="I30" s="34"/>
      <c r="J30" s="34"/>
      <c r="K30" s="34"/>
      <c r="L30" s="34"/>
      <c r="M30" s="35"/>
      <c r="S30" s="12"/>
    </row>
    <row r="31" spans="2:19" ht="23.25" customHeight="1">
      <c r="B31" s="60"/>
      <c r="C31" s="61"/>
      <c r="D31" s="63"/>
      <c r="E31" s="66"/>
      <c r="F31" s="60"/>
      <c r="G31" s="36"/>
      <c r="H31" s="37"/>
      <c r="I31" s="37"/>
      <c r="J31" s="37"/>
      <c r="K31" s="37"/>
      <c r="L31" s="37"/>
      <c r="M31" s="38"/>
      <c r="S31" s="12"/>
    </row>
    <row r="32" spans="2:19" ht="23.25" customHeight="1">
      <c r="B32" s="60"/>
      <c r="C32" s="61"/>
      <c r="D32" s="63"/>
      <c r="E32" s="66"/>
      <c r="F32" s="60"/>
      <c r="G32" s="36"/>
      <c r="H32" s="37"/>
      <c r="I32" s="37"/>
      <c r="J32" s="37"/>
      <c r="K32" s="37"/>
      <c r="L32" s="37"/>
      <c r="M32" s="38"/>
      <c r="S32" s="12"/>
    </row>
    <row r="33" spans="2:19" ht="23.25" customHeight="1">
      <c r="B33" s="60"/>
      <c r="C33" s="61"/>
      <c r="D33" s="63"/>
      <c r="E33" s="66"/>
      <c r="F33" s="60"/>
      <c r="G33" s="36"/>
      <c r="H33" s="37"/>
      <c r="I33" s="37"/>
      <c r="J33" s="37"/>
      <c r="K33" s="37"/>
      <c r="L33" s="37"/>
      <c r="M33" s="38"/>
      <c r="S33" s="12"/>
    </row>
    <row r="34" spans="2:19" ht="23.25" customHeight="1">
      <c r="B34" s="60"/>
      <c r="C34" s="61"/>
      <c r="D34" s="63"/>
      <c r="E34" s="66"/>
      <c r="F34" s="60"/>
      <c r="G34" s="36"/>
      <c r="H34" s="37"/>
      <c r="I34" s="37"/>
      <c r="J34" s="37"/>
      <c r="K34" s="37"/>
      <c r="L34" s="37"/>
      <c r="M34" s="38"/>
      <c r="S34" s="12"/>
    </row>
    <row r="35" spans="2:19" ht="23.25" customHeight="1">
      <c r="B35" s="60"/>
      <c r="C35" s="61"/>
      <c r="D35" s="63"/>
      <c r="E35" s="66"/>
      <c r="F35" s="60"/>
      <c r="G35" s="36"/>
      <c r="H35" s="37"/>
      <c r="I35" s="37"/>
      <c r="J35" s="37"/>
      <c r="K35" s="37"/>
      <c r="L35" s="37"/>
      <c r="M35" s="38"/>
      <c r="S35" s="12"/>
    </row>
    <row r="36" spans="2:19" ht="23.25" customHeight="1">
      <c r="B36" s="60"/>
      <c r="C36" s="61"/>
      <c r="D36" s="63"/>
      <c r="E36" s="66"/>
      <c r="F36" s="60"/>
      <c r="G36" s="36"/>
      <c r="H36" s="37"/>
      <c r="I36" s="37"/>
      <c r="J36" s="37"/>
      <c r="K36" s="37"/>
      <c r="L36" s="37"/>
      <c r="M36" s="38"/>
      <c r="S36" s="12"/>
    </row>
    <row r="37" spans="2:19" ht="23.25" customHeight="1">
      <c r="B37" s="60"/>
      <c r="C37" s="61"/>
      <c r="D37" s="63"/>
      <c r="E37" s="66"/>
      <c r="F37" s="60"/>
      <c r="G37" s="36"/>
      <c r="H37" s="37"/>
      <c r="I37" s="37"/>
      <c r="J37" s="37"/>
      <c r="K37" s="37"/>
      <c r="L37" s="37"/>
      <c r="M37" s="38"/>
      <c r="S37" s="12"/>
    </row>
    <row r="38" spans="2:19" ht="23.25" customHeight="1">
      <c r="B38" s="60"/>
      <c r="C38" s="61"/>
      <c r="D38" s="63"/>
      <c r="E38" s="66"/>
      <c r="F38" s="60"/>
      <c r="G38" s="36"/>
      <c r="H38" s="37"/>
      <c r="I38" s="37"/>
      <c r="J38" s="37"/>
      <c r="K38" s="37"/>
      <c r="L38" s="37"/>
      <c r="M38" s="38"/>
      <c r="S38" s="12"/>
    </row>
    <row r="39" spans="2:19" ht="23.25" customHeight="1">
      <c r="B39" s="60"/>
      <c r="C39" s="61"/>
      <c r="D39" s="63"/>
      <c r="E39" s="66"/>
      <c r="F39" s="60"/>
      <c r="G39" s="36"/>
      <c r="H39" s="37"/>
      <c r="I39" s="37"/>
      <c r="J39" s="37"/>
      <c r="K39" s="37"/>
      <c r="L39" s="37"/>
      <c r="M39" s="38"/>
      <c r="S39" s="12"/>
    </row>
    <row r="40" spans="2:19" ht="23.25" customHeight="1">
      <c r="B40" s="60"/>
      <c r="C40" s="61"/>
      <c r="D40" s="64"/>
      <c r="E40" s="67"/>
      <c r="F40" s="60"/>
      <c r="G40" s="39"/>
      <c r="H40" s="40"/>
      <c r="I40" s="40"/>
      <c r="J40" s="40"/>
      <c r="K40" s="40"/>
      <c r="L40" s="40"/>
      <c r="M40" s="41"/>
      <c r="S40" s="12"/>
    </row>
    <row r="41" spans="2:19" ht="23.25">
      <c r="B41" s="4"/>
      <c r="C41" s="1"/>
      <c r="D41" s="1"/>
      <c r="E41" s="1"/>
      <c r="F41" s="7"/>
      <c r="S41" s="12"/>
    </row>
    <row r="42" spans="2:19" ht="23.25" customHeight="1">
      <c r="B42" s="60">
        <v>4</v>
      </c>
      <c r="C42" s="61" t="s">
        <v>41</v>
      </c>
      <c r="D42" s="62">
        <v>406554</v>
      </c>
      <c r="E42" s="65" t="s">
        <v>62</v>
      </c>
      <c r="F42" s="60" t="s">
        <v>42</v>
      </c>
      <c r="G42" s="33" t="s">
        <v>24</v>
      </c>
      <c r="H42" s="34"/>
      <c r="I42" s="34"/>
      <c r="J42" s="34"/>
      <c r="K42" s="34"/>
      <c r="L42" s="34"/>
      <c r="M42" s="35"/>
      <c r="S42" s="12"/>
    </row>
    <row r="43" spans="2:19" ht="23.25" customHeight="1">
      <c r="B43" s="60"/>
      <c r="C43" s="61"/>
      <c r="D43" s="63"/>
      <c r="E43" s="66"/>
      <c r="F43" s="60"/>
      <c r="G43" s="36"/>
      <c r="H43" s="37"/>
      <c r="I43" s="37"/>
      <c r="J43" s="37"/>
      <c r="K43" s="37"/>
      <c r="L43" s="37"/>
      <c r="M43" s="38"/>
      <c r="S43" s="12"/>
    </row>
    <row r="44" spans="2:19" ht="23.25" customHeight="1">
      <c r="B44" s="60"/>
      <c r="C44" s="61"/>
      <c r="D44" s="63"/>
      <c r="E44" s="66"/>
      <c r="F44" s="60"/>
      <c r="G44" s="36"/>
      <c r="H44" s="37"/>
      <c r="I44" s="37"/>
      <c r="J44" s="37"/>
      <c r="K44" s="37"/>
      <c r="L44" s="37"/>
      <c r="M44" s="38"/>
      <c r="S44" s="12"/>
    </row>
    <row r="45" spans="2:19" ht="23.25" customHeight="1">
      <c r="B45" s="60"/>
      <c r="C45" s="61"/>
      <c r="D45" s="63"/>
      <c r="E45" s="66"/>
      <c r="F45" s="60"/>
      <c r="G45" s="36"/>
      <c r="H45" s="37"/>
      <c r="I45" s="37"/>
      <c r="J45" s="37"/>
      <c r="K45" s="37"/>
      <c r="L45" s="37"/>
      <c r="M45" s="38"/>
      <c r="S45" s="12"/>
    </row>
    <row r="46" spans="2:19" ht="23.25" customHeight="1">
      <c r="B46" s="60"/>
      <c r="C46" s="61"/>
      <c r="D46" s="63"/>
      <c r="E46" s="66"/>
      <c r="F46" s="60"/>
      <c r="G46" s="36"/>
      <c r="H46" s="37"/>
      <c r="I46" s="37"/>
      <c r="J46" s="37"/>
      <c r="K46" s="37"/>
      <c r="L46" s="37"/>
      <c r="M46" s="38"/>
      <c r="S46" s="12"/>
    </row>
    <row r="47" spans="2:19" ht="23.25" customHeight="1">
      <c r="B47" s="60"/>
      <c r="C47" s="61"/>
      <c r="D47" s="63"/>
      <c r="E47" s="66"/>
      <c r="F47" s="60"/>
      <c r="G47" s="36"/>
      <c r="H47" s="37"/>
      <c r="I47" s="37"/>
      <c r="J47" s="37"/>
      <c r="K47" s="37"/>
      <c r="L47" s="37"/>
      <c r="M47" s="38"/>
      <c r="S47" s="12"/>
    </row>
    <row r="48" spans="2:19" ht="23.25" customHeight="1">
      <c r="B48" s="60"/>
      <c r="C48" s="61"/>
      <c r="D48" s="63"/>
      <c r="E48" s="66"/>
      <c r="F48" s="60"/>
      <c r="G48" s="36"/>
      <c r="H48" s="37"/>
      <c r="I48" s="37"/>
      <c r="J48" s="37"/>
      <c r="K48" s="37"/>
      <c r="L48" s="37"/>
      <c r="M48" s="38"/>
      <c r="S48" s="12"/>
    </row>
    <row r="49" spans="2:19" ht="23.25" customHeight="1">
      <c r="B49" s="60"/>
      <c r="C49" s="61"/>
      <c r="D49" s="63"/>
      <c r="E49" s="66"/>
      <c r="F49" s="60"/>
      <c r="G49" s="36"/>
      <c r="H49" s="37"/>
      <c r="I49" s="37"/>
      <c r="J49" s="37"/>
      <c r="K49" s="37"/>
      <c r="L49" s="37"/>
      <c r="M49" s="38"/>
      <c r="S49" s="12"/>
    </row>
    <row r="50" spans="2:19" ht="23.25" customHeight="1">
      <c r="B50" s="60"/>
      <c r="C50" s="61"/>
      <c r="D50" s="63"/>
      <c r="E50" s="66"/>
      <c r="F50" s="60"/>
      <c r="G50" s="36"/>
      <c r="H50" s="37"/>
      <c r="I50" s="37"/>
      <c r="J50" s="37"/>
      <c r="K50" s="37"/>
      <c r="L50" s="37"/>
      <c r="M50" s="38"/>
      <c r="S50" s="12"/>
    </row>
    <row r="51" spans="2:19" ht="23.25" customHeight="1">
      <c r="B51" s="60"/>
      <c r="C51" s="61"/>
      <c r="D51" s="63"/>
      <c r="E51" s="66"/>
      <c r="F51" s="60"/>
      <c r="G51" s="36"/>
      <c r="H51" s="37"/>
      <c r="I51" s="37"/>
      <c r="J51" s="37"/>
      <c r="K51" s="37"/>
      <c r="L51" s="37"/>
      <c r="M51" s="38"/>
      <c r="S51" s="12"/>
    </row>
    <row r="52" spans="2:19" ht="23.25" customHeight="1">
      <c r="B52" s="60"/>
      <c r="C52" s="61"/>
      <c r="D52" s="64"/>
      <c r="E52" s="67"/>
      <c r="F52" s="60"/>
      <c r="G52" s="39"/>
      <c r="H52" s="40"/>
      <c r="I52" s="40"/>
      <c r="J52" s="40"/>
      <c r="K52" s="40"/>
      <c r="L52" s="40"/>
      <c r="M52" s="41"/>
      <c r="S52" s="12"/>
    </row>
    <row r="53" spans="2:19" ht="23.25">
      <c r="B53" s="4"/>
      <c r="C53" s="1"/>
      <c r="D53" s="1"/>
      <c r="E53" s="1"/>
      <c r="F53" s="7"/>
      <c r="S53" s="12"/>
    </row>
    <row r="54" spans="2:19" ht="23.25" customHeight="1">
      <c r="B54" s="60">
        <v>5</v>
      </c>
      <c r="C54" s="61" t="s">
        <v>15</v>
      </c>
      <c r="D54" s="62">
        <v>470922</v>
      </c>
      <c r="E54" s="65" t="s">
        <v>61</v>
      </c>
      <c r="F54" s="60">
        <v>142</v>
      </c>
      <c r="G54" s="33" t="s">
        <v>25</v>
      </c>
      <c r="H54" s="34"/>
      <c r="I54" s="34"/>
      <c r="J54" s="34"/>
      <c r="K54" s="34"/>
      <c r="L54" s="34"/>
      <c r="M54" s="35"/>
      <c r="S54" s="12"/>
    </row>
    <row r="55" spans="2:19" ht="23.25" customHeight="1">
      <c r="B55" s="60"/>
      <c r="C55" s="61"/>
      <c r="D55" s="63"/>
      <c r="E55" s="66"/>
      <c r="F55" s="60"/>
      <c r="G55" s="36"/>
      <c r="H55" s="37"/>
      <c r="I55" s="37"/>
      <c r="J55" s="37"/>
      <c r="K55" s="37"/>
      <c r="L55" s="37"/>
      <c r="M55" s="38"/>
      <c r="S55" s="12"/>
    </row>
    <row r="56" spans="2:19" ht="23.25" customHeight="1">
      <c r="B56" s="60"/>
      <c r="C56" s="61"/>
      <c r="D56" s="63"/>
      <c r="E56" s="66"/>
      <c r="F56" s="60"/>
      <c r="G56" s="36"/>
      <c r="H56" s="37"/>
      <c r="I56" s="37"/>
      <c r="J56" s="37"/>
      <c r="K56" s="37"/>
      <c r="L56" s="37"/>
      <c r="M56" s="38"/>
      <c r="S56" s="12"/>
    </row>
    <row r="57" spans="2:19" ht="23.25" customHeight="1">
      <c r="B57" s="60"/>
      <c r="C57" s="61"/>
      <c r="D57" s="63"/>
      <c r="E57" s="66"/>
      <c r="F57" s="60"/>
      <c r="G57" s="36"/>
      <c r="H57" s="37"/>
      <c r="I57" s="37"/>
      <c r="J57" s="37"/>
      <c r="K57" s="37"/>
      <c r="L57" s="37"/>
      <c r="M57" s="38"/>
      <c r="S57" s="12"/>
    </row>
    <row r="58" spans="2:19" ht="23.25" customHeight="1">
      <c r="B58" s="60"/>
      <c r="C58" s="61"/>
      <c r="D58" s="63"/>
      <c r="E58" s="66"/>
      <c r="F58" s="60"/>
      <c r="G58" s="36"/>
      <c r="H58" s="37"/>
      <c r="I58" s="37"/>
      <c r="J58" s="37"/>
      <c r="K58" s="37"/>
      <c r="L58" s="37"/>
      <c r="M58" s="38"/>
      <c r="S58" s="12"/>
    </row>
    <row r="59" spans="2:19" ht="23.25" customHeight="1">
      <c r="B59" s="60"/>
      <c r="C59" s="61"/>
      <c r="D59" s="63"/>
      <c r="E59" s="66"/>
      <c r="F59" s="60"/>
      <c r="G59" s="36"/>
      <c r="H59" s="37"/>
      <c r="I59" s="37"/>
      <c r="J59" s="37"/>
      <c r="K59" s="37"/>
      <c r="L59" s="37"/>
      <c r="M59" s="38"/>
      <c r="S59" s="12"/>
    </row>
    <row r="60" spans="2:19" ht="23.25" customHeight="1">
      <c r="B60" s="60"/>
      <c r="C60" s="61"/>
      <c r="D60" s="64"/>
      <c r="E60" s="67"/>
      <c r="F60" s="60"/>
      <c r="G60" s="39"/>
      <c r="H60" s="40"/>
      <c r="I60" s="40"/>
      <c r="J60" s="40"/>
      <c r="K60" s="40"/>
      <c r="L60" s="40"/>
      <c r="M60" s="41"/>
      <c r="S60" s="12"/>
    </row>
    <row r="61" spans="2:19" ht="23.25">
      <c r="B61" s="4"/>
      <c r="C61" s="1"/>
      <c r="D61" s="1"/>
      <c r="E61" s="1"/>
      <c r="F61" s="7"/>
      <c r="S61" s="12"/>
    </row>
    <row r="62" spans="2:19" ht="23.25" customHeight="1">
      <c r="B62" s="60">
        <v>6</v>
      </c>
      <c r="C62" s="61" t="s">
        <v>43</v>
      </c>
      <c r="D62" s="62">
        <v>611720</v>
      </c>
      <c r="E62" s="65" t="s">
        <v>60</v>
      </c>
      <c r="F62" s="60">
        <v>16</v>
      </c>
      <c r="G62" s="33" t="s">
        <v>26</v>
      </c>
      <c r="H62" s="34"/>
      <c r="I62" s="34"/>
      <c r="J62" s="34"/>
      <c r="K62" s="34"/>
      <c r="L62" s="34"/>
      <c r="M62" s="35"/>
      <c r="S62" s="12"/>
    </row>
    <row r="63" spans="2:19" ht="23.25" customHeight="1">
      <c r="B63" s="60"/>
      <c r="C63" s="61"/>
      <c r="D63" s="63"/>
      <c r="E63" s="66"/>
      <c r="F63" s="60"/>
      <c r="G63" s="36"/>
      <c r="H63" s="37"/>
      <c r="I63" s="37"/>
      <c r="J63" s="37"/>
      <c r="K63" s="37"/>
      <c r="L63" s="37"/>
      <c r="M63" s="38"/>
      <c r="S63" s="12"/>
    </row>
    <row r="64" spans="2:19" ht="23.25" customHeight="1">
      <c r="B64" s="60"/>
      <c r="C64" s="61"/>
      <c r="D64" s="63"/>
      <c r="E64" s="66"/>
      <c r="F64" s="60"/>
      <c r="G64" s="36"/>
      <c r="H64" s="37"/>
      <c r="I64" s="37"/>
      <c r="J64" s="37"/>
      <c r="K64" s="37"/>
      <c r="L64" s="37"/>
      <c r="M64" s="38"/>
      <c r="S64" s="12"/>
    </row>
    <row r="65" spans="2:19" ht="23.25" customHeight="1">
      <c r="B65" s="60"/>
      <c r="C65" s="61"/>
      <c r="D65" s="63"/>
      <c r="E65" s="66"/>
      <c r="F65" s="60"/>
      <c r="G65" s="36"/>
      <c r="H65" s="37"/>
      <c r="I65" s="37"/>
      <c r="J65" s="37"/>
      <c r="K65" s="37"/>
      <c r="L65" s="37"/>
      <c r="M65" s="38"/>
      <c r="S65" s="12"/>
    </row>
    <row r="66" spans="2:19" ht="23.25" customHeight="1">
      <c r="B66" s="60"/>
      <c r="C66" s="61"/>
      <c r="D66" s="63"/>
      <c r="E66" s="66"/>
      <c r="F66" s="60"/>
      <c r="G66" s="36"/>
      <c r="H66" s="37"/>
      <c r="I66" s="37"/>
      <c r="J66" s="37"/>
      <c r="K66" s="37"/>
      <c r="L66" s="37"/>
      <c r="M66" s="38"/>
      <c r="S66" s="12"/>
    </row>
    <row r="67" spans="2:19" ht="23.25" customHeight="1">
      <c r="B67" s="60"/>
      <c r="C67" s="61"/>
      <c r="D67" s="63"/>
      <c r="E67" s="66"/>
      <c r="F67" s="60"/>
      <c r="G67" s="36"/>
      <c r="H67" s="37"/>
      <c r="I67" s="37"/>
      <c r="J67" s="37"/>
      <c r="K67" s="37"/>
      <c r="L67" s="37"/>
      <c r="M67" s="38"/>
      <c r="S67" s="12"/>
    </row>
    <row r="68" spans="2:19" ht="23.25" customHeight="1">
      <c r="B68" s="60"/>
      <c r="C68" s="61"/>
      <c r="D68" s="64"/>
      <c r="E68" s="67"/>
      <c r="F68" s="60"/>
      <c r="G68" s="39"/>
      <c r="H68" s="40"/>
      <c r="I68" s="40"/>
      <c r="J68" s="40"/>
      <c r="K68" s="40"/>
      <c r="L68" s="40"/>
      <c r="M68" s="41"/>
      <c r="S68" s="12"/>
    </row>
    <row r="69" spans="2:19" ht="23.25">
      <c r="B69" s="4"/>
      <c r="C69" s="1"/>
      <c r="D69" s="1"/>
      <c r="E69" s="1"/>
      <c r="F69" s="7"/>
      <c r="S69" s="12"/>
    </row>
    <row r="70" spans="2:19" ht="23.25" customHeight="1">
      <c r="B70" s="60">
        <v>7</v>
      </c>
      <c r="C70" s="61" t="s">
        <v>44</v>
      </c>
      <c r="D70" s="62">
        <v>394349</v>
      </c>
      <c r="E70" s="65" t="s">
        <v>59</v>
      </c>
      <c r="F70" s="60">
        <v>124</v>
      </c>
      <c r="G70" s="42" t="s">
        <v>27</v>
      </c>
      <c r="H70" s="43"/>
      <c r="I70" s="43"/>
      <c r="J70" s="43"/>
      <c r="K70" s="43"/>
      <c r="L70" s="43"/>
      <c r="M70" s="44"/>
      <c r="S70" s="12"/>
    </row>
    <row r="71" spans="2:19" ht="23.25" customHeight="1">
      <c r="B71" s="60"/>
      <c r="C71" s="61"/>
      <c r="D71" s="63"/>
      <c r="E71" s="66"/>
      <c r="F71" s="60"/>
      <c r="G71" s="45"/>
      <c r="H71" s="46"/>
      <c r="I71" s="46"/>
      <c r="J71" s="46"/>
      <c r="K71" s="46"/>
      <c r="L71" s="46"/>
      <c r="M71" s="47"/>
      <c r="S71" s="12"/>
    </row>
    <row r="72" spans="2:19" ht="23.25" customHeight="1">
      <c r="B72" s="60"/>
      <c r="C72" s="61"/>
      <c r="D72" s="63"/>
      <c r="E72" s="66"/>
      <c r="F72" s="60"/>
      <c r="G72" s="45"/>
      <c r="H72" s="46"/>
      <c r="I72" s="46"/>
      <c r="J72" s="46"/>
      <c r="K72" s="46"/>
      <c r="L72" s="46"/>
      <c r="M72" s="47"/>
      <c r="S72" s="12"/>
    </row>
    <row r="73" spans="2:19" ht="23.25" customHeight="1">
      <c r="B73" s="60"/>
      <c r="C73" s="61"/>
      <c r="D73" s="63"/>
      <c r="E73" s="66"/>
      <c r="F73" s="60"/>
      <c r="G73" s="45"/>
      <c r="H73" s="46"/>
      <c r="I73" s="46"/>
      <c r="J73" s="46"/>
      <c r="K73" s="46"/>
      <c r="L73" s="46"/>
      <c r="M73" s="47"/>
      <c r="S73" s="12"/>
    </row>
    <row r="74" spans="2:19" ht="23.25" customHeight="1">
      <c r="B74" s="60"/>
      <c r="C74" s="61"/>
      <c r="D74" s="63"/>
      <c r="E74" s="66"/>
      <c r="F74" s="60"/>
      <c r="G74" s="45"/>
      <c r="H74" s="46"/>
      <c r="I74" s="46"/>
      <c r="J74" s="46"/>
      <c r="K74" s="46"/>
      <c r="L74" s="46"/>
      <c r="M74" s="47"/>
      <c r="S74" s="12"/>
    </row>
    <row r="75" spans="2:19" ht="23.25" customHeight="1">
      <c r="B75" s="60"/>
      <c r="C75" s="61"/>
      <c r="D75" s="63"/>
      <c r="E75" s="66"/>
      <c r="F75" s="60"/>
      <c r="G75" s="45"/>
      <c r="H75" s="46"/>
      <c r="I75" s="46"/>
      <c r="J75" s="46"/>
      <c r="K75" s="46"/>
      <c r="L75" s="46"/>
      <c r="M75" s="47"/>
      <c r="S75" s="12"/>
    </row>
    <row r="76" spans="2:19" ht="23.25" customHeight="1">
      <c r="B76" s="60"/>
      <c r="C76" s="61"/>
      <c r="D76" s="63"/>
      <c r="E76" s="66"/>
      <c r="F76" s="60"/>
      <c r="G76" s="45"/>
      <c r="H76" s="46"/>
      <c r="I76" s="46"/>
      <c r="J76" s="46"/>
      <c r="K76" s="46"/>
      <c r="L76" s="46"/>
      <c r="M76" s="47"/>
      <c r="S76" s="12"/>
    </row>
    <row r="77" spans="2:19" ht="23.25" customHeight="1">
      <c r="B77" s="60"/>
      <c r="C77" s="61"/>
      <c r="D77" s="63"/>
      <c r="E77" s="66"/>
      <c r="F77" s="60"/>
      <c r="G77" s="45"/>
      <c r="H77" s="46"/>
      <c r="I77" s="46"/>
      <c r="J77" s="46"/>
      <c r="K77" s="46"/>
      <c r="L77" s="46"/>
      <c r="M77" s="47"/>
      <c r="S77" s="12"/>
    </row>
    <row r="78" spans="2:19" ht="23.25" customHeight="1">
      <c r="B78" s="60"/>
      <c r="C78" s="61"/>
      <c r="D78" s="63"/>
      <c r="E78" s="66"/>
      <c r="F78" s="60"/>
      <c r="G78" s="45"/>
      <c r="H78" s="46"/>
      <c r="I78" s="46"/>
      <c r="J78" s="46"/>
      <c r="K78" s="46"/>
      <c r="L78" s="46"/>
      <c r="M78" s="47"/>
      <c r="S78" s="12"/>
    </row>
    <row r="79" spans="2:19" ht="23.25" customHeight="1">
      <c r="B79" s="60"/>
      <c r="C79" s="61"/>
      <c r="D79" s="63"/>
      <c r="E79" s="66"/>
      <c r="F79" s="60"/>
      <c r="G79" s="45"/>
      <c r="H79" s="46"/>
      <c r="I79" s="46"/>
      <c r="J79" s="46"/>
      <c r="K79" s="46"/>
      <c r="L79" s="46"/>
      <c r="M79" s="47"/>
      <c r="S79" s="12"/>
    </row>
    <row r="80" spans="2:19" ht="23.25" customHeight="1">
      <c r="B80" s="60"/>
      <c r="C80" s="61"/>
      <c r="D80" s="63"/>
      <c r="E80" s="66"/>
      <c r="F80" s="60"/>
      <c r="G80" s="45"/>
      <c r="H80" s="46"/>
      <c r="I80" s="46"/>
      <c r="J80" s="46"/>
      <c r="K80" s="46"/>
      <c r="L80" s="46"/>
      <c r="M80" s="47"/>
      <c r="S80" s="12"/>
    </row>
    <row r="81" spans="2:19" ht="23.25" customHeight="1">
      <c r="B81" s="60"/>
      <c r="C81" s="61"/>
      <c r="D81" s="63"/>
      <c r="E81" s="66"/>
      <c r="F81" s="60"/>
      <c r="G81" s="45"/>
      <c r="H81" s="46"/>
      <c r="I81" s="46"/>
      <c r="J81" s="46"/>
      <c r="K81" s="46"/>
      <c r="L81" s="46"/>
      <c r="M81" s="47"/>
      <c r="S81" s="12"/>
    </row>
    <row r="82" spans="2:19" ht="23.25" customHeight="1">
      <c r="B82" s="60"/>
      <c r="C82" s="61"/>
      <c r="D82" s="64"/>
      <c r="E82" s="67"/>
      <c r="F82" s="60"/>
      <c r="G82" s="48"/>
      <c r="H82" s="49"/>
      <c r="I82" s="49"/>
      <c r="J82" s="49"/>
      <c r="K82" s="49"/>
      <c r="L82" s="49"/>
      <c r="M82" s="50"/>
      <c r="S82" s="12"/>
    </row>
    <row r="83" spans="2:19" ht="23.25">
      <c r="B83" s="4"/>
      <c r="C83" s="1"/>
      <c r="D83" s="1"/>
      <c r="E83" s="1"/>
      <c r="F83" s="7"/>
      <c r="S83" s="12"/>
    </row>
    <row r="84" spans="2:19" ht="23.25" customHeight="1">
      <c r="B84" s="60">
        <v>8</v>
      </c>
      <c r="C84" s="61" t="s">
        <v>71</v>
      </c>
      <c r="D84" s="62">
        <v>446924</v>
      </c>
      <c r="E84" s="65" t="s">
        <v>69</v>
      </c>
      <c r="F84" s="60">
        <v>298</v>
      </c>
      <c r="G84" s="33" t="s">
        <v>38</v>
      </c>
      <c r="H84" s="34"/>
      <c r="I84" s="34"/>
      <c r="J84" s="34"/>
      <c r="K84" s="34"/>
      <c r="L84" s="34"/>
      <c r="M84" s="35"/>
      <c r="S84" s="12"/>
    </row>
    <row r="85" spans="2:19" ht="23.25" customHeight="1">
      <c r="B85" s="60"/>
      <c r="C85" s="61"/>
      <c r="D85" s="63"/>
      <c r="E85" s="66"/>
      <c r="F85" s="60"/>
      <c r="G85" s="36"/>
      <c r="H85" s="37"/>
      <c r="I85" s="37"/>
      <c r="J85" s="37"/>
      <c r="K85" s="37"/>
      <c r="L85" s="37"/>
      <c r="M85" s="38"/>
      <c r="S85" s="12"/>
    </row>
    <row r="86" spans="2:19" ht="23.25" customHeight="1">
      <c r="B86" s="60"/>
      <c r="C86" s="61"/>
      <c r="D86" s="63"/>
      <c r="E86" s="66"/>
      <c r="F86" s="60"/>
      <c r="G86" s="36"/>
      <c r="H86" s="37"/>
      <c r="I86" s="37"/>
      <c r="J86" s="37"/>
      <c r="K86" s="37"/>
      <c r="L86" s="37"/>
      <c r="M86" s="38"/>
      <c r="S86" s="12"/>
    </row>
    <row r="87" spans="2:19" ht="23.25" customHeight="1">
      <c r="B87" s="60"/>
      <c r="C87" s="61"/>
      <c r="D87" s="63"/>
      <c r="E87" s="66"/>
      <c r="F87" s="60"/>
      <c r="G87" s="36"/>
      <c r="H87" s="37"/>
      <c r="I87" s="37"/>
      <c r="J87" s="37"/>
      <c r="K87" s="37"/>
      <c r="L87" s="37"/>
      <c r="M87" s="38"/>
      <c r="S87" s="12"/>
    </row>
    <row r="88" spans="2:19" ht="23.25" customHeight="1">
      <c r="B88" s="60"/>
      <c r="C88" s="61"/>
      <c r="D88" s="63"/>
      <c r="E88" s="66"/>
      <c r="F88" s="60"/>
      <c r="G88" s="36"/>
      <c r="H88" s="37"/>
      <c r="I88" s="37"/>
      <c r="J88" s="37"/>
      <c r="K88" s="37"/>
      <c r="L88" s="37"/>
      <c r="M88" s="38"/>
      <c r="S88" s="12"/>
    </row>
    <row r="89" spans="2:19" ht="23.25" customHeight="1">
      <c r="B89" s="60"/>
      <c r="C89" s="61"/>
      <c r="D89" s="63"/>
      <c r="E89" s="66"/>
      <c r="F89" s="60"/>
      <c r="G89" s="36"/>
      <c r="H89" s="37"/>
      <c r="I89" s="37"/>
      <c r="J89" s="37"/>
      <c r="K89" s="37"/>
      <c r="L89" s="37"/>
      <c r="M89" s="38"/>
      <c r="S89" s="12"/>
    </row>
    <row r="90" spans="2:19" ht="23.25" customHeight="1">
      <c r="B90" s="60"/>
      <c r="C90" s="61"/>
      <c r="D90" s="63"/>
      <c r="E90" s="66"/>
      <c r="F90" s="60"/>
      <c r="G90" s="36"/>
      <c r="H90" s="37"/>
      <c r="I90" s="37"/>
      <c r="J90" s="37"/>
      <c r="K90" s="37"/>
      <c r="L90" s="37"/>
      <c r="M90" s="38"/>
      <c r="S90" s="12"/>
    </row>
    <row r="91" spans="2:19" ht="23.25" customHeight="1">
      <c r="B91" s="60"/>
      <c r="C91" s="61"/>
      <c r="D91" s="63"/>
      <c r="E91" s="66"/>
      <c r="F91" s="60"/>
      <c r="G91" s="36"/>
      <c r="H91" s="37"/>
      <c r="I91" s="37"/>
      <c r="J91" s="37"/>
      <c r="K91" s="37"/>
      <c r="L91" s="37"/>
      <c r="M91" s="38"/>
      <c r="S91" s="12"/>
    </row>
    <row r="92" spans="2:19" ht="51" customHeight="1">
      <c r="B92" s="60"/>
      <c r="C92" s="61"/>
      <c r="D92" s="64"/>
      <c r="E92" s="67"/>
      <c r="F92" s="60"/>
      <c r="G92" s="39"/>
      <c r="H92" s="40"/>
      <c r="I92" s="40"/>
      <c r="J92" s="40"/>
      <c r="K92" s="40"/>
      <c r="L92" s="40"/>
      <c r="M92" s="41"/>
      <c r="S92" s="12"/>
    </row>
    <row r="93" spans="2:19" ht="23.25" customHeight="1">
      <c r="B93" s="22"/>
      <c r="C93" s="23"/>
      <c r="D93" s="24"/>
      <c r="E93" s="25"/>
      <c r="F93" s="22"/>
      <c r="G93" s="9"/>
      <c r="M93" s="12"/>
      <c r="S93" s="12"/>
    </row>
    <row r="94" spans="2:19" ht="23.25" customHeight="1">
      <c r="B94" s="60">
        <v>9</v>
      </c>
      <c r="C94" s="61" t="s">
        <v>45</v>
      </c>
      <c r="D94" s="62">
        <v>470923</v>
      </c>
      <c r="E94" s="65" t="s">
        <v>66</v>
      </c>
      <c r="F94" s="60">
        <v>302</v>
      </c>
      <c r="G94" s="33" t="s">
        <v>65</v>
      </c>
      <c r="H94" s="34"/>
      <c r="I94" s="34"/>
      <c r="J94" s="34"/>
      <c r="K94" s="34"/>
      <c r="L94" s="34"/>
      <c r="M94" s="35"/>
      <c r="S94" s="12"/>
    </row>
    <row r="95" spans="2:19" ht="23.25" customHeight="1">
      <c r="B95" s="60"/>
      <c r="C95" s="61"/>
      <c r="D95" s="63"/>
      <c r="E95" s="66"/>
      <c r="F95" s="60"/>
      <c r="G95" s="36"/>
      <c r="H95" s="37"/>
      <c r="I95" s="37"/>
      <c r="J95" s="37"/>
      <c r="K95" s="37"/>
      <c r="L95" s="37"/>
      <c r="M95" s="38"/>
      <c r="S95" s="12"/>
    </row>
    <row r="96" spans="2:19" ht="23.25" customHeight="1">
      <c r="B96" s="60"/>
      <c r="C96" s="61"/>
      <c r="D96" s="63"/>
      <c r="E96" s="66"/>
      <c r="F96" s="60"/>
      <c r="G96" s="36"/>
      <c r="H96" s="37"/>
      <c r="I96" s="37"/>
      <c r="J96" s="37"/>
      <c r="K96" s="37"/>
      <c r="L96" s="37"/>
      <c r="M96" s="38"/>
      <c r="S96" s="12"/>
    </row>
    <row r="97" spans="2:19" ht="23.25" customHeight="1">
      <c r="B97" s="60"/>
      <c r="C97" s="61"/>
      <c r="D97" s="63"/>
      <c r="E97" s="66"/>
      <c r="F97" s="60"/>
      <c r="G97" s="36"/>
      <c r="H97" s="37"/>
      <c r="I97" s="37"/>
      <c r="J97" s="37"/>
      <c r="K97" s="37"/>
      <c r="L97" s="37"/>
      <c r="M97" s="38"/>
      <c r="S97" s="12"/>
    </row>
    <row r="98" spans="2:19" ht="23.25" customHeight="1">
      <c r="B98" s="60"/>
      <c r="C98" s="61"/>
      <c r="D98" s="63"/>
      <c r="E98" s="66"/>
      <c r="F98" s="60"/>
      <c r="G98" s="36"/>
      <c r="H98" s="37"/>
      <c r="I98" s="37"/>
      <c r="J98" s="37"/>
      <c r="K98" s="37"/>
      <c r="L98" s="37"/>
      <c r="M98" s="38"/>
      <c r="S98" s="12"/>
    </row>
    <row r="99" spans="2:19" ht="23.25" customHeight="1">
      <c r="B99" s="60"/>
      <c r="C99" s="61"/>
      <c r="D99" s="63"/>
      <c r="E99" s="66"/>
      <c r="F99" s="60"/>
      <c r="G99" s="36"/>
      <c r="H99" s="37"/>
      <c r="I99" s="37"/>
      <c r="J99" s="37"/>
      <c r="K99" s="37"/>
      <c r="L99" s="37"/>
      <c r="M99" s="38"/>
      <c r="S99" s="12"/>
    </row>
    <row r="100" spans="2:19" ht="23.25" customHeight="1">
      <c r="B100" s="60"/>
      <c r="C100" s="61"/>
      <c r="D100" s="63"/>
      <c r="E100" s="66"/>
      <c r="F100" s="60"/>
      <c r="G100" s="36"/>
      <c r="H100" s="37"/>
      <c r="I100" s="37"/>
      <c r="J100" s="37"/>
      <c r="K100" s="37"/>
      <c r="L100" s="37"/>
      <c r="M100" s="38"/>
      <c r="S100" s="12"/>
    </row>
    <row r="101" spans="2:19" ht="23.25" customHeight="1">
      <c r="B101" s="60"/>
      <c r="C101" s="61"/>
      <c r="D101" s="63"/>
      <c r="E101" s="66"/>
      <c r="F101" s="60"/>
      <c r="G101" s="36"/>
      <c r="H101" s="37"/>
      <c r="I101" s="37"/>
      <c r="J101" s="37"/>
      <c r="K101" s="37"/>
      <c r="L101" s="37"/>
      <c r="M101" s="38"/>
      <c r="S101" s="12"/>
    </row>
    <row r="102" spans="2:19" ht="23.25" customHeight="1">
      <c r="B102" s="60"/>
      <c r="C102" s="61"/>
      <c r="D102" s="63"/>
      <c r="E102" s="66"/>
      <c r="F102" s="60"/>
      <c r="G102" s="36"/>
      <c r="H102" s="37"/>
      <c r="I102" s="37"/>
      <c r="J102" s="37"/>
      <c r="K102" s="37"/>
      <c r="L102" s="37"/>
      <c r="M102" s="38"/>
      <c r="S102" s="12"/>
    </row>
    <row r="103" spans="2:19" ht="23.25" customHeight="1">
      <c r="B103" s="60"/>
      <c r="C103" s="61"/>
      <c r="D103" s="63"/>
      <c r="E103" s="66"/>
      <c r="F103" s="60"/>
      <c r="G103" s="36"/>
      <c r="H103" s="37"/>
      <c r="I103" s="37"/>
      <c r="J103" s="37"/>
      <c r="K103" s="37"/>
      <c r="L103" s="37"/>
      <c r="M103" s="38"/>
      <c r="S103" s="12"/>
    </row>
    <row r="104" spans="2:19" ht="23.25" customHeight="1">
      <c r="B104" s="60"/>
      <c r="C104" s="61"/>
      <c r="D104" s="64"/>
      <c r="E104" s="67"/>
      <c r="F104" s="60"/>
      <c r="G104" s="39"/>
      <c r="H104" s="40"/>
      <c r="I104" s="40"/>
      <c r="J104" s="40"/>
      <c r="K104" s="40"/>
      <c r="L104" s="40"/>
      <c r="M104" s="41"/>
      <c r="S104" s="12"/>
    </row>
    <row r="105" spans="2:19" ht="23.25">
      <c r="B105" s="4"/>
      <c r="C105" s="1"/>
      <c r="D105" s="1"/>
      <c r="E105" s="1"/>
      <c r="F105" s="7"/>
      <c r="S105" s="12"/>
    </row>
    <row r="106" spans="2:19" ht="23.25" customHeight="1">
      <c r="B106" s="60">
        <v>10</v>
      </c>
      <c r="C106" s="61" t="s">
        <v>46</v>
      </c>
      <c r="D106" s="62">
        <v>611855</v>
      </c>
      <c r="E106" s="65" t="s">
        <v>58</v>
      </c>
      <c r="F106" s="60">
        <v>144</v>
      </c>
      <c r="G106" s="33" t="s">
        <v>28</v>
      </c>
      <c r="H106" s="34"/>
      <c r="I106" s="34"/>
      <c r="J106" s="34"/>
      <c r="K106" s="34"/>
      <c r="L106" s="34"/>
      <c r="M106" s="35"/>
      <c r="S106" s="12"/>
    </row>
    <row r="107" spans="2:19" ht="23.25" customHeight="1">
      <c r="B107" s="60"/>
      <c r="C107" s="61"/>
      <c r="D107" s="63"/>
      <c r="E107" s="66"/>
      <c r="F107" s="60"/>
      <c r="G107" s="36"/>
      <c r="H107" s="37"/>
      <c r="I107" s="37"/>
      <c r="J107" s="37"/>
      <c r="K107" s="37"/>
      <c r="L107" s="37"/>
      <c r="M107" s="38"/>
      <c r="S107" s="12"/>
    </row>
    <row r="108" spans="2:19" ht="23.25" customHeight="1">
      <c r="B108" s="60"/>
      <c r="C108" s="61"/>
      <c r="D108" s="63"/>
      <c r="E108" s="66"/>
      <c r="F108" s="60"/>
      <c r="G108" s="36"/>
      <c r="H108" s="37"/>
      <c r="I108" s="37"/>
      <c r="J108" s="37"/>
      <c r="K108" s="37"/>
      <c r="L108" s="37"/>
      <c r="M108" s="38"/>
      <c r="S108" s="12"/>
    </row>
    <row r="109" spans="2:19" ht="23.25" customHeight="1">
      <c r="B109" s="60"/>
      <c r="C109" s="61"/>
      <c r="D109" s="63"/>
      <c r="E109" s="66"/>
      <c r="F109" s="60"/>
      <c r="G109" s="36"/>
      <c r="H109" s="37"/>
      <c r="I109" s="37"/>
      <c r="J109" s="37"/>
      <c r="K109" s="37"/>
      <c r="L109" s="37"/>
      <c r="M109" s="38"/>
      <c r="S109" s="12"/>
    </row>
    <row r="110" spans="2:19" ht="23.25" customHeight="1">
      <c r="B110" s="60"/>
      <c r="C110" s="61"/>
      <c r="D110" s="63"/>
      <c r="E110" s="66"/>
      <c r="F110" s="60"/>
      <c r="G110" s="36"/>
      <c r="H110" s="37"/>
      <c r="I110" s="37"/>
      <c r="J110" s="37"/>
      <c r="K110" s="37"/>
      <c r="L110" s="37"/>
      <c r="M110" s="38"/>
      <c r="S110" s="12"/>
    </row>
    <row r="111" spans="2:19" ht="23.25" customHeight="1">
      <c r="B111" s="60"/>
      <c r="C111" s="61"/>
      <c r="D111" s="63"/>
      <c r="E111" s="66"/>
      <c r="F111" s="60"/>
      <c r="G111" s="36"/>
      <c r="H111" s="37"/>
      <c r="I111" s="37"/>
      <c r="J111" s="37"/>
      <c r="K111" s="37"/>
      <c r="L111" s="37"/>
      <c r="M111" s="38"/>
      <c r="S111" s="12"/>
    </row>
    <row r="112" spans="2:19" ht="23.25" customHeight="1">
      <c r="B112" s="60"/>
      <c r="C112" s="61"/>
      <c r="D112" s="63"/>
      <c r="E112" s="66"/>
      <c r="F112" s="60"/>
      <c r="G112" s="36"/>
      <c r="H112" s="37"/>
      <c r="I112" s="37"/>
      <c r="J112" s="37"/>
      <c r="K112" s="37"/>
      <c r="L112" s="37"/>
      <c r="M112" s="38"/>
      <c r="S112" s="12"/>
    </row>
    <row r="113" spans="2:19" ht="23.25" customHeight="1">
      <c r="B113" s="60"/>
      <c r="C113" s="61"/>
      <c r="D113" s="63"/>
      <c r="E113" s="66"/>
      <c r="F113" s="60"/>
      <c r="G113" s="36"/>
      <c r="H113" s="37"/>
      <c r="I113" s="37"/>
      <c r="J113" s="37"/>
      <c r="K113" s="37"/>
      <c r="L113" s="37"/>
      <c r="M113" s="38"/>
      <c r="S113" s="12"/>
    </row>
    <row r="114" spans="2:19" ht="23.25" customHeight="1">
      <c r="B114" s="60"/>
      <c r="C114" s="61"/>
      <c r="D114" s="63"/>
      <c r="E114" s="66"/>
      <c r="F114" s="60"/>
      <c r="G114" s="36"/>
      <c r="H114" s="37"/>
      <c r="I114" s="37"/>
      <c r="J114" s="37"/>
      <c r="K114" s="37"/>
      <c r="L114" s="37"/>
      <c r="M114" s="38"/>
      <c r="S114" s="12"/>
    </row>
    <row r="115" spans="2:19" ht="23.25" customHeight="1">
      <c r="B115" s="60"/>
      <c r="C115" s="61"/>
      <c r="D115" s="64"/>
      <c r="E115" s="67"/>
      <c r="F115" s="60"/>
      <c r="G115" s="39"/>
      <c r="H115" s="40"/>
      <c r="I115" s="40"/>
      <c r="J115" s="40"/>
      <c r="K115" s="40"/>
      <c r="L115" s="40"/>
      <c r="M115" s="41"/>
      <c r="S115" s="12"/>
    </row>
    <row r="116" spans="2:19" ht="23.25">
      <c r="B116" s="4"/>
      <c r="C116" s="1"/>
      <c r="D116" s="1"/>
      <c r="E116" s="1"/>
      <c r="F116" s="7"/>
      <c r="S116" s="12"/>
    </row>
    <row r="117" spans="2:19" ht="23.25" customHeight="1">
      <c r="B117" s="60">
        <v>11</v>
      </c>
      <c r="C117" s="61" t="s">
        <v>47</v>
      </c>
      <c r="D117" s="62">
        <v>617471</v>
      </c>
      <c r="E117" s="65" t="s">
        <v>57</v>
      </c>
      <c r="F117" s="60">
        <v>69</v>
      </c>
      <c r="G117" s="33" t="s">
        <v>29</v>
      </c>
      <c r="H117" s="34"/>
      <c r="I117" s="34"/>
      <c r="J117" s="34"/>
      <c r="K117" s="34"/>
      <c r="L117" s="34"/>
      <c r="M117" s="35"/>
      <c r="S117" s="12"/>
    </row>
    <row r="118" spans="2:19" ht="23.25" customHeight="1">
      <c r="B118" s="60"/>
      <c r="C118" s="61"/>
      <c r="D118" s="63"/>
      <c r="E118" s="66"/>
      <c r="F118" s="60"/>
      <c r="G118" s="36"/>
      <c r="H118" s="37"/>
      <c r="I118" s="37"/>
      <c r="J118" s="37"/>
      <c r="K118" s="37"/>
      <c r="L118" s="37"/>
      <c r="M118" s="38"/>
      <c r="S118" s="12"/>
    </row>
    <row r="119" spans="2:19" ht="23.25" customHeight="1">
      <c r="B119" s="60"/>
      <c r="C119" s="61"/>
      <c r="D119" s="63"/>
      <c r="E119" s="66"/>
      <c r="F119" s="60"/>
      <c r="G119" s="36"/>
      <c r="H119" s="37"/>
      <c r="I119" s="37"/>
      <c r="J119" s="37"/>
      <c r="K119" s="37"/>
      <c r="L119" s="37"/>
      <c r="M119" s="38"/>
      <c r="S119" s="12"/>
    </row>
    <row r="120" spans="2:19" ht="23.25" customHeight="1">
      <c r="B120" s="60"/>
      <c r="C120" s="61"/>
      <c r="D120" s="63"/>
      <c r="E120" s="66"/>
      <c r="F120" s="60"/>
      <c r="G120" s="36"/>
      <c r="H120" s="37"/>
      <c r="I120" s="37"/>
      <c r="J120" s="37"/>
      <c r="K120" s="37"/>
      <c r="L120" s="37"/>
      <c r="M120" s="38"/>
      <c r="S120" s="12"/>
    </row>
    <row r="121" spans="2:19" ht="23.25" customHeight="1">
      <c r="B121" s="60"/>
      <c r="C121" s="61"/>
      <c r="D121" s="63"/>
      <c r="E121" s="66"/>
      <c r="F121" s="60"/>
      <c r="G121" s="36"/>
      <c r="H121" s="37"/>
      <c r="I121" s="37"/>
      <c r="J121" s="37"/>
      <c r="K121" s="37"/>
      <c r="L121" s="37"/>
      <c r="M121" s="38"/>
      <c r="S121" s="12"/>
    </row>
    <row r="122" spans="2:19" ht="23.25" customHeight="1">
      <c r="B122" s="60"/>
      <c r="C122" s="61"/>
      <c r="D122" s="63"/>
      <c r="E122" s="66"/>
      <c r="F122" s="60"/>
      <c r="G122" s="36"/>
      <c r="H122" s="37"/>
      <c r="I122" s="37"/>
      <c r="J122" s="37"/>
      <c r="K122" s="37"/>
      <c r="L122" s="37"/>
      <c r="M122" s="38"/>
      <c r="S122" s="12"/>
    </row>
    <row r="123" spans="2:19" ht="23.25" customHeight="1">
      <c r="B123" s="60"/>
      <c r="C123" s="61"/>
      <c r="D123" s="64"/>
      <c r="E123" s="67"/>
      <c r="F123" s="60"/>
      <c r="G123" s="39"/>
      <c r="H123" s="40"/>
      <c r="I123" s="40"/>
      <c r="J123" s="40"/>
      <c r="K123" s="40"/>
      <c r="L123" s="40"/>
      <c r="M123" s="41"/>
      <c r="S123" s="12"/>
    </row>
    <row r="124" spans="2:19" ht="23.25">
      <c r="B124" s="4"/>
      <c r="C124" s="1"/>
      <c r="D124" s="1"/>
      <c r="E124" s="1"/>
      <c r="F124" s="7"/>
      <c r="S124" s="12"/>
    </row>
    <row r="125" spans="2:19" ht="23.25" customHeight="1">
      <c r="B125" s="60">
        <v>12</v>
      </c>
      <c r="C125" s="61" t="s">
        <v>48</v>
      </c>
      <c r="D125" s="62">
        <v>600201</v>
      </c>
      <c r="E125" s="65" t="s">
        <v>56</v>
      </c>
      <c r="F125" s="60">
        <v>38</v>
      </c>
      <c r="G125" s="33" t="s">
        <v>30</v>
      </c>
      <c r="H125" s="34"/>
      <c r="I125" s="34"/>
      <c r="J125" s="34"/>
      <c r="K125" s="34"/>
      <c r="L125" s="34"/>
      <c r="M125" s="35"/>
      <c r="S125" s="12"/>
    </row>
    <row r="126" spans="2:19" ht="23.25" customHeight="1">
      <c r="B126" s="60"/>
      <c r="C126" s="61"/>
      <c r="D126" s="63"/>
      <c r="E126" s="66"/>
      <c r="F126" s="60"/>
      <c r="G126" s="36"/>
      <c r="H126" s="37"/>
      <c r="I126" s="37"/>
      <c r="J126" s="37"/>
      <c r="K126" s="37"/>
      <c r="L126" s="37"/>
      <c r="M126" s="38"/>
      <c r="S126" s="12"/>
    </row>
    <row r="127" spans="2:19" ht="23.25" customHeight="1">
      <c r="B127" s="60"/>
      <c r="C127" s="61"/>
      <c r="D127" s="63"/>
      <c r="E127" s="66"/>
      <c r="F127" s="60"/>
      <c r="G127" s="36"/>
      <c r="H127" s="37"/>
      <c r="I127" s="37"/>
      <c r="J127" s="37"/>
      <c r="K127" s="37"/>
      <c r="L127" s="37"/>
      <c r="M127" s="38"/>
      <c r="S127" s="12"/>
    </row>
    <row r="128" spans="2:19" ht="23.25" customHeight="1">
      <c r="B128" s="60"/>
      <c r="C128" s="61"/>
      <c r="D128" s="63"/>
      <c r="E128" s="66"/>
      <c r="F128" s="60"/>
      <c r="G128" s="36"/>
      <c r="H128" s="37"/>
      <c r="I128" s="37"/>
      <c r="J128" s="37"/>
      <c r="K128" s="37"/>
      <c r="L128" s="37"/>
      <c r="M128" s="38"/>
      <c r="S128" s="12"/>
    </row>
    <row r="129" spans="2:19" ht="23.25" customHeight="1">
      <c r="B129" s="60"/>
      <c r="C129" s="61"/>
      <c r="D129" s="63"/>
      <c r="E129" s="66"/>
      <c r="F129" s="60"/>
      <c r="G129" s="36"/>
      <c r="H129" s="37"/>
      <c r="I129" s="37"/>
      <c r="J129" s="37"/>
      <c r="K129" s="37"/>
      <c r="L129" s="37"/>
      <c r="M129" s="38"/>
      <c r="S129" s="12"/>
    </row>
    <row r="130" spans="2:19" ht="23.25" customHeight="1">
      <c r="B130" s="60"/>
      <c r="C130" s="61"/>
      <c r="D130" s="64"/>
      <c r="E130" s="67"/>
      <c r="F130" s="60"/>
      <c r="G130" s="39"/>
      <c r="H130" s="40"/>
      <c r="I130" s="40"/>
      <c r="J130" s="40"/>
      <c r="K130" s="40"/>
      <c r="L130" s="40"/>
      <c r="M130" s="41"/>
      <c r="S130" s="12"/>
    </row>
    <row r="131" spans="2:19" ht="23.25">
      <c r="B131" s="4"/>
      <c r="C131" s="1"/>
      <c r="D131" s="1"/>
      <c r="E131" s="1"/>
      <c r="F131" s="7"/>
      <c r="S131" s="12"/>
    </row>
    <row r="132" spans="2:19" ht="23.25" customHeight="1">
      <c r="B132" s="60">
        <v>13</v>
      </c>
      <c r="C132" s="61" t="s">
        <v>49</v>
      </c>
      <c r="D132" s="62">
        <v>405917</v>
      </c>
      <c r="E132" s="65" t="s">
        <v>70</v>
      </c>
      <c r="F132" s="60">
        <v>442</v>
      </c>
      <c r="G132" s="33" t="s">
        <v>31</v>
      </c>
      <c r="H132" s="34"/>
      <c r="I132" s="34"/>
      <c r="J132" s="34"/>
      <c r="K132" s="34"/>
      <c r="L132" s="34"/>
      <c r="M132" s="35"/>
      <c r="S132" s="12"/>
    </row>
    <row r="133" spans="2:19" ht="23.25" customHeight="1">
      <c r="B133" s="60"/>
      <c r="C133" s="61"/>
      <c r="D133" s="63"/>
      <c r="E133" s="66"/>
      <c r="F133" s="60"/>
      <c r="G133" s="36"/>
      <c r="H133" s="37"/>
      <c r="I133" s="37"/>
      <c r="J133" s="37"/>
      <c r="K133" s="37"/>
      <c r="L133" s="37"/>
      <c r="M133" s="38"/>
      <c r="S133" s="12"/>
    </row>
    <row r="134" spans="2:19" ht="23.25" customHeight="1">
      <c r="B134" s="60"/>
      <c r="C134" s="61"/>
      <c r="D134" s="63"/>
      <c r="E134" s="66"/>
      <c r="F134" s="60"/>
      <c r="G134" s="36"/>
      <c r="H134" s="37"/>
      <c r="I134" s="37"/>
      <c r="J134" s="37"/>
      <c r="K134" s="37"/>
      <c r="L134" s="37"/>
      <c r="M134" s="38"/>
      <c r="S134" s="12"/>
    </row>
    <row r="135" spans="2:19" ht="23.25" customHeight="1">
      <c r="B135" s="60"/>
      <c r="C135" s="61"/>
      <c r="D135" s="63"/>
      <c r="E135" s="66"/>
      <c r="F135" s="60"/>
      <c r="G135" s="36"/>
      <c r="H135" s="37"/>
      <c r="I135" s="37"/>
      <c r="J135" s="37"/>
      <c r="K135" s="37"/>
      <c r="L135" s="37"/>
      <c r="M135" s="38"/>
      <c r="S135" s="12"/>
    </row>
    <row r="136" spans="2:19" ht="23.25" customHeight="1">
      <c r="B136" s="60"/>
      <c r="C136" s="61"/>
      <c r="D136" s="63"/>
      <c r="E136" s="66"/>
      <c r="F136" s="60"/>
      <c r="G136" s="36"/>
      <c r="H136" s="37"/>
      <c r="I136" s="37"/>
      <c r="J136" s="37"/>
      <c r="K136" s="37"/>
      <c r="L136" s="37"/>
      <c r="M136" s="38"/>
      <c r="S136" s="12"/>
    </row>
    <row r="137" spans="2:19" ht="23.25" customHeight="1">
      <c r="B137" s="60"/>
      <c r="C137" s="61"/>
      <c r="D137" s="63"/>
      <c r="E137" s="66"/>
      <c r="F137" s="60"/>
      <c r="G137" s="36"/>
      <c r="H137" s="37"/>
      <c r="I137" s="37"/>
      <c r="J137" s="37"/>
      <c r="K137" s="37"/>
      <c r="L137" s="37"/>
      <c r="M137" s="38"/>
      <c r="S137" s="12"/>
    </row>
    <row r="138" spans="2:19" ht="23.25" customHeight="1">
      <c r="B138" s="60"/>
      <c r="C138" s="61"/>
      <c r="D138" s="63"/>
      <c r="E138" s="66"/>
      <c r="F138" s="60"/>
      <c r="G138" s="36"/>
      <c r="H138" s="37"/>
      <c r="I138" s="37"/>
      <c r="J138" s="37"/>
      <c r="K138" s="37"/>
      <c r="L138" s="37"/>
      <c r="M138" s="38"/>
      <c r="S138" s="12"/>
    </row>
    <row r="139" spans="2:19" ht="23.25" customHeight="1">
      <c r="B139" s="60"/>
      <c r="C139" s="61"/>
      <c r="D139" s="64"/>
      <c r="E139" s="67"/>
      <c r="F139" s="60"/>
      <c r="G139" s="39"/>
      <c r="H139" s="40"/>
      <c r="I139" s="40"/>
      <c r="J139" s="40"/>
      <c r="K139" s="40"/>
      <c r="L139" s="40"/>
      <c r="M139" s="41"/>
      <c r="S139" s="12"/>
    </row>
    <row r="140" spans="2:19" ht="23.25">
      <c r="B140" s="4"/>
      <c r="C140" s="1"/>
      <c r="D140" s="1"/>
      <c r="E140" s="1"/>
      <c r="F140" s="7"/>
      <c r="S140" s="12"/>
    </row>
    <row r="141" spans="2:19" ht="23.25" customHeight="1">
      <c r="B141" s="60">
        <v>14</v>
      </c>
      <c r="C141" s="61" t="s">
        <v>50</v>
      </c>
      <c r="D141" s="62">
        <v>602231</v>
      </c>
      <c r="E141" s="65" t="s">
        <v>55</v>
      </c>
      <c r="F141" s="60">
        <v>138</v>
      </c>
      <c r="G141" s="33" t="s">
        <v>32</v>
      </c>
      <c r="H141" s="34"/>
      <c r="I141" s="34"/>
      <c r="J141" s="34"/>
      <c r="K141" s="34"/>
      <c r="L141" s="34"/>
      <c r="M141" s="35"/>
      <c r="S141" s="12"/>
    </row>
    <row r="142" spans="2:19" ht="23.25" customHeight="1">
      <c r="B142" s="60"/>
      <c r="C142" s="61"/>
      <c r="D142" s="63"/>
      <c r="E142" s="66"/>
      <c r="F142" s="60"/>
      <c r="G142" s="36"/>
      <c r="H142" s="37"/>
      <c r="I142" s="37"/>
      <c r="J142" s="37"/>
      <c r="K142" s="37"/>
      <c r="L142" s="37"/>
      <c r="M142" s="38"/>
      <c r="S142" s="12"/>
    </row>
    <row r="143" spans="2:19" ht="23.25" customHeight="1">
      <c r="B143" s="60"/>
      <c r="C143" s="61"/>
      <c r="D143" s="63"/>
      <c r="E143" s="66"/>
      <c r="F143" s="60"/>
      <c r="G143" s="36"/>
      <c r="H143" s="37"/>
      <c r="I143" s="37"/>
      <c r="J143" s="37"/>
      <c r="K143" s="37"/>
      <c r="L143" s="37"/>
      <c r="M143" s="38"/>
      <c r="S143" s="12"/>
    </row>
    <row r="144" spans="2:19" ht="23.25" customHeight="1">
      <c r="B144" s="60"/>
      <c r="C144" s="61"/>
      <c r="D144" s="63"/>
      <c r="E144" s="66"/>
      <c r="F144" s="60"/>
      <c r="G144" s="36"/>
      <c r="H144" s="37"/>
      <c r="I144" s="37"/>
      <c r="J144" s="37"/>
      <c r="K144" s="37"/>
      <c r="L144" s="37"/>
      <c r="M144" s="38"/>
      <c r="S144" s="12"/>
    </row>
    <row r="145" spans="2:19" ht="23.25" customHeight="1">
      <c r="B145" s="60"/>
      <c r="C145" s="61"/>
      <c r="D145" s="64"/>
      <c r="E145" s="67"/>
      <c r="F145" s="60"/>
      <c r="G145" s="39"/>
      <c r="H145" s="40"/>
      <c r="I145" s="40"/>
      <c r="J145" s="40"/>
      <c r="K145" s="40"/>
      <c r="L145" s="40"/>
      <c r="M145" s="41"/>
      <c r="S145" s="12"/>
    </row>
    <row r="146" spans="2:19" ht="23.25">
      <c r="B146" s="4"/>
      <c r="C146" s="1"/>
      <c r="D146" s="1"/>
      <c r="E146" s="1"/>
      <c r="F146" s="7"/>
      <c r="S146" s="12"/>
    </row>
    <row r="147" spans="2:19" ht="23.25" customHeight="1">
      <c r="B147" s="60">
        <v>15</v>
      </c>
      <c r="C147" s="61" t="s">
        <v>19</v>
      </c>
      <c r="D147" s="62">
        <v>347095</v>
      </c>
      <c r="E147" s="65" t="s">
        <v>20</v>
      </c>
      <c r="F147" s="60">
        <v>74</v>
      </c>
      <c r="G147" s="33" t="s">
        <v>33</v>
      </c>
      <c r="H147" s="34"/>
      <c r="I147" s="34"/>
      <c r="J147" s="34"/>
      <c r="K147" s="34"/>
      <c r="L147" s="34"/>
      <c r="M147" s="35"/>
      <c r="O147" s="14"/>
      <c r="S147" s="12"/>
    </row>
    <row r="148" spans="2:19" ht="23.25" customHeight="1">
      <c r="B148" s="60"/>
      <c r="C148" s="61"/>
      <c r="D148" s="63"/>
      <c r="E148" s="66"/>
      <c r="F148" s="60"/>
      <c r="G148" s="36"/>
      <c r="H148" s="37"/>
      <c r="I148" s="37"/>
      <c r="J148" s="37"/>
      <c r="K148" s="37"/>
      <c r="L148" s="37"/>
      <c r="M148" s="38"/>
      <c r="S148" s="12"/>
    </row>
    <row r="149" spans="2:19" ht="23.25" customHeight="1">
      <c r="B149" s="60"/>
      <c r="C149" s="61"/>
      <c r="D149" s="63"/>
      <c r="E149" s="66"/>
      <c r="F149" s="60"/>
      <c r="G149" s="36"/>
      <c r="H149" s="37"/>
      <c r="I149" s="37"/>
      <c r="J149" s="37"/>
      <c r="K149" s="37"/>
      <c r="L149" s="37"/>
      <c r="M149" s="38"/>
      <c r="S149" s="12"/>
    </row>
    <row r="150" spans="2:19" ht="23.25" customHeight="1">
      <c r="B150" s="60"/>
      <c r="C150" s="61"/>
      <c r="D150" s="63"/>
      <c r="E150" s="66"/>
      <c r="F150" s="60"/>
      <c r="G150" s="36"/>
      <c r="H150" s="37"/>
      <c r="I150" s="37"/>
      <c r="J150" s="37"/>
      <c r="K150" s="37"/>
      <c r="L150" s="37"/>
      <c r="M150" s="38"/>
      <c r="S150" s="12"/>
    </row>
    <row r="151" spans="2:19" ht="23.25" customHeight="1">
      <c r="B151" s="60"/>
      <c r="C151" s="61"/>
      <c r="D151" s="63"/>
      <c r="E151" s="66"/>
      <c r="F151" s="60"/>
      <c r="G151" s="36"/>
      <c r="H151" s="37"/>
      <c r="I151" s="37"/>
      <c r="J151" s="37"/>
      <c r="K151" s="37"/>
      <c r="L151" s="37"/>
      <c r="M151" s="38"/>
      <c r="S151" s="12"/>
    </row>
    <row r="152" spans="2:19" ht="23.25" customHeight="1">
      <c r="B152" s="60"/>
      <c r="C152" s="61"/>
      <c r="D152" s="63"/>
      <c r="E152" s="66"/>
      <c r="F152" s="60"/>
      <c r="G152" s="36"/>
      <c r="H152" s="37"/>
      <c r="I152" s="37"/>
      <c r="J152" s="37"/>
      <c r="K152" s="37"/>
      <c r="L152" s="37"/>
      <c r="M152" s="38"/>
      <c r="S152" s="12"/>
    </row>
    <row r="153" spans="2:19" ht="23.25" customHeight="1">
      <c r="B153" s="60"/>
      <c r="C153" s="61"/>
      <c r="D153" s="63"/>
      <c r="E153" s="66"/>
      <c r="F153" s="60"/>
      <c r="G153" s="36"/>
      <c r="H153" s="37"/>
      <c r="I153" s="37"/>
      <c r="J153" s="37"/>
      <c r="K153" s="37"/>
      <c r="L153" s="37"/>
      <c r="M153" s="38"/>
      <c r="S153" s="12"/>
    </row>
    <row r="154" spans="2:19" ht="23.25" customHeight="1">
      <c r="B154" s="60"/>
      <c r="C154" s="61"/>
      <c r="D154" s="64"/>
      <c r="E154" s="67"/>
      <c r="F154" s="60"/>
      <c r="G154" s="39"/>
      <c r="H154" s="40"/>
      <c r="I154" s="40"/>
      <c r="J154" s="40"/>
      <c r="K154" s="40"/>
      <c r="L154" s="40"/>
      <c r="M154" s="41"/>
      <c r="S154" s="12"/>
    </row>
    <row r="155" spans="2:19" ht="23.25">
      <c r="B155" s="4"/>
      <c r="C155" s="1"/>
      <c r="D155" s="1"/>
      <c r="E155" s="1"/>
      <c r="F155" s="7"/>
      <c r="S155" s="12"/>
    </row>
    <row r="156" spans="2:19" ht="23.25" customHeight="1">
      <c r="B156" s="60">
        <v>16</v>
      </c>
      <c r="C156" s="61" t="s">
        <v>51</v>
      </c>
      <c r="D156" s="62">
        <v>393514</v>
      </c>
      <c r="E156" s="65" t="s">
        <v>52</v>
      </c>
      <c r="F156" s="60">
        <v>6</v>
      </c>
      <c r="G156" s="33" t="s">
        <v>34</v>
      </c>
      <c r="H156" s="34"/>
      <c r="I156" s="34"/>
      <c r="J156" s="34"/>
      <c r="K156" s="34"/>
      <c r="L156" s="34"/>
      <c r="M156" s="35"/>
      <c r="S156" s="12"/>
    </row>
    <row r="157" spans="2:19" ht="23.25" customHeight="1">
      <c r="B157" s="60"/>
      <c r="C157" s="61"/>
      <c r="D157" s="63"/>
      <c r="E157" s="66"/>
      <c r="F157" s="60"/>
      <c r="G157" s="36"/>
      <c r="H157" s="37"/>
      <c r="I157" s="37"/>
      <c r="J157" s="37"/>
      <c r="K157" s="37"/>
      <c r="L157" s="37"/>
      <c r="M157" s="38"/>
      <c r="S157" s="12"/>
    </row>
    <row r="158" spans="2:19" ht="23.25" customHeight="1">
      <c r="B158" s="60"/>
      <c r="C158" s="61"/>
      <c r="D158" s="63"/>
      <c r="E158" s="66"/>
      <c r="F158" s="60"/>
      <c r="G158" s="36"/>
      <c r="H158" s="37"/>
      <c r="I158" s="37"/>
      <c r="J158" s="37"/>
      <c r="K158" s="37"/>
      <c r="L158" s="37"/>
      <c r="M158" s="38"/>
      <c r="S158" s="12"/>
    </row>
    <row r="159" spans="2:19" ht="23.25" customHeight="1">
      <c r="B159" s="60"/>
      <c r="C159" s="61"/>
      <c r="D159" s="63"/>
      <c r="E159" s="66"/>
      <c r="F159" s="60"/>
      <c r="G159" s="36"/>
      <c r="H159" s="37"/>
      <c r="I159" s="37"/>
      <c r="J159" s="37"/>
      <c r="K159" s="37"/>
      <c r="L159" s="37"/>
      <c r="M159" s="38"/>
      <c r="S159" s="12"/>
    </row>
    <row r="160" spans="2:19" ht="23.25" customHeight="1">
      <c r="B160" s="60"/>
      <c r="C160" s="61"/>
      <c r="D160" s="63"/>
      <c r="E160" s="66"/>
      <c r="F160" s="60"/>
      <c r="G160" s="36"/>
      <c r="H160" s="37"/>
      <c r="I160" s="37"/>
      <c r="J160" s="37"/>
      <c r="K160" s="37"/>
      <c r="L160" s="37"/>
      <c r="M160" s="38"/>
      <c r="S160" s="12"/>
    </row>
    <row r="161" spans="2:19" ht="23.25" customHeight="1">
      <c r="B161" s="60"/>
      <c r="C161" s="61"/>
      <c r="D161" s="63"/>
      <c r="E161" s="66"/>
      <c r="F161" s="60"/>
      <c r="G161" s="36"/>
      <c r="H161" s="37"/>
      <c r="I161" s="37"/>
      <c r="J161" s="37"/>
      <c r="K161" s="37"/>
      <c r="L161" s="37"/>
      <c r="M161" s="38"/>
      <c r="S161" s="12"/>
    </row>
    <row r="162" spans="2:19" ht="23.25" customHeight="1">
      <c r="B162" s="60"/>
      <c r="C162" s="61"/>
      <c r="D162" s="63"/>
      <c r="E162" s="66"/>
      <c r="F162" s="60"/>
      <c r="G162" s="36"/>
      <c r="H162" s="37"/>
      <c r="I162" s="37"/>
      <c r="J162" s="37"/>
      <c r="K162" s="37"/>
      <c r="L162" s="37"/>
      <c r="M162" s="38"/>
      <c r="S162" s="12"/>
    </row>
    <row r="163" spans="2:19" ht="23.25" customHeight="1">
      <c r="B163" s="60"/>
      <c r="C163" s="61"/>
      <c r="D163" s="63"/>
      <c r="E163" s="66"/>
      <c r="F163" s="60"/>
      <c r="G163" s="36"/>
      <c r="H163" s="37"/>
      <c r="I163" s="37"/>
      <c r="J163" s="37"/>
      <c r="K163" s="37"/>
      <c r="L163" s="37"/>
      <c r="M163" s="38"/>
      <c r="S163" s="12"/>
    </row>
    <row r="164" spans="2:19" ht="23.25" customHeight="1">
      <c r="B164" s="60"/>
      <c r="C164" s="61"/>
      <c r="D164" s="64"/>
      <c r="E164" s="67"/>
      <c r="F164" s="60"/>
      <c r="G164" s="39"/>
      <c r="H164" s="40"/>
      <c r="I164" s="40"/>
      <c r="J164" s="40"/>
      <c r="K164" s="40"/>
      <c r="L164" s="40"/>
      <c r="M164" s="41"/>
      <c r="S164" s="12"/>
    </row>
    <row r="165" spans="2:19" ht="23.25">
      <c r="B165" s="4"/>
      <c r="C165" s="1"/>
      <c r="D165" s="1"/>
      <c r="E165" s="1"/>
      <c r="F165" s="7"/>
      <c r="S165" s="12"/>
    </row>
    <row r="166" spans="2:19" ht="23.45" customHeight="1">
      <c r="B166" s="60">
        <v>17</v>
      </c>
      <c r="C166" s="61" t="s">
        <v>53</v>
      </c>
      <c r="D166" s="62" t="s">
        <v>16</v>
      </c>
      <c r="E166" s="65" t="s">
        <v>54</v>
      </c>
      <c r="F166" s="60">
        <v>30</v>
      </c>
      <c r="G166" s="33" t="s">
        <v>35</v>
      </c>
      <c r="H166" s="34"/>
      <c r="I166" s="34"/>
      <c r="J166" s="34"/>
      <c r="K166" s="34"/>
      <c r="L166" s="34"/>
      <c r="M166" s="35"/>
      <c r="S166" s="12"/>
    </row>
    <row r="167" spans="2:19" ht="23.45" customHeight="1">
      <c r="B167" s="60"/>
      <c r="C167" s="61"/>
      <c r="D167" s="63"/>
      <c r="E167" s="66"/>
      <c r="F167" s="60"/>
      <c r="G167" s="36"/>
      <c r="H167" s="37"/>
      <c r="I167" s="37"/>
      <c r="J167" s="37"/>
      <c r="K167" s="37"/>
      <c r="L167" s="37"/>
      <c r="M167" s="38"/>
      <c r="S167" s="12"/>
    </row>
    <row r="168" spans="2:19" ht="23.45" customHeight="1">
      <c r="B168" s="60"/>
      <c r="C168" s="61"/>
      <c r="D168" s="63"/>
      <c r="E168" s="66"/>
      <c r="F168" s="60"/>
      <c r="G168" s="36"/>
      <c r="H168" s="37"/>
      <c r="I168" s="37"/>
      <c r="J168" s="37"/>
      <c r="K168" s="37"/>
      <c r="L168" s="37"/>
      <c r="M168" s="38"/>
      <c r="S168" s="12"/>
    </row>
    <row r="169" spans="2:19" ht="23.45" customHeight="1">
      <c r="B169" s="60"/>
      <c r="C169" s="61"/>
      <c r="D169" s="63"/>
      <c r="E169" s="66"/>
      <c r="F169" s="60"/>
      <c r="G169" s="36"/>
      <c r="H169" s="37"/>
      <c r="I169" s="37"/>
      <c r="J169" s="37"/>
      <c r="K169" s="37"/>
      <c r="L169" s="37"/>
      <c r="M169" s="38"/>
      <c r="S169" s="12"/>
    </row>
    <row r="170" spans="2:19" ht="23.45" customHeight="1">
      <c r="B170" s="60"/>
      <c r="C170" s="61"/>
      <c r="D170" s="63"/>
      <c r="E170" s="66"/>
      <c r="F170" s="60"/>
      <c r="G170" s="36"/>
      <c r="H170" s="37"/>
      <c r="I170" s="37"/>
      <c r="J170" s="37"/>
      <c r="K170" s="37"/>
      <c r="L170" s="37"/>
      <c r="M170" s="38"/>
      <c r="S170" s="12"/>
    </row>
    <row r="171" spans="2:19" ht="23.45" customHeight="1">
      <c r="B171" s="60"/>
      <c r="C171" s="61"/>
      <c r="D171" s="63"/>
      <c r="E171" s="66"/>
      <c r="F171" s="60"/>
      <c r="G171" s="36"/>
      <c r="H171" s="37"/>
      <c r="I171" s="37"/>
      <c r="J171" s="37"/>
      <c r="K171" s="37"/>
      <c r="L171" s="37"/>
      <c r="M171" s="38"/>
      <c r="S171" s="12"/>
    </row>
    <row r="172" spans="2:19" ht="23.45" customHeight="1">
      <c r="B172" s="60"/>
      <c r="C172" s="61"/>
      <c r="D172" s="63"/>
      <c r="E172" s="66"/>
      <c r="F172" s="60"/>
      <c r="G172" s="36"/>
      <c r="H172" s="37"/>
      <c r="I172" s="37"/>
      <c r="J172" s="37"/>
      <c r="K172" s="37"/>
      <c r="L172" s="37"/>
      <c r="M172" s="38"/>
      <c r="S172" s="12"/>
    </row>
    <row r="173" spans="2:19" ht="23.45" customHeight="1">
      <c r="B173" s="60"/>
      <c r="C173" s="61"/>
      <c r="D173" s="63"/>
      <c r="E173" s="66"/>
      <c r="F173" s="60"/>
      <c r="G173" s="36"/>
      <c r="H173" s="37"/>
      <c r="I173" s="37"/>
      <c r="J173" s="37"/>
      <c r="K173" s="37"/>
      <c r="L173" s="37"/>
      <c r="M173" s="38"/>
      <c r="S173" s="12"/>
    </row>
    <row r="174" spans="2:19" ht="23.45" customHeight="1">
      <c r="B174" s="60"/>
      <c r="C174" s="61"/>
      <c r="D174" s="64"/>
      <c r="E174" s="67"/>
      <c r="F174" s="60"/>
      <c r="G174" s="39"/>
      <c r="H174" s="40"/>
      <c r="I174" s="40"/>
      <c r="J174" s="40"/>
      <c r="K174" s="40"/>
      <c r="L174" s="40"/>
      <c r="M174" s="41"/>
      <c r="S174" s="12"/>
    </row>
    <row r="175" spans="2:19" ht="23.45" customHeight="1">
      <c r="B175" s="22"/>
      <c r="C175" s="23"/>
      <c r="D175" s="24"/>
      <c r="E175" s="25"/>
      <c r="F175" s="22"/>
      <c r="G175" s="9"/>
      <c r="M175" s="12"/>
      <c r="S175" s="12"/>
    </row>
    <row r="176" spans="2:19" ht="23.45" customHeight="1">
      <c r="B176" s="60">
        <v>18</v>
      </c>
      <c r="C176" s="61" t="s">
        <v>17</v>
      </c>
      <c r="D176" s="62">
        <v>347169</v>
      </c>
      <c r="E176" s="65" t="s">
        <v>18</v>
      </c>
      <c r="F176" s="60">
        <v>298</v>
      </c>
      <c r="G176" s="33" t="s">
        <v>36</v>
      </c>
      <c r="H176" s="34"/>
      <c r="I176" s="34"/>
      <c r="J176" s="34"/>
      <c r="K176" s="34"/>
      <c r="L176" s="34"/>
      <c r="M176" s="35"/>
      <c r="S176" s="12"/>
    </row>
    <row r="177" spans="2:19" ht="23.45" customHeight="1">
      <c r="B177" s="60"/>
      <c r="C177" s="61"/>
      <c r="D177" s="63"/>
      <c r="E177" s="66"/>
      <c r="F177" s="60"/>
      <c r="G177" s="36"/>
      <c r="H177" s="37"/>
      <c r="I177" s="37"/>
      <c r="J177" s="37"/>
      <c r="K177" s="37"/>
      <c r="L177" s="37"/>
      <c r="M177" s="38"/>
      <c r="S177" s="12"/>
    </row>
    <row r="178" spans="2:19" ht="23.45" customHeight="1">
      <c r="B178" s="60"/>
      <c r="C178" s="61"/>
      <c r="D178" s="63"/>
      <c r="E178" s="66"/>
      <c r="F178" s="60"/>
      <c r="G178" s="36"/>
      <c r="H178" s="37"/>
      <c r="I178" s="37"/>
      <c r="J178" s="37"/>
      <c r="K178" s="37"/>
      <c r="L178" s="37"/>
      <c r="M178" s="38"/>
      <c r="S178" s="12"/>
    </row>
    <row r="179" spans="2:19" ht="23.45" customHeight="1">
      <c r="B179" s="60"/>
      <c r="C179" s="61"/>
      <c r="D179" s="63"/>
      <c r="E179" s="66"/>
      <c r="F179" s="60"/>
      <c r="G179" s="36"/>
      <c r="H179" s="37"/>
      <c r="I179" s="37"/>
      <c r="J179" s="37"/>
      <c r="K179" s="37"/>
      <c r="L179" s="37"/>
      <c r="M179" s="38"/>
      <c r="S179" s="12"/>
    </row>
    <row r="180" spans="2:19" ht="23.45" customHeight="1">
      <c r="B180" s="60"/>
      <c r="C180" s="61"/>
      <c r="D180" s="63"/>
      <c r="E180" s="66"/>
      <c r="F180" s="60"/>
      <c r="G180" s="36"/>
      <c r="H180" s="37"/>
      <c r="I180" s="37"/>
      <c r="J180" s="37"/>
      <c r="K180" s="37"/>
      <c r="L180" s="37"/>
      <c r="M180" s="38"/>
      <c r="S180" s="12"/>
    </row>
    <row r="181" spans="2:19" ht="23.45" customHeight="1">
      <c r="B181" s="60"/>
      <c r="C181" s="61"/>
      <c r="D181" s="63"/>
      <c r="E181" s="66"/>
      <c r="F181" s="60"/>
      <c r="G181" s="36"/>
      <c r="H181" s="37"/>
      <c r="I181" s="37"/>
      <c r="J181" s="37"/>
      <c r="K181" s="37"/>
      <c r="L181" s="37"/>
      <c r="M181" s="38"/>
      <c r="S181" s="12"/>
    </row>
    <row r="182" spans="2:19" ht="23.45" customHeight="1">
      <c r="B182" s="60"/>
      <c r="C182" s="61"/>
      <c r="D182" s="63"/>
      <c r="E182" s="66"/>
      <c r="F182" s="60"/>
      <c r="G182" s="36"/>
      <c r="H182" s="37"/>
      <c r="I182" s="37"/>
      <c r="J182" s="37"/>
      <c r="K182" s="37"/>
      <c r="L182" s="37"/>
      <c r="M182" s="38"/>
      <c r="S182" s="12"/>
    </row>
    <row r="183" spans="2:19" ht="23.45" customHeight="1">
      <c r="B183" s="60"/>
      <c r="C183" s="61"/>
      <c r="D183" s="63"/>
      <c r="E183" s="66"/>
      <c r="F183" s="60"/>
      <c r="G183" s="36"/>
      <c r="H183" s="37"/>
      <c r="I183" s="37"/>
      <c r="J183" s="37"/>
      <c r="K183" s="37"/>
      <c r="L183" s="37"/>
      <c r="M183" s="38"/>
      <c r="S183" s="12"/>
    </row>
    <row r="184" spans="2:19" ht="23.45" customHeight="1">
      <c r="B184" s="60"/>
      <c r="C184" s="61"/>
      <c r="D184" s="64"/>
      <c r="E184" s="67"/>
      <c r="F184" s="60"/>
      <c r="G184" s="39"/>
      <c r="H184" s="40"/>
      <c r="I184" s="40"/>
      <c r="J184" s="40"/>
      <c r="K184" s="40"/>
      <c r="L184" s="40"/>
      <c r="M184" s="41"/>
      <c r="S184" s="12"/>
    </row>
  </sheetData>
  <mergeCells count="111">
    <mergeCell ref="E156:E164"/>
    <mergeCell ref="C166:C174"/>
    <mergeCell ref="B166:B174"/>
    <mergeCell ref="F166:F174"/>
    <mergeCell ref="D166:D174"/>
    <mergeCell ref="E166:E174"/>
    <mergeCell ref="G5:M5"/>
    <mergeCell ref="N5:S5"/>
    <mergeCell ref="B2:S3"/>
    <mergeCell ref="D117:D123"/>
    <mergeCell ref="E117:E123"/>
    <mergeCell ref="F117:F123"/>
    <mergeCell ref="B117:B123"/>
    <mergeCell ref="C117:C123"/>
    <mergeCell ref="C7:C19"/>
    <mergeCell ref="B7:B19"/>
    <mergeCell ref="F7:F19"/>
    <mergeCell ref="C21:C28"/>
    <mergeCell ref="B21:B28"/>
    <mergeCell ref="F21:F28"/>
    <mergeCell ref="E7:E19"/>
    <mergeCell ref="D7:D19"/>
    <mergeCell ref="F84:F92"/>
    <mergeCell ref="C84:C92"/>
    <mergeCell ref="B84:B92"/>
    <mergeCell ref="D70:D82"/>
    <mergeCell ref="C70:C82"/>
    <mergeCell ref="E70:E82"/>
    <mergeCell ref="D84:D92"/>
    <mergeCell ref="E84:E92"/>
    <mergeCell ref="F147:F154"/>
    <mergeCell ref="C147:C154"/>
    <mergeCell ref="B147:B154"/>
    <mergeCell ref="D147:D154"/>
    <mergeCell ref="E147:E154"/>
    <mergeCell ref="E21:E28"/>
    <mergeCell ref="C54:C60"/>
    <mergeCell ref="B54:B60"/>
    <mergeCell ref="D21:D28"/>
    <mergeCell ref="D30:D40"/>
    <mergeCell ref="E30:E40"/>
    <mergeCell ref="E42:E52"/>
    <mergeCell ref="D42:D52"/>
    <mergeCell ref="C30:C40"/>
    <mergeCell ref="B30:B40"/>
    <mergeCell ref="F30:F40"/>
    <mergeCell ref="C42:C52"/>
    <mergeCell ref="B42:B52"/>
    <mergeCell ref="F42:F52"/>
    <mergeCell ref="C106:C115"/>
    <mergeCell ref="B106:B115"/>
    <mergeCell ref="F106:F115"/>
    <mergeCell ref="F54:F60"/>
    <mergeCell ref="C62:C68"/>
    <mergeCell ref="B62:B68"/>
    <mergeCell ref="F62:F68"/>
    <mergeCell ref="D54:D60"/>
    <mergeCell ref="E54:E60"/>
    <mergeCell ref="D62:D68"/>
    <mergeCell ref="E62:E68"/>
    <mergeCell ref="B94:B104"/>
    <mergeCell ref="C94:C104"/>
    <mergeCell ref="B70:B82"/>
    <mergeCell ref="F94:F104"/>
    <mergeCell ref="D94:D104"/>
    <mergeCell ref="E94:E104"/>
    <mergeCell ref="D106:D115"/>
    <mergeCell ref="E106:E115"/>
    <mergeCell ref="F70:F82"/>
    <mergeCell ref="B176:B184"/>
    <mergeCell ref="C176:C184"/>
    <mergeCell ref="D176:D184"/>
    <mergeCell ref="E176:E184"/>
    <mergeCell ref="F176:F184"/>
    <mergeCell ref="F125:F130"/>
    <mergeCell ref="C125:C130"/>
    <mergeCell ref="B125:B130"/>
    <mergeCell ref="C141:C145"/>
    <mergeCell ref="B141:B145"/>
    <mergeCell ref="F141:F145"/>
    <mergeCell ref="D141:D145"/>
    <mergeCell ref="E141:E145"/>
    <mergeCell ref="D132:D139"/>
    <mergeCell ref="E132:E139"/>
    <mergeCell ref="F132:F139"/>
    <mergeCell ref="C132:C139"/>
    <mergeCell ref="B132:B139"/>
    <mergeCell ref="D125:D130"/>
    <mergeCell ref="E125:E130"/>
    <mergeCell ref="F156:F164"/>
    <mergeCell ref="C156:C164"/>
    <mergeCell ref="B156:B164"/>
    <mergeCell ref="D156:D164"/>
    <mergeCell ref="G54:M60"/>
    <mergeCell ref="G62:M68"/>
    <mergeCell ref="G70:M82"/>
    <mergeCell ref="G84:M92"/>
    <mergeCell ref="G94:M104"/>
    <mergeCell ref="G7:M19"/>
    <mergeCell ref="G21:M28"/>
    <mergeCell ref="G30:M40"/>
    <mergeCell ref="G42:M52"/>
    <mergeCell ref="G141:M145"/>
    <mergeCell ref="G147:M154"/>
    <mergeCell ref="G156:M164"/>
    <mergeCell ref="G166:M174"/>
    <mergeCell ref="G176:M184"/>
    <mergeCell ref="G106:M115"/>
    <mergeCell ref="G117:M123"/>
    <mergeCell ref="G125:M130"/>
    <mergeCell ref="G132:M139"/>
  </mergeCells>
  <pageMargins left="0.511811024" right="0.511811024" top="0.78740157499999996" bottom="0.78740157499999996" header="0.31496062000000002" footer="0.31496062000000002"/>
  <pageSetup paperSize="9" scale="4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7"/>
  <sheetViews>
    <sheetView showGridLines="0" tabSelected="1" topLeftCell="C1" workbookViewId="0">
      <selection activeCell="K14" sqref="K14"/>
    </sheetView>
  </sheetViews>
  <sheetFormatPr defaultRowHeight="15"/>
  <cols>
    <col min="1" max="1" width="1.42578125" customWidth="1"/>
    <col min="3" max="3" width="5.28515625" bestFit="1" customWidth="1"/>
    <col min="4" max="4" width="12.42578125" bestFit="1" customWidth="1"/>
    <col min="5" max="7" width="10.5703125" bestFit="1" customWidth="1"/>
    <col min="8" max="8" width="12.42578125" bestFit="1" customWidth="1"/>
    <col min="9" max="9" width="12.28515625" bestFit="1" customWidth="1"/>
    <col min="11" max="11" width="16" bestFit="1" customWidth="1"/>
    <col min="13" max="13" width="14.28515625" bestFit="1" customWidth="1"/>
  </cols>
  <sheetData>
    <row r="1" spans="3:13" ht="8.25" customHeight="1"/>
    <row r="5" spans="3:13" ht="45">
      <c r="C5" s="19" t="s">
        <v>1</v>
      </c>
      <c r="D5" s="21" t="s">
        <v>12</v>
      </c>
      <c r="E5" s="19" t="s">
        <v>7</v>
      </c>
      <c r="F5" s="19" t="s">
        <v>8</v>
      </c>
      <c r="G5" s="19" t="s">
        <v>9</v>
      </c>
      <c r="H5" s="21" t="s">
        <v>13</v>
      </c>
      <c r="I5" s="19" t="s">
        <v>10</v>
      </c>
      <c r="J5" t="s">
        <v>11</v>
      </c>
      <c r="K5" s="21" t="s">
        <v>14</v>
      </c>
    </row>
    <row r="6" spans="3:13">
      <c r="C6" s="26">
        <v>1</v>
      </c>
      <c r="D6" s="27">
        <v>82</v>
      </c>
      <c r="E6" s="15">
        <v>4774</v>
      </c>
      <c r="F6" s="16">
        <v>3900</v>
      </c>
      <c r="G6" s="16">
        <v>4500</v>
      </c>
      <c r="H6" s="20">
        <f>ROUND(AVERAGE(E6:G6),2)</f>
        <v>4391.33</v>
      </c>
      <c r="I6" s="17">
        <f>(LARGE(E6:G6,1)/SMALL(E6:G6,1))-1</f>
        <v>0.22410256410256402</v>
      </c>
      <c r="K6" s="18">
        <f>D6*H6</f>
        <v>360089.06</v>
      </c>
      <c r="M6" s="32"/>
    </row>
    <row r="7" spans="3:13">
      <c r="C7" s="26">
        <v>2</v>
      </c>
      <c r="D7" s="27">
        <v>34</v>
      </c>
      <c r="E7" s="15">
        <v>2989</v>
      </c>
      <c r="F7" s="16">
        <v>2900</v>
      </c>
      <c r="G7" s="16">
        <v>2340</v>
      </c>
      <c r="H7" s="20">
        <f t="shared" ref="H7:H23" si="0">ROUND(AVERAGE(E7:G7),2)</f>
        <v>2743</v>
      </c>
      <c r="I7" s="17">
        <f t="shared" ref="I7:I23" si="1">(LARGE(E7:G7,1)/SMALL(E7:G7,1))-1</f>
        <v>0.27735042735042725</v>
      </c>
      <c r="K7" s="18">
        <f t="shared" ref="K7:K23" si="2">D7*H7</f>
        <v>93262</v>
      </c>
    </row>
    <row r="8" spans="3:13">
      <c r="C8" s="26">
        <v>3</v>
      </c>
      <c r="D8" s="27">
        <v>144</v>
      </c>
      <c r="E8" s="15">
        <v>3200</v>
      </c>
      <c r="F8" s="16">
        <v>2933</v>
      </c>
      <c r="G8" s="16">
        <v>3233</v>
      </c>
      <c r="H8" s="20">
        <f t="shared" si="0"/>
        <v>3122</v>
      </c>
      <c r="I8" s="17">
        <f t="shared" si="1"/>
        <v>0.10228435049437445</v>
      </c>
      <c r="K8" s="18">
        <f t="shared" si="2"/>
        <v>449568</v>
      </c>
    </row>
    <row r="9" spans="3:13">
      <c r="C9" s="26">
        <v>4</v>
      </c>
      <c r="D9" s="27">
        <v>110</v>
      </c>
      <c r="E9" s="15">
        <v>672.65</v>
      </c>
      <c r="F9" s="16">
        <v>620</v>
      </c>
      <c r="G9" s="16">
        <v>635.95000000000005</v>
      </c>
      <c r="H9" s="20">
        <f t="shared" si="0"/>
        <v>642.87</v>
      </c>
      <c r="I9" s="17">
        <f t="shared" si="1"/>
        <v>8.4919354838709715E-2</v>
      </c>
      <c r="K9" s="18">
        <f t="shared" si="2"/>
        <v>70715.7</v>
      </c>
    </row>
    <row r="10" spans="3:13">
      <c r="C10" s="26">
        <v>5</v>
      </c>
      <c r="D10" s="27">
        <v>142</v>
      </c>
      <c r="E10" s="15">
        <v>209.76</v>
      </c>
      <c r="F10" s="16">
        <v>239</v>
      </c>
      <c r="G10" s="16">
        <v>216.26</v>
      </c>
      <c r="H10" s="20">
        <f t="shared" si="0"/>
        <v>221.67</v>
      </c>
      <c r="I10" s="17">
        <f t="shared" si="1"/>
        <v>0.13939740655987798</v>
      </c>
      <c r="K10" s="18">
        <f t="shared" si="2"/>
        <v>31477.14</v>
      </c>
    </row>
    <row r="11" spans="3:13">
      <c r="C11" s="26">
        <v>6</v>
      </c>
      <c r="D11" s="27">
        <v>16</v>
      </c>
      <c r="E11" s="15">
        <v>2743.12</v>
      </c>
      <c r="F11" s="16">
        <v>2538.9</v>
      </c>
      <c r="G11" s="16">
        <v>2840.55</v>
      </c>
      <c r="H11" s="20">
        <f t="shared" si="0"/>
        <v>2707.52</v>
      </c>
      <c r="I11" s="17">
        <f t="shared" si="1"/>
        <v>0.11881129623065112</v>
      </c>
      <c r="K11" s="18">
        <f t="shared" si="2"/>
        <v>43320.32</v>
      </c>
    </row>
    <row r="12" spans="3:13">
      <c r="C12" s="26">
        <v>7</v>
      </c>
      <c r="D12" s="27">
        <v>124</v>
      </c>
      <c r="E12" s="15">
        <v>686.97</v>
      </c>
      <c r="F12" s="16">
        <v>663.89</v>
      </c>
      <c r="G12" s="16">
        <v>587.99</v>
      </c>
      <c r="H12" s="20">
        <f t="shared" si="0"/>
        <v>646.28</v>
      </c>
      <c r="I12" s="17">
        <f t="shared" si="1"/>
        <v>0.16833619619381279</v>
      </c>
      <c r="K12" s="18">
        <f t="shared" si="2"/>
        <v>80138.720000000001</v>
      </c>
    </row>
    <row r="13" spans="3:13">
      <c r="C13" s="26">
        <v>8</v>
      </c>
      <c r="D13" s="27">
        <v>298</v>
      </c>
      <c r="E13" s="15">
        <v>3358.84</v>
      </c>
      <c r="F13" s="16">
        <v>2624.88</v>
      </c>
      <c r="G13" s="16">
        <v>2844.9</v>
      </c>
      <c r="H13" s="20">
        <f t="shared" si="0"/>
        <v>2942.87</v>
      </c>
      <c r="I13" s="17">
        <f t="shared" si="1"/>
        <v>0.27961659199658651</v>
      </c>
      <c r="K13" s="18">
        <f t="shared" si="2"/>
        <v>876975.26</v>
      </c>
    </row>
    <row r="14" spans="3:13">
      <c r="C14" s="26">
        <v>9</v>
      </c>
      <c r="D14" s="27">
        <v>302</v>
      </c>
      <c r="E14" s="15">
        <v>1049</v>
      </c>
      <c r="F14" s="16">
        <v>830</v>
      </c>
      <c r="G14" s="16">
        <v>1040</v>
      </c>
      <c r="H14" s="20">
        <f t="shared" si="0"/>
        <v>973</v>
      </c>
      <c r="I14" s="17">
        <f t="shared" si="1"/>
        <v>0.26385542168674703</v>
      </c>
      <c r="K14" s="18">
        <f t="shared" si="2"/>
        <v>293846</v>
      </c>
    </row>
    <row r="15" spans="3:13">
      <c r="C15" s="26">
        <v>10</v>
      </c>
      <c r="D15" s="27">
        <v>144</v>
      </c>
      <c r="E15" s="15">
        <v>2440.35</v>
      </c>
      <c r="F15" s="16">
        <v>2160</v>
      </c>
      <c r="G15" s="16">
        <v>2348</v>
      </c>
      <c r="H15" s="20">
        <f t="shared" si="0"/>
        <v>2316.12</v>
      </c>
      <c r="I15" s="17">
        <f t="shared" si="1"/>
        <v>0.12979166666666653</v>
      </c>
      <c r="K15" s="18">
        <f t="shared" si="2"/>
        <v>333521.27999999997</v>
      </c>
    </row>
    <row r="16" spans="3:13">
      <c r="C16" s="26">
        <v>11</v>
      </c>
      <c r="D16" s="27">
        <v>69</v>
      </c>
      <c r="E16" s="15">
        <v>227.83</v>
      </c>
      <c r="F16" s="16">
        <v>220.5</v>
      </c>
      <c r="G16" s="16">
        <v>225.27</v>
      </c>
      <c r="H16" s="20">
        <f t="shared" si="0"/>
        <v>224.53</v>
      </c>
      <c r="I16" s="17">
        <f t="shared" si="1"/>
        <v>3.3242630385487582E-2</v>
      </c>
      <c r="K16" s="18">
        <f t="shared" si="2"/>
        <v>15492.57</v>
      </c>
    </row>
    <row r="17" spans="3:11">
      <c r="C17" s="26">
        <v>12</v>
      </c>
      <c r="D17" s="27">
        <v>38</v>
      </c>
      <c r="E17" s="15">
        <v>600</v>
      </c>
      <c r="F17" s="16">
        <v>637.87</v>
      </c>
      <c r="G17" s="16">
        <v>738.38</v>
      </c>
      <c r="H17" s="20">
        <f t="shared" si="0"/>
        <v>658.75</v>
      </c>
      <c r="I17" s="17">
        <f t="shared" si="1"/>
        <v>0.23063333333333325</v>
      </c>
      <c r="K17" s="18">
        <f t="shared" si="2"/>
        <v>25032.5</v>
      </c>
    </row>
    <row r="18" spans="3:11">
      <c r="C18" s="26">
        <v>13</v>
      </c>
      <c r="D18" s="27">
        <v>442</v>
      </c>
      <c r="E18" s="15">
        <v>164.98</v>
      </c>
      <c r="F18" s="16">
        <v>169.9</v>
      </c>
      <c r="G18" s="16">
        <v>132</v>
      </c>
      <c r="H18" s="20">
        <f t="shared" si="0"/>
        <v>155.63</v>
      </c>
      <c r="I18" s="17">
        <f t="shared" si="1"/>
        <v>0.28712121212121211</v>
      </c>
      <c r="K18" s="18">
        <f t="shared" si="2"/>
        <v>68788.459999999992</v>
      </c>
    </row>
    <row r="19" spans="3:11">
      <c r="C19" s="26">
        <v>14</v>
      </c>
      <c r="D19" s="27">
        <v>138</v>
      </c>
      <c r="E19" s="15">
        <v>116.23</v>
      </c>
      <c r="F19" s="16">
        <v>141</v>
      </c>
      <c r="G19" s="16">
        <v>150</v>
      </c>
      <c r="H19" s="20">
        <f t="shared" si="0"/>
        <v>135.74</v>
      </c>
      <c r="I19" s="17">
        <f t="shared" si="1"/>
        <v>0.29054460982534636</v>
      </c>
      <c r="K19" s="18">
        <f t="shared" si="2"/>
        <v>18732.120000000003</v>
      </c>
    </row>
    <row r="20" spans="3:11">
      <c r="C20" s="26">
        <v>15</v>
      </c>
      <c r="D20" s="27">
        <v>74</v>
      </c>
      <c r="E20" s="15">
        <v>1355.66</v>
      </c>
      <c r="F20" s="16">
        <v>1497.9</v>
      </c>
      <c r="G20" s="16">
        <v>1349</v>
      </c>
      <c r="H20" s="20">
        <f t="shared" si="0"/>
        <v>1400.85</v>
      </c>
      <c r="I20" s="17">
        <f t="shared" si="1"/>
        <v>0.11037805782060794</v>
      </c>
      <c r="K20" s="18">
        <f t="shared" si="2"/>
        <v>103662.9</v>
      </c>
    </row>
    <row r="21" spans="3:11">
      <c r="C21" s="26">
        <v>16</v>
      </c>
      <c r="D21" s="27">
        <v>6</v>
      </c>
      <c r="E21" s="15">
        <v>553.75</v>
      </c>
      <c r="F21" s="16">
        <v>504</v>
      </c>
      <c r="G21" s="16">
        <v>502.5</v>
      </c>
      <c r="H21" s="20">
        <f t="shared" si="0"/>
        <v>520.08000000000004</v>
      </c>
      <c r="I21" s="17">
        <f t="shared" si="1"/>
        <v>0.10199004975124382</v>
      </c>
      <c r="K21" s="18">
        <f t="shared" si="2"/>
        <v>3120.4800000000005</v>
      </c>
    </row>
    <row r="22" spans="3:11">
      <c r="C22" s="26">
        <v>17</v>
      </c>
      <c r="D22" s="27">
        <v>30</v>
      </c>
      <c r="E22" s="15">
        <v>655.8</v>
      </c>
      <c r="F22" s="16">
        <v>560.51</v>
      </c>
      <c r="G22" s="16">
        <v>630</v>
      </c>
      <c r="H22" s="20">
        <f t="shared" si="0"/>
        <v>615.44000000000005</v>
      </c>
      <c r="I22" s="17">
        <f t="shared" si="1"/>
        <v>0.17000588749531675</v>
      </c>
      <c r="K22" s="18">
        <f t="shared" si="2"/>
        <v>18463.2</v>
      </c>
    </row>
    <row r="23" spans="3:11">
      <c r="C23" s="26">
        <v>18</v>
      </c>
      <c r="D23" s="27">
        <v>298</v>
      </c>
      <c r="E23" s="15">
        <v>97</v>
      </c>
      <c r="F23" s="16">
        <v>94.99</v>
      </c>
      <c r="G23" s="16">
        <v>104</v>
      </c>
      <c r="H23" s="20">
        <f t="shared" si="0"/>
        <v>98.66</v>
      </c>
      <c r="I23" s="17">
        <f t="shared" si="1"/>
        <v>9.4852089693651997E-2</v>
      </c>
      <c r="K23" s="18">
        <f t="shared" si="2"/>
        <v>29400.68</v>
      </c>
    </row>
    <row r="24" spans="3:11">
      <c r="E24" s="28"/>
      <c r="F24" s="29"/>
      <c r="G24" s="29"/>
      <c r="H24" s="30"/>
      <c r="I24" s="31"/>
    </row>
    <row r="26" spans="3:11">
      <c r="I26" s="74">
        <f>SUM(K6:K23)</f>
        <v>2915606.39</v>
      </c>
      <c r="J26" s="74"/>
      <c r="K26" s="74"/>
    </row>
    <row r="27" spans="3:11">
      <c r="I27" s="74"/>
      <c r="J27" s="74"/>
      <c r="K27" s="74"/>
    </row>
  </sheetData>
  <mergeCells count="1">
    <mergeCell ref="I26:K27"/>
  </mergeCells>
  <pageMargins left="0.511811024" right="0.511811024" top="0.78740157499999996" bottom="0.78740157499999996" header="0.31496062000000002" footer="0.31496062000000002"/>
  <ignoredErrors>
    <ignoredError sqref="I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Requisitos</vt:lpstr>
      <vt:lpstr>Cotação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Sousa</dc:creator>
  <cp:lastModifiedBy>PATRIMÔNIO</cp:lastModifiedBy>
  <cp:lastPrinted>2024-04-25T12:57:23Z</cp:lastPrinted>
  <dcterms:created xsi:type="dcterms:W3CDTF">2024-04-24T19:31:27Z</dcterms:created>
  <dcterms:modified xsi:type="dcterms:W3CDTF">2024-11-11T14:50:11Z</dcterms:modified>
</cp:coreProperties>
</file>