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I:\DIRAC\DSG\DSG\1 - CONTRATAÇÕES\63. Veículos Leves Pesados e Equipamentos\Planilhas de Formação de Preço\"/>
    </mc:Choice>
  </mc:AlternateContent>
  <xr:revisionPtr revIDLastSave="0" documentId="13_ncr:1_{682EA351-F627-4329-B1EA-39F78C787280}" xr6:coauthVersionLast="47" xr6:coauthVersionMax="47" xr10:uidLastSave="{00000000-0000-0000-0000-000000000000}"/>
  <bookViews>
    <workbookView xWindow="-28920" yWindow="-1290" windowWidth="29040" windowHeight="15840" firstSheet="2" activeTab="2" xr2:uid="{BDE96DBF-A7D8-4EB9-B695-0E2A03F99048}"/>
  </bookViews>
  <sheets>
    <sheet name="Modelo " sheetId="1" state="hidden" r:id="rId1"/>
    <sheet name="Operacional" sheetId="2" state="hidden" r:id="rId2"/>
    <sheet name="Tutorial de Preenchimento" sheetId="6" r:id="rId3"/>
    <sheet name="Formação de Preços" sheetId="4" r:id="rId4"/>
    <sheet name="Proposta Pro-Forma" sheetId="5" r:id="rId5"/>
  </sheets>
  <definedNames>
    <definedName name="_xlnm._FilterDatabase" localSheetId="3" hidden="1">'Formação de Preços'!#REF!</definedName>
    <definedName name="_xlnm._FilterDatabase" localSheetId="1" hidden="1">Operacional!$A$1:$AT$58</definedName>
    <definedName name="_xlnm.Print_Area" localSheetId="3">'Formação de Preços'!$A$1:$O$16</definedName>
    <definedName name="_xlnm.Print_Area" localSheetId="4">'Proposta Pro-Forma'!$A$1:$I$44</definedName>
    <definedName name="_xlnm.Print_Area" localSheetId="2">'Tutorial de Preenchimento'!$A$1:$F$55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4" l="1"/>
  <c r="L4" i="4"/>
  <c r="L7" i="4" l="1"/>
  <c r="L6" i="4"/>
  <c r="L5" i="4"/>
  <c r="M5" i="4"/>
  <c r="M6" i="4"/>
  <c r="M7" i="4"/>
  <c r="L8" i="4" l="1"/>
  <c r="E29" i="5" s="1"/>
  <c r="M8" i="4"/>
  <c r="AN37" i="2"/>
  <c r="AS37" i="2" s="1"/>
  <c r="AN36" i="2"/>
  <c r="AN52" i="2"/>
  <c r="AS52" i="2" s="1"/>
  <c r="AN51" i="2"/>
  <c r="AN53" i="2"/>
  <c r="AS53" i="2" s="1"/>
  <c r="AN54" i="2"/>
  <c r="AS54" i="2" s="1"/>
  <c r="AN55" i="2"/>
  <c r="AS55" i="2" s="1"/>
  <c r="AN56" i="2"/>
  <c r="AS56" i="2" s="1"/>
  <c r="AN57" i="2"/>
  <c r="AS57" i="2" s="1"/>
  <c r="AN58" i="2"/>
  <c r="AS58" i="2" s="1"/>
  <c r="AN35" i="2"/>
  <c r="AN34" i="2"/>
  <c r="F29" i="5" l="1"/>
  <c r="F30" i="5" s="1"/>
  <c r="L11" i="4"/>
  <c r="N18" i="2"/>
  <c r="AN14" i="2"/>
  <c r="AS14" i="2" s="1"/>
  <c r="AN2" i="2" l="1"/>
  <c r="AS2" i="2" s="1"/>
  <c r="AN41" i="2"/>
  <c r="AS41" i="2" s="1"/>
  <c r="AN42" i="2"/>
  <c r="AS42" i="2" s="1"/>
  <c r="AN43" i="2"/>
  <c r="AS43" i="2" s="1"/>
  <c r="AN44" i="2"/>
  <c r="AS44" i="2" s="1"/>
  <c r="AN45" i="2"/>
  <c r="AS45" i="2" s="1"/>
  <c r="AN46" i="2"/>
  <c r="AS46" i="2" s="1"/>
  <c r="AN47" i="2"/>
  <c r="AS47" i="2" s="1"/>
  <c r="AN48" i="2"/>
  <c r="AS48" i="2" s="1"/>
  <c r="AN49" i="2"/>
  <c r="AS49" i="2" s="1"/>
  <c r="AN50" i="2"/>
  <c r="AS50" i="2" s="1"/>
  <c r="AS51" i="2"/>
  <c r="AN39" i="2"/>
  <c r="AS39" i="2" s="1"/>
  <c r="AS35" i="2"/>
  <c r="AS36" i="2"/>
  <c r="AN38" i="2"/>
  <c r="AS38" i="2" s="1"/>
  <c r="AS34" i="2"/>
  <c r="AN3" i="2"/>
  <c r="AN4" i="2"/>
  <c r="AN5" i="2"/>
  <c r="AN6" i="2"/>
  <c r="AN7" i="2"/>
  <c r="AN8" i="2"/>
  <c r="AN9" i="2"/>
  <c r="AN10" i="2"/>
  <c r="AN11" i="2"/>
  <c r="AN12" i="2"/>
  <c r="AN13" i="2"/>
  <c r="AN15" i="2"/>
  <c r="AS15" i="2" s="1"/>
  <c r="AN16" i="2"/>
  <c r="AN17" i="2"/>
  <c r="AN18" i="2"/>
  <c r="AN19" i="2"/>
  <c r="AN20" i="2"/>
  <c r="AN21" i="2"/>
  <c r="AN22" i="2"/>
  <c r="AN23" i="2"/>
  <c r="AS23" i="2" s="1"/>
  <c r="AN24" i="2"/>
  <c r="AS24" i="2" s="1"/>
  <c r="AN25" i="2"/>
  <c r="AS25" i="2" s="1"/>
  <c r="AN26" i="2"/>
  <c r="AS26" i="2" s="1"/>
  <c r="AN27" i="2"/>
  <c r="AN28" i="2"/>
  <c r="AS28" i="2" s="1"/>
  <c r="AN29" i="2"/>
  <c r="AS29" i="2" s="1"/>
  <c r="AN30" i="2"/>
  <c r="AN31" i="2"/>
  <c r="AN32" i="2"/>
  <c r="AN33" i="2"/>
  <c r="AO23" i="2"/>
  <c r="AO24" i="2"/>
  <c r="AO25" i="2"/>
  <c r="AO26" i="2"/>
  <c r="AO27" i="2"/>
  <c r="AO28" i="2"/>
  <c r="AO29" i="2"/>
  <c r="AR29" i="2" l="1"/>
  <c r="AP25" i="2"/>
  <c r="AR27" i="2"/>
  <c r="AP28" i="2"/>
  <c r="AP23" i="2"/>
  <c r="AQ25" i="2"/>
  <c r="AQ27" i="2"/>
  <c r="AQ29" i="2"/>
  <c r="AQ23" i="2"/>
  <c r="AS27" i="2"/>
  <c r="AR25" i="2"/>
  <c r="AR23" i="2"/>
  <c r="AP26" i="2"/>
  <c r="AP24" i="2"/>
  <c r="AP29" i="2"/>
  <c r="AR28" i="2"/>
  <c r="AP27" i="2"/>
  <c r="AR26" i="2"/>
  <c r="AR24" i="2"/>
  <c r="AQ28" i="2"/>
  <c r="AQ26" i="2"/>
  <c r="AQ24" i="2"/>
  <c r="AS13" i="2" l="1"/>
  <c r="AS18" i="2" l="1"/>
  <c r="AS3" i="2"/>
  <c r="AO5" i="2"/>
  <c r="AO4" i="2"/>
  <c r="AQ4" i="2" l="1"/>
  <c r="AR4" i="2"/>
  <c r="AS4" i="2"/>
  <c r="AO3" i="2" l="1"/>
  <c r="AP3" i="2" s="1"/>
  <c r="AS5" i="2"/>
  <c r="AS6" i="2"/>
  <c r="AO6" i="2"/>
  <c r="AS7" i="2"/>
  <c r="AO7" i="2"/>
  <c r="AS8" i="2"/>
  <c r="AO8" i="2"/>
  <c r="AS9" i="2"/>
  <c r="AO9" i="2"/>
  <c r="AS10" i="2"/>
  <c r="AO10" i="2"/>
  <c r="AS11" i="2"/>
  <c r="AO11" i="2"/>
  <c r="AS12" i="2"/>
  <c r="AO12" i="2"/>
  <c r="AO13" i="2"/>
  <c r="AO14" i="2"/>
  <c r="AP14" i="2" s="1"/>
  <c r="AO15" i="2"/>
  <c r="AS16" i="2"/>
  <c r="AO16" i="2"/>
  <c r="AO17" i="2"/>
  <c r="AO18" i="2"/>
  <c r="AS19" i="2"/>
  <c r="AO19" i="2"/>
  <c r="AS20" i="2"/>
  <c r="AO20" i="2"/>
  <c r="AS21" i="2"/>
  <c r="AO21" i="2"/>
  <c r="AS22" i="2"/>
  <c r="AO22" i="2"/>
  <c r="AS30" i="2"/>
  <c r="AO30" i="2"/>
  <c r="AS31" i="2"/>
  <c r="AO31" i="2"/>
  <c r="AS32" i="2"/>
  <c r="AO32" i="2"/>
  <c r="AS33" i="2"/>
  <c r="AO33" i="2"/>
  <c r="AO2" i="2"/>
  <c r="J3" i="1"/>
  <c r="K3" i="1" s="1"/>
  <c r="K2" i="1"/>
  <c r="J2" i="1"/>
  <c r="I2" i="1"/>
  <c r="I3" i="1"/>
  <c r="AQ17" i="2" l="1"/>
  <c r="AS17" i="2"/>
  <c r="AQ15" i="2"/>
  <c r="AP18" i="2"/>
  <c r="AQ33" i="2"/>
  <c r="AQ22" i="2"/>
  <c r="AR20" i="2"/>
  <c r="AP21" i="2"/>
  <c r="AR12" i="2"/>
  <c r="AR13" i="2"/>
  <c r="AP9" i="2"/>
  <c r="AQ18" i="2"/>
  <c r="AQ5" i="2"/>
  <c r="AQ21" i="2"/>
  <c r="AP17" i="2"/>
  <c r="AR10" i="2"/>
  <c r="AR6" i="2"/>
  <c r="AP22" i="2"/>
  <c r="AP13" i="2"/>
  <c r="AQ32" i="2"/>
  <c r="AQ19" i="2"/>
  <c r="AR14" i="2"/>
  <c r="AQ11" i="2"/>
  <c r="AP8" i="2"/>
  <c r="AP4" i="2"/>
  <c r="AQ30" i="2"/>
  <c r="AP10" i="2"/>
  <c r="AR9" i="2"/>
  <c r="AP7" i="2"/>
  <c r="AR5" i="2"/>
  <c r="AR33" i="2"/>
  <c r="AR32" i="2"/>
  <c r="AP30" i="2"/>
  <c r="AP19" i="2"/>
  <c r="AQ13" i="2"/>
  <c r="AQ9" i="2"/>
  <c r="AP6" i="2"/>
  <c r="AP5" i="2"/>
  <c r="AP16" i="2"/>
  <c r="AP12" i="2"/>
  <c r="AQ6" i="2"/>
  <c r="AP33" i="2"/>
  <c r="AP32" i="2"/>
  <c r="AP31" i="2"/>
  <c r="AR22" i="2"/>
  <c r="AR21" i="2"/>
  <c r="AP20" i="2"/>
  <c r="AR18" i="2"/>
  <c r="AR17" i="2"/>
  <c r="AP15" i="2"/>
  <c r="AQ14" i="2"/>
  <c r="AP11" i="2"/>
  <c r="AQ10" i="2"/>
  <c r="AQ7" i="2"/>
  <c r="AQ3" i="2"/>
  <c r="AR16" i="2"/>
  <c r="AR30" i="2"/>
  <c r="AR19" i="2"/>
  <c r="AR15" i="2"/>
  <c r="AR3" i="2"/>
  <c r="AR31" i="2"/>
  <c r="AR8" i="2"/>
  <c r="AQ31" i="2"/>
  <c r="AQ20" i="2"/>
  <c r="AQ16" i="2"/>
  <c r="AQ12" i="2"/>
  <c r="AR11" i="2"/>
  <c r="AQ8" i="2"/>
  <c r="AR7" i="2"/>
  <c r="AP2" i="2"/>
  <c r="AQ2" i="2"/>
  <c r="AR2" i="2"/>
  <c r="L2" i="1"/>
  <c r="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tc={ADFCBD2A-D636-4F8D-B34A-203D3350D7F2}</author>
    <author>tc={1AD74634-34B3-4B3A-8075-40B83599AAFF}</author>
    <author>tc={40703B60-4E45-4DC6-8199-02CC17F1A547}</author>
    <author>tc={3B11FFF9-6D31-42EE-A795-C3BA213F93CC}</author>
  </authors>
  <commentList>
    <comment ref="K1" authorId="0" shapeId="0" xr:uid="{ADFCBD2A-D636-4F8D-B34A-203D3350D7F2}">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K2" authorId="1" shapeId="0" xr:uid="{1AD74634-34B3-4B3A-8075-40B83599AAFF}">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L2" authorId="2" shapeId="0" xr:uid="{40703B60-4E45-4DC6-8199-02CC17F1A547}">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M2" authorId="3" shapeId="0" xr:uid="{3B11FFF9-6D31-42EE-A795-C3BA213F93CC}">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tc={A1FCBE4D-F656-4809-BAEA-72B25A50752E}</author>
    <author>tc={74E1AF17-DAAE-4A6D-8CA0-D6F2F85D17D5}</author>
    <author>tc={1D7B04EC-CB43-4F90-AD89-394DC5F1166C}</author>
    <author>tc={4BF8C031-4758-439C-8677-7D52A6EEEE47}</author>
    <author>tc={CCADCFCA-9A2F-4D1E-BF2E-D8636D1B91E5}</author>
    <author>tc={CF8ABE4F-EF08-4D72-A065-00ACD3B75B53}</author>
    <author>tc={12AB1C21-672B-43B3-BF9B-E92A2A1A5BC8}</author>
    <author>tc={7C4297A8-11D3-43FB-A930-B72656456CAC}</author>
    <author>tc={989F2DC3-1242-4A82-BDE3-DDEA2634E86A}</author>
  </authors>
  <commentList>
    <comment ref="AP1" authorId="0" shapeId="0" xr:uid="{A1FCBE4D-F656-4809-BAEA-72B25A50752E}">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AP2" authorId="1" shapeId="0" xr:uid="{74E1AF17-DAAE-4A6D-8CA0-D6F2F85D17D5}">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AQ2" authorId="2" shapeId="0" xr:uid="{1D7B04EC-CB43-4F90-AD89-394DC5F1166C}">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AR2" authorId="3" shapeId="0" xr:uid="{4BF8C031-4758-439C-8677-7D52A6EEEE47}">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 ref="B3" authorId="4" shapeId="0" xr:uid="{CCADCFCA-9A2F-4D1E-BF2E-D8636D1B91E5}">
      <text>
        <t>[Comentário encadeado]
Sua versão do Excel permite que você leia este comentário encadeado, no entanto, as edições serão removidas se o arquivo for aberto em uma versão mais recente do Excel. Saiba mais: https://go.microsoft.com/fwlink/?linkid=870924
Comentário:
    Trocamos o CATMAT</t>
      </text>
    </comment>
    <comment ref="E13" authorId="5" shapeId="0" xr:uid="{CF8ABE4F-EF08-4D72-A065-00ACD3B75B53}">
      <text>
        <t>[Comentário encadeado]
Sua versão do Excel permite que você leia este comentário encadeado, no entanto, as edições serão removidas se o arquivo for aberto em uma versão mais recente do Excel. Saiba mais: https://go.microsoft.com/fwlink/?linkid=870924
Comentário:
    Precisa de mais preços, pois só tem uma aquisição dentro do comprasnet</t>
      </text>
    </comment>
    <comment ref="A18" authorId="6" shapeId="0" xr:uid="{12AB1C21-672B-43B3-BF9B-E92A2A1A5BC8}">
      <text>
        <t>[Comentário encadeado]
Sua versão do Excel permite que você leia este comentário encadeado, no entanto, as edições serão removidas se o arquivo for aberto em uma versão mais recente do Excel. Saiba mais: https://go.microsoft.com/fwlink/?linkid=870924
Comentário:
    Tem dois valores...do pacote e da unidade, qual escolher?</t>
      </text>
    </comment>
    <comment ref="E19" authorId="7" shapeId="0" xr:uid="{7C4297A8-11D3-43FB-A930-B72656456CAC}">
      <text>
        <t>[Comentário encadeado]
Sua versão do Excel permite que você leia este comentário encadeado, no entanto, as edições serão removidas se o arquivo for aberto em uma versão mais recente do Excel. Saiba mais: https://go.microsoft.com/fwlink/?linkid=870924
Comentário:
    Pacote</t>
      </text>
    </comment>
    <comment ref="E52" authorId="8" shapeId="0" xr:uid="{989F2DC3-1242-4A82-BDE3-DDEA2634E86A}">
      <text>
        <t>[Comentário encadeado]
Sua versão do Excel permite que você leia este comentário encadeado, no entanto, as edições serão removidas se o arquivo for aberto em uma versão mais recente do Excel. Saiba mais: https://go.microsoft.com/fwlink/?linkid=870924
Comentário:
    Só tem um preço no comprasnet</t>
      </text>
    </comment>
  </commentList>
</comments>
</file>

<file path=xl/sharedStrings.xml><?xml version="1.0" encoding="utf-8"?>
<sst xmlns="http://schemas.openxmlformats.org/spreadsheetml/2006/main" count="219" uniqueCount="187">
  <si>
    <t>ITENS</t>
  </si>
  <si>
    <t>PREGAO ELETRONICO</t>
  </si>
  <si>
    <t>Media</t>
  </si>
  <si>
    <t>Desvio padrao</t>
  </si>
  <si>
    <t>Quociente variação</t>
  </si>
  <si>
    <t>Quociente variação saneado valor acima</t>
  </si>
  <si>
    <t>Quociente variação saneado valor abaixo</t>
  </si>
  <si>
    <t>analise critica</t>
  </si>
  <si>
    <t>E-mail</t>
  </si>
  <si>
    <t xml:space="preserve">Quantidade </t>
  </si>
  <si>
    <t xml:space="preserve">Custo Total </t>
  </si>
  <si>
    <t>CATMAT</t>
  </si>
  <si>
    <t>Painel de Preços - Comprasnet</t>
  </si>
  <si>
    <t>https://paineldeprecos.planejamento.gov.br/analise-materiais</t>
  </si>
  <si>
    <t>Balde de plástico, Capacidade: 5L, com alça de plástico e tampa plástica; Cor: branco. Matéria-prima: polipropileno atóxico - bpa free, Volume nominal: 5.000 ml, Dimensões do produto: Diâmetro: 20 cm, Altura: 24cm, Peso do conjunto: 210 gramas (balde + tampa)</t>
  </si>
  <si>
    <t>Coletor 1000 Litros na Cor Amarela para Acondicionamento de Resíduos Recicláveis. Material de fabricação: polietileno de alta densidade, Diâmetro roda 8, Tampa articulada, 4 rodas borracha maciça e freios, Aplicação Coleta Seletiva. Dimensões: 1,34m x 1,14m x 1,40m</t>
  </si>
  <si>
    <t>Coletor 1000 Litros na Cor Azul para Acondicionamento de Resíduos Recicláveis. Material de fabricação: polietileno de alta densidade, Diâmetro roda 8, Tampa articulada, 4 rodas borracha maciça e freios, Aplicação Coleta Seletiva. Dimensões: 1,34m x 1,14m x 1,40m</t>
  </si>
  <si>
    <t>Coletor 1000 Litros na Cor Verde para Acondicionamento de Resíduos Recicláveis. Material de fabricação: polietileno de alta densidade, Diâmetro roda 8, Tampa articulada, 4 rodas borracha maciça e freios, Aplicação Coleta Seletiva. Dimensões: 1,34m x 1,14m x 1,40m</t>
  </si>
  <si>
    <t>Coletor 1000 Litros na Cor Vermelha para Acondicionamento de Resíduos Recicláveis. Material de fabricação: polietileno de alta densidade, Diâmetro roda 8, Tampa articulada, 4 rodas borracha maciça e freios, Aplicação Coleta Seletiva. Dimensões: 1,34m x 1,14m x 1,40m</t>
  </si>
  <si>
    <t>Coletor 100 Litros em Madeira Plástica para Acondicionamento de Resíduos Recicláveis. Tampa: Polipropileno (PP), Altura: 70 cm, Altura total: 86 cm, Diâmetro: 50 cm, Capacidade: 100 L</t>
  </si>
  <si>
    <t>Coletor de 120 Litros na Cor Amarelo,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 x 550mm (profundidade), com pedal.</t>
  </si>
  <si>
    <t>Coletor de 120 Litros na Cor Azul,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</si>
  <si>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Verde,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</si>
  <si>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Vermelha,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</si>
  <si>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Copos descartáveis c/ 4 tubos. Material: prolipropileno; Medida: 52cm (altura);Diâmetro: 24cm, cor branca, com tampa vermelha, capacidade para 600 copos.</t>
  </si>
  <si>
    <t>Coletor de Material de Escrita sem Utilidade na cor azul Material: Polietileno de Média Densidade (Rotomoldagem), Aditivado Contra Raios Ultravioletas. Possuir Furação para Fixação na Parede. Capacidade 30 litros, Personalização</t>
  </si>
  <si>
    <t>Coletor de Pilhas e Baterias na cor Laranja, em Aço Carbono, Pintura Eletrostática, com Símbolo de descarte de pilhas e baterias, 2 Recipientes Retangular Com Capacidade De 3,85 Litros, Dimensões:32 x 30,40 x 14,30 Cm.</t>
  </si>
  <si>
    <t>Coletor de Tampinhas Plásticas Transparente (Formato Garrafa Pet, 100 Litros). Polietileno de média densidade (Rotomoldagem),aditivado contra raios ultravioleta Medidas.: Altura de 100cm x Largura de 50cm x Comprimento de 50cm.</t>
  </si>
  <si>
    <t>Conjunto Seletivo em Aço Inox, Quantidade coletores 4 - AMARELO (metais), AZUL (papéis), VERDE (vidros) e VERMELHO (plásticos). Capacidade 50 Litros, Tampa FlipTop nas cores da Coleta Seletiva, suporte em aço  carbono galvanizado e Adesivo da coleta Seletiva</t>
  </si>
  <si>
    <t>https://pesqpreco.estaleiro.serpro.gov.br/pesquisa-precos-frontend/manter-cotacao-basica/627092</t>
  </si>
  <si>
    <t>https://paineldeprecos.planejamento.gov.br/relatorios-painel/pdf-completo.php?imagem=../storage/dcc240ff11879bbc3960d0ed337c29b1.jpeg</t>
  </si>
  <si>
    <t>https://paineldeprecos.planejamento.gov.br/relatorios-painel/pdf-resumido.php?imagem=../storage/dcc240ff11879bbc3960d0ed337c29b1.jpeg</t>
  </si>
  <si>
    <t>https://paineldeprecos.planejamento.gov.br/analise-materiais; file:///C:/Users/samuel.freire/Downloads/EDITAL+E+ANEXOS+PREGAO+ELETRONICO+N%C2%BA+009-2025.pdf</t>
  </si>
  <si>
    <t>PE nº.009/2025 - Prefeitura Junqueirópolis/SP</t>
  </si>
  <si>
    <t>Canecas de porcelana com 7 cm de altura e 7 cm de diâmetro, capacidade de 120 ml (caneca para café)</t>
  </si>
  <si>
    <t>Display de parede em acrílico transparente cristal, com espessura de 2,0 mm, formato vertical para folhas A4 (21 cm de largura x 30 cm de altura), com fita dupla face 3M para fixação</t>
  </si>
  <si>
    <t>Garrafa pet quadrada transparente, 300 ml, com tampa preta e lacre.</t>
  </si>
  <si>
    <t>Garrafa Térmica Inox a Vácuo Parede Dupla Com Alça, tipo squeeze, preserva temperatura quente e frio. Capacidade: 800 ml.</t>
  </si>
  <si>
    <t>Mochila de lona algodão ou reciclada. Medidas aproximadas: 27cm largura x 35cm de altura x 7cm de laterais e profundidade,
Alças de costas reguláveis e alça de mão, bolso frontal  com fechamento com zíper. modelo unissex, ecologicamente correta. Personalizada.</t>
  </si>
  <si>
    <t>Painel expositor liso em MDF retangular para exposições; Duas faces lisas. Medidas: 1,90m altura x 60cm de largura; cor crua; com pés removíveis. Espessura: 10MM</t>
  </si>
  <si>
    <t>Pasta em capa dura de papel Kraft nas cores: Cru e verde, com bloco de anotações e fechamento por elástico de cor verde. Medidas do produto fechado: 28 x 21 x 2 cm. Medidas do bloco de anotações: 27 x 20 cm. (com arte personalizada em uma única cor).</t>
  </si>
  <si>
    <t>Sacola tipo mochila 100% algodão reciclado (140 g/m²); Cor: Cru ou bege claro; com bolso frontal; fecho discreto; Alças em algodão. Medidas: 41cm de altura x 37 de largura; com personalização em 01 cor</t>
  </si>
  <si>
    <t>Vaso Aquário Redondo de Vidro, com capacidade de 4,5L e espessura reforçada de aproximadamente 2mm. Dimensões: 18x23x23cm (AxLxC).</t>
  </si>
  <si>
    <t>Estrutura metálica Box Truss Kit Aço A25, base quadrada, em aço galvanizado ou alumínio; Dimensões: 3,5m (altura) x 2,5m (largura); Peso: 82 Kg; itens inclusos: 4 torres A25-1,5M; 2 torres A25 1m; (com face lateral); 2 Bases A25 quadradas 700 x 700 mm; 8 jogos de pafafusos 12mm</t>
  </si>
  <si>
    <t>Mouse Pad ergonômico de Neoprene com apoio para o punho. Medidas 19,1 x 23,4 cm x 2,3 cm, com espessura da base 0,3 cm, na cor preta, com personalização.</t>
  </si>
  <si>
    <t>Cadeira de meditação: Estrutura em Aço Inox. Antiferrugem e estrutura do encosto revestida com borracha, para garantir maior conforto. Pintura Eletrostática; Peso: 1,4 kg; Capa da cadeira 100% algodão, removível, lavável e não desbota com uso ou lavagens; Acolchoada com Espuma Premium de Alta Densidade e espessura de 8cm; Totalmente desmontável;  Dimensões Montada: Altura 64 cm x Largura 33 cm x Comprimento 54 cm; Pode ser utilizado em qualquer tipo de terreno (grama, terra, piso frio, madeira etc.); Acolchoada com Espuma Premium de Alta Densidade e espessura de 8cm;- Estrutura metálica única e retrátil;</t>
  </si>
  <si>
    <t>Inst. Fed. Educ Ciência e Tecnologia do RN</t>
  </si>
  <si>
    <t>PE  - Registro de Preços nº 06/2025 Pref.Capão Leão</t>
  </si>
  <si>
    <t>PE 90028/2024 - UFPB</t>
  </si>
  <si>
    <t xml:space="preserve">PE SRP Nº.90063/2024 Inst.Fed.Farroupilha </t>
  </si>
  <si>
    <t>Paz em Gaia</t>
  </si>
  <si>
    <t>Mercado Livre</t>
  </si>
  <si>
    <t>PE Nº.03/2025 Câmara Municipal de São José</t>
  </si>
  <si>
    <t>PE nº.00005/2024 - Pref.Bom Jardim</t>
  </si>
  <si>
    <t>NF Eletronica</t>
  </si>
  <si>
    <t>https://www.iffarroupilha.edu.br/licitacoes-reitoria/item/38540-edital-de-preg%C3%A3o-eletr%C3%B4nico-srp-n%C2%BA-90063-2024-mobili%C3%A1rio; https://www.pazemgaia.com.br/produtos/cadeira-de-meditacao-paz-em-gaia/?srsltid=AfmBOopp5KPPAPbRQMfYa1B1gYfGyD3q5LMGsk3ILyTIxyb8pHvpH5AS;https://produto.mercadolivre.com.br/MLB-4810893930-cadeira-de-meditaco-acalma-kit-2-unidades-_JM?searchVariation=186277199833#polycard_client=search-nordic&amp;searchVariation=186277199833&amp;position=23&amp;search_layout=stack&amp;type=item&amp;tracking_id=b3f4a988-8fcd-4867-b223-8b64975a5eee</t>
  </si>
  <si>
    <t>https://portaldatransparencia.gov.br/notas-fiscais/24241108858837000188550010000021921648903520?ordenarPor=dataEvento&amp;direcao=asc; https://www.capaodoleao.rs.gov.br/portal/editais/0/1/1591; https://www.comprasnet.gov.br/ConsultaLicitacoes/download/download_editais_detalhe.asp?origem=3&amp;coduasg=153065&amp;modprp=5&amp;numprp=900282024</t>
  </si>
  <si>
    <t>https://paineldeprecos.planejamento.gov.br/relatorios-painel/pdf-completo.php?imagem=../storage/dcc240ff11879bbc3960d0ed337c29b1.jpeg; https://paineldeprecos.planejamento.gov.br/relatorios-painel/pdf-completo.php?imagem=../storage/dcc240ff11879bbc3960d0ed337c29b1.jpeg</t>
  </si>
  <si>
    <t>https://paineldeprecos.planejamento.gov.br/relatorios-painel/pdf-resumido.php?imagem=../storage/dcc240ff11879bbc3960d0ed337c29b1.jpeg; https://paineldeprecos.planejamento.gov.br/relatorios-painel/pdf-completo.php?imagem=../storage/dcc240ff11879bbc3960d0ed337c29b1.jpeg</t>
  </si>
  <si>
    <t>file:///C:/Users/samuel.freire/Downloads/EDITAL%20(9).pdf</t>
  </si>
  <si>
    <t>Container para lâmpadas usadas com capacidade para 1000 unidades. Fabricado em PRFV - poliéster reforçado em fibra de vidro, para até 1200 unidade. Acompanha filtro de carvão ativado para absorção de gases de mercúrio. Cor laranja Pés de sustentação configurados para uso de paleteiras/empilhadeiras. Dimensões:  1,2 m (altura) x 1,2m (largura) x 1,6m (comprimento)</t>
  </si>
  <si>
    <t>Lona plástica RECICLADO, espessura: 200 micras, largura: 8 m, comprimento: 100 m, cor: preta, aplicação: Cobertura E Proteção. Material: Plástico Reciclado</t>
  </si>
  <si>
    <t>Manta Absorvente de Óleo. Caixa com 100 unidades. Dimensões aproximadas: 40cmx50cmx4mm</t>
  </si>
  <si>
    <t>Mantas Absorventes Líquidos Agressivos. Caixa com 100 mantas. Dimensões aproximadas: 25cmx38cmx4mm</t>
  </si>
  <si>
    <t>Cone sinalizador tipo T - Laranja e branco 1mx x 039cm x 0,39cm</t>
  </si>
  <si>
    <t>PE 90036/2024 - Prefeitura Itabirito</t>
  </si>
  <si>
    <t>http://comprasnet.gov.br/ConsultaLicitacoes/download/download_editais_detalhe.asp?coduasg=984637&amp;modprp=5&amp;numprp=900362024; https://paineldeprecos.planejamento.gov.br/analise-materiais</t>
  </si>
  <si>
    <t>Bobina de Papel Kraft Cor: Pardo, para Embrulho, 80g/M2 - 130 Metros X 60cm</t>
  </si>
  <si>
    <t>Caixa D'água 1000l - Materiais para Compostagem de Resíduos Orgânicos Úmidos.</t>
  </si>
  <si>
    <t>Caixa Porta Chave e Martelinho</t>
  </si>
  <si>
    <t>Lupa de Bolso 40x</t>
  </si>
  <si>
    <t>376846 </t>
  </si>
  <si>
    <t>Fornecedor Mezzalira</t>
  </si>
  <si>
    <t>Fornecedor Nastripack - Proposta</t>
  </si>
  <si>
    <t>Fornecedor Reis Lixeiras - Proposta</t>
  </si>
  <si>
    <t>Fornecedor Camplix - Proposta</t>
  </si>
  <si>
    <t>Nota Fiscal - Pesquisa de Preços</t>
  </si>
  <si>
    <t>Fornecedor Mais Lixeiras</t>
  </si>
  <si>
    <t>Fornecedor Rotomoldagem</t>
  </si>
  <si>
    <t>Fornecedor Dimarca</t>
  </si>
  <si>
    <t>carlos@naturallimp.com.br; www.dimarcaambiental.com.br</t>
  </si>
  <si>
    <t>Ecolix Lixeiras e Acessórios de Higiene LTDA</t>
  </si>
  <si>
    <t>Sandra Maria Nunes Canhoella-Epp</t>
  </si>
  <si>
    <t>vivian@onixlimp.com.br; worldclean@worldclean.com.br; file:///I:/DIRAC/DSG/DSG/1%20-%20CONTRATA%C3%87%C3%95ES/18%20-%20Aquisi%C3%A7%C3%B5es%20de%20Materiais/2025/Processo%20%C3%BAnico%2025389.000122.2025-86/Pesquisa%20de%20Pre%C3%A7os/Container%20l%C3%A2mpadas/SEI_3922115_Requisicao_de_Compras___RCO___COGIC.pdf</t>
  </si>
  <si>
    <t>RCO 56/2024 - Processo 25389.000212/2024-96</t>
  </si>
  <si>
    <t>lua@inovageo.eng.br</t>
  </si>
  <si>
    <t>Inovageo Geossintéticos</t>
  </si>
  <si>
    <t>Base Nacional De Notas Fiscais Eletrônicas</t>
  </si>
  <si>
    <t>ECO RESPONSE IND E SERV AMBIENTAIS LTDA</t>
  </si>
  <si>
    <t>https://paineldeprecos.planejamento.gov.br/analise-materiais; https://portaldatransparencia.gov.br/notas-fiscais/lista-consultas; contato@ecoesponse.com.br</t>
  </si>
  <si>
    <t>COPASA - Compra Direta AG20250021</t>
  </si>
  <si>
    <t>LC equipamentos</t>
  </si>
  <si>
    <t>Seu Posto</t>
  </si>
  <si>
    <t>https://srm.copasa.com.br/sap/bc/nwbc; https://www.lcequipamentos.com/; https://www.seuposto.com/manta-absorventes-para-petroleo-e-derivados-4mm-100-unidades</t>
  </si>
  <si>
    <t>SETON - Mídia Especializada</t>
  </si>
  <si>
    <t>https://www.seton.com.br/caixa-porta-chave-e-martelinho.html?srsltid=AfmBOoogKN3hALx8vi42GOsrTqMlWVdjSFiokr1jhPZmyAl_nqql25NI</t>
  </si>
  <si>
    <t>Portal PNCP</t>
  </si>
  <si>
    <t>Portal Nacional de Contratações Públicas</t>
  </si>
  <si>
    <t>PE 04/2025 - IG/USP</t>
  </si>
  <si>
    <t>Edital-Pregao-04-2025-Material-Didatico-em-Geologia-Assinado.pdf; https://paineldeprecos.planejamento.gov.br/graficos/detalhe?idSeq=1211139&amp;painel=MATERIAIS; https://www.mercadolivre.com.br/lupa-de-bolso-mo-2-leds-branco-e-1-led-uv-aumento-40x/p/MLB22273014#polycard_client=search-nordic&amp;searchVariation=MLB22273014&amp;wid=MLB3942167491&amp;position=5&amp;search_layout=grid&amp;type=product&amp;tracking_id=4bc375ee-40d2-416c-ad85-4cafb4504b78&amp;sid=search</t>
  </si>
  <si>
    <t>https://pncp.gov.br/app/editais/40176679000199/2022/44; https://www.trt16.jus.br/site/conteudo/ataRegistroPreco/view/arp_inteiro_teor.view.php?id=2167</t>
  </si>
  <si>
    <t>Ata Resitro de Preços nº.28/2025</t>
  </si>
  <si>
    <t>Fita zebrada adesiva, para demarcação de solo nas cores preto e amarelo, dorso em PVC plastificado colorido e translúcido, adesivo a base de resina e borracha</t>
  </si>
  <si>
    <t>_var_www_html_saojose.atende.net_temp_WCO_PNCP_Edital_edital_65_2024_12148_documento (1).pdf; http://comprasnet.gov.br/ConsultaLicitacoes/download/download_editais_detalhe.asp?coduasg=925749&amp;modprp=5&amp;numprp=900062024;https://www.mercadolivre.com.br/vittak-garrafa-termica-inox-800ml-agua-gelada-quente-com-vedaco-squeeze-camping-cor-prata/p/MLB37260038#polycard_client=search-nordic&amp;searchVariation=MLB37260038&amp;wid=MLB5297981642&amp;position=7&amp;search_layout=grid&amp;type=product&amp;tracking_id=e2b442fc-cd9a-4141-9279-deb3d4edbf51&amp;sid=search; https://portaldatransparencia.gov.br/notas-fiscais/31241111186469000183550010000088281104540569?ordenarPor=dataEvento&amp;direcao=asc; https://paineldeprecos.planejamento.gov.br/relatorios-painel/pdf-completo.php?imagem=../storage/dcc240ff11879bbc3960d0ed337c29b1.jpeg</t>
  </si>
  <si>
    <t>https://paineldeprecos.planejamento.gov.br/?cnet-id=06363048-7912-412e-b1c3-afe177f8165f</t>
  </si>
  <si>
    <t>Bombona plastica, capacidade 50 litros, com tampa removível rosquável, alça lateral dupla e boca larga (cor azul ou preta) Medidas: 60cm x 50 cm x 50 cm (altura x Comprimento x Largura)</t>
  </si>
  <si>
    <t>Mesa Dobrável Portátil Vira Maleta 1.80m ; 200kg; Medidas: 82,6 cm de Altura X 1,22m , com Altura Ajustável; Formato: Retangular. Cor: Branca</t>
  </si>
  <si>
    <t>Lanterna do Tipo Holofote - Especificação: De LED; Mínimo de 1000 Lúmens; Alimentado com bateria recarregável de íon-lítio de no mínimo 10000 mAh; Carregador 110 - 240 VCA 5 VDC; Grau de proteção IPX5)</t>
  </si>
  <si>
    <t>Cone flexível para sinalização Material: PVC flexível Dimensões: Altura: 75 cm; Base: 38cm x 38 cm; Cores: Laranja com duas faixas retro reflexivas na cor branca.</t>
  </si>
  <si>
    <t>Material Extemporâneo</t>
  </si>
  <si>
    <t>https://www.comprasnet.gov.br/acesso.asp?url=/edital-158137-5-90403-2024</t>
  </si>
  <si>
    <t>ALIMENTADOR COLETIVO - para Apicultura Relativos a Resgate e Conservação de Abelhas Nativas sem ferrão.</t>
  </si>
  <si>
    <t>CAIXAS - Materiais para Apicultura Relativos a Resgate e Conservação de Abelhas Nativas, 14x14 centímetros internos.</t>
  </si>
  <si>
    <t>PE 90403/2024</t>
  </si>
  <si>
    <t>Abraçadeira de Nylon, cor transparente, branca ou preta, Medidas: 4.5mm x 300mm, pacote com 100 unidades.</t>
  </si>
  <si>
    <t xml:space="preserve">Fita Dupla Face 3M transparente, Suporta 5Kg, rolo de 24mm x 2m. </t>
  </si>
  <si>
    <t>BOMBA coletora de mel - Materiais para Apicultura Relativos a Resgate e Conservação de Abelhas Nativas</t>
  </si>
  <si>
    <t>CAIXAS - Materiais para Apicultura Relativos a Resgate e Conservação de Abelhas Nativas, 15x15 centímetros interno.</t>
  </si>
  <si>
    <t>ENXAME de ABELHA NATIVA (2000 a 3000 abelhas) - para Utilização no Aumento da Polinização da Flora e para Educação Ambiental. Espécie Mandaçaia MQA - Melipona quadrifasciata anthidioides</t>
  </si>
  <si>
    <t>Chapéu Apícola com Tela Mosquiteiro</t>
  </si>
  <si>
    <t>FORMÃO - para Apicultura Relativos a Resgate e Conservação de Abelhas Nativas sem ferrão</t>
  </si>
  <si>
    <t>Palete de contenção em polietileno rotomoldado com aditivo UV, composto de caixa amarela e palete preto, para utilização de 1 tambor de até 225 quilos e contenção de 90 litros</t>
  </si>
  <si>
    <t>Fita Zebrada para Demarcação de Área. Produzida a partir de filme de polietileno sem adesivo e impressa em duas cores (amarelo e preta). Medidas: Comprimento total: 200 m; Largura: 70mm</t>
  </si>
  <si>
    <t>Rolos TNT verde bandeira ou verde escuro, Liso, Gramatura: 40g/m²,  Largura: 1,40m</t>
  </si>
  <si>
    <t>Fornecedor PROT-CAP</t>
  </si>
  <si>
    <t>Ideia &amp; Costura</t>
  </si>
  <si>
    <t>Saco de lixo biodegradável 15L – Materiais para coleta de pilhas e baterias.</t>
  </si>
  <si>
    <t>Dimensões aproximadas: 39 cm x 58 cm</t>
  </si>
  <si>
    <t xml:space="preserve">Micragem: 4 micras </t>
  </si>
  <si>
    <t>Capacidade da carga: 3Kg</t>
  </si>
  <si>
    <t>Unidade de Medida</t>
  </si>
  <si>
    <t xml:space="preserve">Descrição </t>
  </si>
  <si>
    <t xml:space="preserve">Valor Mensal  </t>
  </si>
  <si>
    <t>Valor Anual</t>
  </si>
  <si>
    <t>Código CATSERV</t>
  </si>
  <si>
    <t>Serviço</t>
  </si>
  <si>
    <t>Item</t>
  </si>
  <si>
    <t>Retroescavadeira</t>
  </si>
  <si>
    <t>Mini-Retroescavadeira</t>
  </si>
  <si>
    <t>Plataforma Pantográfica Tesoura</t>
  </si>
  <si>
    <t>Plataforma Tecnológica de Apoio - PTA</t>
  </si>
  <si>
    <t>Especificação</t>
  </si>
  <si>
    <t>Equipamentos Elevação/Movimentação de Carga com Operador</t>
  </si>
  <si>
    <t>PROPOSTA PRO-FORMA</t>
  </si>
  <si>
    <t xml:space="preserve">Item </t>
  </si>
  <si>
    <t>Descrição</t>
  </si>
  <si>
    <t>Valor Mensal (R$)</t>
  </si>
  <si>
    <t>Valor Anual (R$)</t>
  </si>
  <si>
    <t>VALOR TOTAL DA PROPOSTA</t>
  </si>
  <si>
    <t>GARANTIA: CONFORME EDITAL</t>
  </si>
  <si>
    <t>PREGÃO ELETRÔNICO N° xx/2025-COGIC</t>
  </si>
  <si>
    <t>DATA DA LICITAÇÃO:</t>
  </si>
  <si>
    <t xml:space="preserve">PROPONENTE: </t>
  </si>
  <si>
    <t xml:space="preserve">ENDEREÇO: </t>
  </si>
  <si>
    <t xml:space="preserve">BAIRRO: </t>
  </si>
  <si>
    <t xml:space="preserve">UF: </t>
  </si>
  <si>
    <t>CEP:</t>
  </si>
  <si>
    <t xml:space="preserve">CNPJ: </t>
  </si>
  <si>
    <t xml:space="preserve">INSCRIÇÃO ESTADUAL: </t>
  </si>
  <si>
    <t xml:space="preserve">BANCO: </t>
  </si>
  <si>
    <t>AGÊNCIA:</t>
  </si>
  <si>
    <t xml:space="preserve">CONTA BANCÁRIA: </t>
  </si>
  <si>
    <t xml:space="preserve">TELEFONE: </t>
  </si>
  <si>
    <t xml:space="preserve">E-MAIL: </t>
  </si>
  <si>
    <r>
      <rPr>
        <b/>
        <sz val="12"/>
        <color theme="1"/>
        <rFont val="Calibri"/>
        <family val="2"/>
        <scheme val="minor"/>
      </rPr>
      <t xml:space="preserve">PRAZO DE EXECUÇÃO: </t>
    </r>
    <r>
      <rPr>
        <sz val="12"/>
        <color theme="1"/>
        <rFont val="Calibri"/>
        <family val="2"/>
        <scheme val="minor"/>
      </rPr>
      <t>01 (um) ano, a contar da assinatura do Termo de Contrato, podendo ser prorrogado por iguais e sucessivos períodos, até o limite máximo de 10 (dez) anos, na forma do art. 106 e 107, da Lei n° 14.133/21, conforme estabelecido no Termo de Referência.</t>
    </r>
  </si>
  <si>
    <t xml:space="preserve">VALIDADE DA PROPOSTA: </t>
  </si>
  <si>
    <r>
      <t xml:space="preserve">Prestação de Serviço Contínuo de Locação de Veículos Leves, Pesados e Equipamentos de Carga para atender as demandas dos </t>
    </r>
    <r>
      <rPr>
        <b/>
        <i/>
        <sz val="11"/>
        <color theme="0"/>
        <rFont val="Bookman Old Style"/>
        <family val="1"/>
      </rPr>
      <t>campi</t>
    </r>
    <r>
      <rPr>
        <b/>
        <sz val="11"/>
        <color theme="0"/>
        <rFont val="Bookman Old Style"/>
        <family val="1"/>
      </rPr>
      <t> Fiocruz/RJ</t>
    </r>
  </si>
  <si>
    <r>
      <t xml:space="preserve">Prestação de Serviço Contínuo de Locação de Veículos Leves, Pesados e Equipamentos de Carga para atender as demandas dos </t>
    </r>
    <r>
      <rPr>
        <i/>
        <sz val="9"/>
        <rFont val="Arial"/>
        <family val="2"/>
      </rPr>
      <t>campi</t>
    </r>
    <r>
      <rPr>
        <sz val="9"/>
        <rFont val="Arial"/>
        <family val="2"/>
      </rPr>
      <t> Fiocruz/RJ</t>
    </r>
  </si>
  <si>
    <t>PROCESSO N° 25389.000170/2025-74</t>
  </si>
  <si>
    <t>PLANILHA DE COMPOSIÇÃO DE CUSTO E FORMAÇÃO DE PREÇOS</t>
  </si>
  <si>
    <t>Custo Total Global:</t>
  </si>
  <si>
    <t>TUTORIAL DE PREENCHIMENTO</t>
  </si>
  <si>
    <t>Aba da Planilha</t>
  </si>
  <si>
    <t>Busca rápida</t>
  </si>
  <si>
    <t>Informações relevantes para o preenchimento da planilha</t>
  </si>
  <si>
    <t>Destino do preenchimento da Aba da Planilha</t>
  </si>
  <si>
    <t>Proposta Final</t>
  </si>
  <si>
    <t>Formação de Preços</t>
  </si>
  <si>
    <t>Proposta Pro-Forma</t>
  </si>
  <si>
    <t>A licitante deverá preencher exclusivamente a coluna “Valor Unitário” da planilha de formação de preços, informando o preço ofertado para cada item listado. As demais colunas serão calculadas automaticamente, com base nos valores unitários informados.</t>
  </si>
  <si>
    <t>Valor Unitário da Locação/Diária</t>
  </si>
  <si>
    <t xml:space="preserve">Locação </t>
  </si>
  <si>
    <t>Diária</t>
  </si>
  <si>
    <t>Modalidade de Prestação</t>
  </si>
  <si>
    <r>
      <t>Qtd. Estimada</t>
    </r>
    <r>
      <rPr>
        <u/>
        <sz val="12"/>
        <color theme="0"/>
        <rFont val="Calibri"/>
        <family val="2"/>
        <scheme val="minor"/>
      </rPr>
      <t xml:space="preserve"> </t>
    </r>
    <r>
      <rPr>
        <b/>
        <u/>
        <sz val="12"/>
        <color theme="0"/>
        <rFont val="Calibri"/>
        <family val="2"/>
        <scheme val="minor"/>
      </rPr>
      <t>Mês</t>
    </r>
  </si>
  <si>
    <r>
      <t>Qtd. Estimada</t>
    </r>
    <r>
      <rPr>
        <u/>
        <sz val="12"/>
        <color theme="0"/>
        <rFont val="Calibri"/>
        <family val="2"/>
        <scheme val="minor"/>
      </rPr>
      <t xml:space="preserve"> </t>
    </r>
    <r>
      <rPr>
        <b/>
        <u/>
        <sz val="12"/>
        <color theme="0"/>
        <rFont val="Calibri"/>
        <family val="2"/>
        <scheme val="minor"/>
      </rPr>
      <t>Ano</t>
    </r>
  </si>
  <si>
    <t>Nesta aba, além da consolidação automática do valor total global do objeto, a licitante deverá preencher obrigatoriamente os seguintes campos: razão social, endereço completo, CNPJ, inscrição estadual, dados bancários (banco, agência e conta) e contatos atualizados (telefone e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</si>
</sst>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quot;R$&quot;* #,##0.00_-;_-&quot;R$&quot;* &quot;-&quot;??_-;_-@_-"/>
    <numFmt numFmtId="165" formatCode="&quot;R$&quot;#,##0.00"/>
    <numFmt numFmtId="166" formatCode="&quot;R$&quot;\ #,##0.00"/>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8"/>
      <name val="Calibri"/>
      <family val="2"/>
      <scheme val="minor"/>
    </font>
    <font>
      <sz val="11"/>
      <color rgb="FF000000"/>
      <name val="Calibri"/>
      <family val="2"/>
      <scheme val="minor"/>
    </font>
    <font>
      <sz val="11"/>
      <color rgb="FF000000"/>
      <name val="Calibri"/>
      <family val="2"/>
    </font>
    <font>
      <sz val="11"/>
      <color rgb="FFFF0000"/>
      <name val="Calibri"/>
      <family val="2"/>
      <scheme val="minor"/>
    </font>
    <font>
      <sz val="11"/>
      <color rgb="FF0070C0"/>
      <name val="Calibri"/>
      <family val="2"/>
      <scheme val="minor"/>
    </font>
    <font>
      <sz val="9"/>
      <color theme="1"/>
      <name val="Verdana"/>
      <family val="2"/>
    </font>
    <font>
      <sz val="11"/>
      <color theme="1"/>
      <name val="Aptos"/>
      <family val="2"/>
    </font>
    <font>
      <b/>
      <sz val="12"/>
      <color theme="0"/>
      <name val="Calibri"/>
      <family val="2"/>
      <scheme val="minor"/>
    </font>
    <font>
      <sz val="12"/>
      <color theme="0"/>
      <name val="Calibri"/>
      <family val="2"/>
      <scheme val="minor"/>
    </font>
    <font>
      <b/>
      <sz val="14"/>
      <name val="Calibri"/>
      <family val="2"/>
      <scheme val="minor"/>
    </font>
    <font>
      <i/>
      <sz val="11"/>
      <color theme="1"/>
      <name val="Calibri"/>
      <family val="2"/>
      <scheme val="minor"/>
    </font>
    <font>
      <u/>
      <sz val="12"/>
      <color theme="0"/>
      <name val="Calibri"/>
      <family val="2"/>
      <scheme val="minor"/>
    </font>
    <font>
      <b/>
      <u/>
      <sz val="12"/>
      <color theme="0"/>
      <name val="Calibri"/>
      <family val="2"/>
      <scheme val="minor"/>
    </font>
    <font>
      <sz val="10"/>
      <name val="Arial"/>
      <family val="2"/>
    </font>
    <font>
      <sz val="10"/>
      <color theme="0"/>
      <name val="Arial"/>
      <family val="2"/>
    </font>
    <font>
      <b/>
      <sz val="12"/>
      <color theme="1"/>
      <name val="Calibri"/>
      <family val="2"/>
      <scheme val="minor"/>
    </font>
    <font>
      <b/>
      <sz val="10"/>
      <color indexed="9"/>
      <name val="Bookman Old Style"/>
      <family val="1"/>
    </font>
    <font>
      <sz val="12"/>
      <color theme="1"/>
      <name val="Calibri"/>
      <family val="2"/>
      <scheme val="minor"/>
    </font>
    <font>
      <sz val="9"/>
      <name val="Arial"/>
      <family val="2"/>
    </font>
    <font>
      <b/>
      <sz val="11"/>
      <color theme="0"/>
      <name val="Bookman Old Style"/>
      <family val="1"/>
    </font>
    <font>
      <b/>
      <i/>
      <sz val="11"/>
      <color theme="0"/>
      <name val="Bookman Old Style"/>
      <family val="1"/>
    </font>
    <font>
      <i/>
      <sz val="9"/>
      <name val="Arial"/>
      <family val="2"/>
    </font>
    <font>
      <b/>
      <sz val="16"/>
      <color theme="1"/>
      <name val="Calibri"/>
      <family val="2"/>
      <scheme val="minor"/>
    </font>
    <font>
      <b/>
      <sz val="11"/>
      <color theme="0"/>
      <name val="Arial"/>
      <family val="2"/>
    </font>
    <font>
      <b/>
      <sz val="10"/>
      <name val="Arial"/>
      <family val="2"/>
    </font>
    <font>
      <b/>
      <sz val="14"/>
      <name val="Arial"/>
      <family val="2"/>
    </font>
    <font>
      <sz val="12"/>
      <color rgb="FF000000"/>
      <name val="Calibri"/>
      <family val="2"/>
    </font>
  </fonts>
  <fills count="20">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319589"/>
        <bgColor indexed="64"/>
      </patternFill>
    </fill>
    <fill>
      <patternFill patternType="solid">
        <fgColor theme="8" tint="0.79998168889431442"/>
        <bgColor indexed="64"/>
      </patternFill>
    </fill>
    <fill>
      <patternFill patternType="solid">
        <fgColor rgb="FFE9EDF7"/>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style="double">
        <color indexed="64"/>
      </top>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
      <left style="hair">
        <color indexed="64"/>
      </left>
      <right style="hair">
        <color indexed="64"/>
      </right>
      <top style="hair">
        <color indexed="64"/>
      </top>
      <bottom style="double">
        <color indexed="64"/>
      </bottom>
      <diagonal/>
    </border>
    <border>
      <left/>
      <right style="double">
        <color indexed="64"/>
      </right>
      <top/>
      <bottom/>
      <diagonal/>
    </border>
    <border>
      <left style="double">
        <color indexed="64"/>
      </left>
      <right/>
      <top style="double">
        <color indexed="64"/>
      </top>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right style="double">
        <color indexed="64"/>
      </right>
      <top style="double">
        <color indexed="64"/>
      </top>
      <bottom/>
      <diagonal/>
    </border>
    <border>
      <left/>
      <right style="hair">
        <color indexed="64"/>
      </right>
      <top/>
      <bottom/>
      <diagonal/>
    </border>
    <border>
      <left/>
      <right/>
      <top style="thin">
        <color indexed="64"/>
      </top>
      <bottom/>
      <diagonal/>
    </border>
    <border>
      <left style="double">
        <color indexed="64"/>
      </left>
      <right style="hair">
        <color indexed="64"/>
      </right>
      <top style="double">
        <color indexed="64"/>
      </top>
      <bottom/>
      <diagonal/>
    </border>
    <border>
      <left style="double">
        <color indexed="64"/>
      </left>
      <right style="hair">
        <color indexed="64"/>
      </right>
      <top/>
      <bottom/>
      <diagonal/>
    </border>
    <border>
      <left style="hair">
        <color indexed="64"/>
      </left>
      <right style="double">
        <color indexed="64"/>
      </right>
      <top style="hair">
        <color indexed="64"/>
      </top>
      <bottom style="double">
        <color indexed="64"/>
      </bottom>
      <diagonal/>
    </border>
    <border>
      <left style="hair">
        <color indexed="64"/>
      </left>
      <right style="hair">
        <color indexed="64"/>
      </right>
      <top style="double">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auto="1"/>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diagonal/>
    </border>
    <border>
      <left style="hair">
        <color indexed="64"/>
      </left>
      <right style="double">
        <color indexed="64"/>
      </right>
      <top style="double">
        <color indexed="64"/>
      </top>
      <bottom/>
      <diagonal/>
    </border>
    <border>
      <left style="hair">
        <color indexed="64"/>
      </left>
      <right style="double">
        <color indexed="64"/>
      </right>
      <top style="hair">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16" fillId="0" borderId="0"/>
    <xf numFmtId="0" fontId="16" fillId="0" borderId="0"/>
  </cellStyleXfs>
  <cellXfs count="193">
    <xf numFmtId="0" fontId="0" fillId="0" borderId="0" xfId="0"/>
    <xf numFmtId="0" fontId="0" fillId="0" borderId="1" xfId="0" applyBorder="1"/>
    <xf numFmtId="2" fontId="0" fillId="0" borderId="1" xfId="0" applyNumberFormat="1" applyBorder="1"/>
    <xf numFmtId="44" fontId="0" fillId="0" borderId="1" xfId="2" applyFont="1" applyBorder="1"/>
    <xf numFmtId="165" fontId="0" fillId="0" borderId="1" xfId="1" applyNumberFormat="1" applyFont="1" applyBorder="1"/>
    <xf numFmtId="10" fontId="0" fillId="0" borderId="1" xfId="2" applyNumberFormat="1" applyFont="1" applyBorder="1"/>
    <xf numFmtId="164" fontId="0" fillId="0" borderId="1" xfId="0" applyNumberFormat="1"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xf numFmtId="0" fontId="0" fillId="0" borderId="1" xfId="0" applyBorder="1" applyAlignment="1">
      <alignment horizontal="center" vertical="center" wrapText="1"/>
    </xf>
    <xf numFmtId="0" fontId="0" fillId="0" borderId="1" xfId="0" applyBorder="1" applyAlignment="1">
      <alignment horizontal="center" vertical="center"/>
    </xf>
    <xf numFmtId="44" fontId="0" fillId="0" borderId="1" xfId="2" applyFont="1" applyBorder="1" applyAlignment="1">
      <alignment horizontal="center" vertical="center"/>
    </xf>
    <xf numFmtId="0" fontId="0" fillId="2" borderId="2" xfId="0" applyFill="1" applyBorder="1" applyAlignment="1">
      <alignment horizontal="center" vertical="center"/>
    </xf>
    <xf numFmtId="0" fontId="0" fillId="2" borderId="2" xfId="0" applyFill="1" applyBorder="1" applyAlignment="1">
      <alignment horizontal="center" vertical="center" textRotation="45"/>
    </xf>
    <xf numFmtId="0" fontId="0" fillId="2" borderId="2" xfId="0" applyFill="1" applyBorder="1" applyAlignment="1">
      <alignment horizontal="center" vertical="center" textRotation="45" wrapText="1"/>
    </xf>
    <xf numFmtId="0" fontId="2" fillId="0" borderId="1" xfId="3" applyBorder="1" applyAlignment="1">
      <alignment horizontal="center" vertical="center" wrapText="1"/>
    </xf>
    <xf numFmtId="0" fontId="2" fillId="0" borderId="1" xfId="3" applyBorder="1" applyAlignment="1">
      <alignment horizontal="center" vertical="center"/>
    </xf>
    <xf numFmtId="44" fontId="0" fillId="0" borderId="0" xfId="0" applyNumberFormat="1"/>
    <xf numFmtId="0" fontId="0" fillId="0" borderId="0" xfId="0" applyAlignment="1">
      <alignment horizontal="left"/>
    </xf>
    <xf numFmtId="0" fontId="0" fillId="0" borderId="1" xfId="0" applyBorder="1" applyAlignment="1">
      <alignment horizontal="left" vertical="center" wrapText="1"/>
    </xf>
    <xf numFmtId="0" fontId="0" fillId="0" borderId="1" xfId="0" applyBorder="1" applyAlignment="1">
      <alignment vertical="center"/>
    </xf>
    <xf numFmtId="44" fontId="0" fillId="0" borderId="1" xfId="2" applyFont="1" applyBorder="1" applyAlignment="1">
      <alignment vertical="center"/>
    </xf>
    <xf numFmtId="165" fontId="0" fillId="0" borderId="1" xfId="1" applyNumberFormat="1" applyFont="1" applyBorder="1" applyAlignment="1">
      <alignment vertical="center"/>
    </xf>
    <xf numFmtId="10" fontId="0" fillId="0" borderId="1" xfId="2" applyNumberFormat="1" applyFont="1" applyBorder="1" applyAlignment="1">
      <alignment vertical="center"/>
    </xf>
    <xf numFmtId="164" fontId="0" fillId="0" borderId="1"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3"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2" fillId="0" borderId="1" xfId="3" applyBorder="1" applyAlignment="1">
      <alignment horizontal="center" wrapText="1"/>
    </xf>
    <xf numFmtId="0" fontId="2" fillId="0" borderId="1" xfId="3"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wrapText="1"/>
    </xf>
    <xf numFmtId="44" fontId="0" fillId="4" borderId="1" xfId="2" applyFont="1" applyFill="1" applyBorder="1" applyAlignment="1">
      <alignment horizontal="center" vertical="center"/>
    </xf>
    <xf numFmtId="44" fontId="0" fillId="0" borderId="1" xfId="2" applyFont="1" applyFill="1" applyBorder="1" applyAlignment="1">
      <alignment horizontal="center" vertical="center"/>
    </xf>
    <xf numFmtId="44" fontId="0" fillId="7" borderId="1" xfId="2" applyFont="1" applyFill="1" applyBorder="1" applyAlignment="1">
      <alignment horizontal="center" vertical="center"/>
    </xf>
    <xf numFmtId="0" fontId="0" fillId="6" borderId="1" xfId="0" applyFill="1" applyBorder="1"/>
    <xf numFmtId="44" fontId="0" fillId="5" borderId="1" xfId="2" applyFont="1" applyFill="1" applyBorder="1" applyAlignment="1">
      <alignment vertical="center"/>
    </xf>
    <xf numFmtId="44" fontId="0" fillId="7" borderId="1" xfId="2" applyFont="1" applyFill="1" applyBorder="1" applyAlignment="1">
      <alignment vertical="center"/>
    </xf>
    <xf numFmtId="44" fontId="0" fillId="3" borderId="1" xfId="2" applyFont="1" applyFill="1" applyBorder="1" applyAlignment="1">
      <alignment vertical="center"/>
    </xf>
    <xf numFmtId="44" fontId="0" fillId="8" borderId="1" xfId="2" applyFont="1" applyFill="1" applyBorder="1" applyAlignment="1">
      <alignment vertical="center"/>
    </xf>
    <xf numFmtId="44" fontId="0" fillId="7" borderId="1" xfId="2" applyFont="1" applyFill="1" applyBorder="1"/>
    <xf numFmtId="44" fontId="0" fillId="9" borderId="1" xfId="2" applyFont="1" applyFill="1" applyBorder="1" applyAlignment="1">
      <alignment vertical="center"/>
    </xf>
    <xf numFmtId="44" fontId="0" fillId="0" borderId="1" xfId="2" applyFont="1" applyFill="1" applyBorder="1" applyAlignment="1">
      <alignment vertical="center"/>
    </xf>
    <xf numFmtId="44" fontId="0" fillId="4" borderId="1" xfId="2" applyFont="1" applyFill="1" applyBorder="1" applyAlignment="1">
      <alignment vertical="center"/>
    </xf>
    <xf numFmtId="44" fontId="0" fillId="4" borderId="1" xfId="2" applyFont="1" applyFill="1" applyBorder="1"/>
    <xf numFmtId="44" fontId="0" fillId="3" borderId="1" xfId="2" applyFont="1" applyFill="1" applyBorder="1"/>
    <xf numFmtId="44" fontId="0" fillId="3" borderId="1" xfId="2" applyFont="1" applyFill="1" applyBorder="1" applyAlignment="1">
      <alignment horizontal="center" vertical="center"/>
    </xf>
    <xf numFmtId="0" fontId="0" fillId="7" borderId="1" xfId="0" applyFill="1" applyBorder="1"/>
    <xf numFmtId="44" fontId="0" fillId="10" borderId="1" xfId="2" applyFont="1" applyFill="1" applyBorder="1" applyAlignment="1">
      <alignment vertical="center"/>
    </xf>
    <xf numFmtId="0" fontId="0" fillId="11" borderId="1" xfId="0" applyFill="1" applyBorder="1" applyAlignment="1">
      <alignment horizontal="left" vertical="center" wrapText="1"/>
    </xf>
    <xf numFmtId="0" fontId="4" fillId="11"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0" fillId="8" borderId="1" xfId="0" applyFill="1" applyBorder="1" applyAlignment="1">
      <alignment horizontal="left" vertical="center" wrapText="1"/>
    </xf>
    <xf numFmtId="0" fontId="0" fillId="8" borderId="1" xfId="0"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9" fillId="11" borderId="0" xfId="0" applyFont="1" applyFill="1" applyAlignment="1">
      <alignment vertical="center" wrapText="1"/>
    </xf>
    <xf numFmtId="0" fontId="0" fillId="4" borderId="1" xfId="0" applyFill="1" applyBorder="1" applyAlignment="1">
      <alignment horizontal="left" vertical="center" wrapText="1"/>
    </xf>
    <xf numFmtId="0" fontId="0" fillId="9" borderId="1" xfId="0" applyFill="1" applyBorder="1"/>
    <xf numFmtId="0" fontId="8" fillId="11" borderId="1" xfId="0" applyFont="1" applyFill="1" applyBorder="1" applyAlignment="1">
      <alignment horizontal="left" vertical="center"/>
    </xf>
    <xf numFmtId="0" fontId="0" fillId="9" borderId="1" xfId="0" applyFill="1" applyBorder="1" applyAlignment="1">
      <alignment vertical="center"/>
    </xf>
    <xf numFmtId="44" fontId="0" fillId="9" borderId="1" xfId="2" applyFont="1" applyFill="1" applyBorder="1"/>
    <xf numFmtId="0" fontId="9" fillId="0" borderId="0" xfId="0" applyFont="1" applyAlignment="1">
      <alignment horizontal="left" vertical="center" wrapText="1" indent="1"/>
    </xf>
    <xf numFmtId="0" fontId="9" fillId="6" borderId="0" xfId="0" applyFont="1" applyFill="1" applyAlignment="1">
      <alignment horizontal="left" vertical="center" wrapText="1" indent="1"/>
    </xf>
    <xf numFmtId="0" fontId="10" fillId="0" borderId="0" xfId="0" applyFont="1" applyAlignment="1">
      <alignment horizontal="center" vertical="center"/>
    </xf>
    <xf numFmtId="166" fontId="10" fillId="0" borderId="0" xfId="2" applyNumberFormat="1" applyFont="1" applyFill="1" applyBorder="1" applyAlignment="1">
      <alignment horizontal="center" vertical="center"/>
    </xf>
    <xf numFmtId="0" fontId="0" fillId="0" borderId="6" xfId="0" applyBorder="1"/>
    <xf numFmtId="166" fontId="10" fillId="12" borderId="8" xfId="2" applyNumberFormat="1" applyFont="1" applyFill="1" applyBorder="1" applyAlignment="1">
      <alignment horizontal="center" vertical="center"/>
    </xf>
    <xf numFmtId="0" fontId="0" fillId="0" borderId="11" xfId="0" applyBorder="1"/>
    <xf numFmtId="0" fontId="0" fillId="14" borderId="0" xfId="0" applyFill="1" applyAlignment="1">
      <alignment horizontal="center" vertical="center"/>
    </xf>
    <xf numFmtId="0" fontId="0" fillId="0" borderId="6" xfId="0" applyBorder="1" applyAlignment="1">
      <alignment horizontal="center" vertical="center"/>
    </xf>
    <xf numFmtId="0" fontId="10" fillId="0" borderId="11" xfId="0" applyFont="1" applyBorder="1" applyAlignment="1">
      <alignment horizontal="center" vertical="center"/>
    </xf>
    <xf numFmtId="0" fontId="11" fillId="0" borderId="17" xfId="0" applyFont="1" applyBorder="1" applyAlignment="1">
      <alignment horizontal="center" vertical="center" wrapText="1"/>
    </xf>
    <xf numFmtId="0" fontId="10" fillId="12" borderId="8" xfId="0" applyFont="1" applyFill="1" applyBorder="1" applyAlignment="1">
      <alignment horizontal="center" vertical="center"/>
    </xf>
    <xf numFmtId="0" fontId="13" fillId="0" borderId="0" xfId="0" applyFont="1" applyAlignment="1">
      <alignment wrapText="1"/>
    </xf>
    <xf numFmtId="166" fontId="10" fillId="0" borderId="6" xfId="2" applyNumberFormat="1" applyFont="1" applyFill="1" applyBorder="1" applyAlignment="1">
      <alignment horizontal="center" vertical="center"/>
    </xf>
    <xf numFmtId="0" fontId="0" fillId="0" borderId="9" xfId="0" applyBorder="1"/>
    <xf numFmtId="0" fontId="11" fillId="12" borderId="8" xfId="0" applyFont="1" applyFill="1" applyBorder="1" applyAlignment="1">
      <alignment horizontal="center" vertical="center" wrapText="1"/>
    </xf>
    <xf numFmtId="0" fontId="10" fillId="12" borderId="8" xfId="0" applyFont="1" applyFill="1" applyBorder="1" applyAlignment="1">
      <alignment horizontal="center" vertical="center" wrapText="1"/>
    </xf>
    <xf numFmtId="0" fontId="0" fillId="0" borderId="22" xfId="0" applyBorder="1"/>
    <xf numFmtId="0" fontId="0" fillId="4" borderId="0" xfId="0" applyFill="1"/>
    <xf numFmtId="0" fontId="0" fillId="4" borderId="23" xfId="0" applyFill="1" applyBorder="1"/>
    <xf numFmtId="0" fontId="17" fillId="12" borderId="0" xfId="0" applyFont="1" applyFill="1"/>
    <xf numFmtId="0" fontId="18" fillId="4" borderId="0" xfId="0" applyFont="1" applyFill="1" applyAlignment="1">
      <alignment horizontal="center"/>
    </xf>
    <xf numFmtId="0" fontId="18" fillId="4" borderId="0" xfId="0" applyFont="1" applyFill="1" applyProtection="1">
      <protection locked="0"/>
    </xf>
    <xf numFmtId="0" fontId="0" fillId="4" borderId="0" xfId="0" applyFill="1" applyAlignment="1" applyProtection="1">
      <alignment horizontal="left"/>
      <protection locked="0"/>
    </xf>
    <xf numFmtId="0" fontId="19" fillId="12" borderId="32" xfId="4" applyFont="1" applyFill="1" applyBorder="1" applyAlignment="1">
      <alignment horizontal="center" vertical="center" wrapText="1"/>
    </xf>
    <xf numFmtId="44" fontId="0" fillId="0" borderId="0" xfId="2" applyFont="1" applyAlignment="1">
      <alignment vertical="center"/>
    </xf>
    <xf numFmtId="166" fontId="0" fillId="0" borderId="0" xfId="0" applyNumberFormat="1"/>
    <xf numFmtId="0" fontId="20" fillId="4" borderId="0" xfId="0" applyFont="1" applyFill="1" applyAlignment="1" applyProtection="1">
      <alignment horizontal="left" vertical="center" wrapText="1"/>
      <protection locked="0"/>
    </xf>
    <xf numFmtId="0" fontId="0" fillId="14" borderId="24" xfId="0" applyFill="1" applyBorder="1"/>
    <xf numFmtId="0" fontId="18" fillId="14" borderId="25" xfId="0" applyFont="1" applyFill="1" applyBorder="1"/>
    <xf numFmtId="0" fontId="0" fillId="14" borderId="25" xfId="0" applyFill="1" applyBorder="1"/>
    <xf numFmtId="0" fontId="0" fillId="14" borderId="26" xfId="0" applyFill="1" applyBorder="1"/>
    <xf numFmtId="0" fontId="0" fillId="14" borderId="27" xfId="0" applyFill="1" applyBorder="1"/>
    <xf numFmtId="0" fontId="0" fillId="14" borderId="28" xfId="0" applyFill="1" applyBorder="1"/>
    <xf numFmtId="0" fontId="0" fillId="14" borderId="30" xfId="0" applyFill="1" applyBorder="1" applyAlignment="1">
      <alignment horizontal="left"/>
    </xf>
    <xf numFmtId="0" fontId="18" fillId="14" borderId="0" xfId="0" applyFont="1" applyFill="1" applyAlignment="1">
      <alignment horizontal="right" vertical="center"/>
    </xf>
    <xf numFmtId="166" fontId="0" fillId="14" borderId="0" xfId="0" applyNumberFormat="1" applyFill="1" applyAlignment="1">
      <alignment horizontal="center" vertical="center"/>
    </xf>
    <xf numFmtId="0" fontId="0" fillId="14" borderId="0" xfId="0" applyFill="1"/>
    <xf numFmtId="0" fontId="0" fillId="14" borderId="29" xfId="0" applyFill="1" applyBorder="1"/>
    <xf numFmtId="0" fontId="0" fillId="14" borderId="30" xfId="0" applyFill="1" applyBorder="1"/>
    <xf numFmtId="0" fontId="0" fillId="14" borderId="31" xfId="0" applyFill="1" applyBorder="1"/>
    <xf numFmtId="0" fontId="18" fillId="18" borderId="0" xfId="0" applyFont="1" applyFill="1" applyProtection="1">
      <protection locked="0"/>
    </xf>
    <xf numFmtId="0" fontId="0" fillId="18" borderId="0" xfId="0" applyFill="1" applyAlignment="1" applyProtection="1">
      <alignment horizontal="left"/>
      <protection locked="0"/>
    </xf>
    <xf numFmtId="0" fontId="20" fillId="18" borderId="33" xfId="0" applyFont="1" applyFill="1" applyBorder="1" applyAlignment="1">
      <alignment horizontal="center" vertical="center"/>
    </xf>
    <xf numFmtId="0" fontId="21" fillId="18" borderId="34" xfId="0" applyFont="1" applyFill="1" applyBorder="1" applyAlignment="1">
      <alignment horizontal="center" vertical="center" wrapText="1"/>
    </xf>
    <xf numFmtId="166" fontId="0" fillId="18" borderId="34" xfId="0" applyNumberFormat="1" applyFill="1" applyBorder="1" applyAlignment="1">
      <alignment horizontal="center" vertical="center"/>
    </xf>
    <xf numFmtId="0" fontId="16" fillId="14" borderId="0" xfId="5" applyFill="1"/>
    <xf numFmtId="0" fontId="16" fillId="0" borderId="0" xfId="5"/>
    <xf numFmtId="0" fontId="26" fillId="17" borderId="1" xfId="5" applyFont="1" applyFill="1" applyBorder="1" applyAlignment="1">
      <alignment horizontal="center" vertical="center" wrapText="1"/>
    </xf>
    <xf numFmtId="0" fontId="27" fillId="19" borderId="3" xfId="5" applyFont="1" applyFill="1" applyBorder="1" applyAlignment="1">
      <alignment horizontal="center" vertical="center"/>
    </xf>
    <xf numFmtId="0" fontId="16" fillId="19" borderId="3" xfId="5" applyFill="1" applyBorder="1" applyAlignment="1">
      <alignment horizontal="center" vertical="center" wrapText="1"/>
    </xf>
    <xf numFmtId="0" fontId="27" fillId="14" borderId="0" xfId="5" applyFont="1" applyFill="1" applyAlignment="1">
      <alignment horizontal="center" vertical="center"/>
    </xf>
    <xf numFmtId="0" fontId="16" fillId="14" borderId="0" xfId="5" applyFill="1" applyAlignment="1">
      <alignment horizontal="center" vertical="center" wrapText="1"/>
    </xf>
    <xf numFmtId="0" fontId="27" fillId="0" borderId="0" xfId="5" applyFont="1" applyAlignment="1">
      <alignment horizontal="center" vertical="center"/>
    </xf>
    <xf numFmtId="0" fontId="16" fillId="0" borderId="0" xfId="5" applyAlignment="1">
      <alignment horizontal="center" vertical="center" wrapText="1"/>
    </xf>
    <xf numFmtId="0" fontId="16" fillId="19" borderId="0" xfId="5" applyFill="1" applyAlignment="1">
      <alignment horizontal="center" vertical="center" wrapText="1"/>
    </xf>
    <xf numFmtId="0" fontId="26" fillId="12" borderId="1" xfId="5" applyFont="1" applyFill="1" applyBorder="1" applyAlignment="1">
      <alignment horizontal="center" vertical="center" wrapText="1"/>
    </xf>
    <xf numFmtId="0" fontId="16" fillId="19" borderId="37" xfId="5" applyFill="1" applyBorder="1" applyAlignment="1">
      <alignment horizontal="center" vertical="center" wrapText="1"/>
    </xf>
    <xf numFmtId="0" fontId="16" fillId="19" borderId="38" xfId="5" applyFill="1" applyBorder="1" applyAlignment="1">
      <alignment horizontal="center" vertical="center" wrapText="1"/>
    </xf>
    <xf numFmtId="0" fontId="27" fillId="14" borderId="0" xfId="5" applyFont="1" applyFill="1" applyAlignment="1">
      <alignment horizontal="center" vertical="center" wrapText="1"/>
    </xf>
    <xf numFmtId="0" fontId="27" fillId="19" borderId="40" xfId="5" applyFont="1" applyFill="1" applyBorder="1" applyAlignment="1">
      <alignment horizontal="center" vertical="center" wrapText="1"/>
    </xf>
    <xf numFmtId="0" fontId="27" fillId="19" borderId="41" xfId="5" applyFont="1" applyFill="1" applyBorder="1" applyAlignment="1">
      <alignment horizontal="center" vertical="center"/>
    </xf>
    <xf numFmtId="0" fontId="10" fillId="15" borderId="8" xfId="0" applyFont="1" applyFill="1" applyBorder="1" applyAlignment="1">
      <alignment horizontal="center" vertical="center" wrapText="1"/>
    </xf>
    <xf numFmtId="0" fontId="29" fillId="14" borderId="4" xfId="0" applyFont="1" applyFill="1" applyBorder="1" applyAlignment="1">
      <alignment horizontal="center" vertical="center" wrapText="1"/>
    </xf>
    <xf numFmtId="0" fontId="20" fillId="14" borderId="21" xfId="0" applyFont="1" applyFill="1" applyBorder="1" applyAlignment="1">
      <alignment horizontal="center" vertical="center"/>
    </xf>
    <xf numFmtId="0" fontId="20" fillId="14" borderId="5" xfId="0" applyFont="1" applyFill="1" applyBorder="1" applyAlignment="1">
      <alignment horizontal="center" vertical="center"/>
    </xf>
    <xf numFmtId="0" fontId="20" fillId="14" borderId="4" xfId="0" applyFont="1" applyFill="1" applyBorder="1" applyAlignment="1">
      <alignment horizontal="center" vertical="center"/>
    </xf>
    <xf numFmtId="44" fontId="20" fillId="13" borderId="4" xfId="2" applyFont="1" applyFill="1" applyBorder="1" applyAlignment="1">
      <alignment horizontal="center" vertical="center"/>
    </xf>
    <xf numFmtId="10" fontId="20" fillId="0" borderId="5" xfId="2" applyNumberFormat="1" applyFont="1" applyBorder="1"/>
    <xf numFmtId="44" fontId="20" fillId="14" borderId="4" xfId="2" applyFont="1" applyFill="1" applyBorder="1" applyAlignment="1">
      <alignment horizontal="center" vertical="center"/>
    </xf>
    <xf numFmtId="0" fontId="29" fillId="14" borderId="3" xfId="0" applyFont="1" applyFill="1" applyBorder="1" applyAlignment="1">
      <alignment horizontal="center" vertical="center" wrapText="1"/>
    </xf>
    <xf numFmtId="0" fontId="20" fillId="14" borderId="3" xfId="0" applyFont="1" applyFill="1" applyBorder="1" applyAlignment="1">
      <alignment horizontal="center" vertical="center"/>
    </xf>
    <xf numFmtId="44" fontId="20" fillId="13" borderId="3" xfId="2" applyFont="1" applyFill="1" applyBorder="1" applyAlignment="1">
      <alignment horizontal="center" vertical="center"/>
    </xf>
    <xf numFmtId="0" fontId="29" fillId="14" borderId="5" xfId="0" applyFont="1" applyFill="1" applyBorder="1" applyAlignment="1">
      <alignment horizontal="center" vertical="center" wrapText="1"/>
    </xf>
    <xf numFmtId="44" fontId="20" fillId="13" borderId="5" xfId="2" applyFont="1" applyFill="1" applyBorder="1" applyAlignment="1">
      <alignment horizontal="center" vertical="center"/>
    </xf>
    <xf numFmtId="10" fontId="20" fillId="0" borderId="16" xfId="2" applyNumberFormat="1" applyFont="1" applyBorder="1"/>
    <xf numFmtId="0" fontId="29" fillId="14" borderId="10" xfId="0" applyFont="1" applyFill="1" applyBorder="1" applyAlignment="1">
      <alignment horizontal="center" vertical="center" wrapText="1"/>
    </xf>
    <xf numFmtId="0" fontId="20" fillId="14" borderId="10" xfId="0" applyFont="1" applyFill="1" applyBorder="1" applyAlignment="1">
      <alignment horizontal="center" vertical="center"/>
    </xf>
    <xf numFmtId="44" fontId="20" fillId="13" borderId="10" xfId="2" applyFont="1" applyFill="1" applyBorder="1" applyAlignment="1">
      <alignment horizontal="center" vertical="center"/>
    </xf>
    <xf numFmtId="44" fontId="20" fillId="14" borderId="42" xfId="2" applyFont="1" applyFill="1" applyBorder="1" applyAlignment="1">
      <alignment horizontal="center" vertical="center"/>
    </xf>
    <xf numFmtId="44" fontId="20" fillId="14" borderId="20" xfId="2" applyFont="1" applyFill="1" applyBorder="1" applyAlignment="1">
      <alignment horizontal="center" vertical="center"/>
    </xf>
    <xf numFmtId="44" fontId="20" fillId="14" borderId="43" xfId="2" applyFont="1" applyFill="1" applyBorder="1" applyAlignment="1">
      <alignment horizontal="center" vertical="center"/>
    </xf>
    <xf numFmtId="44" fontId="20" fillId="14" borderId="5" xfId="2" applyFont="1" applyFill="1" applyBorder="1" applyAlignment="1">
      <alignment horizontal="center" vertical="center"/>
    </xf>
    <xf numFmtId="0" fontId="28" fillId="14" borderId="36" xfId="5" applyFont="1" applyFill="1" applyBorder="1" applyAlignment="1">
      <alignment horizontal="center" vertical="center"/>
    </xf>
    <xf numFmtId="0" fontId="27" fillId="19" borderId="39" xfId="5" applyFont="1" applyFill="1" applyBorder="1" applyAlignment="1">
      <alignment horizontal="center" vertical="center"/>
    </xf>
    <xf numFmtId="0" fontId="27" fillId="19" borderId="4" xfId="5" applyFont="1" applyFill="1" applyBorder="1" applyAlignment="1">
      <alignment horizontal="center" vertical="center"/>
    </xf>
    <xf numFmtId="0" fontId="16" fillId="19" borderId="39" xfId="5" applyFill="1" applyBorder="1" applyAlignment="1">
      <alignment horizontal="center" vertical="center" wrapText="1"/>
    </xf>
    <xf numFmtId="0" fontId="16" fillId="19" borderId="4" xfId="5" applyFill="1" applyBorder="1" applyAlignment="1">
      <alignment horizontal="center" vertical="center" wrapText="1"/>
    </xf>
    <xf numFmtId="0" fontId="25" fillId="0" borderId="1" xfId="0" applyFont="1" applyBorder="1" applyAlignment="1">
      <alignment horizontal="center" vertical="center"/>
    </xf>
    <xf numFmtId="166" fontId="12" fillId="16" borderId="12" xfId="2" applyNumberFormat="1" applyFont="1" applyFill="1" applyBorder="1" applyAlignment="1">
      <alignment horizontal="center" vertical="center"/>
    </xf>
    <xf numFmtId="166" fontId="12" fillId="16" borderId="15" xfId="2" applyNumberFormat="1" applyFont="1" applyFill="1" applyBorder="1" applyAlignment="1">
      <alignment horizontal="center" vertical="center"/>
    </xf>
    <xf numFmtId="166" fontId="12" fillId="16" borderId="7" xfId="2" applyNumberFormat="1" applyFont="1" applyFill="1" applyBorder="1" applyAlignment="1">
      <alignment horizontal="center" vertical="center"/>
    </xf>
    <xf numFmtId="166" fontId="12" fillId="16" borderId="11" xfId="2" applyNumberFormat="1" applyFont="1" applyFill="1" applyBorder="1" applyAlignment="1">
      <alignment horizontal="center" vertical="center"/>
    </xf>
    <xf numFmtId="0" fontId="20" fillId="14" borderId="18" xfId="0" applyFont="1" applyFill="1" applyBorder="1" applyAlignment="1">
      <alignment horizontal="center" vertical="center"/>
    </xf>
    <xf numFmtId="0" fontId="20" fillId="14" borderId="19" xfId="0" applyFont="1" applyFill="1" applyBorder="1" applyAlignment="1">
      <alignment horizontal="center" vertical="center"/>
    </xf>
    <xf numFmtId="0" fontId="20" fillId="14" borderId="13" xfId="0" applyFont="1" applyFill="1" applyBorder="1" applyAlignment="1">
      <alignment horizontal="center" vertical="center"/>
    </xf>
    <xf numFmtId="0" fontId="20" fillId="14" borderId="21" xfId="0" applyFont="1" applyFill="1" applyBorder="1" applyAlignment="1">
      <alignment horizontal="center" vertical="center"/>
    </xf>
    <xf numFmtId="0" fontId="20" fillId="14" borderId="5" xfId="0" applyFont="1" applyFill="1" applyBorder="1" applyAlignment="1">
      <alignment horizontal="center" vertical="center"/>
    </xf>
    <xf numFmtId="0" fontId="20" fillId="14" borderId="14" xfId="0" applyFont="1" applyFill="1" applyBorder="1" applyAlignment="1">
      <alignment horizontal="center" vertical="center"/>
    </xf>
    <xf numFmtId="0" fontId="20" fillId="14" borderId="21" xfId="0" applyFont="1" applyFill="1" applyBorder="1" applyAlignment="1">
      <alignment horizontal="center" vertical="center" wrapText="1"/>
    </xf>
    <xf numFmtId="0" fontId="20" fillId="14" borderId="5" xfId="0" applyFont="1" applyFill="1" applyBorder="1" applyAlignment="1">
      <alignment horizontal="center" vertical="center" wrapText="1"/>
    </xf>
    <xf numFmtId="0" fontId="20" fillId="14" borderId="14" xfId="0" applyFont="1" applyFill="1" applyBorder="1" applyAlignment="1">
      <alignment horizontal="center" vertical="center" wrapText="1"/>
    </xf>
    <xf numFmtId="166" fontId="10" fillId="12" borderId="12" xfId="2" applyNumberFormat="1" applyFont="1" applyFill="1" applyBorder="1" applyAlignment="1">
      <alignment horizontal="center" vertical="center"/>
    </xf>
    <xf numFmtId="166" fontId="10" fillId="12" borderId="15" xfId="2" applyNumberFormat="1" applyFont="1" applyFill="1" applyBorder="1" applyAlignment="1">
      <alignment horizontal="center" vertical="center"/>
    </xf>
    <xf numFmtId="166" fontId="10" fillId="12" borderId="7" xfId="2" applyNumberFormat="1" applyFont="1" applyFill="1" applyBorder="1" applyAlignment="1">
      <alignment horizontal="center" vertical="center"/>
    </xf>
    <xf numFmtId="166" fontId="10" fillId="12" borderId="11" xfId="2" applyNumberFormat="1" applyFont="1" applyFill="1" applyBorder="1" applyAlignment="1">
      <alignment horizontal="center" vertical="center"/>
    </xf>
    <xf numFmtId="0" fontId="0" fillId="14" borderId="0" xfId="0" applyFill="1" applyAlignment="1">
      <alignment horizontal="center"/>
    </xf>
    <xf numFmtId="0" fontId="20" fillId="18" borderId="0" xfId="0" applyFont="1" applyFill="1" applyAlignment="1" applyProtection="1">
      <alignment horizontal="left" vertical="center" wrapText="1"/>
      <protection locked="0"/>
    </xf>
    <xf numFmtId="0" fontId="18" fillId="18" borderId="0" xfId="0" applyFont="1" applyFill="1" applyAlignment="1" applyProtection="1">
      <alignment horizontal="left"/>
      <protection locked="0"/>
    </xf>
    <xf numFmtId="0" fontId="0" fillId="4" borderId="0" xfId="0" applyFill="1" applyAlignment="1" applyProtection="1">
      <alignment horizontal="center"/>
      <protection locked="0"/>
    </xf>
    <xf numFmtId="0" fontId="19" fillId="12" borderId="32" xfId="4" applyFont="1" applyFill="1" applyBorder="1" applyAlignment="1">
      <alignment horizontal="center" vertical="center" wrapText="1"/>
    </xf>
    <xf numFmtId="166" fontId="19" fillId="12" borderId="32" xfId="2" applyNumberFormat="1" applyFont="1" applyFill="1" applyBorder="1" applyAlignment="1" applyProtection="1">
      <alignment horizontal="center" vertical="center" wrapText="1"/>
    </xf>
    <xf numFmtId="44" fontId="19" fillId="12" borderId="32" xfId="2" applyFont="1" applyFill="1" applyBorder="1" applyAlignment="1" applyProtection="1">
      <alignment horizontal="center" vertical="center" wrapText="1"/>
    </xf>
    <xf numFmtId="0" fontId="0" fillId="18" borderId="0" xfId="0" applyFill="1" applyAlignment="1" applyProtection="1">
      <alignment horizontal="left"/>
      <protection locked="0"/>
    </xf>
    <xf numFmtId="166" fontId="0" fillId="18" borderId="35" xfId="0" applyNumberFormat="1" applyFill="1" applyBorder="1" applyAlignment="1">
      <alignment horizontal="center" vertical="center"/>
    </xf>
    <xf numFmtId="166" fontId="0" fillId="18" borderId="28" xfId="0" applyNumberFormat="1" applyFill="1" applyBorder="1" applyAlignment="1">
      <alignment horizontal="center" vertical="center"/>
    </xf>
    <xf numFmtId="0" fontId="22" fillId="12" borderId="24" xfId="4" applyFont="1" applyFill="1" applyBorder="1" applyAlignment="1">
      <alignment horizontal="center" vertical="center" wrapText="1"/>
    </xf>
    <xf numFmtId="0" fontId="22" fillId="12" borderId="25" xfId="4" applyFont="1" applyFill="1" applyBorder="1" applyAlignment="1">
      <alignment horizontal="center" vertical="center" wrapText="1"/>
    </xf>
    <xf numFmtId="0" fontId="22" fillId="12" borderId="26" xfId="4" applyFont="1" applyFill="1" applyBorder="1" applyAlignment="1">
      <alignment horizontal="center" vertical="center" wrapText="1"/>
    </xf>
    <xf numFmtId="0" fontId="22" fillId="12" borderId="27" xfId="4" applyFont="1" applyFill="1" applyBorder="1" applyAlignment="1">
      <alignment horizontal="center" vertical="center" wrapText="1"/>
    </xf>
    <xf numFmtId="0" fontId="22" fillId="12" borderId="0" xfId="4" applyFont="1" applyFill="1" applyAlignment="1">
      <alignment horizontal="center" vertical="center" wrapText="1"/>
    </xf>
    <xf numFmtId="0" fontId="22" fillId="12" borderId="28" xfId="4" applyFont="1" applyFill="1" applyBorder="1" applyAlignment="1">
      <alignment horizontal="center" vertical="center" wrapText="1"/>
    </xf>
    <xf numFmtId="0" fontId="22" fillId="12" borderId="29" xfId="4" applyFont="1" applyFill="1" applyBorder="1" applyAlignment="1">
      <alignment horizontal="center" vertical="center" wrapText="1"/>
    </xf>
    <xf numFmtId="0" fontId="22" fillId="12" borderId="30" xfId="4" applyFont="1" applyFill="1" applyBorder="1" applyAlignment="1">
      <alignment horizontal="center" vertical="center" wrapText="1"/>
    </xf>
    <xf numFmtId="0" fontId="22" fillId="12" borderId="31" xfId="4" applyFont="1" applyFill="1" applyBorder="1" applyAlignment="1">
      <alignment horizontal="center" vertical="center" wrapText="1"/>
    </xf>
    <xf numFmtId="0" fontId="10" fillId="12" borderId="0" xfId="0" applyFont="1" applyFill="1" applyAlignment="1">
      <alignment horizontal="center" vertical="center"/>
    </xf>
    <xf numFmtId="0" fontId="18" fillId="18" borderId="0" xfId="0" applyFont="1" applyFill="1" applyAlignment="1" applyProtection="1">
      <alignment horizontal="center"/>
      <protection locked="0"/>
    </xf>
    <xf numFmtId="0" fontId="18" fillId="4" borderId="0" xfId="0" applyFont="1" applyFill="1" applyAlignment="1" applyProtection="1">
      <alignment horizontal="center"/>
      <protection locked="0"/>
    </xf>
    <xf numFmtId="0" fontId="0" fillId="18" borderId="0" xfId="0" applyFill="1" applyAlignment="1" applyProtection="1">
      <alignment horizontal="center"/>
      <protection locked="0"/>
    </xf>
  </cellXfs>
  <cellStyles count="6">
    <cellStyle name="Hiperlink" xfId="3" builtinId="8"/>
    <cellStyle name="Moeda" xfId="2" builtinId="4"/>
    <cellStyle name="Normal" xfId="0" builtinId="0"/>
    <cellStyle name="Normal 14" xfId="5" xr:uid="{F9D55A66-4021-422A-A870-692F9681CF70}"/>
    <cellStyle name="Normal_PLANILHA_CUSTO_LIMPEZA_MS" xfId="4" xr:uid="{A185F039-CCD4-4583-95D6-98B2E8CD4721}"/>
    <cellStyle name="Vírgula" xfId="1" builtinId="3"/>
  </cellStyles>
  <dxfs count="0"/>
  <tableStyles count="0" defaultTableStyle="TableStyleMedium2" defaultPivotStyle="PivotStyleLight16"/>
  <colors>
    <mruColors>
      <color rgb="FF66FFFF"/>
      <color rgb="FFF74F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2.emf"/><Relationship Id="rId7" Type="http://schemas.openxmlformats.org/officeDocument/2006/relationships/hyperlink" Target="#Resumo!A1"/><Relationship Id="rId2" Type="http://schemas.openxmlformats.org/officeDocument/2006/relationships/image" Target="../media/image1.png"/><Relationship Id="rId1" Type="http://schemas.openxmlformats.org/officeDocument/2006/relationships/hyperlink" Target="#'Supervisor 12x36 Diurno'!A1"/><Relationship Id="rId6" Type="http://schemas.openxmlformats.org/officeDocument/2006/relationships/hyperlink" Target="#'Servi&#231;os Eventuais'!A1"/><Relationship Id="rId11" Type="http://schemas.openxmlformats.org/officeDocument/2006/relationships/image" Target="../media/image5.png"/><Relationship Id="rId5" Type="http://schemas.openxmlformats.org/officeDocument/2006/relationships/image" Target="../media/image3.png"/><Relationship Id="rId10" Type="http://schemas.openxmlformats.org/officeDocument/2006/relationships/hyperlink" Target="#'Forma&#231;&#227;o de Pre&#231;os'!A1"/><Relationship Id="rId4" Type="http://schemas.openxmlformats.org/officeDocument/2006/relationships/hyperlink" Target="#'Custos Indiretos Tributos Lucro'!A1"/><Relationship Id="rId9" Type="http://schemas.openxmlformats.org/officeDocument/2006/relationships/hyperlink" Target="#'Proposta Pro-Forma'!A1"/></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hyperlink" Target="#'TUTORIAL DE PREENCHIMENTO'!A1"/><Relationship Id="rId5" Type="http://schemas.openxmlformats.org/officeDocument/2006/relationships/image" Target="../media/image2.emf"/><Relationship Id="rId4" Type="http://schemas.openxmlformats.org/officeDocument/2006/relationships/hyperlink" Target="#'Tutorial de Preenchimento'!A1"/></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5</xdr:row>
      <xdr:rowOff>161925</xdr:rowOff>
    </xdr:from>
    <xdr:to>
      <xdr:col>2</xdr:col>
      <xdr:colOff>114300</xdr:colOff>
      <xdr:row>23</xdr:row>
      <xdr:rowOff>360485</xdr:rowOff>
    </xdr:to>
    <xdr:pic>
      <xdr:nvPicPr>
        <xdr:cNvPr id="2" name="Imagem 1" descr="Lupa Pesquisa PNG - Imagem de Lupa Pesquisa PNG em Alta Resolução">
          <a:hlinkClick xmlns:r="http://schemas.openxmlformats.org/officeDocument/2006/relationships" r:id="rId1"/>
          <a:extLst>
            <a:ext uri="{FF2B5EF4-FFF2-40B4-BE49-F238E27FC236}">
              <a16:creationId xmlns:a16="http://schemas.microsoft.com/office/drawing/2014/main" id="{8D8C4FA9-74B2-4378-A566-F8327A19AF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8100" y="2276475"/>
          <a:ext cx="0" cy="1247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66676</xdr:colOff>
      <xdr:row>2</xdr:row>
      <xdr:rowOff>38101</xdr:rowOff>
    </xdr:from>
    <xdr:to>
      <xdr:col>1</xdr:col>
      <xdr:colOff>66676</xdr:colOff>
      <xdr:row>3</xdr:row>
      <xdr:rowOff>165647</xdr:rowOff>
    </xdr:to>
    <xdr:pic>
      <xdr:nvPicPr>
        <xdr:cNvPr id="3" name="Imagem 2">
          <a:extLst>
            <a:ext uri="{FF2B5EF4-FFF2-40B4-BE49-F238E27FC236}">
              <a16:creationId xmlns:a16="http://schemas.microsoft.com/office/drawing/2014/main" id="{C8C35EA3-3353-46F6-AC7E-329AE4A232A6}"/>
            </a:ext>
          </a:extLst>
        </xdr:cNvPr>
        <xdr:cNvPicPr>
          <a:picLocks noChangeAspect="1"/>
        </xdr:cNvPicPr>
      </xdr:nvPicPr>
      <xdr:blipFill>
        <a:blip xmlns:r="http://schemas.openxmlformats.org/officeDocument/2006/relationships" r:embed="rId3"/>
        <a:stretch>
          <a:fillRect/>
        </a:stretch>
      </xdr:blipFill>
      <xdr:spPr>
        <a:xfrm>
          <a:off x="771526" y="895351"/>
          <a:ext cx="733424" cy="318046"/>
        </a:xfrm>
        <a:prstGeom prst="rect">
          <a:avLst/>
        </a:prstGeom>
        <a:solidFill>
          <a:srgbClr val="319589"/>
        </a:solidFill>
      </xdr:spPr>
    </xdr:pic>
    <xdr:clientData/>
  </xdr:twoCellAnchor>
  <xdr:twoCellAnchor editAs="oneCell">
    <xdr:from>
      <xdr:col>2</xdr:col>
      <xdr:colOff>57150</xdr:colOff>
      <xdr:row>3</xdr:row>
      <xdr:rowOff>85725</xdr:rowOff>
    </xdr:from>
    <xdr:to>
      <xdr:col>2</xdr:col>
      <xdr:colOff>57150</xdr:colOff>
      <xdr:row>4</xdr:row>
      <xdr:rowOff>124558</xdr:rowOff>
    </xdr:to>
    <xdr:pic>
      <xdr:nvPicPr>
        <xdr:cNvPr id="4" name="Imagem 3" descr="Botão - ícones de gestos grátis">
          <a:hlinkClick xmlns:r="http://schemas.openxmlformats.org/officeDocument/2006/relationships" r:id="rId4"/>
          <a:extLst>
            <a:ext uri="{FF2B5EF4-FFF2-40B4-BE49-F238E27FC236}">
              <a16:creationId xmlns:a16="http://schemas.microsoft.com/office/drawing/2014/main" id="{4152F161-4B1D-4748-9FF7-A2130D121B0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90950" y="13239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4</xdr:row>
      <xdr:rowOff>66675</xdr:rowOff>
    </xdr:from>
    <xdr:to>
      <xdr:col>2</xdr:col>
      <xdr:colOff>66675</xdr:colOff>
      <xdr:row>6</xdr:row>
      <xdr:rowOff>153133</xdr:rowOff>
    </xdr:to>
    <xdr:pic>
      <xdr:nvPicPr>
        <xdr:cNvPr id="5" name="Imagem 4" descr="Botão - ícones de gestos grátis">
          <a:extLst>
            <a:ext uri="{FF2B5EF4-FFF2-40B4-BE49-F238E27FC236}">
              <a16:creationId xmlns:a16="http://schemas.microsoft.com/office/drawing/2014/main" id="{4BB65582-9136-480F-B1D8-0E5B2B0AAA1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00475" y="17430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xdr:colOff>
      <xdr:row>5</xdr:row>
      <xdr:rowOff>66675</xdr:rowOff>
    </xdr:from>
    <xdr:to>
      <xdr:col>2</xdr:col>
      <xdr:colOff>47625</xdr:colOff>
      <xdr:row>23</xdr:row>
      <xdr:rowOff>85725</xdr:rowOff>
    </xdr:to>
    <xdr:pic>
      <xdr:nvPicPr>
        <xdr:cNvPr id="6" name="Imagem 5" descr="Botão - ícones de gestos grátis">
          <a:hlinkClick xmlns:r="http://schemas.openxmlformats.org/officeDocument/2006/relationships" r:id="rId6"/>
          <a:extLst>
            <a:ext uri="{FF2B5EF4-FFF2-40B4-BE49-F238E27FC236}">
              <a16:creationId xmlns:a16="http://schemas.microsoft.com/office/drawing/2014/main" id="{3A2278A9-ADD9-478F-A7EA-5B52488B7E9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81425" y="218122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6</xdr:row>
      <xdr:rowOff>66675</xdr:rowOff>
    </xdr:from>
    <xdr:to>
      <xdr:col>2</xdr:col>
      <xdr:colOff>57150</xdr:colOff>
      <xdr:row>23</xdr:row>
      <xdr:rowOff>114299</xdr:rowOff>
    </xdr:to>
    <xdr:pic>
      <xdr:nvPicPr>
        <xdr:cNvPr id="7" name="Imagem 6" descr="Botão - ícones de gestos grátis">
          <a:hlinkClick xmlns:r="http://schemas.openxmlformats.org/officeDocument/2006/relationships" r:id="rId7"/>
          <a:extLst>
            <a:ext uri="{FF2B5EF4-FFF2-40B4-BE49-F238E27FC236}">
              <a16:creationId xmlns:a16="http://schemas.microsoft.com/office/drawing/2014/main" id="{B53868B0-55FE-4B56-B6D4-AD2E7E04752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90950" y="26193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1</xdr:row>
      <xdr:rowOff>114301</xdr:rowOff>
    </xdr:from>
    <xdr:to>
      <xdr:col>1</xdr:col>
      <xdr:colOff>85725</xdr:colOff>
      <xdr:row>3</xdr:row>
      <xdr:rowOff>301869</xdr:rowOff>
    </xdr:to>
    <xdr:pic>
      <xdr:nvPicPr>
        <xdr:cNvPr id="8" name="Imagem 7" descr="Ifuturo">
          <a:extLst>
            <a:ext uri="{FF2B5EF4-FFF2-40B4-BE49-F238E27FC236}">
              <a16:creationId xmlns:a16="http://schemas.microsoft.com/office/drawing/2014/main" id="{ECED57E1-8057-44D3-ACA6-A16929F4C10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90575" y="114301"/>
          <a:ext cx="1276350" cy="390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22</xdr:row>
      <xdr:rowOff>85725</xdr:rowOff>
    </xdr:from>
    <xdr:to>
      <xdr:col>2</xdr:col>
      <xdr:colOff>66675</xdr:colOff>
      <xdr:row>23</xdr:row>
      <xdr:rowOff>342167</xdr:rowOff>
    </xdr:to>
    <xdr:pic>
      <xdr:nvPicPr>
        <xdr:cNvPr id="9" name="Imagem 8" descr="Botão - ícones de gestos grátis">
          <a:hlinkClick xmlns:r="http://schemas.openxmlformats.org/officeDocument/2006/relationships" r:id="rId9"/>
          <a:extLst>
            <a:ext uri="{FF2B5EF4-FFF2-40B4-BE49-F238E27FC236}">
              <a16:creationId xmlns:a16="http://schemas.microsoft.com/office/drawing/2014/main" id="{676D2E76-17DD-4995-AFE9-CB4EE92AF09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00475" y="3076575"/>
          <a:ext cx="409575"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139211</xdr:colOff>
      <xdr:row>3</xdr:row>
      <xdr:rowOff>51288</xdr:rowOff>
    </xdr:from>
    <xdr:to>
      <xdr:col>2</xdr:col>
      <xdr:colOff>416902</xdr:colOff>
      <xdr:row>3</xdr:row>
      <xdr:rowOff>278423</xdr:rowOff>
    </xdr:to>
    <xdr:pic>
      <xdr:nvPicPr>
        <xdr:cNvPr id="11" name="Imagem 10" descr="Botão - ícones de gestos grátis">
          <a:hlinkClick xmlns:r="http://schemas.openxmlformats.org/officeDocument/2006/relationships" r:id="rId10"/>
          <a:extLst>
            <a:ext uri="{FF2B5EF4-FFF2-40B4-BE49-F238E27FC236}">
              <a16:creationId xmlns:a16="http://schemas.microsoft.com/office/drawing/2014/main" id="{4F6888E2-BC59-4C61-B301-EE4DDDAC218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68615" y="1106365"/>
          <a:ext cx="277691" cy="227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212481</xdr:colOff>
      <xdr:row>1</xdr:row>
      <xdr:rowOff>219808</xdr:rowOff>
    </xdr:from>
    <xdr:to>
      <xdr:col>1</xdr:col>
      <xdr:colOff>1164980</xdr:colOff>
      <xdr:row>1</xdr:row>
      <xdr:rowOff>505557</xdr:rowOff>
    </xdr:to>
    <xdr:pic>
      <xdr:nvPicPr>
        <xdr:cNvPr id="12" name="Imagem 11" descr="Ifuturo">
          <a:extLst>
            <a:ext uri="{FF2B5EF4-FFF2-40B4-BE49-F238E27FC236}">
              <a16:creationId xmlns:a16="http://schemas.microsoft.com/office/drawing/2014/main" id="{58990392-6593-4CED-8407-19844B809B8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15866" y="219808"/>
          <a:ext cx="952499" cy="285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161925</xdr:colOff>
      <xdr:row>4</xdr:row>
      <xdr:rowOff>28575</xdr:rowOff>
    </xdr:from>
    <xdr:to>
      <xdr:col>2</xdr:col>
      <xdr:colOff>439616</xdr:colOff>
      <xdr:row>4</xdr:row>
      <xdr:rowOff>255710</xdr:rowOff>
    </xdr:to>
    <xdr:pic>
      <xdr:nvPicPr>
        <xdr:cNvPr id="13" name="Imagem 12" descr="Botão - ícones de gestos grátis">
          <a:hlinkClick xmlns:r="http://schemas.openxmlformats.org/officeDocument/2006/relationships" r:id="rId9"/>
          <a:extLst>
            <a:ext uri="{FF2B5EF4-FFF2-40B4-BE49-F238E27FC236}">
              <a16:creationId xmlns:a16="http://schemas.microsoft.com/office/drawing/2014/main" id="{8232DCFD-BE29-4D61-B861-6313807672F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95725" y="1409700"/>
          <a:ext cx="277691" cy="227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430582</xdr:colOff>
      <xdr:row>10</xdr:row>
      <xdr:rowOff>156573</xdr:rowOff>
    </xdr:from>
    <xdr:to>
      <xdr:col>13</xdr:col>
      <xdr:colOff>169623</xdr:colOff>
      <xdr:row>12</xdr:row>
      <xdr:rowOff>156573</xdr:rowOff>
    </xdr:to>
    <xdr:sp macro="" textlink="">
      <xdr:nvSpPr>
        <xdr:cNvPr id="4" name="Meio-quadro 3">
          <a:extLst>
            <a:ext uri="{FF2B5EF4-FFF2-40B4-BE49-F238E27FC236}">
              <a16:creationId xmlns:a16="http://schemas.microsoft.com/office/drawing/2014/main" id="{61179059-9A64-F7E8-9131-C8F7F19B023B}"/>
            </a:ext>
          </a:extLst>
        </xdr:cNvPr>
        <xdr:cNvSpPr/>
      </xdr:nvSpPr>
      <xdr:spPr>
        <a:xfrm rot="10800000">
          <a:off x="8481164" y="11534381"/>
          <a:ext cx="926404" cy="391439"/>
        </a:xfrm>
        <a:prstGeom prst="halfFrame">
          <a:avLst/>
        </a:prstGeom>
        <a:solidFill>
          <a:schemeClr val="accent1">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editAs="oneCell">
    <xdr:from>
      <xdr:col>1</xdr:col>
      <xdr:colOff>195719</xdr:colOff>
      <xdr:row>1</xdr:row>
      <xdr:rowOff>130480</xdr:rowOff>
    </xdr:from>
    <xdr:to>
      <xdr:col>2</xdr:col>
      <xdr:colOff>879952</xdr:colOff>
      <xdr:row>1</xdr:row>
      <xdr:rowOff>511479</xdr:rowOff>
    </xdr:to>
    <xdr:pic>
      <xdr:nvPicPr>
        <xdr:cNvPr id="2" name="Imagem 1" descr="Ifuturo">
          <a:extLst>
            <a:ext uri="{FF2B5EF4-FFF2-40B4-BE49-F238E27FC236}">
              <a16:creationId xmlns:a16="http://schemas.microsoft.com/office/drawing/2014/main" id="{F42015F0-CEEA-40BB-9A5E-018D1949C5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8972" y="326199"/>
          <a:ext cx="1219199"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704850</xdr:colOff>
      <xdr:row>41</xdr:row>
      <xdr:rowOff>85725</xdr:rowOff>
    </xdr:from>
    <xdr:to>
      <xdr:col>0</xdr:col>
      <xdr:colOff>704850</xdr:colOff>
      <xdr:row>42</xdr:row>
      <xdr:rowOff>161191</xdr:rowOff>
    </xdr:to>
    <xdr:pic>
      <xdr:nvPicPr>
        <xdr:cNvPr id="3" name="Imagem 2">
          <a:hlinkClick xmlns:r="http://schemas.openxmlformats.org/officeDocument/2006/relationships" r:id="rId1"/>
          <a:extLst>
            <a:ext uri="{FF2B5EF4-FFF2-40B4-BE49-F238E27FC236}">
              <a16:creationId xmlns:a16="http://schemas.microsoft.com/office/drawing/2014/main" id="{48049E39-3619-4231-992B-9DE74535293F}"/>
            </a:ext>
          </a:extLst>
        </xdr:cNvPr>
        <xdr:cNvPicPr>
          <a:picLocks noChangeAspect="1"/>
        </xdr:cNvPicPr>
      </xdr:nvPicPr>
      <xdr:blipFill>
        <a:blip xmlns:r="http://schemas.openxmlformats.org/officeDocument/2006/relationships" r:embed="rId2"/>
        <a:stretch>
          <a:fillRect/>
        </a:stretch>
      </xdr:blipFill>
      <xdr:spPr>
        <a:xfrm>
          <a:off x="704850" y="7705725"/>
          <a:ext cx="0" cy="323116"/>
        </a:xfrm>
        <a:prstGeom prst="rect">
          <a:avLst/>
        </a:prstGeom>
      </xdr:spPr>
    </xdr:pic>
    <xdr:clientData/>
  </xdr:twoCellAnchor>
  <xdr:twoCellAnchor editAs="oneCell">
    <xdr:from>
      <xdr:col>1</xdr:col>
      <xdr:colOff>57150</xdr:colOff>
      <xdr:row>3</xdr:row>
      <xdr:rowOff>76200</xdr:rowOff>
    </xdr:from>
    <xdr:to>
      <xdr:col>1</xdr:col>
      <xdr:colOff>57150</xdr:colOff>
      <xdr:row>6</xdr:row>
      <xdr:rowOff>85725</xdr:rowOff>
    </xdr:to>
    <xdr:pic>
      <xdr:nvPicPr>
        <xdr:cNvPr id="4" name="Imagem 3">
          <a:extLst>
            <a:ext uri="{FF2B5EF4-FFF2-40B4-BE49-F238E27FC236}">
              <a16:creationId xmlns:a16="http://schemas.microsoft.com/office/drawing/2014/main" id="{0D548FFF-8A52-423E-82F0-36B7B32BA38F}"/>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0575" y="409575"/>
          <a:ext cx="0" cy="609600"/>
        </a:xfrm>
        <a:prstGeom prst="rect">
          <a:avLst/>
        </a:prstGeom>
        <a:noFill/>
        <a:ln>
          <a:noFill/>
        </a:ln>
      </xdr:spPr>
    </xdr:pic>
    <xdr:clientData/>
  </xdr:twoCellAnchor>
  <xdr:twoCellAnchor>
    <xdr:from>
      <xdr:col>2</xdr:col>
      <xdr:colOff>47625</xdr:colOff>
      <xdr:row>38</xdr:row>
      <xdr:rowOff>123825</xdr:rowOff>
    </xdr:from>
    <xdr:to>
      <xdr:col>2</xdr:col>
      <xdr:colOff>1495425</xdr:colOff>
      <xdr:row>40</xdr:row>
      <xdr:rowOff>95250</xdr:rowOff>
    </xdr:to>
    <xdr:sp macro="" textlink="">
      <xdr:nvSpPr>
        <xdr:cNvPr id="5" name="Retângulo: Biselado 4">
          <a:hlinkClick xmlns:r="http://schemas.openxmlformats.org/officeDocument/2006/relationships" r:id="rId4"/>
          <a:extLst>
            <a:ext uri="{FF2B5EF4-FFF2-40B4-BE49-F238E27FC236}">
              <a16:creationId xmlns:a16="http://schemas.microsoft.com/office/drawing/2014/main" id="{A8CB2A4B-44DD-490C-AE0C-719EBE5C6171}"/>
            </a:ext>
          </a:extLst>
        </xdr:cNvPr>
        <xdr:cNvSpPr/>
      </xdr:nvSpPr>
      <xdr:spPr bwMode="auto">
        <a:xfrm>
          <a:off x="1390650" y="7248525"/>
          <a:ext cx="1447800" cy="29527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171450</xdr:colOff>
      <xdr:row>3</xdr:row>
      <xdr:rowOff>104775</xdr:rowOff>
    </xdr:from>
    <xdr:to>
      <xdr:col>1</xdr:col>
      <xdr:colOff>171450</xdr:colOff>
      <xdr:row>5</xdr:row>
      <xdr:rowOff>41821</xdr:rowOff>
    </xdr:to>
    <xdr:pic>
      <xdr:nvPicPr>
        <xdr:cNvPr id="6" name="Imagem 5">
          <a:extLst>
            <a:ext uri="{FF2B5EF4-FFF2-40B4-BE49-F238E27FC236}">
              <a16:creationId xmlns:a16="http://schemas.microsoft.com/office/drawing/2014/main" id="{11330D14-0792-4B2E-8562-0A128C0E87AA}"/>
            </a:ext>
          </a:extLst>
        </xdr:cNvPr>
        <xdr:cNvPicPr>
          <a:picLocks noChangeAspect="1"/>
        </xdr:cNvPicPr>
      </xdr:nvPicPr>
      <xdr:blipFill>
        <a:blip xmlns:r="http://schemas.openxmlformats.org/officeDocument/2006/relationships" r:embed="rId5"/>
        <a:stretch>
          <a:fillRect/>
        </a:stretch>
      </xdr:blipFill>
      <xdr:spPr>
        <a:xfrm>
          <a:off x="904875" y="438150"/>
          <a:ext cx="733424" cy="318046"/>
        </a:xfrm>
        <a:prstGeom prst="rect">
          <a:avLst/>
        </a:prstGeom>
        <a:solidFill>
          <a:srgbClr val="319589"/>
        </a:solidFill>
      </xdr:spPr>
    </xdr:pic>
    <xdr:clientData/>
  </xdr:twoCellAnchor>
</xdr:wsDr>
</file>

<file path=xl/persons/person.xml><?xml version="1.0" encoding="utf-8"?>
<personList xmlns="http://schemas.microsoft.com/office/spreadsheetml/2018/threadedcomments" xmlns:x="http://schemas.openxmlformats.org/spreadsheetml/2006/main">
  <person displayName="damiao damiao" id="{EE785D51-64E7-4F3B-A8F3-26CA4980B462}" userId="6190e704ef15473d" providerId="Windows Live"/>
  <person displayName="Samuel Barbosa Freire" id="{E1868D05-555A-4775-BFD9-5CE896A1BE89}" userId="S::Samuel.Freire@fiocruz.br::6088b7f6-9822-4977-a20a-fea631c7effc"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3-03-23T13:37:42.99" personId="{EE785D51-64E7-4F3B-A8F3-26CA4980B462}" id="{ADFCBD2A-D636-4F8D-B34A-203D3350D7F2}">
    <text>Utilizado para excluir os extremos, garantindo uma amostra onde  até 25% ela é homogenea</text>
  </threadedComment>
  <threadedComment ref="K2" dT="2023-03-23T13:18:37.56" personId="{EE785D51-64E7-4F3B-A8F3-26CA4980B462}" id="{1AD74634-34B3-4B3A-8075-40B83599AAFF}">
    <text>o valor da porcentagem está muito alto, deverá estar abaixo de 25%, para isso é preciso fazer o saneamanto da média</text>
  </threadedComment>
  <threadedComment ref="L2" dT="2023-03-23T13:20:45.69" personId="{EE785D51-64E7-4F3B-A8F3-26CA4980B462}" id="{40703B60-4E45-4DC6-8199-02CC17F1A547}">
    <text>quem estiver acima desse valor corta</text>
  </threadedComment>
  <threadedComment ref="M2" dT="2023-03-23T13:22:52.80" personId="{EE785D51-64E7-4F3B-A8F3-26CA4980B462}" id="{3B11FFF9-6D31-42EE-A795-C3BA213F93CC}">
    <text>quem estiver abaixo corta</text>
  </threadedComment>
</ThreadedComments>
</file>

<file path=xl/threadedComments/threadedComment2.xml><?xml version="1.0" encoding="utf-8"?>
<ThreadedComments xmlns="http://schemas.microsoft.com/office/spreadsheetml/2018/threadedcomments" xmlns:x="http://schemas.openxmlformats.org/spreadsheetml/2006/main">
  <threadedComment ref="AP1" dT="2023-03-23T13:37:42.99" personId="{EE785D51-64E7-4F3B-A8F3-26CA4980B462}" id="{A1FCBE4D-F656-4809-BAEA-72B25A50752E}">
    <text>Utilizado para excluir os extremos, garantindo uma amostra onde  até 25% ela é homogenea</text>
  </threadedComment>
  <threadedComment ref="AP2" dT="2023-03-23T13:18:37.56" personId="{EE785D51-64E7-4F3B-A8F3-26CA4980B462}" id="{74E1AF17-DAAE-4A6D-8CA0-D6F2F85D17D5}">
    <text>o valor da porcentagem está muito alto, deverá estar abaixo de 25%, para isso é preciso fazer o saneamanto da média</text>
  </threadedComment>
  <threadedComment ref="AQ2" dT="2023-03-23T13:20:45.69" personId="{EE785D51-64E7-4F3B-A8F3-26CA4980B462}" id="{1D7B04EC-CB43-4F90-AD89-394DC5F1166C}">
    <text>quem estiver acima desse valor corta</text>
  </threadedComment>
  <threadedComment ref="AR2" dT="2023-03-23T13:22:52.80" personId="{EE785D51-64E7-4F3B-A8F3-26CA4980B462}" id="{4BF8C031-4758-439C-8677-7D52A6EEEE47}">
    <text>quem estiver abaixo corta</text>
  </threadedComment>
  <threadedComment ref="B3" dT="2025-03-26T16:49:38.96" personId="{E1868D05-555A-4775-BFD9-5CE896A1BE89}" id="{CCADCFCA-9A2F-4D1E-BF2E-D8636D1B91E5}">
    <text>Trocamos o CATMAT</text>
  </threadedComment>
  <threadedComment ref="E13" dT="2025-03-25T16:47:00.87" personId="{E1868D05-555A-4775-BFD9-5CE896A1BE89}" id="{CF8ABE4F-EF08-4D72-A065-00ACD3B75B53}">
    <text>Precisa de mais preços, pois só tem uma aquisição dentro do comprasnet</text>
  </threadedComment>
  <threadedComment ref="A18" dT="2025-03-25T18:11:11.20" personId="{E1868D05-555A-4775-BFD9-5CE896A1BE89}" id="{12AB1C21-672B-43B3-BF9B-E92A2A1A5BC8}">
    <text>Tem dois valores...do pacote e da unidade, qual escolher?</text>
  </threadedComment>
  <threadedComment ref="E19" dT="2025-04-24T11:43:39.97" personId="{E1868D05-555A-4775-BFD9-5CE896A1BE89}" id="{7C4297A8-11D3-43FB-A930-B72656456CAC}">
    <text>Pacote</text>
  </threadedComment>
  <threadedComment ref="E52" dT="2025-04-28T17:50:05.02" personId="{E1868D05-555A-4775-BFD9-5CE896A1BE89}" id="{989F2DC3-1242-4A82-BDE3-DDEA2634E86A}">
    <text>Só tem um preço no comprasnet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https://srm.copasa.com.br/sap/bc/nwbc;" TargetMode="External"/><Relationship Id="rId13" Type="http://schemas.openxmlformats.org/officeDocument/2006/relationships/vmlDrawing" Target="../drawings/vmlDrawing2.vml"/><Relationship Id="rId3" Type="http://schemas.openxmlformats.org/officeDocument/2006/relationships/hyperlink" Target="https://www.iffarroupilha.edu.br/licitacoes-reitoria/item/38540-edital-de-preg%C3%A3o-eletr%C3%B4nico-srp-n%C2%BA-90063-2024-mobili%C3%A1rio" TargetMode="External"/><Relationship Id="rId7" Type="http://schemas.openxmlformats.org/officeDocument/2006/relationships/hyperlink" Target="https://paineldeprecos.planejamento.gov.br/analise-materiais;" TargetMode="External"/><Relationship Id="rId12" Type="http://schemas.openxmlformats.org/officeDocument/2006/relationships/hyperlink" Target="https://pncp.gov.br/app/editais/40176679000199/2022/44" TargetMode="External"/><Relationship Id="rId2" Type="http://schemas.openxmlformats.org/officeDocument/2006/relationships/hyperlink" Target="https://portaldatransparencia.gov.br/notas-fiscais/24241108858837000188550010000021921648903520?ordenarPor=dataEvento&amp;direcao=asc;" TargetMode="External"/><Relationship Id="rId1" Type="http://schemas.openxmlformats.org/officeDocument/2006/relationships/hyperlink" Target="https://paineldeprecos.planejamento.gov.br/analise-materiais" TargetMode="External"/><Relationship Id="rId6" Type="http://schemas.openxmlformats.org/officeDocument/2006/relationships/hyperlink" Target="mailto:vivian@onixlimp.com.br;" TargetMode="External"/><Relationship Id="rId11" Type="http://schemas.openxmlformats.org/officeDocument/2006/relationships/hyperlink" Target="https://igc.usp.br/wp-content/uploads/2025/03/Edital-Pregao-04-2025-Material-Didatico-em-Geologia-Assinado.pdf" TargetMode="External"/><Relationship Id="rId5" Type="http://schemas.openxmlformats.org/officeDocument/2006/relationships/hyperlink" Target="mailto:carlos@naturallimp.com.br" TargetMode="External"/><Relationship Id="rId15" Type="http://schemas.microsoft.com/office/2017/10/relationships/threadedComment" Target="../threadedComments/threadedComment2.xml"/><Relationship Id="rId10" Type="http://schemas.openxmlformats.org/officeDocument/2006/relationships/hyperlink" Target="https://pncp.gov.br/app/editais/00394502000144/2024/14935" TargetMode="External"/><Relationship Id="rId4" Type="http://schemas.openxmlformats.org/officeDocument/2006/relationships/hyperlink" Target="../../Downloads/_var_www_html_saojose.atende.net_temp_WCO_PNCP_Edital_edital_65_2024_12148_documento%20(1).pdf" TargetMode="External"/><Relationship Id="rId9" Type="http://schemas.openxmlformats.org/officeDocument/2006/relationships/hyperlink" Target="https://pesqpreco.estaleiro.serpro.gov.br/pesquisa-precos-frontend/manter-cotacao-basica/627092"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2C75-85A4-458F-8727-EBEDD0016519}">
  <dimension ref="A1:M3"/>
  <sheetViews>
    <sheetView zoomScale="148" zoomScaleNormal="148" workbookViewId="0">
      <selection activeCell="C1" sqref="C1"/>
    </sheetView>
  </sheetViews>
  <sheetFormatPr defaultRowHeight="15" x14ac:dyDescent="0.25"/>
  <cols>
    <col min="1" max="1" width="23.5703125" customWidth="1"/>
    <col min="2" max="2" width="15.140625" customWidth="1"/>
    <col min="11" max="11" width="14.7109375" customWidth="1"/>
    <col min="12" max="12" width="13.28515625" customWidth="1"/>
  </cols>
  <sheetData>
    <row r="1" spans="1:13" ht="90" x14ac:dyDescent="0.25">
      <c r="A1" s="7" t="s">
        <v>0</v>
      </c>
      <c r="B1" s="8" t="s">
        <v>1</v>
      </c>
      <c r="C1" s="9"/>
      <c r="D1" s="9"/>
      <c r="E1" s="9"/>
      <c r="F1" s="9"/>
      <c r="G1" s="9"/>
      <c r="H1" s="9"/>
      <c r="I1" s="7" t="s">
        <v>2</v>
      </c>
      <c r="J1" s="8" t="s">
        <v>3</v>
      </c>
      <c r="K1" s="8" t="s">
        <v>4</v>
      </c>
      <c r="L1" s="8" t="s">
        <v>5</v>
      </c>
      <c r="M1" s="8" t="s">
        <v>6</v>
      </c>
    </row>
    <row r="2" spans="1:13" x14ac:dyDescent="0.25">
      <c r="A2" s="1"/>
      <c r="B2" s="1">
        <v>2.1800000000000002</v>
      </c>
      <c r="C2" s="1">
        <v>1.75</v>
      </c>
      <c r="D2" s="1">
        <v>0.86</v>
      </c>
      <c r="E2" s="1">
        <v>0.79</v>
      </c>
      <c r="F2" s="2">
        <v>0.78</v>
      </c>
      <c r="G2" s="2">
        <v>0.78</v>
      </c>
      <c r="H2" s="2">
        <v>0.3</v>
      </c>
      <c r="I2" s="3">
        <f>AVERAGE(B2:H2)</f>
        <v>1.0628571428571429</v>
      </c>
      <c r="J2" s="4">
        <f>_xlfn.STDEV.S(B2:H2)</f>
        <v>0.65545694711690206</v>
      </c>
      <c r="K2" s="5">
        <f>J2/I2</f>
        <v>0.61669336422289167</v>
      </c>
      <c r="L2" s="6">
        <f>I2+J2</f>
        <v>1.718314089974045</v>
      </c>
      <c r="M2" s="6">
        <f>I2-J2</f>
        <v>0.40740019574024089</v>
      </c>
    </row>
    <row r="3" spans="1:13" x14ac:dyDescent="0.25">
      <c r="A3" s="1" t="s">
        <v>7</v>
      </c>
      <c r="B3" s="1">
        <v>0</v>
      </c>
      <c r="C3" s="1">
        <v>0</v>
      </c>
      <c r="D3" s="1">
        <v>0.86</v>
      </c>
      <c r="E3" s="1">
        <v>0.79</v>
      </c>
      <c r="F3" s="2">
        <v>0.78</v>
      </c>
      <c r="G3" s="2">
        <v>0.78</v>
      </c>
      <c r="H3" s="2">
        <v>0</v>
      </c>
      <c r="I3" s="3">
        <f>AVERAGE(D3:G3)</f>
        <v>0.80249999999999999</v>
      </c>
      <c r="J3" s="4">
        <f>_xlfn.STDEV.S(D3:G3)</f>
        <v>3.8622100754188197E-2</v>
      </c>
      <c r="K3" s="5">
        <f>J3/I3</f>
        <v>4.8127228354128596E-2</v>
      </c>
      <c r="L3" s="6"/>
      <c r="M3" s="6"/>
    </row>
  </sheetData>
  <pageMargins left="0.511811024" right="0.511811024" top="0.78740157499999996" bottom="0.78740157499999996" header="0.31496062000000002" footer="0.31496062000000002"/>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ED7A4-A5AD-4CD2-BC3D-770CAC729CF8}">
  <dimension ref="A1:AT59"/>
  <sheetViews>
    <sheetView showGridLines="0" topLeftCell="A14" zoomScale="75" zoomScaleNormal="75" workbookViewId="0">
      <selection activeCell="E14" sqref="E14"/>
    </sheetView>
  </sheetViews>
  <sheetFormatPr defaultRowHeight="15" x14ac:dyDescent="0.25"/>
  <cols>
    <col min="1" max="1" width="85" style="19" customWidth="1"/>
    <col min="2" max="2" width="17.85546875" customWidth="1"/>
    <col min="3" max="4" width="13" style="27" customWidth="1"/>
    <col min="5" max="14" width="14.7109375" customWidth="1"/>
    <col min="15" max="15" width="15" customWidth="1"/>
    <col min="16" max="16" width="16.5703125" customWidth="1"/>
    <col min="17" max="17" width="13.140625" customWidth="1"/>
    <col min="18" max="18" width="14.42578125" customWidth="1"/>
    <col min="19" max="19" width="14.140625" customWidth="1"/>
    <col min="20" max="20" width="13.5703125" customWidth="1"/>
    <col min="21" max="21" width="12.5703125" customWidth="1"/>
    <col min="22" max="23" width="14.140625" customWidth="1"/>
    <col min="24" max="26" width="13.42578125" customWidth="1"/>
    <col min="27" max="39" width="16.7109375" customWidth="1"/>
    <col min="40" max="40" width="17.85546875" customWidth="1"/>
    <col min="41" max="41" width="14.42578125" hidden="1" customWidth="1"/>
    <col min="42" max="43" width="14.7109375" hidden="1" customWidth="1"/>
    <col min="44" max="44" width="6.140625" hidden="1" customWidth="1"/>
    <col min="45" max="45" width="17.140625" customWidth="1"/>
    <col min="46" max="46" width="126" customWidth="1"/>
  </cols>
  <sheetData>
    <row r="1" spans="1:46" ht="90.75" x14ac:dyDescent="0.25">
      <c r="A1" s="13" t="s">
        <v>0</v>
      </c>
      <c r="B1" s="14" t="s">
        <v>11</v>
      </c>
      <c r="C1" s="15" t="s">
        <v>9</v>
      </c>
      <c r="D1" s="15" t="s">
        <v>96</v>
      </c>
      <c r="E1" s="15" t="s">
        <v>12</v>
      </c>
      <c r="F1" s="15" t="s">
        <v>72</v>
      </c>
      <c r="G1" s="15" t="s">
        <v>73</v>
      </c>
      <c r="H1" s="15" t="s">
        <v>75</v>
      </c>
      <c r="I1" s="15" t="s">
        <v>74</v>
      </c>
      <c r="J1" s="15" t="s">
        <v>78</v>
      </c>
      <c r="K1" s="15" t="s">
        <v>77</v>
      </c>
      <c r="L1" s="15" t="s">
        <v>79</v>
      </c>
      <c r="M1" s="15" t="s">
        <v>76</v>
      </c>
      <c r="N1" s="15" t="s">
        <v>33</v>
      </c>
      <c r="O1" s="15" t="s">
        <v>46</v>
      </c>
      <c r="P1" s="15" t="s">
        <v>47</v>
      </c>
      <c r="Q1" s="15" t="s">
        <v>48</v>
      </c>
      <c r="R1" s="15" t="s">
        <v>49</v>
      </c>
      <c r="S1" s="15" t="s">
        <v>50</v>
      </c>
      <c r="T1" s="15" t="s">
        <v>51</v>
      </c>
      <c r="U1" s="15" t="s">
        <v>52</v>
      </c>
      <c r="V1" s="15" t="s">
        <v>53</v>
      </c>
      <c r="W1" s="15" t="s">
        <v>54</v>
      </c>
      <c r="X1" s="15" t="s">
        <v>65</v>
      </c>
      <c r="Y1" s="15" t="s">
        <v>81</v>
      </c>
      <c r="Z1" s="15" t="s">
        <v>82</v>
      </c>
      <c r="AA1" s="15" t="s">
        <v>84</v>
      </c>
      <c r="AB1" s="15" t="s">
        <v>86</v>
      </c>
      <c r="AC1" s="15" t="s">
        <v>87</v>
      </c>
      <c r="AD1" s="15" t="s">
        <v>88</v>
      </c>
      <c r="AE1" s="15" t="s">
        <v>90</v>
      </c>
      <c r="AF1" s="15" t="s">
        <v>91</v>
      </c>
      <c r="AG1" s="15" t="s">
        <v>92</v>
      </c>
      <c r="AH1" s="15" t="s">
        <v>94</v>
      </c>
      <c r="AI1" s="15" t="s">
        <v>98</v>
      </c>
      <c r="AJ1" s="15" t="s">
        <v>101</v>
      </c>
      <c r="AK1" s="15" t="s">
        <v>113</v>
      </c>
      <c r="AL1" s="15" t="s">
        <v>124</v>
      </c>
      <c r="AM1" s="15" t="s">
        <v>125</v>
      </c>
      <c r="AN1" s="14" t="s">
        <v>2</v>
      </c>
      <c r="AO1" s="15" t="s">
        <v>3</v>
      </c>
      <c r="AP1" s="15" t="s">
        <v>4</v>
      </c>
      <c r="AQ1" s="15" t="s">
        <v>5</v>
      </c>
      <c r="AR1" s="15" t="s">
        <v>6</v>
      </c>
      <c r="AS1" s="15" t="s">
        <v>10</v>
      </c>
      <c r="AT1" s="15" t="s">
        <v>8</v>
      </c>
    </row>
    <row r="2" spans="1:46" ht="85.5" customHeight="1" x14ac:dyDescent="0.25">
      <c r="A2" s="51" t="s">
        <v>14</v>
      </c>
      <c r="B2" s="11">
        <v>604447</v>
      </c>
      <c r="C2" s="11">
        <v>500</v>
      </c>
      <c r="D2" s="11"/>
      <c r="E2" s="36">
        <v>13.68</v>
      </c>
      <c r="F2" s="36">
        <v>19.149999999999999</v>
      </c>
      <c r="G2" s="36">
        <v>19.73</v>
      </c>
      <c r="H2" s="34"/>
      <c r="I2" s="34"/>
      <c r="J2" s="34"/>
      <c r="K2" s="34"/>
      <c r="L2" s="34"/>
      <c r="M2" s="11"/>
      <c r="N2" s="1"/>
      <c r="O2" s="1"/>
      <c r="P2" s="1"/>
      <c r="Q2" s="1"/>
      <c r="R2" s="1"/>
      <c r="S2" s="1"/>
      <c r="T2" s="1"/>
      <c r="U2" s="1"/>
      <c r="V2" s="1"/>
      <c r="W2" s="1"/>
      <c r="X2" s="1"/>
      <c r="Y2" s="1"/>
      <c r="Z2" s="1"/>
      <c r="AA2" s="1"/>
      <c r="AB2" s="1"/>
      <c r="AC2" s="1"/>
      <c r="AD2" s="1"/>
      <c r="AE2" s="1"/>
      <c r="AF2" s="1"/>
      <c r="AG2" s="1"/>
      <c r="AH2" s="1"/>
      <c r="AI2" s="1"/>
      <c r="AJ2" s="1"/>
      <c r="AK2" s="1"/>
      <c r="AL2" s="1"/>
      <c r="AM2" s="1"/>
      <c r="AN2" s="12">
        <f t="shared" ref="AN2:AN33" si="0">AVERAGE(E2:X2)</f>
        <v>17.52</v>
      </c>
      <c r="AO2" s="4">
        <f>_xlfn.STDEV.S(C2:U2)</f>
        <v>241.25539676174432</v>
      </c>
      <c r="AP2" s="5">
        <f>AO2/AN2</f>
        <v>13.770285203295909</v>
      </c>
      <c r="AQ2" s="6">
        <f>AN2+AO2</f>
        <v>258.77539676174433</v>
      </c>
      <c r="AR2" s="6">
        <f t="shared" ref="AR2:AR33" si="1">AN2-AO2</f>
        <v>-223.73539676174431</v>
      </c>
      <c r="AS2" s="12">
        <f t="shared" ref="AS2:AS33" si="2">AN2*C2</f>
        <v>8760</v>
      </c>
      <c r="AT2" s="16" t="s">
        <v>13</v>
      </c>
    </row>
    <row r="3" spans="1:46" ht="85.5" customHeight="1" x14ac:dyDescent="0.25">
      <c r="A3" s="52" t="s">
        <v>105</v>
      </c>
      <c r="B3" s="29">
        <v>3922730</v>
      </c>
      <c r="C3" s="11">
        <v>30</v>
      </c>
      <c r="D3" s="11"/>
      <c r="E3" s="36">
        <v>260.61</v>
      </c>
      <c r="F3" s="12"/>
      <c r="G3" s="12"/>
      <c r="H3" s="12"/>
      <c r="I3" s="12"/>
      <c r="J3" s="12"/>
      <c r="K3" s="12"/>
      <c r="L3" s="12"/>
      <c r="M3" s="1"/>
      <c r="N3" s="1"/>
      <c r="O3" s="1"/>
      <c r="P3" s="1"/>
      <c r="Q3" s="1"/>
      <c r="R3" s="1"/>
      <c r="S3" s="1"/>
      <c r="T3" s="1"/>
      <c r="U3" s="1"/>
      <c r="V3" s="1"/>
      <c r="W3" s="1"/>
      <c r="X3" s="1"/>
      <c r="Y3" s="1"/>
      <c r="Z3" s="1"/>
      <c r="AA3" s="1"/>
      <c r="AB3" s="1"/>
      <c r="AC3" s="1"/>
      <c r="AD3" s="1"/>
      <c r="AE3" s="1"/>
      <c r="AF3" s="1"/>
      <c r="AG3" s="1"/>
      <c r="AH3" s="1"/>
      <c r="AI3" s="1"/>
      <c r="AJ3" s="1"/>
      <c r="AK3" s="1"/>
      <c r="AL3" s="1"/>
      <c r="AM3" s="1"/>
      <c r="AN3" s="12">
        <f t="shared" si="0"/>
        <v>260.61</v>
      </c>
      <c r="AO3" s="4">
        <f>_xlfn.STDEV.S(C3:U3)</f>
        <v>163.06589480942972</v>
      </c>
      <c r="AP3" s="5">
        <f t="shared" ref="AP3:AP33" si="3">AO3/AN3</f>
        <v>0.6257085100703339</v>
      </c>
      <c r="AQ3" s="6">
        <f t="shared" ref="AQ3:AQ33" si="4">AN3+AO3</f>
        <v>423.67589480942974</v>
      </c>
      <c r="AR3" s="6">
        <f t="shared" si="1"/>
        <v>97.544105190570292</v>
      </c>
      <c r="AS3" s="12">
        <f t="shared" si="2"/>
        <v>7818.3</v>
      </c>
      <c r="AT3" s="16" t="s">
        <v>13</v>
      </c>
    </row>
    <row r="4" spans="1:46" ht="85.5" customHeight="1" x14ac:dyDescent="0.25">
      <c r="A4" s="52" t="s">
        <v>15</v>
      </c>
      <c r="B4" s="10">
        <v>443293</v>
      </c>
      <c r="C4" s="11">
        <v>1</v>
      </c>
      <c r="D4" s="11"/>
      <c r="E4" s="36">
        <v>1372.25</v>
      </c>
      <c r="F4" s="12"/>
      <c r="G4" s="12"/>
      <c r="H4" s="12"/>
      <c r="I4" s="12"/>
      <c r="J4" s="12"/>
      <c r="K4" s="12"/>
      <c r="L4" s="12"/>
      <c r="M4" s="1"/>
      <c r="N4" s="1"/>
      <c r="O4" s="1"/>
      <c r="P4" s="1"/>
      <c r="Q4" s="1"/>
      <c r="R4" s="1"/>
      <c r="S4" s="1"/>
      <c r="T4" s="1"/>
      <c r="U4" s="1"/>
      <c r="V4" s="1"/>
      <c r="W4" s="1"/>
      <c r="X4" s="1"/>
      <c r="Y4" s="1"/>
      <c r="Z4" s="1"/>
      <c r="AA4" s="1"/>
      <c r="AB4" s="1"/>
      <c r="AC4" s="1"/>
      <c r="AD4" s="1"/>
      <c r="AE4" s="1"/>
      <c r="AF4" s="1"/>
      <c r="AG4" s="1"/>
      <c r="AH4" s="1"/>
      <c r="AI4" s="1"/>
      <c r="AJ4" s="1"/>
      <c r="AK4" s="1"/>
      <c r="AL4" s="1"/>
      <c r="AM4" s="1"/>
      <c r="AN4" s="12">
        <f t="shared" si="0"/>
        <v>1372.25</v>
      </c>
      <c r="AO4" s="4" t="e">
        <f>_xlfn.STDEV.S(E4:U4)</f>
        <v>#DIV/0!</v>
      </c>
      <c r="AP4" s="5" t="e">
        <f t="shared" si="3"/>
        <v>#DIV/0!</v>
      </c>
      <c r="AQ4" s="6" t="e">
        <f>AN4+AO4</f>
        <v>#DIV/0!</v>
      </c>
      <c r="AR4" s="6" t="e">
        <f t="shared" si="1"/>
        <v>#DIV/0!</v>
      </c>
      <c r="AS4" s="12">
        <f t="shared" si="2"/>
        <v>1372.25</v>
      </c>
      <c r="AT4" s="16" t="s">
        <v>13</v>
      </c>
    </row>
    <row r="5" spans="1:46" ht="85.5" customHeight="1" x14ac:dyDescent="0.25">
      <c r="A5" s="53" t="s">
        <v>16</v>
      </c>
      <c r="B5" s="11">
        <v>443294</v>
      </c>
      <c r="C5" s="11">
        <v>12</v>
      </c>
      <c r="D5" s="11"/>
      <c r="E5" s="36">
        <v>1645.46</v>
      </c>
      <c r="F5" s="1"/>
      <c r="G5" s="1"/>
      <c r="H5" s="1"/>
      <c r="I5" s="1"/>
      <c r="J5" s="1"/>
      <c r="K5" s="1"/>
      <c r="L5" s="1"/>
      <c r="M5" s="48">
        <v>1490.95</v>
      </c>
      <c r="N5" s="1"/>
      <c r="O5" s="1"/>
      <c r="P5" s="1"/>
      <c r="Q5" s="1"/>
      <c r="R5" s="1"/>
      <c r="S5" s="1"/>
      <c r="T5" s="1"/>
      <c r="U5" s="1"/>
      <c r="V5" s="1"/>
      <c r="W5" s="1"/>
      <c r="X5" s="1"/>
      <c r="Y5" s="1"/>
      <c r="Z5" s="1"/>
      <c r="AA5" s="1"/>
      <c r="AB5" s="1"/>
      <c r="AC5" s="1"/>
      <c r="AD5" s="1"/>
      <c r="AE5" s="1"/>
      <c r="AF5" s="1"/>
      <c r="AG5" s="1"/>
      <c r="AH5" s="1"/>
      <c r="AI5" s="1"/>
      <c r="AJ5" s="1"/>
      <c r="AK5" s="1"/>
      <c r="AL5" s="1"/>
      <c r="AM5" s="1"/>
      <c r="AN5" s="12">
        <f t="shared" si="0"/>
        <v>1568.2049999999999</v>
      </c>
      <c r="AO5" s="4">
        <f>_xlfn.STDEV.S(E5:U5)</f>
        <v>109.25506876113346</v>
      </c>
      <c r="AP5" s="5">
        <f t="shared" si="3"/>
        <v>6.9668869032513903E-2</v>
      </c>
      <c r="AQ5" s="6">
        <f t="shared" si="4"/>
        <v>1677.4600687611335</v>
      </c>
      <c r="AR5" s="6">
        <f t="shared" si="1"/>
        <v>1458.9499312388664</v>
      </c>
      <c r="AS5" s="12">
        <f t="shared" si="2"/>
        <v>18818.46</v>
      </c>
      <c r="AT5" s="16" t="s">
        <v>29</v>
      </c>
    </row>
    <row r="6" spans="1:46" ht="85.5" customHeight="1" x14ac:dyDescent="0.25">
      <c r="A6" s="53" t="s">
        <v>17</v>
      </c>
      <c r="B6" s="11">
        <v>367582</v>
      </c>
      <c r="C6" s="11">
        <v>1</v>
      </c>
      <c r="D6" s="11"/>
      <c r="E6" s="36">
        <v>1382.19</v>
      </c>
      <c r="F6" s="12"/>
      <c r="G6" s="12"/>
      <c r="H6" s="12"/>
      <c r="I6" s="12"/>
      <c r="J6" s="12"/>
      <c r="K6" s="12"/>
      <c r="L6" s="12"/>
      <c r="M6" s="1"/>
      <c r="N6" s="1"/>
      <c r="O6" s="1"/>
      <c r="P6" s="1"/>
      <c r="Q6" s="1"/>
      <c r="R6" s="1"/>
      <c r="S6" s="1"/>
      <c r="T6" s="1"/>
      <c r="U6" s="1"/>
      <c r="V6" s="1"/>
      <c r="W6" s="1"/>
      <c r="X6" s="1"/>
      <c r="Y6" s="1"/>
      <c r="Z6" s="1"/>
      <c r="AA6" s="1"/>
      <c r="AB6" s="1"/>
      <c r="AC6" s="1"/>
      <c r="AD6" s="1"/>
      <c r="AE6" s="1"/>
      <c r="AF6" s="1"/>
      <c r="AG6" s="1"/>
      <c r="AH6" s="1"/>
      <c r="AI6" s="1"/>
      <c r="AJ6" s="1"/>
      <c r="AK6" s="1"/>
      <c r="AL6" s="1"/>
      <c r="AM6" s="1"/>
      <c r="AN6" s="12">
        <f t="shared" si="0"/>
        <v>1382.19</v>
      </c>
      <c r="AO6" s="4">
        <f t="shared" ref="AO6:AO33" si="5">_xlfn.STDEV.S(C6:U6)</f>
        <v>976.64881510704754</v>
      </c>
      <c r="AP6" s="5">
        <f t="shared" si="3"/>
        <v>0.70659519683042671</v>
      </c>
      <c r="AQ6" s="6">
        <f t="shared" si="4"/>
        <v>2358.8388151070476</v>
      </c>
      <c r="AR6" s="6">
        <f t="shared" si="1"/>
        <v>405.54118489295251</v>
      </c>
      <c r="AS6" s="12">
        <f t="shared" si="2"/>
        <v>1382.19</v>
      </c>
      <c r="AT6" s="16" t="s">
        <v>30</v>
      </c>
    </row>
    <row r="7" spans="1:46" ht="85.5" customHeight="1" x14ac:dyDescent="0.25">
      <c r="A7" s="53" t="s">
        <v>18</v>
      </c>
      <c r="B7" s="11">
        <v>361688</v>
      </c>
      <c r="C7" s="11">
        <v>4</v>
      </c>
      <c r="D7" s="11"/>
      <c r="E7" s="36">
        <v>1476.62</v>
      </c>
      <c r="F7" s="12"/>
      <c r="G7" s="12"/>
      <c r="H7" s="12"/>
      <c r="I7" s="12"/>
      <c r="J7" s="12"/>
      <c r="K7" s="12"/>
      <c r="L7" s="12"/>
      <c r="M7" s="1"/>
      <c r="N7" s="1"/>
      <c r="O7" s="1"/>
      <c r="P7" s="1"/>
      <c r="Q7" s="1"/>
      <c r="R7" s="1"/>
      <c r="S7" s="1"/>
      <c r="T7" s="1"/>
      <c r="U7" s="1"/>
      <c r="V7" s="1"/>
      <c r="W7" s="1"/>
      <c r="X7" s="1"/>
      <c r="Y7" s="1"/>
      <c r="Z7" s="1"/>
      <c r="AA7" s="1"/>
      <c r="AB7" s="1"/>
      <c r="AC7" s="1"/>
      <c r="AD7" s="1"/>
      <c r="AE7" s="1"/>
      <c r="AF7" s="1"/>
      <c r="AG7" s="1"/>
      <c r="AH7" s="1"/>
      <c r="AI7" s="1"/>
      <c r="AJ7" s="1"/>
      <c r="AK7" s="1"/>
      <c r="AL7" s="1"/>
      <c r="AM7" s="1"/>
      <c r="AN7" s="12">
        <f t="shared" si="0"/>
        <v>1476.62</v>
      </c>
      <c r="AO7" s="4">
        <f t="shared" si="5"/>
        <v>1041.2995881109334</v>
      </c>
      <c r="AP7" s="5">
        <f t="shared" si="3"/>
        <v>0.70519130724961976</v>
      </c>
      <c r="AQ7" s="6">
        <f t="shared" si="4"/>
        <v>2517.9195881109335</v>
      </c>
      <c r="AR7" s="6">
        <f t="shared" si="1"/>
        <v>435.32041188906646</v>
      </c>
      <c r="AS7" s="12">
        <f t="shared" si="2"/>
        <v>5906.48</v>
      </c>
      <c r="AT7" s="16" t="s">
        <v>30</v>
      </c>
    </row>
    <row r="8" spans="1:46" ht="85.5" customHeight="1" x14ac:dyDescent="0.25">
      <c r="A8" s="53" t="s">
        <v>19</v>
      </c>
      <c r="B8" s="11">
        <v>368991</v>
      </c>
      <c r="C8" s="11">
        <v>20</v>
      </c>
      <c r="D8" s="11"/>
      <c r="E8" s="36">
        <v>91</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2">
        <f t="shared" si="0"/>
        <v>91</v>
      </c>
      <c r="AO8" s="4">
        <f t="shared" si="5"/>
        <v>50.204581464244875</v>
      </c>
      <c r="AP8" s="5">
        <f t="shared" si="3"/>
        <v>0.55169869740928434</v>
      </c>
      <c r="AQ8" s="6">
        <f t="shared" si="4"/>
        <v>141.20458146424488</v>
      </c>
      <c r="AR8" s="6">
        <f t="shared" si="1"/>
        <v>40.795418535755125</v>
      </c>
      <c r="AS8" s="12">
        <f t="shared" si="2"/>
        <v>1820</v>
      </c>
      <c r="AT8" s="16" t="s">
        <v>30</v>
      </c>
    </row>
    <row r="9" spans="1:46" ht="128.25" customHeight="1" x14ac:dyDescent="0.25">
      <c r="A9" s="53" t="s">
        <v>20</v>
      </c>
      <c r="B9" s="11">
        <v>339499</v>
      </c>
      <c r="C9" s="11">
        <v>1</v>
      </c>
      <c r="D9" s="11"/>
      <c r="E9" s="36">
        <v>269.97000000000003</v>
      </c>
      <c r="F9" s="12"/>
      <c r="G9" s="12"/>
      <c r="H9" s="12"/>
      <c r="I9" s="12"/>
      <c r="J9" s="12"/>
      <c r="K9" s="12"/>
      <c r="L9" s="12"/>
      <c r="M9" s="1"/>
      <c r="N9" s="1"/>
      <c r="O9" s="1"/>
      <c r="P9" s="1"/>
      <c r="Q9" s="1"/>
      <c r="R9" s="1"/>
      <c r="S9" s="1"/>
      <c r="T9" s="1"/>
      <c r="U9" s="1"/>
      <c r="V9" s="1"/>
      <c r="W9" s="1"/>
      <c r="X9" s="1"/>
      <c r="Y9" s="1"/>
      <c r="Z9" s="1"/>
      <c r="AA9" s="1"/>
      <c r="AB9" s="1"/>
      <c r="AC9" s="1"/>
      <c r="AD9" s="1"/>
      <c r="AE9" s="1"/>
      <c r="AF9" s="1"/>
      <c r="AG9" s="1"/>
      <c r="AH9" s="1"/>
      <c r="AI9" s="1"/>
      <c r="AJ9" s="1"/>
      <c r="AK9" s="1"/>
      <c r="AL9" s="1"/>
      <c r="AM9" s="1"/>
      <c r="AN9" s="12">
        <f t="shared" si="0"/>
        <v>269.97000000000003</v>
      </c>
      <c r="AO9" s="4">
        <f t="shared" si="5"/>
        <v>190.19051093574569</v>
      </c>
      <c r="AP9" s="5">
        <f t="shared" si="3"/>
        <v>0.70448757615937208</v>
      </c>
      <c r="AQ9" s="6">
        <f t="shared" si="4"/>
        <v>460.16051093574572</v>
      </c>
      <c r="AR9" s="6">
        <f t="shared" si="1"/>
        <v>79.779489064254335</v>
      </c>
      <c r="AS9" s="12">
        <f t="shared" si="2"/>
        <v>269.97000000000003</v>
      </c>
      <c r="AT9" s="16" t="s">
        <v>13</v>
      </c>
    </row>
    <row r="10" spans="1:46" ht="142.5" customHeight="1" x14ac:dyDescent="0.25">
      <c r="A10" s="53" t="s">
        <v>21</v>
      </c>
      <c r="B10" s="11">
        <v>365054</v>
      </c>
      <c r="C10" s="11">
        <v>1</v>
      </c>
      <c r="D10" s="11"/>
      <c r="E10" s="36">
        <v>239</v>
      </c>
      <c r="F10" s="12"/>
      <c r="G10" s="12"/>
      <c r="H10" s="12"/>
      <c r="I10" s="12"/>
      <c r="J10" s="12"/>
      <c r="K10" s="12"/>
      <c r="L10" s="1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2">
        <f t="shared" si="0"/>
        <v>239</v>
      </c>
      <c r="AO10" s="4">
        <f t="shared" si="5"/>
        <v>168.29141392239831</v>
      </c>
      <c r="AP10" s="5">
        <f t="shared" si="3"/>
        <v>0.70414817540752428</v>
      </c>
      <c r="AQ10" s="6">
        <f t="shared" si="4"/>
        <v>407.29141392239831</v>
      </c>
      <c r="AR10" s="6">
        <f t="shared" si="1"/>
        <v>70.708586077601694</v>
      </c>
      <c r="AS10" s="12">
        <f t="shared" si="2"/>
        <v>239</v>
      </c>
      <c r="AT10" s="16" t="s">
        <v>30</v>
      </c>
    </row>
    <row r="11" spans="1:46" ht="142.5" customHeight="1" x14ac:dyDescent="0.25">
      <c r="A11" s="53" t="s">
        <v>22</v>
      </c>
      <c r="B11" s="11">
        <v>339498</v>
      </c>
      <c r="C11" s="11">
        <v>1</v>
      </c>
      <c r="D11" s="11"/>
      <c r="E11" s="36">
        <v>251.9</v>
      </c>
      <c r="F11" s="12"/>
      <c r="G11" s="12"/>
      <c r="H11" s="12"/>
      <c r="I11" s="12"/>
      <c r="J11" s="12"/>
      <c r="K11" s="12"/>
      <c r="L11" s="12"/>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2">
        <f t="shared" si="0"/>
        <v>251.9</v>
      </c>
      <c r="AO11" s="4">
        <f t="shared" si="5"/>
        <v>177.41309139970477</v>
      </c>
      <c r="AP11" s="5">
        <f t="shared" si="3"/>
        <v>0.70429968797024523</v>
      </c>
      <c r="AQ11" s="6">
        <f t="shared" si="4"/>
        <v>429.31309139970477</v>
      </c>
      <c r="AR11" s="6">
        <f t="shared" si="1"/>
        <v>74.486908600295237</v>
      </c>
      <c r="AS11" s="12">
        <f t="shared" si="2"/>
        <v>251.9</v>
      </c>
      <c r="AT11" s="16" t="s">
        <v>13</v>
      </c>
    </row>
    <row r="12" spans="1:46" ht="142.5" customHeight="1" x14ac:dyDescent="0.25">
      <c r="A12" s="53" t="s">
        <v>23</v>
      </c>
      <c r="B12" s="11">
        <v>356826</v>
      </c>
      <c r="C12" s="11">
        <v>1</v>
      </c>
      <c r="D12" s="11"/>
      <c r="E12" s="36">
        <v>331.99</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2">
        <f t="shared" si="0"/>
        <v>331.99</v>
      </c>
      <c r="AO12" s="4">
        <f t="shared" si="5"/>
        <v>234.04527350493538</v>
      </c>
      <c r="AP12" s="5">
        <f t="shared" si="3"/>
        <v>0.70497687733044778</v>
      </c>
      <c r="AQ12" s="6">
        <f t="shared" si="4"/>
        <v>566.03527350493539</v>
      </c>
      <c r="AR12" s="6">
        <f t="shared" si="1"/>
        <v>97.944726495064629</v>
      </c>
      <c r="AS12" s="12">
        <f t="shared" si="2"/>
        <v>331.99</v>
      </c>
      <c r="AT12" s="16" t="s">
        <v>30</v>
      </c>
    </row>
    <row r="13" spans="1:46" ht="52.5" customHeight="1" x14ac:dyDescent="0.25">
      <c r="A13" s="53" t="s">
        <v>24</v>
      </c>
      <c r="B13" s="11">
        <v>430933</v>
      </c>
      <c r="C13" s="11">
        <v>50</v>
      </c>
      <c r="D13" s="11"/>
      <c r="E13" s="36">
        <v>115</v>
      </c>
      <c r="F13" s="34"/>
      <c r="G13" s="34"/>
      <c r="H13" s="36">
        <v>213.25</v>
      </c>
      <c r="I13" s="36">
        <v>167.9</v>
      </c>
      <c r="J13" s="35"/>
      <c r="K13" s="35"/>
      <c r="L13" s="3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2">
        <f t="shared" si="0"/>
        <v>165.38333333333333</v>
      </c>
      <c r="AO13" s="4">
        <f t="shared" si="5"/>
        <v>70.287544830740373</v>
      </c>
      <c r="AP13" s="5">
        <f t="shared" si="3"/>
        <v>0.42499775167231912</v>
      </c>
      <c r="AQ13" s="6">
        <f t="shared" si="4"/>
        <v>235.67087816407371</v>
      </c>
      <c r="AR13" s="6">
        <f t="shared" si="1"/>
        <v>95.095788502592953</v>
      </c>
      <c r="AS13" s="12">
        <f t="shared" si="2"/>
        <v>8269.1666666666661</v>
      </c>
      <c r="AT13" s="17" t="s">
        <v>13</v>
      </c>
    </row>
    <row r="14" spans="1:46" ht="45" x14ac:dyDescent="0.25">
      <c r="A14" s="53" t="s">
        <v>25</v>
      </c>
      <c r="B14" s="11">
        <v>373243</v>
      </c>
      <c r="C14" s="11">
        <v>100</v>
      </c>
      <c r="D14" s="11"/>
      <c r="E14" s="1"/>
      <c r="F14" s="1"/>
      <c r="G14" s="1"/>
      <c r="H14" s="1"/>
      <c r="I14" s="1"/>
      <c r="J14" s="36">
        <v>160</v>
      </c>
      <c r="K14" s="36">
        <v>278</v>
      </c>
      <c r="L14" s="36">
        <v>229.9</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2">
        <f t="shared" si="0"/>
        <v>222.63333333333333</v>
      </c>
      <c r="AO14" s="4">
        <f t="shared" si="5"/>
        <v>78.146033168677278</v>
      </c>
      <c r="AP14" s="5">
        <f t="shared" si="3"/>
        <v>0.35100778485706219</v>
      </c>
      <c r="AQ14" s="6">
        <f t="shared" si="4"/>
        <v>300.77936650201059</v>
      </c>
      <c r="AR14" s="6">
        <f t="shared" si="1"/>
        <v>144.48730016465606</v>
      </c>
      <c r="AS14" s="12">
        <f t="shared" si="2"/>
        <v>22263.333333333332</v>
      </c>
      <c r="AT14" s="16" t="s">
        <v>80</v>
      </c>
    </row>
    <row r="15" spans="1:46" ht="54" customHeight="1" x14ac:dyDescent="0.25">
      <c r="A15" s="51" t="s">
        <v>26</v>
      </c>
      <c r="B15" s="11">
        <v>424588</v>
      </c>
      <c r="C15" s="11">
        <v>50</v>
      </c>
      <c r="D15" s="11"/>
      <c r="E15" s="36">
        <v>228.46</v>
      </c>
      <c r="F15" s="12"/>
      <c r="G15" s="12"/>
      <c r="H15" s="12"/>
      <c r="I15" s="12"/>
      <c r="J15" s="12"/>
      <c r="K15" s="12"/>
      <c r="L15" s="1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2">
        <f t="shared" si="0"/>
        <v>228.46</v>
      </c>
      <c r="AO15" s="4">
        <f t="shared" si="5"/>
        <v>126.19027617055126</v>
      </c>
      <c r="AP15" s="5">
        <f t="shared" si="3"/>
        <v>0.5523517297143975</v>
      </c>
      <c r="AQ15" s="6">
        <f t="shared" si="4"/>
        <v>354.65027617055125</v>
      </c>
      <c r="AR15" s="6">
        <f t="shared" si="1"/>
        <v>102.26972382944875</v>
      </c>
      <c r="AS15" s="12">
        <f t="shared" si="2"/>
        <v>11423</v>
      </c>
      <c r="AT15" s="16" t="s">
        <v>13</v>
      </c>
    </row>
    <row r="16" spans="1:46" ht="66.75" customHeight="1" x14ac:dyDescent="0.25">
      <c r="A16" s="20" t="s">
        <v>27</v>
      </c>
      <c r="B16" s="11">
        <v>383301</v>
      </c>
      <c r="C16" s="11">
        <v>100</v>
      </c>
      <c r="D16" s="11"/>
      <c r="E16" s="37"/>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2" t="e">
        <f t="shared" si="0"/>
        <v>#DIV/0!</v>
      </c>
      <c r="AO16" s="4" t="e">
        <f t="shared" si="5"/>
        <v>#DIV/0!</v>
      </c>
      <c r="AP16" s="5" t="e">
        <f t="shared" si="3"/>
        <v>#DIV/0!</v>
      </c>
      <c r="AQ16" s="6" t="e">
        <f t="shared" si="4"/>
        <v>#DIV/0!</v>
      </c>
      <c r="AR16" s="6" t="e">
        <f t="shared" si="1"/>
        <v>#DIV/0!</v>
      </c>
      <c r="AS16" s="12" t="e">
        <f t="shared" si="2"/>
        <v>#DIV/0!</v>
      </c>
      <c r="AT16" s="17"/>
    </row>
    <row r="17" spans="1:46" s="26" customFormat="1" ht="86.25" customHeight="1" x14ac:dyDescent="0.25">
      <c r="A17" s="51" t="s">
        <v>28</v>
      </c>
      <c r="B17" s="11">
        <v>343867</v>
      </c>
      <c r="C17" s="11">
        <v>5</v>
      </c>
      <c r="D17" s="11"/>
      <c r="E17" s="38">
        <v>1572.27</v>
      </c>
      <c r="F17" s="22"/>
      <c r="G17" s="22"/>
      <c r="H17" s="22"/>
      <c r="I17" s="22"/>
      <c r="J17" s="22"/>
      <c r="K17" s="22"/>
      <c r="L17" s="22"/>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12">
        <f t="shared" si="0"/>
        <v>1572.27</v>
      </c>
      <c r="AO17" s="23">
        <f t="shared" si="5"/>
        <v>1108.2272449502402</v>
      </c>
      <c r="AP17" s="24">
        <f t="shared" si="3"/>
        <v>0.7048581000402222</v>
      </c>
      <c r="AQ17" s="25">
        <f t="shared" si="4"/>
        <v>2680.4972449502402</v>
      </c>
      <c r="AR17" s="25">
        <f t="shared" si="1"/>
        <v>464.04275504975976</v>
      </c>
      <c r="AS17" s="22">
        <f t="shared" si="2"/>
        <v>7861.35</v>
      </c>
      <c r="AT17" s="16" t="s">
        <v>31</v>
      </c>
    </row>
    <row r="18" spans="1:46" s="26" customFormat="1" ht="64.5" customHeight="1" x14ac:dyDescent="0.25">
      <c r="A18" s="65" t="s">
        <v>126</v>
      </c>
      <c r="B18" s="11">
        <v>403319</v>
      </c>
      <c r="C18" s="11">
        <v>40</v>
      </c>
      <c r="D18" s="11"/>
      <c r="E18" s="38">
        <v>10.94</v>
      </c>
      <c r="F18" s="22"/>
      <c r="G18" s="22"/>
      <c r="H18" s="22"/>
      <c r="I18" s="22"/>
      <c r="J18" s="22"/>
      <c r="K18" s="22"/>
      <c r="L18" s="22"/>
      <c r="M18" s="21"/>
      <c r="N18" s="38">
        <f>0.7*30</f>
        <v>21</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12">
        <f t="shared" si="0"/>
        <v>15.969999999999999</v>
      </c>
      <c r="AO18" s="23">
        <f t="shared" si="5"/>
        <v>14.757411697177803</v>
      </c>
      <c r="AP18" s="24">
        <f t="shared" si="3"/>
        <v>0.92407086394350679</v>
      </c>
      <c r="AQ18" s="25">
        <f t="shared" si="4"/>
        <v>30.7274116971778</v>
      </c>
      <c r="AR18" s="25">
        <f t="shared" si="1"/>
        <v>1.212588302822196</v>
      </c>
      <c r="AS18" s="22">
        <f t="shared" si="2"/>
        <v>638.79999999999995</v>
      </c>
      <c r="AT18" s="16" t="s">
        <v>32</v>
      </c>
    </row>
    <row r="19" spans="1:46" s="26" customFormat="1" ht="70.5" customHeight="1" x14ac:dyDescent="0.25">
      <c r="A19" s="64" t="s">
        <v>127</v>
      </c>
      <c r="B19" s="11">
        <v>403319</v>
      </c>
      <c r="C19" s="28">
        <v>5000</v>
      </c>
      <c r="D19" s="28"/>
      <c r="E19" s="50">
        <v>6.55</v>
      </c>
      <c r="F19" s="22"/>
      <c r="G19" s="22"/>
      <c r="H19" s="22"/>
      <c r="I19" s="22"/>
      <c r="J19" s="22"/>
      <c r="K19" s="22"/>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12">
        <f t="shared" si="0"/>
        <v>6.55</v>
      </c>
      <c r="AO19" s="23">
        <f t="shared" si="5"/>
        <v>3530.9023565159655</v>
      </c>
      <c r="AP19" s="24">
        <f t="shared" si="3"/>
        <v>539.06906206350618</v>
      </c>
      <c r="AQ19" s="25">
        <f t="shared" si="4"/>
        <v>3537.4523565159657</v>
      </c>
      <c r="AR19" s="25">
        <f t="shared" si="1"/>
        <v>-3524.3523565159653</v>
      </c>
      <c r="AS19" s="22">
        <f t="shared" si="2"/>
        <v>32750</v>
      </c>
      <c r="AT19" s="16" t="s">
        <v>30</v>
      </c>
    </row>
    <row r="20" spans="1:46" s="26" customFormat="1" ht="75.75" customHeight="1" x14ac:dyDescent="0.25">
      <c r="A20" s="64" t="s">
        <v>128</v>
      </c>
      <c r="B20" s="11">
        <v>219919</v>
      </c>
      <c r="C20" s="28">
        <v>5000</v>
      </c>
      <c r="D20" s="28"/>
      <c r="E20" s="55">
        <v>14.99</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12">
        <f t="shared" si="0"/>
        <v>14.99</v>
      </c>
      <c r="AO20" s="23">
        <f t="shared" si="5"/>
        <v>3524.9343752827517</v>
      </c>
      <c r="AP20" s="24">
        <f t="shared" si="3"/>
        <v>235.15239328103746</v>
      </c>
      <c r="AQ20" s="25">
        <f t="shared" si="4"/>
        <v>3539.9243752827515</v>
      </c>
      <c r="AR20" s="25">
        <f t="shared" si="1"/>
        <v>-3509.9443752827519</v>
      </c>
      <c r="AS20" s="22">
        <f t="shared" si="2"/>
        <v>74950</v>
      </c>
      <c r="AT20" s="16" t="s">
        <v>30</v>
      </c>
    </row>
    <row r="21" spans="1:46" s="26" customFormat="1" ht="72" customHeight="1" x14ac:dyDescent="0.25">
      <c r="A21" s="64" t="s">
        <v>129</v>
      </c>
      <c r="B21" s="11">
        <v>307322</v>
      </c>
      <c r="C21" s="11">
        <v>300</v>
      </c>
      <c r="D21" s="11"/>
      <c r="E21" s="39">
        <v>39</v>
      </c>
      <c r="F21" s="22"/>
      <c r="G21" s="22"/>
      <c r="H21" s="22"/>
      <c r="I21" s="22"/>
      <c r="J21" s="22"/>
      <c r="K21" s="22"/>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12">
        <f t="shared" si="0"/>
        <v>39</v>
      </c>
      <c r="AO21" s="23">
        <f t="shared" si="5"/>
        <v>184.55486988968892</v>
      </c>
      <c r="AP21" s="24">
        <f t="shared" si="3"/>
        <v>4.7321761510176641</v>
      </c>
      <c r="AQ21" s="25">
        <f t="shared" si="4"/>
        <v>223.55486988968892</v>
      </c>
      <c r="AR21" s="25">
        <f t="shared" si="1"/>
        <v>-145.55486988968892</v>
      </c>
      <c r="AS21" s="22">
        <f t="shared" si="2"/>
        <v>11700</v>
      </c>
      <c r="AT21" s="17" t="s">
        <v>13</v>
      </c>
    </row>
    <row r="22" spans="1:46" s="26" customFormat="1" ht="145.5" customHeight="1" x14ac:dyDescent="0.25">
      <c r="A22" s="51" t="s">
        <v>45</v>
      </c>
      <c r="B22" s="11">
        <v>623852</v>
      </c>
      <c r="C22" s="11">
        <v>40</v>
      </c>
      <c r="D22" s="11"/>
      <c r="E22" s="22"/>
      <c r="F22" s="22"/>
      <c r="G22" s="22"/>
      <c r="H22" s="22"/>
      <c r="I22" s="22"/>
      <c r="J22" s="22"/>
      <c r="K22" s="22"/>
      <c r="L22" s="22"/>
      <c r="M22" s="21"/>
      <c r="N22" s="21"/>
      <c r="O22" s="21"/>
      <c r="P22" s="21"/>
      <c r="Q22" s="21"/>
      <c r="R22" s="39">
        <v>257.97000000000003</v>
      </c>
      <c r="S22" s="39">
        <v>209.9</v>
      </c>
      <c r="T22" s="39">
        <v>315</v>
      </c>
      <c r="U22" s="21"/>
      <c r="V22" s="21"/>
      <c r="W22" s="21"/>
      <c r="X22" s="21"/>
      <c r="Y22" s="21"/>
      <c r="Z22" s="21"/>
      <c r="AA22" s="21"/>
      <c r="AB22" s="21"/>
      <c r="AC22" s="21"/>
      <c r="AD22" s="21"/>
      <c r="AE22" s="21"/>
      <c r="AF22" s="21"/>
      <c r="AG22" s="21"/>
      <c r="AH22" s="21"/>
      <c r="AI22" s="21"/>
      <c r="AJ22" s="21"/>
      <c r="AK22" s="21"/>
      <c r="AL22" s="21"/>
      <c r="AM22" s="21"/>
      <c r="AN22" s="12">
        <f t="shared" si="0"/>
        <v>260.95666666666665</v>
      </c>
      <c r="AO22" s="23">
        <f t="shared" si="5"/>
        <v>118.53659304901025</v>
      </c>
      <c r="AP22" s="24">
        <f t="shared" si="3"/>
        <v>0.45423860813038025</v>
      </c>
      <c r="AQ22" s="25">
        <f t="shared" si="4"/>
        <v>379.49325971567691</v>
      </c>
      <c r="AR22" s="25">
        <f t="shared" si="1"/>
        <v>142.42007361765639</v>
      </c>
      <c r="AS22" s="22">
        <f t="shared" si="2"/>
        <v>10438.266666666666</v>
      </c>
      <c r="AT22" s="16" t="s">
        <v>55</v>
      </c>
    </row>
    <row r="23" spans="1:46" s="26" customFormat="1" ht="59.25" customHeight="1" x14ac:dyDescent="0.25">
      <c r="A23" s="51" t="s">
        <v>34</v>
      </c>
      <c r="B23" s="11">
        <v>400820</v>
      </c>
      <c r="C23" s="11">
        <v>2000</v>
      </c>
      <c r="D23" s="11"/>
      <c r="E23" s="22"/>
      <c r="F23" s="22"/>
      <c r="G23" s="22"/>
      <c r="H23" s="22"/>
      <c r="I23" s="22"/>
      <c r="J23" s="22"/>
      <c r="K23" s="22"/>
      <c r="L23" s="22"/>
      <c r="M23" s="21"/>
      <c r="N23" s="21"/>
      <c r="O23" s="39">
        <v>20</v>
      </c>
      <c r="P23" s="39">
        <v>16.329999999999998</v>
      </c>
      <c r="Q23" s="39">
        <v>16.5</v>
      </c>
      <c r="R23" s="21"/>
      <c r="S23" s="21"/>
      <c r="T23" s="21"/>
      <c r="U23" s="21"/>
      <c r="V23" s="21"/>
      <c r="W23" s="21"/>
      <c r="X23" s="21"/>
      <c r="Y23" s="21"/>
      <c r="Z23" s="21"/>
      <c r="AA23" s="21"/>
      <c r="AB23" s="21"/>
      <c r="AC23" s="21"/>
      <c r="AD23" s="21"/>
      <c r="AE23" s="21"/>
      <c r="AF23" s="21"/>
      <c r="AG23" s="21"/>
      <c r="AH23" s="21"/>
      <c r="AI23" s="21"/>
      <c r="AJ23" s="21"/>
      <c r="AK23" s="21"/>
      <c r="AL23" s="21"/>
      <c r="AM23" s="21"/>
      <c r="AN23" s="12">
        <f t="shared" si="0"/>
        <v>17.61</v>
      </c>
      <c r="AO23" s="23">
        <f t="shared" si="5"/>
        <v>991.19644313913204</v>
      </c>
      <c r="AP23" s="24">
        <f t="shared" ref="AP23:AP29" si="6">AO23/AN23</f>
        <v>56.285999042540155</v>
      </c>
      <c r="AQ23" s="25">
        <f t="shared" ref="AQ23:AQ29" si="7">AN23+AO23</f>
        <v>1008.8064431391321</v>
      </c>
      <c r="AR23" s="25">
        <f t="shared" ref="AR23:AR29" si="8">AN23-AO23</f>
        <v>-973.58644313913203</v>
      </c>
      <c r="AS23" s="22">
        <f t="shared" si="2"/>
        <v>35220</v>
      </c>
      <c r="AT23" s="16" t="s">
        <v>56</v>
      </c>
    </row>
    <row r="24" spans="1:46" s="26" customFormat="1" ht="59.25" customHeight="1" x14ac:dyDescent="0.25">
      <c r="A24" s="51" t="s">
        <v>35</v>
      </c>
      <c r="B24" s="11">
        <v>615509</v>
      </c>
      <c r="C24" s="11">
        <v>120</v>
      </c>
      <c r="D24" s="11"/>
      <c r="E24" s="39">
        <v>14.7</v>
      </c>
      <c r="F24" s="22"/>
      <c r="G24" s="22"/>
      <c r="H24" s="22"/>
      <c r="I24" s="22"/>
      <c r="J24" s="22"/>
      <c r="K24" s="22"/>
      <c r="L24" s="22"/>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12">
        <f t="shared" si="0"/>
        <v>14.7</v>
      </c>
      <c r="AO24" s="23">
        <f t="shared" si="5"/>
        <v>74.458344058943467</v>
      </c>
      <c r="AP24" s="24">
        <f t="shared" si="6"/>
        <v>5.0651934733975148</v>
      </c>
      <c r="AQ24" s="25">
        <f t="shared" si="7"/>
        <v>89.15834405894347</v>
      </c>
      <c r="AR24" s="25">
        <f t="shared" si="8"/>
        <v>-59.758344058943464</v>
      </c>
      <c r="AS24" s="22">
        <f t="shared" si="2"/>
        <v>1764</v>
      </c>
      <c r="AT24" s="16" t="s">
        <v>13</v>
      </c>
    </row>
    <row r="25" spans="1:46" s="26" customFormat="1" ht="83.25" customHeight="1" x14ac:dyDescent="0.25">
      <c r="A25" s="51" t="s">
        <v>43</v>
      </c>
      <c r="B25" s="11">
        <v>291904</v>
      </c>
      <c r="C25" s="11">
        <v>1</v>
      </c>
      <c r="D25" s="11"/>
      <c r="E25" s="39">
        <v>1918.53</v>
      </c>
      <c r="F25" s="22"/>
      <c r="G25" s="22"/>
      <c r="H25" s="22"/>
      <c r="I25" s="22"/>
      <c r="J25" s="22"/>
      <c r="K25" s="22"/>
      <c r="L25" s="22"/>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12">
        <f t="shared" si="0"/>
        <v>1918.53</v>
      </c>
      <c r="AO25" s="23">
        <f t="shared" si="5"/>
        <v>1355.8984661286404</v>
      </c>
      <c r="AP25" s="24">
        <f t="shared" si="6"/>
        <v>0.70673821422059624</v>
      </c>
      <c r="AQ25" s="25">
        <f t="shared" si="7"/>
        <v>3274.4284661286401</v>
      </c>
      <c r="AR25" s="25">
        <f t="shared" si="8"/>
        <v>562.63153387135958</v>
      </c>
      <c r="AS25" s="22">
        <f t="shared" si="2"/>
        <v>1918.53</v>
      </c>
      <c r="AT25" s="16" t="s">
        <v>13</v>
      </c>
    </row>
    <row r="26" spans="1:46" s="26" customFormat="1" ht="59.25" customHeight="1" x14ac:dyDescent="0.25">
      <c r="A26" s="51" t="s">
        <v>36</v>
      </c>
      <c r="B26" s="11">
        <v>442202</v>
      </c>
      <c r="C26" s="11">
        <v>2000</v>
      </c>
      <c r="D26" s="11"/>
      <c r="E26" s="39">
        <v>2.96</v>
      </c>
      <c r="F26" s="22"/>
      <c r="G26" s="22"/>
      <c r="H26" s="22"/>
      <c r="I26" s="22"/>
      <c r="J26" s="22"/>
      <c r="K26" s="22"/>
      <c r="L26" s="22"/>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12">
        <f t="shared" si="0"/>
        <v>2.96</v>
      </c>
      <c r="AO26" s="23">
        <f t="shared" si="5"/>
        <v>1412.1205263007828</v>
      </c>
      <c r="AP26" s="24">
        <f t="shared" si="6"/>
        <v>477.06774537188608</v>
      </c>
      <c r="AQ26" s="25">
        <f t="shared" si="7"/>
        <v>1415.0805263007828</v>
      </c>
      <c r="AR26" s="25">
        <f t="shared" si="8"/>
        <v>-1409.1605263007827</v>
      </c>
      <c r="AS26" s="22">
        <f t="shared" si="2"/>
        <v>5920</v>
      </c>
      <c r="AT26" s="17" t="s">
        <v>13</v>
      </c>
    </row>
    <row r="27" spans="1:46" s="26" customFormat="1" ht="148.5" customHeight="1" x14ac:dyDescent="0.25">
      <c r="A27" s="51" t="s">
        <v>37</v>
      </c>
      <c r="B27" s="11">
        <v>624275</v>
      </c>
      <c r="C27" s="11">
        <v>200</v>
      </c>
      <c r="D27" s="11"/>
      <c r="E27" s="39">
        <v>45</v>
      </c>
      <c r="F27" s="22"/>
      <c r="G27" s="22"/>
      <c r="H27" s="22"/>
      <c r="I27" s="22"/>
      <c r="J27" s="22"/>
      <c r="K27" s="22"/>
      <c r="L27" s="22"/>
      <c r="M27" s="21"/>
      <c r="N27" s="21"/>
      <c r="O27" s="21"/>
      <c r="P27" s="21"/>
      <c r="Q27" s="21"/>
      <c r="R27" s="21"/>
      <c r="S27" s="21"/>
      <c r="T27" s="39">
        <v>47.51</v>
      </c>
      <c r="U27" s="39">
        <v>126.753</v>
      </c>
      <c r="V27" s="21"/>
      <c r="W27" s="44"/>
      <c r="X27" s="21"/>
      <c r="Y27" s="21"/>
      <c r="Z27" s="21"/>
      <c r="AA27" s="21"/>
      <c r="AB27" s="21"/>
      <c r="AC27" s="21"/>
      <c r="AD27" s="21"/>
      <c r="AE27" s="21"/>
      <c r="AF27" s="21"/>
      <c r="AG27" s="21"/>
      <c r="AH27" s="21"/>
      <c r="AI27" s="21"/>
      <c r="AJ27" s="21"/>
      <c r="AK27" s="21"/>
      <c r="AL27" s="21"/>
      <c r="AM27" s="21"/>
      <c r="AN27" s="12">
        <f t="shared" si="0"/>
        <v>73.087666666666664</v>
      </c>
      <c r="AO27" s="23">
        <f t="shared" si="5"/>
        <v>73.944026841816878</v>
      </c>
      <c r="AP27" s="24">
        <f t="shared" si="6"/>
        <v>1.0117168903346696</v>
      </c>
      <c r="AQ27" s="25">
        <f t="shared" si="7"/>
        <v>147.03169350848356</v>
      </c>
      <c r="AR27" s="25">
        <f t="shared" si="8"/>
        <v>-0.85636017515021479</v>
      </c>
      <c r="AS27" s="22">
        <f t="shared" si="2"/>
        <v>14617.533333333333</v>
      </c>
      <c r="AT27" s="30" t="s">
        <v>103</v>
      </c>
    </row>
    <row r="28" spans="1:46" s="26" customFormat="1" ht="70.5" customHeight="1" x14ac:dyDescent="0.25">
      <c r="A28" s="51" t="s">
        <v>38</v>
      </c>
      <c r="B28" s="11">
        <v>252145</v>
      </c>
      <c r="C28" s="11">
        <v>1000</v>
      </c>
      <c r="D28" s="11"/>
      <c r="E28" s="39">
        <v>42.96</v>
      </c>
      <c r="F28" s="22"/>
      <c r="G28" s="22"/>
      <c r="H28" s="22"/>
      <c r="I28" s="22"/>
      <c r="J28" s="22"/>
      <c r="K28" s="22"/>
      <c r="L28" s="22"/>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62">
        <v>60.98</v>
      </c>
      <c r="AN28" s="12">
        <f t="shared" si="0"/>
        <v>42.96</v>
      </c>
      <c r="AO28" s="23">
        <f t="shared" si="5"/>
        <v>676.72947386677345</v>
      </c>
      <c r="AP28" s="24">
        <f t="shared" si="6"/>
        <v>15.752548274366234</v>
      </c>
      <c r="AQ28" s="25">
        <f t="shared" si="7"/>
        <v>719.68947386677348</v>
      </c>
      <c r="AR28" s="25">
        <f t="shared" si="8"/>
        <v>-633.76947386677341</v>
      </c>
      <c r="AS28" s="22">
        <f t="shared" si="2"/>
        <v>42960</v>
      </c>
      <c r="AT28" s="30" t="s">
        <v>57</v>
      </c>
    </row>
    <row r="29" spans="1:46" s="26" customFormat="1" ht="59.25" customHeight="1" x14ac:dyDescent="0.25">
      <c r="A29" s="51" t="s">
        <v>44</v>
      </c>
      <c r="B29" s="11">
        <v>308971</v>
      </c>
      <c r="C29" s="11">
        <v>1000</v>
      </c>
      <c r="D29" s="11"/>
      <c r="E29" s="39">
        <v>17.829999999999998</v>
      </c>
      <c r="F29" s="22"/>
      <c r="G29" s="22"/>
      <c r="H29" s="22"/>
      <c r="I29" s="22"/>
      <c r="J29" s="22"/>
      <c r="K29" s="22"/>
      <c r="L29" s="22"/>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12">
        <f t="shared" si="0"/>
        <v>17.829999999999998</v>
      </c>
      <c r="AO29" s="23">
        <f t="shared" si="5"/>
        <v>694.49906727799134</v>
      </c>
      <c r="AP29" s="24">
        <f t="shared" si="6"/>
        <v>38.95115352091932</v>
      </c>
      <c r="AQ29" s="25">
        <f t="shared" si="7"/>
        <v>712.32906727799138</v>
      </c>
      <c r="AR29" s="25">
        <f t="shared" si="8"/>
        <v>-676.6690672779913</v>
      </c>
      <c r="AS29" s="22">
        <f t="shared" si="2"/>
        <v>17830</v>
      </c>
      <c r="AT29" s="30" t="s">
        <v>58</v>
      </c>
    </row>
    <row r="30" spans="1:46" s="26" customFormat="1" ht="38.25" customHeight="1" x14ac:dyDescent="0.25">
      <c r="A30" s="20" t="s">
        <v>39</v>
      </c>
      <c r="B30" s="11">
        <v>439816</v>
      </c>
      <c r="C30" s="11">
        <v>4</v>
      </c>
      <c r="D30" s="11"/>
      <c r="E30" s="22"/>
      <c r="F30" s="22"/>
      <c r="G30" s="22"/>
      <c r="H30" s="22"/>
      <c r="I30" s="22"/>
      <c r="J30" s="22"/>
      <c r="K30" s="22"/>
      <c r="L30" s="22"/>
      <c r="M30" s="21"/>
      <c r="N30" s="21"/>
      <c r="O30" s="21"/>
      <c r="P30" s="21"/>
      <c r="Q30" s="21"/>
      <c r="R30" s="21"/>
      <c r="S30" s="21"/>
      <c r="T30" s="40">
        <v>69.430000000000007</v>
      </c>
      <c r="U30" s="21"/>
      <c r="V30" s="21"/>
      <c r="W30" s="21"/>
      <c r="X30" s="21"/>
      <c r="Y30" s="21"/>
      <c r="Z30" s="21"/>
      <c r="AA30" s="21"/>
      <c r="AB30" s="21"/>
      <c r="AC30" s="21"/>
      <c r="AD30" s="21"/>
      <c r="AE30" s="21"/>
      <c r="AF30" s="21"/>
      <c r="AG30" s="21"/>
      <c r="AH30" s="21"/>
      <c r="AI30" s="21"/>
      <c r="AJ30" s="21"/>
      <c r="AK30" s="21"/>
      <c r="AL30" s="21"/>
      <c r="AM30" s="21"/>
      <c r="AN30" s="12">
        <f t="shared" si="0"/>
        <v>69.430000000000007</v>
      </c>
      <c r="AO30" s="23">
        <f t="shared" si="5"/>
        <v>46.265996693035817</v>
      </c>
      <c r="AP30" s="24">
        <f t="shared" si="3"/>
        <v>0.6663689571227972</v>
      </c>
      <c r="AQ30" s="25">
        <f t="shared" si="4"/>
        <v>115.69599669303582</v>
      </c>
      <c r="AR30" s="25">
        <f t="shared" si="1"/>
        <v>23.16400330696419</v>
      </c>
      <c r="AS30" s="22">
        <f t="shared" si="2"/>
        <v>277.72000000000003</v>
      </c>
      <c r="AT30" s="30" t="s">
        <v>13</v>
      </c>
    </row>
    <row r="31" spans="1:46" s="26" customFormat="1" ht="45" x14ac:dyDescent="0.25">
      <c r="A31" s="20" t="s">
        <v>40</v>
      </c>
      <c r="B31" s="11">
        <v>424884</v>
      </c>
      <c r="C31" s="11">
        <v>100</v>
      </c>
      <c r="D31" s="11"/>
      <c r="E31" s="22"/>
      <c r="F31" s="22"/>
      <c r="G31" s="22"/>
      <c r="H31" s="22"/>
      <c r="I31" s="22"/>
      <c r="J31" s="22"/>
      <c r="K31" s="22"/>
      <c r="L31" s="22"/>
      <c r="M31" s="21"/>
      <c r="N31" s="21"/>
      <c r="O31" s="21"/>
      <c r="P31" s="21"/>
      <c r="Q31" s="21"/>
      <c r="R31" s="21"/>
      <c r="S31" s="21"/>
      <c r="T31" s="21"/>
      <c r="U31" s="21"/>
      <c r="V31" s="41">
        <v>1.83</v>
      </c>
      <c r="W31" s="21"/>
      <c r="X31" s="21"/>
      <c r="Y31" s="21"/>
      <c r="Z31" s="21"/>
      <c r="AA31" s="21"/>
      <c r="AB31" s="21"/>
      <c r="AC31" s="21"/>
      <c r="AD31" s="21"/>
      <c r="AE31" s="21"/>
      <c r="AF31" s="21"/>
      <c r="AG31" s="21"/>
      <c r="AH31" s="21"/>
      <c r="AI31" s="21"/>
      <c r="AJ31" s="21"/>
      <c r="AK31" s="21"/>
      <c r="AL31" s="21"/>
      <c r="AM31" s="21"/>
      <c r="AN31" s="12">
        <f t="shared" si="0"/>
        <v>1.83</v>
      </c>
      <c r="AO31" s="23" t="e">
        <f t="shared" si="5"/>
        <v>#DIV/0!</v>
      </c>
      <c r="AP31" s="24" t="e">
        <f t="shared" si="3"/>
        <v>#DIV/0!</v>
      </c>
      <c r="AQ31" s="25" t="e">
        <f t="shared" si="4"/>
        <v>#DIV/0!</v>
      </c>
      <c r="AR31" s="25" t="e">
        <f t="shared" si="1"/>
        <v>#DIV/0!</v>
      </c>
      <c r="AS31" s="22">
        <f t="shared" si="2"/>
        <v>183</v>
      </c>
      <c r="AT31" s="31" t="s">
        <v>59</v>
      </c>
    </row>
    <row r="32" spans="1:46" s="26" customFormat="1" ht="45" x14ac:dyDescent="0.25">
      <c r="A32" s="51" t="s">
        <v>41</v>
      </c>
      <c r="B32" s="11">
        <v>396106</v>
      </c>
      <c r="C32" s="11">
        <v>200</v>
      </c>
      <c r="D32" s="11"/>
      <c r="E32" s="39">
        <v>13.35</v>
      </c>
      <c r="F32" s="22"/>
      <c r="G32" s="22"/>
      <c r="H32" s="22"/>
      <c r="I32" s="22"/>
      <c r="J32" s="22"/>
      <c r="K32" s="22"/>
      <c r="L32" s="22"/>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62">
        <v>24.42</v>
      </c>
      <c r="AN32" s="12">
        <f t="shared" si="0"/>
        <v>13.35</v>
      </c>
      <c r="AO32" s="23">
        <f t="shared" si="5"/>
        <v>131.98148070846912</v>
      </c>
      <c r="AP32" s="24">
        <f t="shared" si="3"/>
        <v>9.8862532365894467</v>
      </c>
      <c r="AQ32" s="25">
        <f t="shared" si="4"/>
        <v>145.33148070846912</v>
      </c>
      <c r="AR32" s="25">
        <f t="shared" si="1"/>
        <v>-118.63148070846913</v>
      </c>
      <c r="AS32" s="22">
        <f t="shared" si="2"/>
        <v>2670</v>
      </c>
      <c r="AT32" s="30" t="s">
        <v>58</v>
      </c>
    </row>
    <row r="33" spans="1:46" s="26" customFormat="1" ht="58.5" customHeight="1" x14ac:dyDescent="0.25">
      <c r="A33" s="51" t="s">
        <v>42</v>
      </c>
      <c r="B33" s="11">
        <v>221102</v>
      </c>
      <c r="C33" s="11">
        <v>5</v>
      </c>
      <c r="D33" s="11"/>
      <c r="E33" s="39">
        <v>74.89</v>
      </c>
      <c r="F33" s="22"/>
      <c r="G33" s="22"/>
      <c r="H33" s="22"/>
      <c r="I33" s="22"/>
      <c r="J33" s="22"/>
      <c r="K33" s="22"/>
      <c r="L33" s="22"/>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12">
        <f t="shared" si="0"/>
        <v>74.89</v>
      </c>
      <c r="AO33" s="23">
        <f t="shared" si="5"/>
        <v>49.419692937127806</v>
      </c>
      <c r="AP33" s="24">
        <f t="shared" si="3"/>
        <v>0.65989708822443327</v>
      </c>
      <c r="AQ33" s="25">
        <f t="shared" si="4"/>
        <v>124.30969293712781</v>
      </c>
      <c r="AR33" s="25">
        <f t="shared" si="1"/>
        <v>25.470307062872195</v>
      </c>
      <c r="AS33" s="22">
        <f t="shared" si="2"/>
        <v>374.45</v>
      </c>
      <c r="AT33" s="30" t="s">
        <v>58</v>
      </c>
    </row>
    <row r="34" spans="1:46" s="26" customFormat="1" ht="111" customHeight="1" x14ac:dyDescent="0.25">
      <c r="A34" s="51" t="s">
        <v>60</v>
      </c>
      <c r="B34" s="11">
        <v>449632</v>
      </c>
      <c r="C34" s="11">
        <v>4</v>
      </c>
      <c r="D34" s="11"/>
      <c r="E34" s="22"/>
      <c r="F34" s="22"/>
      <c r="G34" s="22"/>
      <c r="H34" s="22"/>
      <c r="I34" s="22"/>
      <c r="J34" s="22"/>
      <c r="K34" s="22"/>
      <c r="L34" s="22"/>
      <c r="M34" s="21"/>
      <c r="N34" s="21"/>
      <c r="O34" s="21"/>
      <c r="P34" s="21"/>
      <c r="Q34" s="21"/>
      <c r="R34" s="21"/>
      <c r="S34" s="21"/>
      <c r="T34" s="21"/>
      <c r="U34" s="21"/>
      <c r="V34" s="21"/>
      <c r="W34" s="21"/>
      <c r="X34" s="22"/>
      <c r="Y34" s="39">
        <v>7356</v>
      </c>
      <c r="Z34" s="39">
        <v>8390</v>
      </c>
      <c r="AA34" s="39">
        <v>6482.33</v>
      </c>
      <c r="AB34" s="45"/>
      <c r="AC34" s="45"/>
      <c r="AD34" s="45"/>
      <c r="AE34" s="45"/>
      <c r="AF34" s="45"/>
      <c r="AG34" s="45"/>
      <c r="AH34" s="45"/>
      <c r="AI34" s="45"/>
      <c r="AJ34" s="45"/>
      <c r="AK34" s="45"/>
      <c r="AL34" s="45"/>
      <c r="AM34" s="45"/>
      <c r="AN34" s="12">
        <f>AVERAGE(E34:AA34)</f>
        <v>7409.4433333333336</v>
      </c>
      <c r="AO34" s="23"/>
      <c r="AP34" s="24"/>
      <c r="AQ34" s="25"/>
      <c r="AR34" s="25"/>
      <c r="AS34" s="22">
        <f t="shared" ref="AS34:AS39" si="9">AN34*C34</f>
        <v>29637.773333333334</v>
      </c>
      <c r="AT34" s="16" t="s">
        <v>83</v>
      </c>
    </row>
    <row r="35" spans="1:46" s="26" customFormat="1" ht="52.5" customHeight="1" x14ac:dyDescent="0.25">
      <c r="A35" s="20" t="s">
        <v>61</v>
      </c>
      <c r="B35" s="11">
        <v>437348</v>
      </c>
      <c r="C35" s="11">
        <v>5</v>
      </c>
      <c r="D35" s="11"/>
      <c r="E35" s="22"/>
      <c r="F35" s="22"/>
      <c r="G35" s="22"/>
      <c r="H35" s="22"/>
      <c r="I35" s="22"/>
      <c r="J35" s="22"/>
      <c r="K35" s="22"/>
      <c r="L35" s="22"/>
      <c r="M35" s="21"/>
      <c r="N35" s="21"/>
      <c r="O35" s="21"/>
      <c r="P35" s="21"/>
      <c r="Q35" s="21"/>
      <c r="R35" s="21"/>
      <c r="S35" s="21"/>
      <c r="T35" s="21"/>
      <c r="U35" s="21"/>
      <c r="V35" s="21"/>
      <c r="W35" s="21"/>
      <c r="X35" s="21"/>
      <c r="Y35" s="21"/>
      <c r="Z35" s="21"/>
      <c r="AA35" s="21"/>
      <c r="AB35" s="40">
        <v>1085</v>
      </c>
      <c r="AC35" s="44"/>
      <c r="AD35" s="44"/>
      <c r="AE35" s="44"/>
      <c r="AF35" s="44"/>
      <c r="AG35" s="44"/>
      <c r="AH35" s="44"/>
      <c r="AI35" s="44"/>
      <c r="AJ35" s="44"/>
      <c r="AK35" s="44"/>
      <c r="AL35" s="44"/>
      <c r="AM35" s="44"/>
      <c r="AN35" s="12">
        <f>AVERAGE(E35:AB35)</f>
        <v>1085</v>
      </c>
      <c r="AO35" s="23"/>
      <c r="AP35" s="24"/>
      <c r="AQ35" s="25"/>
      <c r="AR35" s="25"/>
      <c r="AS35" s="22">
        <f t="shared" si="9"/>
        <v>5425</v>
      </c>
      <c r="AT35" s="16" t="s">
        <v>85</v>
      </c>
    </row>
    <row r="36" spans="1:46" s="26" customFormat="1" ht="45" customHeight="1" x14ac:dyDescent="0.25">
      <c r="A36" s="51" t="s">
        <v>62</v>
      </c>
      <c r="B36" s="11" t="s">
        <v>71</v>
      </c>
      <c r="C36" s="11">
        <v>3</v>
      </c>
      <c r="D36" s="11"/>
      <c r="E36" s="22"/>
      <c r="F36" s="22"/>
      <c r="G36" s="22"/>
      <c r="H36" s="22"/>
      <c r="I36" s="22"/>
      <c r="J36" s="22"/>
      <c r="K36" s="22"/>
      <c r="L36" s="22"/>
      <c r="M36" s="21"/>
      <c r="N36" s="21"/>
      <c r="O36" s="21"/>
      <c r="P36" s="21"/>
      <c r="Q36" s="21"/>
      <c r="R36" s="21"/>
      <c r="S36" s="21"/>
      <c r="T36" s="21"/>
      <c r="U36" s="21"/>
      <c r="V36" s="21"/>
      <c r="W36" s="21"/>
      <c r="X36" s="21"/>
      <c r="Y36" s="21"/>
      <c r="Z36" s="21"/>
      <c r="AA36" s="21"/>
      <c r="AB36" s="21"/>
      <c r="AC36" s="21"/>
      <c r="AD36" s="21"/>
      <c r="AE36" s="39">
        <v>3000</v>
      </c>
      <c r="AF36" s="39">
        <v>2361</v>
      </c>
      <c r="AG36" s="39">
        <v>1784.22</v>
      </c>
      <c r="AH36" s="45"/>
      <c r="AI36" s="45"/>
      <c r="AJ36" s="45"/>
      <c r="AK36" s="45"/>
      <c r="AL36" s="43">
        <v>548.70000000000005</v>
      </c>
      <c r="AM36" s="43"/>
      <c r="AN36" s="12">
        <f>AVERAGE(E36:AL36)</f>
        <v>1923.48</v>
      </c>
      <c r="AO36" s="23"/>
      <c r="AP36" s="24"/>
      <c r="AQ36" s="25"/>
      <c r="AR36" s="25"/>
      <c r="AS36" s="22">
        <f t="shared" si="9"/>
        <v>5770.4400000000005</v>
      </c>
      <c r="AT36" s="16" t="s">
        <v>93</v>
      </c>
    </row>
    <row r="37" spans="1:46" s="26" customFormat="1" ht="48.75" customHeight="1" x14ac:dyDescent="0.25">
      <c r="A37" s="51" t="s">
        <v>63</v>
      </c>
      <c r="B37" s="11">
        <v>615029</v>
      </c>
      <c r="C37" s="11">
        <v>6</v>
      </c>
      <c r="D37" s="11"/>
      <c r="E37" s="39">
        <v>520</v>
      </c>
      <c r="F37" s="22"/>
      <c r="G37" s="22"/>
      <c r="H37" s="22"/>
      <c r="I37" s="22"/>
      <c r="J37" s="22"/>
      <c r="K37" s="22"/>
      <c r="L37" s="22"/>
      <c r="M37" s="21"/>
      <c r="N37" s="21"/>
      <c r="O37" s="21"/>
      <c r="P37" s="21"/>
      <c r="Q37" s="21"/>
      <c r="R37" s="21"/>
      <c r="S37" s="21"/>
      <c r="T37" s="21"/>
      <c r="U37" s="21"/>
      <c r="V37" s="21"/>
      <c r="W37" s="21"/>
      <c r="X37" s="21"/>
      <c r="Y37" s="21"/>
      <c r="Z37" s="21"/>
      <c r="AA37" s="21"/>
      <c r="AB37" s="21"/>
      <c r="AC37" s="43">
        <v>565</v>
      </c>
      <c r="AD37" s="43">
        <v>511</v>
      </c>
      <c r="AE37" s="21"/>
      <c r="AF37" s="21"/>
      <c r="AG37" s="21"/>
      <c r="AH37" s="21"/>
      <c r="AI37" s="21"/>
      <c r="AJ37" s="21"/>
      <c r="AK37" s="21"/>
      <c r="AL37" s="62">
        <v>309.77999999999997</v>
      </c>
      <c r="AM37" s="62"/>
      <c r="AN37" s="12">
        <f>AVERAGE(E37:AL37)</f>
        <v>476.44499999999999</v>
      </c>
      <c r="AO37" s="23"/>
      <c r="AP37" s="24"/>
      <c r="AQ37" s="25"/>
      <c r="AR37" s="25"/>
      <c r="AS37" s="22">
        <f t="shared" si="9"/>
        <v>2858.67</v>
      </c>
      <c r="AT37" s="16" t="s">
        <v>89</v>
      </c>
    </row>
    <row r="38" spans="1:46" s="26" customFormat="1" ht="36.75" customHeight="1" x14ac:dyDescent="0.25">
      <c r="A38" s="33" t="s">
        <v>121</v>
      </c>
      <c r="B38" s="11">
        <v>612415</v>
      </c>
      <c r="C38" s="11">
        <v>12</v>
      </c>
      <c r="D38" s="11"/>
      <c r="E38" s="22"/>
      <c r="F38" s="22"/>
      <c r="G38" s="22"/>
      <c r="H38" s="22"/>
      <c r="I38" s="22"/>
      <c r="J38" s="22"/>
      <c r="K38" s="22"/>
      <c r="L38" s="22"/>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12" t="e">
        <f>AVERAGE(E38:X38)</f>
        <v>#DIV/0!</v>
      </c>
      <c r="AO38" s="23"/>
      <c r="AP38" s="24"/>
      <c r="AQ38" s="25"/>
      <c r="AR38" s="25"/>
      <c r="AS38" s="22" t="e">
        <f t="shared" si="9"/>
        <v>#DIV/0!</v>
      </c>
      <c r="AT38" s="30"/>
    </row>
    <row r="39" spans="1:46" ht="30" x14ac:dyDescent="0.25">
      <c r="A39" s="51" t="s">
        <v>64</v>
      </c>
      <c r="B39" s="11">
        <v>609422</v>
      </c>
      <c r="C39" s="11">
        <v>200</v>
      </c>
      <c r="D39" s="11"/>
      <c r="E39" s="36">
        <v>117.53</v>
      </c>
      <c r="F39" s="12"/>
      <c r="G39" s="12"/>
      <c r="H39" s="12"/>
      <c r="I39" s="12"/>
      <c r="J39" s="12"/>
      <c r="K39" s="12"/>
      <c r="L39" s="12"/>
      <c r="M39" s="1"/>
      <c r="N39" s="1"/>
      <c r="O39" s="1"/>
      <c r="P39" s="1"/>
      <c r="Q39" s="1"/>
      <c r="R39" s="1"/>
      <c r="S39" s="1"/>
      <c r="T39" s="1"/>
      <c r="U39" s="1"/>
      <c r="V39" s="1"/>
      <c r="W39" s="1"/>
      <c r="X39" s="42">
        <v>198</v>
      </c>
      <c r="Y39" s="46"/>
      <c r="Z39" s="46"/>
      <c r="AA39" s="46"/>
      <c r="AB39" s="46"/>
      <c r="AC39" s="46"/>
      <c r="AD39" s="46"/>
      <c r="AE39" s="46"/>
      <c r="AF39" s="46"/>
      <c r="AG39" s="46"/>
      <c r="AH39" s="46"/>
      <c r="AI39" s="46"/>
      <c r="AJ39" s="46"/>
      <c r="AK39" s="46"/>
      <c r="AL39" s="46"/>
      <c r="AM39" s="46"/>
      <c r="AN39" s="12">
        <f>AVERAGE(E39:X39)</f>
        <v>157.76499999999999</v>
      </c>
      <c r="AO39" s="23"/>
      <c r="AP39" s="24"/>
      <c r="AQ39" s="25"/>
      <c r="AR39" s="25"/>
      <c r="AS39" s="22">
        <f t="shared" si="9"/>
        <v>31552.999999999996</v>
      </c>
      <c r="AT39" s="16" t="s">
        <v>66</v>
      </c>
    </row>
    <row r="40" spans="1:46" ht="38.25" customHeight="1" x14ac:dyDescent="0.25">
      <c r="A40" s="59" t="s">
        <v>108</v>
      </c>
      <c r="B40" s="10" t="s">
        <v>109</v>
      </c>
      <c r="C40" s="11">
        <v>6</v>
      </c>
      <c r="D40" s="11"/>
      <c r="E40" s="36"/>
      <c r="F40" s="12"/>
      <c r="G40" s="12"/>
      <c r="H40" s="12"/>
      <c r="I40" s="12"/>
      <c r="J40" s="12"/>
      <c r="K40" s="12"/>
      <c r="L40" s="12"/>
      <c r="M40" s="1"/>
      <c r="N40" s="1"/>
      <c r="O40" s="1"/>
      <c r="P40" s="1"/>
      <c r="Q40" s="1"/>
      <c r="R40" s="1"/>
      <c r="S40" s="1"/>
      <c r="T40" s="1"/>
      <c r="U40" s="1"/>
      <c r="V40" s="1"/>
      <c r="W40" s="1"/>
      <c r="X40" s="42"/>
      <c r="Y40" s="46"/>
      <c r="Z40" s="46"/>
      <c r="AA40" s="46"/>
      <c r="AB40" s="46"/>
      <c r="AC40" s="46"/>
      <c r="AD40" s="46"/>
      <c r="AE40" s="46"/>
      <c r="AF40" s="46"/>
      <c r="AG40" s="46"/>
      <c r="AH40" s="46"/>
      <c r="AI40" s="46"/>
      <c r="AJ40" s="46"/>
      <c r="AK40" s="46"/>
      <c r="AL40" s="63">
        <v>62.57</v>
      </c>
      <c r="AM40" s="63"/>
      <c r="AN40" s="12"/>
      <c r="AO40" s="23"/>
      <c r="AP40" s="24"/>
      <c r="AQ40" s="25"/>
      <c r="AR40" s="25"/>
      <c r="AS40" s="22"/>
      <c r="AT40" s="16"/>
    </row>
    <row r="41" spans="1:46" ht="36.75" customHeight="1" x14ac:dyDescent="0.25">
      <c r="A41" s="51" t="s">
        <v>114</v>
      </c>
      <c r="B41" s="10">
        <v>625049</v>
      </c>
      <c r="C41" s="11">
        <v>30</v>
      </c>
      <c r="D41" s="36">
        <v>20.28</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2" t="e">
        <f t="shared" ref="AN41:AN50" si="10">AVERAGE(E41:X41)</f>
        <v>#DIV/0!</v>
      </c>
      <c r="AO41" s="23"/>
      <c r="AP41" s="24"/>
      <c r="AQ41" s="25"/>
      <c r="AR41" s="25"/>
      <c r="AS41" s="22" t="e">
        <f t="shared" ref="AS41:AS51" si="11">AN41*C41</f>
        <v>#DIV/0!</v>
      </c>
      <c r="AT41" s="17" t="s">
        <v>97</v>
      </c>
    </row>
    <row r="42" spans="1:46" ht="26.25" customHeight="1" x14ac:dyDescent="0.25">
      <c r="A42" s="20" t="s">
        <v>67</v>
      </c>
      <c r="B42" s="10">
        <v>315857</v>
      </c>
      <c r="C42" s="11">
        <v>1</v>
      </c>
      <c r="D42" s="1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2" t="e">
        <f t="shared" si="10"/>
        <v>#DIV/0!</v>
      </c>
      <c r="AO42" s="23"/>
      <c r="AP42" s="24"/>
      <c r="AQ42" s="25"/>
      <c r="AR42" s="25"/>
      <c r="AS42" s="22" t="e">
        <f t="shared" si="11"/>
        <v>#DIV/0!</v>
      </c>
      <c r="AT42" s="1"/>
    </row>
    <row r="43" spans="1:46" ht="33" customHeight="1" x14ac:dyDescent="0.25">
      <c r="A43" s="20" t="s">
        <v>68</v>
      </c>
      <c r="B43" s="10">
        <v>616045</v>
      </c>
      <c r="C43" s="11">
        <v>10</v>
      </c>
      <c r="D43" s="1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2" t="e">
        <f t="shared" si="10"/>
        <v>#DIV/0!</v>
      </c>
      <c r="AO43" s="23"/>
      <c r="AP43" s="24"/>
      <c r="AQ43" s="25"/>
      <c r="AR43" s="25"/>
      <c r="AS43" s="22" t="e">
        <f t="shared" si="11"/>
        <v>#DIV/0!</v>
      </c>
      <c r="AT43" s="1"/>
    </row>
    <row r="44" spans="1:46" ht="27" customHeight="1" x14ac:dyDescent="0.25">
      <c r="A44" s="20" t="s">
        <v>69</v>
      </c>
      <c r="B44" s="10">
        <v>614565</v>
      </c>
      <c r="C44" s="11">
        <v>100</v>
      </c>
      <c r="D44" s="1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47">
        <v>115.91</v>
      </c>
      <c r="AI44" s="46"/>
      <c r="AJ44" s="46"/>
      <c r="AK44" s="46"/>
      <c r="AL44" s="46"/>
      <c r="AM44" s="46"/>
      <c r="AN44" s="12" t="e">
        <f t="shared" si="10"/>
        <v>#DIV/0!</v>
      </c>
      <c r="AO44" s="23"/>
      <c r="AP44" s="24"/>
      <c r="AQ44" s="25"/>
      <c r="AR44" s="25"/>
      <c r="AS44" s="22" t="e">
        <f t="shared" si="11"/>
        <v>#DIV/0!</v>
      </c>
      <c r="AT44" s="16" t="s">
        <v>95</v>
      </c>
    </row>
    <row r="45" spans="1:46" ht="30.75" customHeight="1" x14ac:dyDescent="0.25">
      <c r="A45" s="51" t="s">
        <v>102</v>
      </c>
      <c r="B45" s="10">
        <v>421677</v>
      </c>
      <c r="C45" s="11">
        <v>300</v>
      </c>
      <c r="D45" s="11"/>
      <c r="E45" s="42">
        <v>24.65</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2">
        <f t="shared" si="10"/>
        <v>24.65</v>
      </c>
      <c r="AO45" s="23"/>
      <c r="AP45" s="24"/>
      <c r="AQ45" s="25"/>
      <c r="AR45" s="25"/>
      <c r="AS45" s="22">
        <f t="shared" si="11"/>
        <v>7395</v>
      </c>
      <c r="AT45" s="56" t="s">
        <v>13</v>
      </c>
    </row>
    <row r="46" spans="1:46" ht="47.25" customHeight="1" x14ac:dyDescent="0.25">
      <c r="A46" s="51" t="s">
        <v>122</v>
      </c>
      <c r="B46" s="10">
        <v>600700</v>
      </c>
      <c r="C46" s="11">
        <v>5</v>
      </c>
      <c r="D46" s="11"/>
      <c r="E46" s="42">
        <v>22.25</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60">
        <v>6.71</v>
      </c>
      <c r="AM46" s="60"/>
      <c r="AN46" s="12">
        <f t="shared" si="10"/>
        <v>22.25</v>
      </c>
      <c r="AO46" s="23"/>
      <c r="AP46" s="24"/>
      <c r="AQ46" s="25"/>
      <c r="AR46" s="25"/>
      <c r="AS46" s="22">
        <f t="shared" si="11"/>
        <v>111.25</v>
      </c>
      <c r="AT46" s="56" t="s">
        <v>104</v>
      </c>
    </row>
    <row r="47" spans="1:46" ht="21" customHeight="1" x14ac:dyDescent="0.25">
      <c r="A47" s="51" t="s">
        <v>115</v>
      </c>
      <c r="B47" s="10">
        <v>611018</v>
      </c>
      <c r="C47" s="11">
        <v>65</v>
      </c>
      <c r="D47" s="11"/>
      <c r="E47" s="42">
        <v>7.46</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2">
        <f t="shared" si="10"/>
        <v>7.46</v>
      </c>
      <c r="AO47" s="23"/>
      <c r="AP47" s="24"/>
      <c r="AQ47" s="25"/>
      <c r="AR47" s="25"/>
      <c r="AS47" s="22">
        <f t="shared" si="11"/>
        <v>484.9</v>
      </c>
      <c r="AT47" s="56" t="s">
        <v>104</v>
      </c>
    </row>
    <row r="48" spans="1:46" ht="49.5" customHeight="1" x14ac:dyDescent="0.25">
      <c r="A48" s="51" t="s">
        <v>107</v>
      </c>
      <c r="B48" s="10">
        <v>288078</v>
      </c>
      <c r="C48" s="11">
        <v>4</v>
      </c>
      <c r="D48" s="36">
        <v>88.67</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42">
        <v>85</v>
      </c>
      <c r="AK48" s="42"/>
      <c r="AL48" s="42"/>
      <c r="AM48" s="42"/>
      <c r="AN48" s="12" t="e">
        <f t="shared" si="10"/>
        <v>#DIV/0!</v>
      </c>
      <c r="AO48" s="23"/>
      <c r="AP48" s="24"/>
      <c r="AQ48" s="25"/>
      <c r="AR48" s="25"/>
      <c r="AS48" s="22" t="e">
        <f t="shared" si="11"/>
        <v>#DIV/0!</v>
      </c>
      <c r="AT48" s="16" t="s">
        <v>100</v>
      </c>
    </row>
    <row r="49" spans="1:46" ht="80.25" customHeight="1" x14ac:dyDescent="0.25">
      <c r="A49" s="51" t="s">
        <v>70</v>
      </c>
      <c r="B49" s="10">
        <v>261998</v>
      </c>
      <c r="C49" s="11">
        <v>3</v>
      </c>
      <c r="D49" s="11"/>
      <c r="E49" s="49">
        <v>66.19</v>
      </c>
      <c r="F49" s="1"/>
      <c r="G49" s="1"/>
      <c r="H49" s="1"/>
      <c r="I49" s="1"/>
      <c r="J49" s="1"/>
      <c r="K49" s="1"/>
      <c r="L49" s="1"/>
      <c r="M49" s="1"/>
      <c r="N49" s="1"/>
      <c r="O49" s="1"/>
      <c r="P49" s="1"/>
      <c r="Q49" s="1"/>
      <c r="R49" s="1"/>
      <c r="S49" s="1"/>
      <c r="T49" s="1"/>
      <c r="U49" s="42">
        <v>43.7</v>
      </c>
      <c r="V49" s="1"/>
      <c r="W49" s="1"/>
      <c r="X49" s="1"/>
      <c r="Y49" s="1"/>
      <c r="Z49" s="1"/>
      <c r="AA49" s="1"/>
      <c r="AB49" s="1"/>
      <c r="AC49" s="1"/>
      <c r="AD49" s="1"/>
      <c r="AE49" s="1"/>
      <c r="AF49" s="1"/>
      <c r="AG49" s="1"/>
      <c r="AH49" s="1"/>
      <c r="AI49" s="42">
        <v>85</v>
      </c>
      <c r="AJ49" s="46"/>
      <c r="AK49" s="46"/>
      <c r="AL49" s="46"/>
      <c r="AM49" s="46"/>
      <c r="AN49" s="12">
        <f t="shared" si="10"/>
        <v>54.945</v>
      </c>
      <c r="AO49" s="23"/>
      <c r="AP49" s="24"/>
      <c r="AQ49" s="25"/>
      <c r="AR49" s="25"/>
      <c r="AS49" s="22">
        <f t="shared" si="11"/>
        <v>164.83500000000001</v>
      </c>
      <c r="AT49" s="16" t="s">
        <v>99</v>
      </c>
    </row>
    <row r="50" spans="1:46" ht="32.25" customHeight="1" x14ac:dyDescent="0.25">
      <c r="A50" s="58" t="s">
        <v>106</v>
      </c>
      <c r="B50" s="10">
        <v>479513</v>
      </c>
      <c r="C50" s="11">
        <v>5</v>
      </c>
      <c r="D50" s="11"/>
      <c r="E50" s="42">
        <v>365.29</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2">
        <f t="shared" si="10"/>
        <v>365.29</v>
      </c>
      <c r="AO50" s="23"/>
      <c r="AP50" s="24"/>
      <c r="AQ50" s="25"/>
      <c r="AR50" s="25"/>
      <c r="AS50" s="22">
        <f t="shared" si="11"/>
        <v>1826.45</v>
      </c>
      <c r="AT50" s="56" t="s">
        <v>13</v>
      </c>
    </row>
    <row r="51" spans="1:46" ht="39" customHeight="1" x14ac:dyDescent="0.25">
      <c r="A51" s="61" t="s">
        <v>123</v>
      </c>
      <c r="B51" s="10">
        <v>342829</v>
      </c>
      <c r="C51" s="11">
        <v>4</v>
      </c>
      <c r="D51" s="11"/>
      <c r="E51" s="49">
        <v>116.72</v>
      </c>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2">
        <f>AVERAGE(E51:AK51)</f>
        <v>116.72</v>
      </c>
      <c r="AO51" s="23"/>
      <c r="AP51" s="24"/>
      <c r="AQ51" s="25"/>
      <c r="AR51" s="25"/>
      <c r="AS51" s="22">
        <f t="shared" si="11"/>
        <v>466.88</v>
      </c>
      <c r="AT51" s="57" t="s">
        <v>31</v>
      </c>
    </row>
    <row r="52" spans="1:46" ht="42" customHeight="1" x14ac:dyDescent="0.25">
      <c r="A52" s="54" t="s">
        <v>111</v>
      </c>
      <c r="B52" s="10">
        <v>452384</v>
      </c>
      <c r="C52" s="11">
        <v>5</v>
      </c>
      <c r="D52" s="11"/>
      <c r="E52" s="60">
        <v>45.77</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49">
        <v>8.1300000000000008</v>
      </c>
      <c r="AL52" s="49"/>
      <c r="AM52" s="49"/>
      <c r="AN52" s="12">
        <f>AVERAGE(E52:AK52)</f>
        <v>26.950000000000003</v>
      </c>
      <c r="AO52" s="23"/>
      <c r="AP52" s="24"/>
      <c r="AQ52" s="25"/>
      <c r="AR52" s="25"/>
      <c r="AS52" s="22">
        <f t="shared" ref="AS52:AS58" si="12">AN52*C52</f>
        <v>134.75</v>
      </c>
      <c r="AT52" s="56" t="s">
        <v>110</v>
      </c>
    </row>
    <row r="53" spans="1:46" ht="38.25" customHeight="1" x14ac:dyDescent="0.25">
      <c r="A53" s="20" t="s">
        <v>116</v>
      </c>
      <c r="B53" s="10">
        <v>614024</v>
      </c>
      <c r="C53" s="11">
        <v>1</v>
      </c>
      <c r="D53" s="1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2" t="e">
        <f t="shared" ref="AN53:AN58" si="13">AVERAGE(E53:X53)</f>
        <v>#DIV/0!</v>
      </c>
      <c r="AO53" s="23"/>
      <c r="AP53" s="24"/>
      <c r="AQ53" s="25"/>
      <c r="AR53" s="25"/>
      <c r="AS53" s="22" t="e">
        <f t="shared" si="12"/>
        <v>#DIV/0!</v>
      </c>
      <c r="AT53" s="1"/>
    </row>
    <row r="54" spans="1:46" ht="34.5" customHeight="1" x14ac:dyDescent="0.25">
      <c r="A54" s="20" t="s">
        <v>112</v>
      </c>
      <c r="B54" s="10">
        <v>611099</v>
      </c>
      <c r="C54" s="11">
        <v>10</v>
      </c>
      <c r="D54" s="1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2" t="e">
        <f t="shared" si="13"/>
        <v>#DIV/0!</v>
      </c>
      <c r="AO54" s="23"/>
      <c r="AP54" s="24"/>
      <c r="AQ54" s="25"/>
      <c r="AR54" s="25"/>
      <c r="AS54" s="22" t="e">
        <f t="shared" si="12"/>
        <v>#DIV/0!</v>
      </c>
      <c r="AT54" s="1"/>
    </row>
    <row r="55" spans="1:46" ht="36" customHeight="1" x14ac:dyDescent="0.25">
      <c r="A55" s="20" t="s">
        <v>117</v>
      </c>
      <c r="B55" s="10">
        <v>620721</v>
      </c>
      <c r="C55" s="11">
        <v>10</v>
      </c>
      <c r="D55" s="1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2" t="e">
        <f t="shared" si="13"/>
        <v>#DIV/0!</v>
      </c>
      <c r="AO55" s="23"/>
      <c r="AP55" s="24"/>
      <c r="AQ55" s="25"/>
      <c r="AR55" s="25"/>
      <c r="AS55" s="22" t="e">
        <f t="shared" si="12"/>
        <v>#DIV/0!</v>
      </c>
      <c r="AT55" s="1"/>
    </row>
    <row r="56" spans="1:46" ht="31.5" customHeight="1" x14ac:dyDescent="0.25">
      <c r="A56" s="20" t="s">
        <v>119</v>
      </c>
      <c r="B56" s="10">
        <v>610943</v>
      </c>
      <c r="C56" s="11">
        <v>1</v>
      </c>
      <c r="D56" s="1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2" t="e">
        <f t="shared" si="13"/>
        <v>#DIV/0!</v>
      </c>
      <c r="AO56" s="23"/>
      <c r="AP56" s="24"/>
      <c r="AQ56" s="25"/>
      <c r="AR56" s="25"/>
      <c r="AS56" s="22" t="e">
        <f t="shared" si="12"/>
        <v>#DIV/0!</v>
      </c>
      <c r="AT56" s="1"/>
    </row>
    <row r="57" spans="1:46" s="20" customFormat="1" ht="46.5" customHeight="1" x14ac:dyDescent="0.25">
      <c r="A57" s="20" t="s">
        <v>118</v>
      </c>
      <c r="B57" s="10">
        <v>612510</v>
      </c>
      <c r="C57" s="10">
        <v>2</v>
      </c>
      <c r="AN57" s="20" t="e">
        <f t="shared" si="13"/>
        <v>#DIV/0!</v>
      </c>
      <c r="AS57" s="20" t="e">
        <f t="shared" si="12"/>
        <v>#DIV/0!</v>
      </c>
    </row>
    <row r="58" spans="1:46" ht="23.25" customHeight="1" x14ac:dyDescent="0.25">
      <c r="A58" s="32" t="s">
        <v>120</v>
      </c>
      <c r="B58" s="11">
        <v>466269</v>
      </c>
      <c r="C58" s="11">
        <v>3</v>
      </c>
      <c r="D58" s="1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2" t="e">
        <f t="shared" si="13"/>
        <v>#DIV/0!</v>
      </c>
      <c r="AO58" s="23"/>
      <c r="AP58" s="24"/>
      <c r="AQ58" s="25"/>
      <c r="AR58" s="25"/>
      <c r="AS58" s="22" t="e">
        <f t="shared" si="12"/>
        <v>#DIV/0!</v>
      </c>
      <c r="AT58" s="1"/>
    </row>
    <row r="59" spans="1:46" x14ac:dyDescent="0.25">
      <c r="AS59" s="18"/>
    </row>
  </sheetData>
  <autoFilter ref="A1:AT58" xr:uid="{DDAED7A4-A5AD-4CD2-BC3D-770CAC729CF8}"/>
  <phoneticPr fontId="3" type="noConversion"/>
  <hyperlinks>
    <hyperlink ref="AT4" r:id="rId1" xr:uid="{C4D87833-5FC3-4F28-A2B9-9D3516ADDAF2}"/>
    <hyperlink ref="AT23" r:id="rId2" display="https://portaldatransparencia.gov.br/notas-fiscais/24241108858837000188550010000021921648903520?ordenarPor=dataEvento&amp;direcao=asc;" xr:uid="{3600643F-31D0-4452-8F10-1E35E7EABDBB}"/>
    <hyperlink ref="AT22" r:id="rId3" display="https://www.iffarroupilha.edu.br/licitacoes-reitoria/item/38540-edital-de-preg%C3%A3o-eletr%C3%B4nico-srp-n%C2%BA-90063-2024-mobili%C3%A1rio" xr:uid="{F9B4161F-5BF1-4364-A3E5-86B82161ED58}"/>
    <hyperlink ref="AT27" r:id="rId4" display="../../Downloads/_var_www_html_saojose.atende.net_temp_WCO_PNCP_Edital_edital_65_2024_12148_documento (1).pdf" xr:uid="{71BB90E9-F3B8-437E-BF30-08E6A3D155F3}"/>
    <hyperlink ref="AT14" r:id="rId5" display="carlos@naturallimp.com.br" xr:uid="{9D59736C-E4CB-4573-8C97-2551980C3C48}"/>
    <hyperlink ref="AT34" r:id="rId6" display="vivian@onixlimp.com.br; " xr:uid="{CD357D5A-A2B7-4D2E-AD46-1AE991968D3F}"/>
    <hyperlink ref="AT37" r:id="rId7" display="https://paineldeprecos.planejamento.gov.br/analise-materiais; " xr:uid="{3190F5DA-7A8E-4651-A92D-1C522A7F9188}"/>
    <hyperlink ref="AT36" r:id="rId8" display="https://srm.copasa.com.br/sap/bc/nwbc; " xr:uid="{C715A72D-E9ED-470B-A126-8B584B5D9CA1}"/>
    <hyperlink ref="AT5" r:id="rId9" xr:uid="{868862A7-DE36-4E63-80DE-FB5CF17D4D54}"/>
    <hyperlink ref="AT41" r:id="rId10" display="https://pncp.gov.br/app/editais/00394502000144/2024/14935" xr:uid="{E6D30230-84AB-47AD-AA09-DFA12A09638B}"/>
    <hyperlink ref="AT49" r:id="rId11" display="https://igc.usp.br/wp-content/uploads/2025/03/Edital-Pregao-04-2025-Material-Didatico-em-Geologia-Assinado.pdf" xr:uid="{79D2BA7A-D883-4646-90CB-1D33180CAD76}"/>
    <hyperlink ref="AT48" r:id="rId12" display="https://pncp.gov.br/app/editais/40176679000199/2022/44" xr:uid="{D7D01494-D61F-4843-867B-2EAC70AE2970}"/>
  </hyperlinks>
  <pageMargins left="0.511811024" right="0.511811024" top="0.78740157499999996" bottom="0.78740157499999996" header="0.31496062000000002" footer="0.31496062000000002"/>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7B58-46D2-452E-9EE7-3B1A7ADE3AEE}">
  <dimension ref="A1:F25"/>
  <sheetViews>
    <sheetView showGridLines="0" showRowColHeaders="0" tabSelected="1" zoomScaleNormal="100" zoomScaleSheetLayoutView="100" workbookViewId="0">
      <selection activeCell="D25" sqref="D25"/>
      <extLst>
        <ext xmlns:xlsdti="http://schemas.microsoft.com/office/spreadsheetml/2023/showDataTypeIcons" uri="{77bfe23e-c014-4d31-8a63-9c772dbf06b6}">
          <xlsdti:showDataTypeIcons visible="0"/>
        </ext>
      </extLst>
    </sheetView>
  </sheetViews>
  <sheetFormatPr defaultColWidth="0" defaultRowHeight="57.75" customHeight="1" zeroHeight="1" x14ac:dyDescent="0.2"/>
  <cols>
    <col min="1" max="1" width="10.5703125" style="111" customWidth="1"/>
    <col min="2" max="2" width="45.42578125" style="117" customWidth="1"/>
    <col min="3" max="3" width="8.28515625" style="117" customWidth="1"/>
    <col min="4" max="4" width="117.7109375" style="118" customWidth="1"/>
    <col min="5" max="5" width="66.140625" style="118" hidden="1"/>
    <col min="6" max="6" width="11.7109375" style="111" customWidth="1"/>
    <col min="7" max="16384" width="9.140625" style="111" hidden="1"/>
  </cols>
  <sheetData>
    <row r="1" spans="1:6" ht="57.75" customHeight="1" x14ac:dyDescent="0.2">
      <c r="A1" s="110"/>
      <c r="B1" s="115"/>
      <c r="C1" s="115"/>
      <c r="D1" s="116"/>
      <c r="E1" s="116"/>
      <c r="F1" s="110"/>
    </row>
    <row r="2" spans="1:6" ht="53.25" customHeight="1" x14ac:dyDescent="0.2">
      <c r="A2" s="110"/>
      <c r="B2" s="147" t="s">
        <v>171</v>
      </c>
      <c r="C2" s="147"/>
      <c r="D2" s="147"/>
      <c r="E2" s="147"/>
      <c r="F2" s="110"/>
    </row>
    <row r="3" spans="1:6" ht="30" x14ac:dyDescent="0.2">
      <c r="A3" s="110"/>
      <c r="B3" s="120" t="s">
        <v>172</v>
      </c>
      <c r="C3" s="120" t="s">
        <v>173</v>
      </c>
      <c r="D3" s="120" t="s">
        <v>174</v>
      </c>
      <c r="E3" s="112" t="s">
        <v>175</v>
      </c>
      <c r="F3" s="110"/>
    </row>
    <row r="4" spans="1:6" ht="39" customHeight="1" x14ac:dyDescent="0.2">
      <c r="A4" s="110"/>
      <c r="B4" s="113" t="s">
        <v>177</v>
      </c>
      <c r="C4" s="113"/>
      <c r="D4" s="114" t="s">
        <v>179</v>
      </c>
      <c r="E4" s="114"/>
      <c r="F4" s="110"/>
    </row>
    <row r="5" spans="1:6" ht="20.25" customHeight="1" x14ac:dyDescent="0.2">
      <c r="A5" s="110"/>
      <c r="B5" s="148" t="s">
        <v>178</v>
      </c>
      <c r="C5" s="125"/>
      <c r="D5" s="150" t="s">
        <v>186</v>
      </c>
      <c r="E5" s="114"/>
      <c r="F5" s="110"/>
    </row>
    <row r="6" spans="1:6" ht="15" customHeight="1" x14ac:dyDescent="0.2">
      <c r="A6" s="110"/>
      <c r="B6" s="149"/>
      <c r="C6" s="124"/>
      <c r="D6" s="151"/>
      <c r="E6" s="121"/>
      <c r="F6" s="110"/>
    </row>
    <row r="7" spans="1:6" ht="12.75" x14ac:dyDescent="0.2">
      <c r="A7" s="110"/>
      <c r="B7" s="123"/>
      <c r="C7" s="123"/>
      <c r="D7" s="116"/>
      <c r="E7" s="121" t="s">
        <v>176</v>
      </c>
      <c r="F7" s="110"/>
    </row>
    <row r="8" spans="1:6" ht="12.75" hidden="1" x14ac:dyDescent="0.2">
      <c r="A8" s="110"/>
      <c r="B8" s="123"/>
      <c r="C8" s="123"/>
      <c r="D8" s="116"/>
      <c r="E8" s="121"/>
      <c r="F8" s="110"/>
    </row>
    <row r="9" spans="1:6" ht="12.75" hidden="1" x14ac:dyDescent="0.2">
      <c r="A9" s="110"/>
      <c r="B9" s="123"/>
      <c r="C9" s="123"/>
      <c r="D9" s="116"/>
      <c r="E9" s="121"/>
      <c r="F9" s="110"/>
    </row>
    <row r="10" spans="1:6" ht="12.75" hidden="1" x14ac:dyDescent="0.2">
      <c r="A10" s="110"/>
      <c r="B10" s="123"/>
      <c r="C10" s="123"/>
      <c r="D10" s="116"/>
      <c r="E10" s="121"/>
      <c r="F10" s="110"/>
    </row>
    <row r="11" spans="1:6" ht="12.75" hidden="1" x14ac:dyDescent="0.2">
      <c r="A11" s="110"/>
      <c r="B11" s="123"/>
      <c r="C11" s="123"/>
      <c r="D11" s="116"/>
      <c r="E11" s="121"/>
      <c r="F11" s="110"/>
    </row>
    <row r="12" spans="1:6" ht="12.75" hidden="1" x14ac:dyDescent="0.2">
      <c r="A12" s="110"/>
      <c r="B12" s="123"/>
      <c r="C12" s="123"/>
      <c r="D12" s="116"/>
      <c r="E12" s="121"/>
      <c r="F12" s="110"/>
    </row>
    <row r="13" spans="1:6" ht="12.75" hidden="1" x14ac:dyDescent="0.2">
      <c r="A13" s="110"/>
      <c r="B13" s="123"/>
      <c r="C13" s="123"/>
      <c r="D13" s="116"/>
      <c r="E13" s="121"/>
      <c r="F13" s="110"/>
    </row>
    <row r="14" spans="1:6" ht="12.75" hidden="1" x14ac:dyDescent="0.2">
      <c r="A14" s="110"/>
      <c r="B14" s="123"/>
      <c r="C14" s="123"/>
      <c r="D14" s="116"/>
      <c r="E14" s="121"/>
      <c r="F14" s="110"/>
    </row>
    <row r="15" spans="1:6" ht="12.75" hidden="1" x14ac:dyDescent="0.2">
      <c r="A15" s="110"/>
      <c r="B15" s="123"/>
      <c r="C15" s="123"/>
      <c r="D15" s="116"/>
      <c r="E15" s="121"/>
      <c r="F15" s="110"/>
    </row>
    <row r="16" spans="1:6" ht="12.75" hidden="1" x14ac:dyDescent="0.2">
      <c r="A16" s="110"/>
      <c r="B16" s="123"/>
      <c r="C16" s="123"/>
      <c r="D16" s="116"/>
      <c r="E16" s="121"/>
      <c r="F16" s="110"/>
    </row>
    <row r="17" spans="1:6" ht="12.75" hidden="1" x14ac:dyDescent="0.2">
      <c r="A17" s="110"/>
      <c r="B17" s="123"/>
      <c r="C17" s="123"/>
      <c r="D17" s="116"/>
      <c r="E17" s="121"/>
      <c r="F17" s="110"/>
    </row>
    <row r="18" spans="1:6" ht="12.75" hidden="1" x14ac:dyDescent="0.2">
      <c r="A18" s="110"/>
      <c r="B18" s="115"/>
      <c r="C18" s="115"/>
      <c r="D18" s="116"/>
      <c r="E18" s="121"/>
      <c r="F18" s="110"/>
    </row>
    <row r="19" spans="1:6" ht="12.75" hidden="1" x14ac:dyDescent="0.2">
      <c r="A19" s="110"/>
      <c r="B19" s="115"/>
      <c r="C19" s="115"/>
      <c r="D19" s="116"/>
      <c r="E19" s="121"/>
      <c r="F19" s="110"/>
    </row>
    <row r="20" spans="1:6" ht="12.75" hidden="1" x14ac:dyDescent="0.2">
      <c r="A20" s="110"/>
      <c r="B20" s="115"/>
      <c r="C20" s="115"/>
      <c r="D20" s="116"/>
      <c r="E20" s="122"/>
      <c r="F20" s="110"/>
    </row>
    <row r="21" spans="1:6" ht="12.75" hidden="1" x14ac:dyDescent="0.2">
      <c r="A21" s="110"/>
      <c r="B21" s="115"/>
      <c r="C21" s="115"/>
      <c r="D21" s="116"/>
      <c r="E21" s="122"/>
      <c r="F21" s="110"/>
    </row>
    <row r="22" spans="1:6" ht="12.75" hidden="1" x14ac:dyDescent="0.2">
      <c r="A22" s="110"/>
      <c r="B22" s="115"/>
      <c r="C22" s="115"/>
      <c r="D22" s="116"/>
      <c r="E22" s="121"/>
      <c r="F22" s="110"/>
    </row>
    <row r="23" spans="1:6" ht="12.75" x14ac:dyDescent="0.2">
      <c r="A23" s="110"/>
      <c r="B23" s="123"/>
      <c r="C23" s="123"/>
      <c r="D23" s="116"/>
      <c r="E23" s="121" t="s">
        <v>176</v>
      </c>
      <c r="F23" s="110"/>
    </row>
    <row r="24" spans="1:6" ht="36" customHeight="1" x14ac:dyDescent="0.2">
      <c r="A24" s="110"/>
      <c r="B24" s="123"/>
      <c r="C24" s="123"/>
      <c r="D24" s="116"/>
      <c r="E24" s="119"/>
      <c r="F24" s="110"/>
    </row>
    <row r="25" spans="1:6" ht="36.75" customHeight="1" x14ac:dyDescent="0.2">
      <c r="A25" s="110"/>
      <c r="B25" s="115"/>
      <c r="C25" s="115"/>
      <c r="D25" s="116"/>
      <c r="E25" s="116"/>
      <c r="F25" s="110"/>
    </row>
  </sheetData>
  <mergeCells count="3">
    <mergeCell ref="B2:E2"/>
    <mergeCell ref="B5:B6"/>
    <mergeCell ref="D5:D6"/>
  </mergeCells>
  <pageMargins left="0.511811024" right="0.511811024" top="0.78740157499999996" bottom="0.78740157499999996" header="0.31496062000000002" footer="0.31496062000000002"/>
  <pageSetup paperSize="9"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9EAD5-EDBE-414E-B209-E5E784FC9868}">
  <dimension ref="A2:M13"/>
  <sheetViews>
    <sheetView showGridLines="0" showRowColHeaders="0" tabSelected="1" view="pageBreakPreview" zoomScale="80" zoomScaleNormal="73" zoomScaleSheetLayoutView="80" workbookViewId="0">
      <selection activeCell="D25" sqref="D25"/>
      <extLst>
        <ext xmlns:xlsdti="http://schemas.microsoft.com/office/spreadsheetml/2023/showDataTypeIcons" uri="{77bfe23e-c014-4d31-8a63-9c772dbf06b6}">
          <xlsdti:showDataTypeIcons visible="0"/>
        </ext>
      </extLst>
    </sheetView>
  </sheetViews>
  <sheetFormatPr defaultRowHeight="15" x14ac:dyDescent="0.25"/>
  <cols>
    <col min="2" max="2" width="8" customWidth="1"/>
    <col min="3" max="3" width="24.7109375" customWidth="1"/>
    <col min="4" max="4" width="46.7109375" style="19" customWidth="1"/>
    <col min="5" max="5" width="10.5703125" customWidth="1"/>
    <col min="6" max="6" width="10.42578125" customWidth="1"/>
    <col min="7" max="8" width="16.85546875" customWidth="1"/>
    <col min="9" max="9" width="13.85546875" style="27" customWidth="1"/>
    <col min="10" max="10" width="22.28515625" style="27" customWidth="1"/>
    <col min="11" max="11" width="1.140625" customWidth="1"/>
    <col min="12" max="12" width="15.5703125" customWidth="1"/>
    <col min="13" max="13" width="17.7109375" customWidth="1"/>
  </cols>
  <sheetData>
    <row r="2" spans="1:13" ht="64.5" customHeight="1" thickBot="1" x14ac:dyDescent="0.3">
      <c r="B2" s="152" t="s">
        <v>169</v>
      </c>
      <c r="C2" s="152"/>
      <c r="D2" s="152"/>
      <c r="E2" s="152"/>
      <c r="F2" s="152"/>
      <c r="G2" s="152"/>
      <c r="H2" s="152"/>
      <c r="I2" s="152"/>
      <c r="J2" s="152"/>
      <c r="K2" s="152"/>
      <c r="L2" s="152"/>
      <c r="M2" s="152"/>
    </row>
    <row r="3" spans="1:13" ht="109.5" customHeight="1" thickTop="1" thickBot="1" x14ac:dyDescent="0.3">
      <c r="B3" s="75" t="s">
        <v>136</v>
      </c>
      <c r="C3" s="75" t="s">
        <v>141</v>
      </c>
      <c r="D3" s="75" t="s">
        <v>131</v>
      </c>
      <c r="E3" s="80" t="s">
        <v>134</v>
      </c>
      <c r="F3" s="79" t="s">
        <v>130</v>
      </c>
      <c r="G3" s="79" t="s">
        <v>183</v>
      </c>
      <c r="H3" s="79" t="s">
        <v>184</v>
      </c>
      <c r="I3" s="79" t="s">
        <v>185</v>
      </c>
      <c r="J3" s="126" t="s">
        <v>180</v>
      </c>
      <c r="K3" s="74"/>
      <c r="L3" s="75" t="s">
        <v>132</v>
      </c>
      <c r="M3" s="75" t="s">
        <v>133</v>
      </c>
    </row>
    <row r="4" spans="1:13" ht="85.5" customHeight="1" thickTop="1" x14ac:dyDescent="0.25">
      <c r="B4" s="157">
        <v>1</v>
      </c>
      <c r="C4" s="163" t="s">
        <v>142</v>
      </c>
      <c r="D4" s="127" t="s">
        <v>137</v>
      </c>
      <c r="E4" s="160">
        <v>25089</v>
      </c>
      <c r="F4" s="161" t="s">
        <v>135</v>
      </c>
      <c r="G4" s="128" t="s">
        <v>181</v>
      </c>
      <c r="H4" s="129">
        <v>1</v>
      </c>
      <c r="I4" s="130">
        <v>12</v>
      </c>
      <c r="J4" s="131">
        <v>0</v>
      </c>
      <c r="K4" s="132"/>
      <c r="L4" s="133">
        <f>H4*J4</f>
        <v>0</v>
      </c>
      <c r="M4" s="143">
        <f>I4*J4</f>
        <v>0</v>
      </c>
    </row>
    <row r="5" spans="1:13" ht="85.5" customHeight="1" x14ac:dyDescent="0.25">
      <c r="A5" s="70"/>
      <c r="B5" s="158"/>
      <c r="C5" s="164"/>
      <c r="D5" s="134" t="s">
        <v>138</v>
      </c>
      <c r="E5" s="161"/>
      <c r="F5" s="161"/>
      <c r="G5" s="135" t="s">
        <v>181</v>
      </c>
      <c r="H5" s="135">
        <v>1</v>
      </c>
      <c r="I5" s="135">
        <v>12</v>
      </c>
      <c r="J5" s="136">
        <v>0</v>
      </c>
      <c r="K5" s="132"/>
      <c r="L5" s="133">
        <f>H5*J5</f>
        <v>0</v>
      </c>
      <c r="M5" s="145">
        <f t="shared" ref="M5:M7" si="0">I5*J5</f>
        <v>0</v>
      </c>
    </row>
    <row r="6" spans="1:13" ht="85.5" customHeight="1" x14ac:dyDescent="0.25">
      <c r="B6" s="158"/>
      <c r="C6" s="164"/>
      <c r="D6" s="137" t="s">
        <v>139</v>
      </c>
      <c r="E6" s="161"/>
      <c r="F6" s="161"/>
      <c r="G6" s="135" t="s">
        <v>182</v>
      </c>
      <c r="H6" s="135">
        <v>5</v>
      </c>
      <c r="I6" s="135">
        <v>60</v>
      </c>
      <c r="J6" s="138">
        <v>0</v>
      </c>
      <c r="K6" s="139"/>
      <c r="L6" s="133">
        <f>H6*J6</f>
        <v>0</v>
      </c>
      <c r="M6" s="145">
        <f t="shared" si="0"/>
        <v>0</v>
      </c>
    </row>
    <row r="7" spans="1:13" ht="85.5" customHeight="1" thickBot="1" x14ac:dyDescent="0.3">
      <c r="B7" s="159"/>
      <c r="C7" s="165"/>
      <c r="D7" s="140" t="s">
        <v>140</v>
      </c>
      <c r="E7" s="162"/>
      <c r="F7" s="162"/>
      <c r="G7" s="130" t="s">
        <v>181</v>
      </c>
      <c r="H7" s="129">
        <v>1</v>
      </c>
      <c r="I7" s="141">
        <v>12</v>
      </c>
      <c r="J7" s="142">
        <v>0</v>
      </c>
      <c r="K7" s="139"/>
      <c r="L7" s="146">
        <f>H7*J7</f>
        <v>0</v>
      </c>
      <c r="M7" s="144">
        <f t="shared" si="0"/>
        <v>0</v>
      </c>
    </row>
    <row r="8" spans="1:13" ht="27.75" customHeight="1" thickTop="1" thickBot="1" x14ac:dyDescent="0.3">
      <c r="G8" s="68"/>
      <c r="H8" s="68"/>
      <c r="I8" s="72"/>
      <c r="K8" s="73"/>
      <c r="L8" s="69">
        <f>SUM(L4:L7)</f>
        <v>0</v>
      </c>
      <c r="M8" s="69">
        <f>SUM(M4:M7)</f>
        <v>0</v>
      </c>
    </row>
    <row r="9" spans="1:13" ht="7.5" customHeight="1" thickTop="1" x14ac:dyDescent="0.25">
      <c r="K9" s="66"/>
      <c r="L9" s="77"/>
      <c r="M9" s="67"/>
    </row>
    <row r="10" spans="1:13" ht="6.75" customHeight="1" thickBot="1" x14ac:dyDescent="0.3">
      <c r="B10" s="76"/>
      <c r="C10" s="76"/>
      <c r="D10" s="76"/>
      <c r="E10" s="76"/>
      <c r="F10" s="76"/>
      <c r="G10" s="76"/>
      <c r="H10" s="76"/>
      <c r="I10" s="76"/>
      <c r="J10" s="76"/>
      <c r="L10" s="78"/>
      <c r="M10" s="78"/>
    </row>
    <row r="11" spans="1:13" ht="15.75" customHeight="1" thickTop="1" x14ac:dyDescent="0.25">
      <c r="J11" s="166" t="s">
        <v>170</v>
      </c>
      <c r="K11" s="167"/>
      <c r="L11" s="153">
        <f>M8</f>
        <v>0</v>
      </c>
      <c r="M11" s="154"/>
    </row>
    <row r="12" spans="1:13" ht="15.75" customHeight="1" thickBot="1" x14ac:dyDescent="0.3">
      <c r="J12" s="168"/>
      <c r="K12" s="169"/>
      <c r="L12" s="155"/>
      <c r="M12" s="156"/>
    </row>
    <row r="13" spans="1:13" ht="15.75" thickTop="1" x14ac:dyDescent="0.25">
      <c r="L13" s="68"/>
      <c r="M13" s="68"/>
    </row>
  </sheetData>
  <mergeCells count="7">
    <mergeCell ref="B2:M2"/>
    <mergeCell ref="L11:M12"/>
    <mergeCell ref="B4:B7"/>
    <mergeCell ref="E4:E7"/>
    <mergeCell ref="F4:F7"/>
    <mergeCell ref="C4:C7"/>
    <mergeCell ref="J11:K12"/>
  </mergeCells>
  <pageMargins left="1.6929133858267718" right="0.51181102362204722" top="0.78740157480314965" bottom="0.78740157480314965" header="0.31496062992125984" footer="0.31496062992125984"/>
  <pageSetup paperSize="9" scale="4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B5E3-5807-45C9-8861-420C0A684AE2}">
  <dimension ref="A1:J49"/>
  <sheetViews>
    <sheetView showGridLines="0" showRowColHeaders="0" tabSelected="1" zoomScaleNormal="100" workbookViewId="0">
      <selection activeCell="D25" sqref="D25"/>
      <extLst>
        <ext xmlns:xlsdti="http://schemas.microsoft.com/office/spreadsheetml/2023/showDataTypeIcons" uri="{77bfe23e-c014-4d31-8a63-9c772dbf06b6}">
          <xlsdti:showDataTypeIcons visible="0"/>
        </ext>
      </extLst>
    </sheetView>
  </sheetViews>
  <sheetFormatPr defaultColWidth="0" defaultRowHeight="12.75" customHeight="1" zeroHeight="1" x14ac:dyDescent="0.25"/>
  <cols>
    <col min="1" max="1" width="11" customWidth="1"/>
    <col min="2" max="2" width="9.140625" customWidth="1"/>
    <col min="3" max="3" width="25.42578125" customWidth="1"/>
    <col min="4" max="4" width="58.28515625" bestFit="1" customWidth="1"/>
    <col min="5" max="5" width="19" bestFit="1" customWidth="1"/>
    <col min="6" max="6" width="15.140625" bestFit="1" customWidth="1"/>
    <col min="7" max="7" width="22.42578125" customWidth="1"/>
    <col min="8" max="8" width="9.140625" customWidth="1"/>
    <col min="9" max="9" width="12.28515625" customWidth="1"/>
    <col min="10" max="10" width="0" hidden="1" customWidth="1"/>
    <col min="11" max="16384" width="9.140625" hidden="1"/>
  </cols>
  <sheetData>
    <row r="1" spans="2:9" ht="15" x14ac:dyDescent="0.25">
      <c r="C1" s="81"/>
      <c r="D1" s="81"/>
      <c r="E1" s="81"/>
      <c r="F1" s="81"/>
      <c r="G1" s="81"/>
    </row>
    <row r="2" spans="2:9" ht="15.75" thickBot="1" x14ac:dyDescent="0.3">
      <c r="B2" s="82"/>
      <c r="C2" s="83"/>
      <c r="D2" s="83"/>
      <c r="E2" s="83"/>
      <c r="F2" s="83"/>
      <c r="G2" s="83"/>
      <c r="H2" s="82"/>
      <c r="I2" s="82"/>
    </row>
    <row r="3" spans="2:9" ht="15.75" hidden="1" thickBot="1" x14ac:dyDescent="0.3">
      <c r="B3" s="82"/>
      <c r="C3" s="82"/>
      <c r="D3" s="82"/>
      <c r="E3" s="82"/>
      <c r="F3" s="82"/>
      <c r="G3" s="82"/>
      <c r="H3" s="82"/>
      <c r="I3" s="82"/>
    </row>
    <row r="4" spans="2:9" ht="15" customHeight="1" x14ac:dyDescent="0.25">
      <c r="B4" s="180" t="s">
        <v>166</v>
      </c>
      <c r="C4" s="181"/>
      <c r="D4" s="181"/>
      <c r="E4" s="181"/>
      <c r="F4" s="181"/>
      <c r="G4" s="181"/>
      <c r="H4" s="182"/>
    </row>
    <row r="5" spans="2:9" ht="15" customHeight="1" x14ac:dyDescent="0.25">
      <c r="B5" s="183"/>
      <c r="C5" s="184"/>
      <c r="D5" s="184"/>
      <c r="E5" s="184"/>
      <c r="F5" s="184"/>
      <c r="G5" s="184"/>
      <c r="H5" s="185"/>
    </row>
    <row r="6" spans="2:9" ht="15.75" thickBot="1" x14ac:dyDescent="0.3">
      <c r="B6" s="186"/>
      <c r="C6" s="187"/>
      <c r="D6" s="187"/>
      <c r="E6" s="187"/>
      <c r="F6" s="187"/>
      <c r="G6" s="187"/>
      <c r="H6" s="188"/>
    </row>
    <row r="7" spans="2:9" ht="15" x14ac:dyDescent="0.25">
      <c r="B7" s="82"/>
      <c r="C7" s="82"/>
      <c r="D7" s="82"/>
      <c r="E7" s="82"/>
      <c r="F7" s="82"/>
      <c r="G7" s="82"/>
      <c r="H7" s="82"/>
    </row>
    <row r="8" spans="2:9" ht="15" x14ac:dyDescent="0.25">
      <c r="B8" s="84"/>
      <c r="C8" s="84"/>
      <c r="D8" s="189" t="s">
        <v>143</v>
      </c>
      <c r="E8" s="189"/>
      <c r="F8" s="84"/>
      <c r="G8" s="84"/>
      <c r="H8" s="84"/>
    </row>
    <row r="9" spans="2:9" ht="15" x14ac:dyDescent="0.25">
      <c r="B9" s="84"/>
      <c r="C9" s="84"/>
      <c r="D9" s="189"/>
      <c r="E9" s="189"/>
      <c r="F9" s="84"/>
      <c r="G9" s="84"/>
      <c r="H9" s="84"/>
    </row>
    <row r="10" spans="2:9" ht="16.5" thickBot="1" x14ac:dyDescent="0.3">
      <c r="B10" s="82"/>
      <c r="C10" s="82"/>
      <c r="D10" s="85"/>
      <c r="E10" s="82"/>
      <c r="F10" s="82"/>
      <c r="G10" s="82"/>
      <c r="H10" s="82"/>
    </row>
    <row r="11" spans="2:9" ht="15.75" x14ac:dyDescent="0.25">
      <c r="B11" s="92"/>
      <c r="C11" s="93"/>
      <c r="D11" s="93"/>
      <c r="E11" s="94"/>
      <c r="F11" s="94"/>
      <c r="G11" s="94"/>
      <c r="H11" s="95"/>
    </row>
    <row r="12" spans="2:9" ht="15.75" x14ac:dyDescent="0.25">
      <c r="B12" s="96"/>
      <c r="C12" s="105" t="s">
        <v>168</v>
      </c>
      <c r="D12" s="105"/>
      <c r="E12" s="190" t="s">
        <v>150</v>
      </c>
      <c r="F12" s="190"/>
      <c r="G12" s="190"/>
      <c r="H12" s="97"/>
    </row>
    <row r="13" spans="2:9" ht="15.75" x14ac:dyDescent="0.25">
      <c r="B13" s="96"/>
      <c r="C13" s="86"/>
      <c r="D13" s="86"/>
      <c r="E13" s="191"/>
      <c r="F13" s="191"/>
      <c r="G13" s="191"/>
      <c r="H13" s="97"/>
    </row>
    <row r="14" spans="2:9" ht="15.75" x14ac:dyDescent="0.25">
      <c r="B14" s="96"/>
      <c r="C14" s="172" t="s">
        <v>151</v>
      </c>
      <c r="D14" s="172"/>
      <c r="E14" s="192"/>
      <c r="F14" s="192"/>
      <c r="G14" s="192"/>
      <c r="H14" s="97"/>
    </row>
    <row r="15" spans="2:9" ht="15" x14ac:dyDescent="0.25">
      <c r="B15" s="96"/>
      <c r="C15" s="173"/>
      <c r="D15" s="173"/>
      <c r="E15" s="173"/>
      <c r="F15" s="173"/>
      <c r="G15" s="173"/>
      <c r="H15" s="97"/>
    </row>
    <row r="16" spans="2:9" ht="15" x14ac:dyDescent="0.25">
      <c r="B16" s="96"/>
      <c r="C16" s="177" t="s">
        <v>152</v>
      </c>
      <c r="D16" s="177"/>
      <c r="E16" s="177"/>
      <c r="F16" s="177"/>
      <c r="G16" s="177"/>
      <c r="H16" s="97"/>
    </row>
    <row r="17" spans="2:10" ht="15" x14ac:dyDescent="0.25">
      <c r="B17" s="96"/>
      <c r="C17" s="87"/>
      <c r="D17" s="87"/>
      <c r="E17" s="87"/>
      <c r="F17" s="87"/>
      <c r="G17" s="87"/>
      <c r="H17" s="97"/>
    </row>
    <row r="18" spans="2:10" ht="15" x14ac:dyDescent="0.25">
      <c r="B18" s="96"/>
      <c r="C18" s="177" t="s">
        <v>153</v>
      </c>
      <c r="D18" s="177"/>
      <c r="E18" s="177"/>
      <c r="F18" s="177"/>
      <c r="G18" s="177"/>
      <c r="H18" s="97"/>
    </row>
    <row r="19" spans="2:10" ht="15" x14ac:dyDescent="0.25">
      <c r="B19" s="96"/>
      <c r="C19" s="87"/>
      <c r="D19" s="87"/>
      <c r="E19" s="87"/>
      <c r="F19" s="87"/>
      <c r="G19" s="87"/>
      <c r="H19" s="97"/>
    </row>
    <row r="20" spans="2:10" ht="15" x14ac:dyDescent="0.25">
      <c r="B20" s="96"/>
      <c r="C20" s="177" t="s">
        <v>154</v>
      </c>
      <c r="D20" s="177"/>
      <c r="E20" s="106" t="s">
        <v>155</v>
      </c>
      <c r="F20" s="106"/>
      <c r="G20" s="106" t="s">
        <v>156</v>
      </c>
      <c r="H20" s="97"/>
    </row>
    <row r="21" spans="2:10" ht="15" x14ac:dyDescent="0.25">
      <c r="B21" s="96"/>
      <c r="C21" s="87"/>
      <c r="D21" s="87"/>
      <c r="E21" s="87"/>
      <c r="F21" s="87"/>
      <c r="G21" s="87"/>
      <c r="H21" s="97"/>
    </row>
    <row r="22" spans="2:10" ht="15" x14ac:dyDescent="0.25">
      <c r="B22" s="96"/>
      <c r="C22" s="177" t="s">
        <v>157</v>
      </c>
      <c r="D22" s="177"/>
      <c r="E22" s="177" t="s">
        <v>158</v>
      </c>
      <c r="F22" s="177"/>
      <c r="G22" s="177"/>
      <c r="H22" s="97"/>
    </row>
    <row r="23" spans="2:10" ht="15" x14ac:dyDescent="0.25">
      <c r="B23" s="96"/>
      <c r="C23" s="87"/>
      <c r="D23" s="87"/>
      <c r="E23" s="87"/>
      <c r="F23" s="87"/>
      <c r="G23" s="87"/>
      <c r="H23" s="97"/>
    </row>
    <row r="24" spans="2:10" ht="15" x14ac:dyDescent="0.25">
      <c r="B24" s="96"/>
      <c r="C24" s="106" t="s">
        <v>159</v>
      </c>
      <c r="D24" s="106" t="s">
        <v>160</v>
      </c>
      <c r="E24" s="177" t="s">
        <v>161</v>
      </c>
      <c r="F24" s="177"/>
      <c r="G24" s="177"/>
      <c r="H24" s="97"/>
    </row>
    <row r="25" spans="2:10" ht="15" x14ac:dyDescent="0.25">
      <c r="B25" s="96"/>
      <c r="C25" s="87"/>
      <c r="D25" s="87"/>
      <c r="E25" s="87"/>
      <c r="F25" s="87"/>
      <c r="G25" s="87"/>
      <c r="H25" s="97"/>
    </row>
    <row r="26" spans="2:10" ht="15" x14ac:dyDescent="0.25">
      <c r="B26" s="96"/>
      <c r="C26" s="177" t="s">
        <v>162</v>
      </c>
      <c r="D26" s="177"/>
      <c r="E26" s="177" t="s">
        <v>163</v>
      </c>
      <c r="F26" s="177"/>
      <c r="G26" s="177"/>
      <c r="H26" s="97"/>
    </row>
    <row r="27" spans="2:10" ht="15.75" thickBot="1" x14ac:dyDescent="0.3">
      <c r="B27" s="96"/>
      <c r="C27" s="98"/>
      <c r="D27" s="98"/>
      <c r="E27" s="98"/>
      <c r="F27" s="98"/>
      <c r="G27" s="98"/>
      <c r="H27" s="97"/>
    </row>
    <row r="28" spans="2:10" ht="15.75" thickBot="1" x14ac:dyDescent="0.3">
      <c r="B28" s="96"/>
      <c r="C28" s="88" t="s">
        <v>144</v>
      </c>
      <c r="D28" s="88" t="s">
        <v>145</v>
      </c>
      <c r="E28" s="88" t="s">
        <v>146</v>
      </c>
      <c r="F28" s="174" t="s">
        <v>147</v>
      </c>
      <c r="G28" s="174"/>
      <c r="H28" s="97"/>
    </row>
    <row r="29" spans="2:10" ht="36.75" thickBot="1" x14ac:dyDescent="0.3">
      <c r="B29" s="96"/>
      <c r="C29" s="107">
        <v>1</v>
      </c>
      <c r="D29" s="108" t="s">
        <v>167</v>
      </c>
      <c r="E29" s="109">
        <f>'Formação de Preços'!L8</f>
        <v>0</v>
      </c>
      <c r="F29" s="178">
        <f>'Formação de Preços'!M8</f>
        <v>0</v>
      </c>
      <c r="G29" s="179"/>
      <c r="H29" s="97"/>
    </row>
    <row r="30" spans="2:10" ht="15.75" thickBot="1" x14ac:dyDescent="0.3">
      <c r="B30" s="96"/>
      <c r="C30" s="174" t="s">
        <v>148</v>
      </c>
      <c r="D30" s="174"/>
      <c r="E30" s="174"/>
      <c r="F30" s="175">
        <f>SUM(F29:G29)</f>
        <v>0</v>
      </c>
      <c r="G30" s="176"/>
      <c r="H30" s="97"/>
      <c r="I30" s="89"/>
    </row>
    <row r="31" spans="2:10" ht="15.75" x14ac:dyDescent="0.25">
      <c r="B31" s="96"/>
      <c r="C31" s="71"/>
      <c r="D31" s="99"/>
      <c r="E31" s="99"/>
      <c r="F31" s="99"/>
      <c r="G31" s="100"/>
      <c r="H31" s="97"/>
      <c r="I31" s="90"/>
      <c r="J31" s="90"/>
    </row>
    <row r="32" spans="2:10" ht="15" x14ac:dyDescent="0.25">
      <c r="B32" s="96"/>
      <c r="C32" s="171" t="s">
        <v>164</v>
      </c>
      <c r="D32" s="171"/>
      <c r="E32" s="171"/>
      <c r="F32" s="171"/>
      <c r="G32" s="171"/>
      <c r="H32" s="97"/>
      <c r="I32" s="90"/>
    </row>
    <row r="33" spans="2:9" ht="15" x14ac:dyDescent="0.25">
      <c r="B33" s="96"/>
      <c r="C33" s="171"/>
      <c r="D33" s="171"/>
      <c r="E33" s="171"/>
      <c r="F33" s="171"/>
      <c r="G33" s="171"/>
      <c r="H33" s="97"/>
      <c r="I33" s="90"/>
    </row>
    <row r="34" spans="2:9" ht="15" x14ac:dyDescent="0.25">
      <c r="B34" s="96"/>
      <c r="C34" s="171"/>
      <c r="D34" s="171"/>
      <c r="E34" s="171"/>
      <c r="F34" s="171"/>
      <c r="G34" s="171"/>
      <c r="H34" s="97"/>
    </row>
    <row r="35" spans="2:9" ht="15.75" x14ac:dyDescent="0.25">
      <c r="B35" s="96"/>
      <c r="C35" s="91"/>
      <c r="D35" s="91"/>
      <c r="E35" s="91"/>
      <c r="F35" s="91"/>
      <c r="G35" s="91"/>
      <c r="H35" s="97"/>
    </row>
    <row r="36" spans="2:9" ht="15.75" x14ac:dyDescent="0.25">
      <c r="B36" s="96"/>
      <c r="C36" s="172" t="s">
        <v>165</v>
      </c>
      <c r="D36" s="172"/>
      <c r="E36" s="172"/>
      <c r="F36" s="172"/>
      <c r="G36" s="172"/>
      <c r="H36" s="97"/>
    </row>
    <row r="37" spans="2:9" ht="15" x14ac:dyDescent="0.25">
      <c r="B37" s="96"/>
      <c r="C37" s="173"/>
      <c r="D37" s="173"/>
      <c r="E37" s="173"/>
      <c r="F37" s="173"/>
      <c r="G37" s="173"/>
      <c r="H37" s="97"/>
    </row>
    <row r="38" spans="2:9" ht="15.75" x14ac:dyDescent="0.25">
      <c r="B38" s="96"/>
      <c r="C38" s="172" t="s">
        <v>149</v>
      </c>
      <c r="D38" s="172"/>
      <c r="E38" s="172"/>
      <c r="F38" s="172"/>
      <c r="G38" s="172"/>
      <c r="H38" s="97"/>
    </row>
    <row r="39" spans="2:9" ht="15" x14ac:dyDescent="0.25">
      <c r="B39" s="96"/>
      <c r="C39" s="170"/>
      <c r="D39" s="170"/>
      <c r="E39" s="170"/>
      <c r="F39" s="170"/>
      <c r="G39" s="170"/>
      <c r="H39" s="97"/>
    </row>
    <row r="40" spans="2:9" ht="15" x14ac:dyDescent="0.25">
      <c r="B40" s="96"/>
      <c r="C40" s="101"/>
      <c r="D40" s="101"/>
      <c r="E40" s="101"/>
      <c r="F40" s="101"/>
      <c r="G40" s="101"/>
      <c r="H40" s="97"/>
    </row>
    <row r="41" spans="2:9" ht="15.75" thickBot="1" x14ac:dyDescent="0.3">
      <c r="B41" s="102"/>
      <c r="C41" s="103"/>
      <c r="D41" s="103"/>
      <c r="E41" s="103"/>
      <c r="F41" s="103"/>
      <c r="G41" s="103"/>
      <c r="H41" s="104"/>
    </row>
    <row r="42" spans="2:9" ht="15" x14ac:dyDescent="0.25"/>
    <row r="43" spans="2:9" ht="15" x14ac:dyDescent="0.25"/>
    <row r="44" spans="2:9" ht="15" x14ac:dyDescent="0.25"/>
    <row r="45" spans="2:9" ht="15" x14ac:dyDescent="0.25"/>
    <row r="46" spans="2:9" ht="15" x14ac:dyDescent="0.25"/>
    <row r="47" spans="2:9" ht="15" x14ac:dyDescent="0.25"/>
    <row r="48" spans="2:9" ht="12.75" customHeight="1" x14ac:dyDescent="0.25"/>
    <row r="49" ht="12.75" customHeight="1" x14ac:dyDescent="0.25"/>
  </sheetData>
  <mergeCells count="24">
    <mergeCell ref="B4:H6"/>
    <mergeCell ref="D8:E9"/>
    <mergeCell ref="E12:G12"/>
    <mergeCell ref="E13:G13"/>
    <mergeCell ref="C14:D14"/>
    <mergeCell ref="E14:G14"/>
    <mergeCell ref="C30:E30"/>
    <mergeCell ref="F30:G30"/>
    <mergeCell ref="C15:G15"/>
    <mergeCell ref="C16:G16"/>
    <mergeCell ref="C18:G18"/>
    <mergeCell ref="C20:D20"/>
    <mergeCell ref="C22:D22"/>
    <mergeCell ref="E22:G22"/>
    <mergeCell ref="E24:G24"/>
    <mergeCell ref="C26:D26"/>
    <mergeCell ref="E26:G26"/>
    <mergeCell ref="F28:G28"/>
    <mergeCell ref="F29:G29"/>
    <mergeCell ref="C39:G39"/>
    <mergeCell ref="C32:G34"/>
    <mergeCell ref="C36:G36"/>
    <mergeCell ref="C37:G37"/>
    <mergeCell ref="C38:G38"/>
  </mergeCells>
  <pageMargins left="0.511811024" right="0.511811024" top="0.78740157499999996" bottom="0.78740157499999996" header="0.31496062000000002" footer="0.31496062000000002"/>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Modelo </vt:lpstr>
      <vt:lpstr>Operacional</vt:lpstr>
      <vt:lpstr>Tutorial de Preenchimento</vt:lpstr>
      <vt:lpstr>Formação de Preços</vt:lpstr>
      <vt:lpstr>Proposta Pro-Forma</vt:lpstr>
      <vt:lpstr>'Formação de Preços'!Area_de_impressao</vt:lpstr>
      <vt:lpstr>'Proposta Pro-Forma'!Area_de_impressao</vt:lpstr>
      <vt:lpstr>'Tutorial de Preenchimento'!Area_de_impressao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Barbosa Freire</dc:creator>
  <cp:lastModifiedBy>Mairlam Melo</cp:lastModifiedBy>
  <cp:lastPrinted>2025-11-26T12:55:19Z</cp:lastPrinted>
  <dcterms:created xsi:type="dcterms:W3CDTF">2023-03-30T10:30:10Z</dcterms:created>
  <dcterms:modified xsi:type="dcterms:W3CDTF">2025-11-26T13:01:51Z</dcterms:modified>
</cp:coreProperties>
</file>