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I:\DIRAC\DSG\DSG\1 - CONTRATAÇÕES\63. Veículos Leves Pesados e Equipamentos\Planilhas de Formação de Preço\"/>
    </mc:Choice>
  </mc:AlternateContent>
  <xr:revisionPtr revIDLastSave="0" documentId="13_ncr:1_{21A663AC-62B7-428D-B6AB-C108A21EF487}" xr6:coauthVersionLast="47" xr6:coauthVersionMax="47" xr10:uidLastSave="{00000000-0000-0000-0000-000000000000}"/>
  <bookViews>
    <workbookView xWindow="-28920" yWindow="-1290" windowWidth="29040" windowHeight="15840" firstSheet="2" activeTab="2" xr2:uid="{BDE96DBF-A7D8-4EB9-B695-0E2A03F99048}"/>
  </bookViews>
  <sheets>
    <sheet name="Modelo " sheetId="1" state="hidden" r:id="rId1"/>
    <sheet name="Operacional" sheetId="2" state="hidden" r:id="rId2"/>
    <sheet name="Tutorial de Preenchimento" sheetId="6" r:id="rId3"/>
    <sheet name="Formação de Preços" sheetId="4" r:id="rId4"/>
    <sheet name="Proposta Pro-Forma" sheetId="5" r:id="rId5"/>
  </sheets>
  <definedNames>
    <definedName name="_xlnm._FilterDatabase" localSheetId="3" hidden="1">'Formação de Preços'!$B$4:$M$4</definedName>
    <definedName name="_xlnm._FilterDatabase" localSheetId="1" hidden="1">Operacional!$A$1:$AT$58</definedName>
    <definedName name="_xlnm.Print_Area" localSheetId="3">'Formação de Preços'!$A$1:$O$12</definedName>
    <definedName name="_xlnm.Print_Area" localSheetId="4">'Proposta Pro-Forma'!$A$1:$I$44</definedName>
    <definedName name="_xlnm.Print_Area" localSheetId="2">'Tutorial de Preenchimento'!$A$1:$F$55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4" l="1"/>
  <c r="L9" i="4"/>
  <c r="M9" i="4"/>
  <c r="M5" i="4"/>
  <c r="M6" i="4"/>
  <c r="M7" i="4"/>
  <c r="M8" i="4"/>
  <c r="M4" i="4"/>
  <c r="L5" i="4"/>
  <c r="L6" i="4"/>
  <c r="L7" i="4"/>
  <c r="L8" i="4"/>
  <c r="L4" i="4"/>
  <c r="E29" i="5" l="1"/>
  <c r="AN37" i="2"/>
  <c r="AS37" i="2" s="1"/>
  <c r="AN36" i="2"/>
  <c r="AN52" i="2"/>
  <c r="AS52" i="2" s="1"/>
  <c r="AN51" i="2"/>
  <c r="AN53" i="2"/>
  <c r="AS53" i="2" s="1"/>
  <c r="AN54" i="2"/>
  <c r="AS54" i="2" s="1"/>
  <c r="AN55" i="2"/>
  <c r="AS55" i="2" s="1"/>
  <c r="AN56" i="2"/>
  <c r="AS56" i="2" s="1"/>
  <c r="AN57" i="2"/>
  <c r="AS57" i="2" s="1"/>
  <c r="AN58" i="2"/>
  <c r="AS58" i="2" s="1"/>
  <c r="AN35" i="2"/>
  <c r="AN34" i="2"/>
  <c r="F29" i="5" l="1"/>
  <c r="F30" i="5" s="1"/>
  <c r="N18" i="2"/>
  <c r="AN14" i="2"/>
  <c r="AS14" i="2" s="1"/>
  <c r="AN2" i="2" l="1"/>
  <c r="AS2" i="2" s="1"/>
  <c r="AN41" i="2"/>
  <c r="AS41" i="2" s="1"/>
  <c r="AN42" i="2"/>
  <c r="AS42" i="2" s="1"/>
  <c r="AN43" i="2"/>
  <c r="AS43" i="2" s="1"/>
  <c r="AN44" i="2"/>
  <c r="AS44" i="2" s="1"/>
  <c r="AN45" i="2"/>
  <c r="AS45" i="2" s="1"/>
  <c r="AN46" i="2"/>
  <c r="AS46" i="2" s="1"/>
  <c r="AN47" i="2"/>
  <c r="AS47" i="2" s="1"/>
  <c r="AN48" i="2"/>
  <c r="AS48" i="2" s="1"/>
  <c r="AN49" i="2"/>
  <c r="AS49" i="2" s="1"/>
  <c r="AN50" i="2"/>
  <c r="AS50" i="2" s="1"/>
  <c r="AS51" i="2"/>
  <c r="AN39" i="2"/>
  <c r="AS39" i="2" s="1"/>
  <c r="AS35" i="2"/>
  <c r="AS36" i="2"/>
  <c r="AN38" i="2"/>
  <c r="AS38" i="2" s="1"/>
  <c r="AS34" i="2"/>
  <c r="AN3" i="2"/>
  <c r="AN4" i="2"/>
  <c r="AN5" i="2"/>
  <c r="AN6" i="2"/>
  <c r="AN7" i="2"/>
  <c r="AN8" i="2"/>
  <c r="AN9" i="2"/>
  <c r="AN10" i="2"/>
  <c r="AN11" i="2"/>
  <c r="AN12" i="2"/>
  <c r="AN13" i="2"/>
  <c r="AN15" i="2"/>
  <c r="AS15" i="2" s="1"/>
  <c r="AN16" i="2"/>
  <c r="AN17" i="2"/>
  <c r="AN18" i="2"/>
  <c r="AN19" i="2"/>
  <c r="AN20" i="2"/>
  <c r="AN21" i="2"/>
  <c r="AN22" i="2"/>
  <c r="AN23" i="2"/>
  <c r="AS23" i="2" s="1"/>
  <c r="AN24" i="2"/>
  <c r="AS24" i="2" s="1"/>
  <c r="AN25" i="2"/>
  <c r="AS25" i="2" s="1"/>
  <c r="AN26" i="2"/>
  <c r="AS26" i="2" s="1"/>
  <c r="AN27" i="2"/>
  <c r="AN28" i="2"/>
  <c r="AS28" i="2" s="1"/>
  <c r="AN29" i="2"/>
  <c r="AS29" i="2" s="1"/>
  <c r="AN30" i="2"/>
  <c r="AN31" i="2"/>
  <c r="AN32" i="2"/>
  <c r="AN33" i="2"/>
  <c r="AO23" i="2"/>
  <c r="AO24" i="2"/>
  <c r="AO25" i="2"/>
  <c r="AO26" i="2"/>
  <c r="AO27" i="2"/>
  <c r="AO28" i="2"/>
  <c r="AO29" i="2"/>
  <c r="AR29" i="2" l="1"/>
  <c r="AP25" i="2"/>
  <c r="AR27" i="2"/>
  <c r="AP28" i="2"/>
  <c r="AP23" i="2"/>
  <c r="AQ25" i="2"/>
  <c r="AQ27" i="2"/>
  <c r="AQ29" i="2"/>
  <c r="AQ23" i="2"/>
  <c r="AS27" i="2"/>
  <c r="AR25" i="2"/>
  <c r="AR23" i="2"/>
  <c r="AP26" i="2"/>
  <c r="AP24" i="2"/>
  <c r="AP29" i="2"/>
  <c r="AR28" i="2"/>
  <c r="AP27" i="2"/>
  <c r="AR26" i="2"/>
  <c r="AR24" i="2"/>
  <c r="AQ28" i="2"/>
  <c r="AQ26" i="2"/>
  <c r="AQ24" i="2"/>
  <c r="AS13" i="2" l="1"/>
  <c r="AS18" i="2" l="1"/>
  <c r="AS3" i="2"/>
  <c r="AO5" i="2"/>
  <c r="AO4" i="2"/>
  <c r="AQ4" i="2" l="1"/>
  <c r="AR4" i="2"/>
  <c r="AS4" i="2"/>
  <c r="AO3" i="2" l="1"/>
  <c r="AP3" i="2" s="1"/>
  <c r="AS5" i="2"/>
  <c r="AS6" i="2"/>
  <c r="AO6" i="2"/>
  <c r="AS7" i="2"/>
  <c r="AO7" i="2"/>
  <c r="AS8" i="2"/>
  <c r="AO8" i="2"/>
  <c r="AS9" i="2"/>
  <c r="AO9" i="2"/>
  <c r="AS10" i="2"/>
  <c r="AO10" i="2"/>
  <c r="AS11" i="2"/>
  <c r="AO11" i="2"/>
  <c r="AS12" i="2"/>
  <c r="AO12" i="2"/>
  <c r="AO13" i="2"/>
  <c r="AO14" i="2"/>
  <c r="AP14" i="2" s="1"/>
  <c r="AO15" i="2"/>
  <c r="AS16" i="2"/>
  <c r="AO16" i="2"/>
  <c r="AO17" i="2"/>
  <c r="AO18" i="2"/>
  <c r="AS19" i="2"/>
  <c r="AO19" i="2"/>
  <c r="AS20" i="2"/>
  <c r="AO20" i="2"/>
  <c r="AS21" i="2"/>
  <c r="AO21" i="2"/>
  <c r="AS22" i="2"/>
  <c r="AO22" i="2"/>
  <c r="AS30" i="2"/>
  <c r="AO30" i="2"/>
  <c r="AS31" i="2"/>
  <c r="AO31" i="2"/>
  <c r="AS32" i="2"/>
  <c r="AO32" i="2"/>
  <c r="AS33" i="2"/>
  <c r="AO33" i="2"/>
  <c r="AO2" i="2"/>
  <c r="J3" i="1"/>
  <c r="K3" i="1" s="1"/>
  <c r="K2" i="1"/>
  <c r="J2" i="1"/>
  <c r="I2" i="1"/>
  <c r="I3" i="1"/>
  <c r="AQ17" i="2" l="1"/>
  <c r="AS17" i="2"/>
  <c r="AQ15" i="2"/>
  <c r="AP18" i="2"/>
  <c r="AQ33" i="2"/>
  <c r="AQ22" i="2"/>
  <c r="AR20" i="2"/>
  <c r="AP21" i="2"/>
  <c r="AR12" i="2"/>
  <c r="AR13" i="2"/>
  <c r="AP9" i="2"/>
  <c r="AQ18" i="2"/>
  <c r="AQ5" i="2"/>
  <c r="AQ21" i="2"/>
  <c r="AP17" i="2"/>
  <c r="AR10" i="2"/>
  <c r="AR6" i="2"/>
  <c r="AP22" i="2"/>
  <c r="AP13" i="2"/>
  <c r="AQ32" i="2"/>
  <c r="AQ19" i="2"/>
  <c r="AR14" i="2"/>
  <c r="AQ11" i="2"/>
  <c r="AP8" i="2"/>
  <c r="AP4" i="2"/>
  <c r="AQ30" i="2"/>
  <c r="AP10" i="2"/>
  <c r="AR9" i="2"/>
  <c r="AP7" i="2"/>
  <c r="AR5" i="2"/>
  <c r="AR33" i="2"/>
  <c r="AR32" i="2"/>
  <c r="AP30" i="2"/>
  <c r="AP19" i="2"/>
  <c r="AQ13" i="2"/>
  <c r="AQ9" i="2"/>
  <c r="AP6" i="2"/>
  <c r="AP5" i="2"/>
  <c r="AP16" i="2"/>
  <c r="AP12" i="2"/>
  <c r="AQ6" i="2"/>
  <c r="AP33" i="2"/>
  <c r="AP32" i="2"/>
  <c r="AP31" i="2"/>
  <c r="AR22" i="2"/>
  <c r="AR21" i="2"/>
  <c r="AP20" i="2"/>
  <c r="AR18" i="2"/>
  <c r="AR17" i="2"/>
  <c r="AP15" i="2"/>
  <c r="AQ14" i="2"/>
  <c r="AP11" i="2"/>
  <c r="AQ10" i="2"/>
  <c r="AQ7" i="2"/>
  <c r="AQ3" i="2"/>
  <c r="AR16" i="2"/>
  <c r="AR30" i="2"/>
  <c r="AR19" i="2"/>
  <c r="AR15" i="2"/>
  <c r="AR3" i="2"/>
  <c r="AR31" i="2"/>
  <c r="AR8" i="2"/>
  <c r="AQ31" i="2"/>
  <c r="AQ20" i="2"/>
  <c r="AQ16" i="2"/>
  <c r="AQ12" i="2"/>
  <c r="AR11" i="2"/>
  <c r="AQ8" i="2"/>
  <c r="AR7" i="2"/>
  <c r="AP2" i="2"/>
  <c r="AQ2" i="2"/>
  <c r="AR2" i="2"/>
  <c r="L2" i="1"/>
  <c r="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tc={ADFCBD2A-D636-4F8D-B34A-203D3350D7F2}</author>
    <author>tc={1AD74634-34B3-4B3A-8075-40B83599AAFF}</author>
    <author>tc={40703B60-4E45-4DC6-8199-02CC17F1A547}</author>
    <author>tc={3B11FFF9-6D31-42EE-A795-C3BA213F93CC}</author>
  </authors>
  <commentList>
    <comment ref="K1" authorId="0" shapeId="0" xr:uid="{ADFCBD2A-D636-4F8D-B34A-203D3350D7F2}">
      <text>
        <t>[Comentário encadeado]
Sua versão do Excel permite que você leia este comentário encadeado, no entanto, as edições serão removidas se o arquivo for aberto em uma versão mais recente do Excel. Saiba mais: https://go.microsoft.com/fwlink/?linkid=870924
Comentário:
    Utilizado para excluir os extremos, garantindo uma amostra onde  até 25% ela é homogenea</t>
      </text>
    </comment>
    <comment ref="K2" authorId="1" shapeId="0" xr:uid="{1AD74634-34B3-4B3A-8075-40B83599AAFF}">
      <text>
        <t>[Comentário encadeado]
Sua versão do Excel permite que você leia este comentário encadeado, no entanto, as edições serão removidas se o arquivo for aberto em uma versão mais recente do Excel. Saiba mais: https://go.microsoft.com/fwlink/?linkid=870924
Comentário:
    o valor da porcentagem está muito alto, deverá estar abaixo de 25%, para isso é preciso fazer o saneamanto da média</t>
      </text>
    </comment>
    <comment ref="L2" authorId="2" shapeId="0" xr:uid="{40703B60-4E45-4DC6-8199-02CC17F1A547}">
      <text>
        <t>[Comentário encadeado]
Sua versão do Excel permite que você leia este comentário encadeado, no entanto, as edições serão removidas se o arquivo for aberto em uma versão mais recente do Excel. Saiba mais: https://go.microsoft.com/fwlink/?linkid=870924
Comentário:
    quem estiver acima desse valor corta</t>
      </text>
    </comment>
    <comment ref="M2" authorId="3" shapeId="0" xr:uid="{3B11FFF9-6D31-42EE-A795-C3BA213F93CC}">
      <text>
        <t>[Comentário encadeado]
Sua versão do Excel permite que você leia este comentário encadeado, no entanto, as edições serão removidas se o arquivo for aberto em uma versão mais recente do Excel. Saiba mais: https://go.microsoft.com/fwlink/?linkid=870924
Comentário:
    quem estiver abaixo corta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tc={A1FCBE4D-F656-4809-BAEA-72B25A50752E}</author>
    <author>tc={74E1AF17-DAAE-4A6D-8CA0-D6F2F85D17D5}</author>
    <author>tc={1D7B04EC-CB43-4F90-AD89-394DC5F1166C}</author>
    <author>tc={4BF8C031-4758-439C-8677-7D52A6EEEE47}</author>
    <author>tc={CCADCFCA-9A2F-4D1E-BF2E-D8636D1B91E5}</author>
    <author>tc={CF8ABE4F-EF08-4D72-A065-00ACD3B75B53}</author>
    <author>tc={12AB1C21-672B-43B3-BF9B-E92A2A1A5BC8}</author>
    <author>tc={7C4297A8-11D3-43FB-A930-B72656456CAC}</author>
    <author>tc={989F2DC3-1242-4A82-BDE3-DDEA2634E86A}</author>
  </authors>
  <commentList>
    <comment ref="AP1" authorId="0" shapeId="0" xr:uid="{A1FCBE4D-F656-4809-BAEA-72B25A50752E}">
      <text>
        <t>[Comentário encadeado]
Sua versão do Excel permite que você leia este comentário encadeado, no entanto, as edições serão removidas se o arquivo for aberto em uma versão mais recente do Excel. Saiba mais: https://go.microsoft.com/fwlink/?linkid=870924
Comentário:
    Utilizado para excluir os extremos, garantindo uma amostra onde  até 25% ela é homogenea</t>
      </text>
    </comment>
    <comment ref="AP2" authorId="1" shapeId="0" xr:uid="{74E1AF17-DAAE-4A6D-8CA0-D6F2F85D17D5}">
      <text>
        <t>[Comentário encadeado]
Sua versão do Excel permite que você leia este comentário encadeado, no entanto, as edições serão removidas se o arquivo for aberto em uma versão mais recente do Excel. Saiba mais: https://go.microsoft.com/fwlink/?linkid=870924
Comentário:
    o valor da porcentagem está muito alto, deverá estar abaixo de 25%, para isso é preciso fazer o saneamanto da média</t>
      </text>
    </comment>
    <comment ref="AQ2" authorId="2" shapeId="0" xr:uid="{1D7B04EC-CB43-4F90-AD89-394DC5F1166C}">
      <text>
        <t>[Comentário encadeado]
Sua versão do Excel permite que você leia este comentário encadeado, no entanto, as edições serão removidas se o arquivo for aberto em uma versão mais recente do Excel. Saiba mais: https://go.microsoft.com/fwlink/?linkid=870924
Comentário:
    quem estiver acima desse valor corta</t>
      </text>
    </comment>
    <comment ref="AR2" authorId="3" shapeId="0" xr:uid="{4BF8C031-4758-439C-8677-7D52A6EEEE47}">
      <text>
        <t>[Comentário encadeado]
Sua versão do Excel permite que você leia este comentário encadeado, no entanto, as edições serão removidas se o arquivo for aberto em uma versão mais recente do Excel. Saiba mais: https://go.microsoft.com/fwlink/?linkid=870924
Comentário:
    quem estiver abaixo corta</t>
      </text>
    </comment>
    <comment ref="B3" authorId="4" shapeId="0" xr:uid="{CCADCFCA-9A2F-4D1E-BF2E-D8636D1B91E5}">
      <text>
        <t>[Comentário encadeado]
Sua versão do Excel permite que você leia este comentário encadeado, no entanto, as edições serão removidas se o arquivo for aberto em uma versão mais recente do Excel. Saiba mais: https://go.microsoft.com/fwlink/?linkid=870924
Comentário:
    Trocamos o CATMAT</t>
      </text>
    </comment>
    <comment ref="E13" authorId="5" shapeId="0" xr:uid="{CF8ABE4F-EF08-4D72-A065-00ACD3B75B53}">
      <text>
        <t>[Comentário encadeado]
Sua versão do Excel permite que você leia este comentário encadeado, no entanto, as edições serão removidas se o arquivo for aberto em uma versão mais recente do Excel. Saiba mais: https://go.microsoft.com/fwlink/?linkid=870924
Comentário:
    Precisa de mais preços, pois só tem uma aquisição dentro do comprasnet</t>
      </text>
    </comment>
    <comment ref="A18" authorId="6" shapeId="0" xr:uid="{12AB1C21-672B-43B3-BF9B-E92A2A1A5BC8}">
      <text>
        <t>[Comentário encadeado]
Sua versão do Excel permite que você leia este comentário encadeado, no entanto, as edições serão removidas se o arquivo for aberto em uma versão mais recente do Excel. Saiba mais: https://go.microsoft.com/fwlink/?linkid=870924
Comentário:
    Tem dois valores...do pacote e da unidade, qual escolher?</t>
      </text>
    </comment>
    <comment ref="E19" authorId="7" shapeId="0" xr:uid="{7C4297A8-11D3-43FB-A930-B72656456CAC}">
      <text>
        <t>[Comentário encadeado]
Sua versão do Excel permite que você leia este comentário encadeado, no entanto, as edições serão removidas se o arquivo for aberto em uma versão mais recente do Excel. Saiba mais: https://go.microsoft.com/fwlink/?linkid=870924
Comentário:
    Pacote</t>
      </text>
    </comment>
    <comment ref="E52" authorId="8" shapeId="0" xr:uid="{989F2DC3-1242-4A82-BDE3-DDEA2634E86A}">
      <text>
        <t>[Comentário encadeado]
Sua versão do Excel permite que você leia este comentário encadeado, no entanto, as edições serão removidas se o arquivo for aberto em uma versão mais recente do Excel. Saiba mais: https://go.microsoft.com/fwlink/?linkid=870924
Comentário:
    Só tem um preço no comprasnet</t>
      </text>
    </comment>
  </commentList>
</comments>
</file>

<file path=xl/sharedStrings.xml><?xml version="1.0" encoding="utf-8"?>
<sst xmlns="http://schemas.openxmlformats.org/spreadsheetml/2006/main" count="221" uniqueCount="188">
  <si>
    <t>ITENS</t>
  </si>
  <si>
    <t>PREGAO ELETRONICO</t>
  </si>
  <si>
    <t>Media</t>
  </si>
  <si>
    <t>Desvio padrao</t>
  </si>
  <si>
    <t>Quociente variação</t>
  </si>
  <si>
    <t>Quociente variação saneado valor acima</t>
  </si>
  <si>
    <t>Quociente variação saneado valor abaixo</t>
  </si>
  <si>
    <t>analise critica</t>
  </si>
  <si>
    <t>E-mail</t>
  </si>
  <si>
    <t xml:space="preserve">Quantidade </t>
  </si>
  <si>
    <t xml:space="preserve">Custo Total </t>
  </si>
  <si>
    <t>CATMAT</t>
  </si>
  <si>
    <t>Painel de Preços - Comprasnet</t>
  </si>
  <si>
    <t>https://paineldeprecos.planejamento.gov.br/analise-materiais</t>
  </si>
  <si>
    <t>Balde de plástico, Capacidade: 5L, com alça de plástico e tampa plástica; Cor: branco. Matéria-prima: polipropileno atóxico - bpa free, Volume nominal: 5.000 ml, Dimensões do produto: Diâmetro: 20 cm, Altura: 24cm, Peso do conjunto: 210 gramas (balde + tampa)</t>
  </si>
  <si>
    <t>Coletor 1000 Litros na Cor Amarela para Acondicionamento de Resíduos Recicláveis. Material de fabricação: polietileno de alta densidade, Diâmetro roda 8, Tampa articulada, 4 rodas borracha maciça e freios, Aplicação Coleta Seletiva. Dimensões: 1,34m x 1,14m x 1,40m</t>
  </si>
  <si>
    <t>Coletor 1000 Litros na Cor Azul para Acondicionamento de Resíduos Recicláveis. Material de fabricação: polietileno de alta densidade, Diâmetro roda 8, Tampa articulada, 4 rodas borracha maciça e freios, Aplicação Coleta Seletiva. Dimensões: 1,34m x 1,14m x 1,40m</t>
  </si>
  <si>
    <t>Coletor 1000 Litros na Cor Verde para Acondicionamento de Resíduos Recicláveis. Material de fabricação: polietileno de alta densidade, Diâmetro roda 8, Tampa articulada, 4 rodas borracha maciça e freios, Aplicação Coleta Seletiva. Dimensões: 1,34m x 1,14m x 1,40m</t>
  </si>
  <si>
    <t>Coletor 1000 Litros na Cor Vermelha para Acondicionamento de Resíduos Recicláveis. Material de fabricação: polietileno de alta densidade, Diâmetro roda 8, Tampa articulada, 4 rodas borracha maciça e freios, Aplicação Coleta Seletiva. Dimensões: 1,34m x 1,14m x 1,40m</t>
  </si>
  <si>
    <t>Coletor 100 Litros em Madeira Plástica para Acondicionamento de Resíduos Recicláveis. Tampa: Polipropileno (PP), Altura: 70 cm, Altura total: 86 cm, Diâmetro: 50 cm, Capacidade: 100 L</t>
  </si>
  <si>
    <t>Coletor de 120 Litros na Cor Amarelo,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 x 550mm (profundidade), com pedal.</t>
  </si>
  <si>
    <t>Coletor de 120 Litros na Cor Azul,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</si>
  <si>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120 Litros na Cor Verde,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</si>
  <si>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120 Litros na Cor Vermelha,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</si>
  <si>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Copos descartáveis c/ 4 tubos. Material: prolipropileno; Medida: 52cm (altura);Diâmetro: 24cm, cor branca, com tampa vermelha, capacidade para 600 copos.</t>
  </si>
  <si>
    <t>Coletor de Material de Escrita sem Utilidade na cor azul Material: Polietileno de Média Densidade (Rotomoldagem), Aditivado Contra Raios Ultravioletas. Possuir Furação para Fixação na Parede. Capacidade 30 litros, Personalização</t>
  </si>
  <si>
    <t>Coletor de Pilhas e Baterias na cor Laranja, em Aço Carbono, Pintura Eletrostática, com Símbolo de descarte de pilhas e baterias, 2 Recipientes Retangular Com Capacidade De 3,85 Litros, Dimensões:32 x 30,40 x 14,30 Cm.</t>
  </si>
  <si>
    <t>Coletor de Tampinhas Plásticas Transparente (Formato Garrafa Pet, 100 Litros). Polietileno de média densidade (Rotomoldagem),aditivado contra raios ultravioleta Medidas.: Altura de 100cm x Largura de 50cm x Comprimento de 50cm.</t>
  </si>
  <si>
    <t>Conjunto Seletivo em Aço Inox, Quantidade coletores 4 - AMARELO (metais), AZUL (papéis), VERDE (vidros) e VERMELHO (plásticos). Capacidade 50 Litros, Tampa FlipTop nas cores da Coleta Seletiva, suporte em aço  carbono galvanizado e Adesivo da coleta Seletiva</t>
  </si>
  <si>
    <t>https://pesqpreco.estaleiro.serpro.gov.br/pesquisa-precos-frontend/manter-cotacao-basica/627092</t>
  </si>
  <si>
    <t>https://paineldeprecos.planejamento.gov.br/relatorios-painel/pdf-completo.php?imagem=../storage/dcc240ff11879bbc3960d0ed337c29b1.jpeg</t>
  </si>
  <si>
    <t>https://paineldeprecos.planejamento.gov.br/relatorios-painel/pdf-resumido.php?imagem=../storage/dcc240ff11879bbc3960d0ed337c29b1.jpeg</t>
  </si>
  <si>
    <t>https://paineldeprecos.planejamento.gov.br/analise-materiais; file:///C:/Users/samuel.freire/Downloads/EDITAL+E+ANEXOS+PREGAO+ELETRONICO+N%C2%BA+009-2025.pdf</t>
  </si>
  <si>
    <t>PE nº.009/2025 - Prefeitura Junqueirópolis/SP</t>
  </si>
  <si>
    <t>Canecas de porcelana com 7 cm de altura e 7 cm de diâmetro, capacidade de 120 ml (caneca para café)</t>
  </si>
  <si>
    <t>Display de parede em acrílico transparente cristal, com espessura de 2,0 mm, formato vertical para folhas A4 (21 cm de largura x 30 cm de altura), com fita dupla face 3M para fixação</t>
  </si>
  <si>
    <t>Garrafa pet quadrada transparente, 300 ml, com tampa preta e lacre.</t>
  </si>
  <si>
    <t>Garrafa Térmica Inox a Vácuo Parede Dupla Com Alça, tipo squeeze, preserva temperatura quente e frio. Capacidade: 800 ml.</t>
  </si>
  <si>
    <t>Mochila de lona algodão ou reciclada. Medidas aproximadas: 27cm largura x 35cm de altura x 7cm de laterais e profundidade,
Alças de costas reguláveis e alça de mão, bolso frontal  com fechamento com zíper. modelo unissex, ecologicamente correta. Personalizada.</t>
  </si>
  <si>
    <t>Painel expositor liso em MDF retangular para exposições; Duas faces lisas. Medidas: 1,90m altura x 60cm de largura; cor crua; com pés removíveis. Espessura: 10MM</t>
  </si>
  <si>
    <t>Pasta em capa dura de papel Kraft nas cores: Cru e verde, com bloco de anotações e fechamento por elástico de cor verde. Medidas do produto fechado: 28 x 21 x 2 cm. Medidas do bloco de anotações: 27 x 20 cm. (com arte personalizada em uma única cor).</t>
  </si>
  <si>
    <t>Sacola tipo mochila 100% algodão reciclado (140 g/m²); Cor: Cru ou bege claro; com bolso frontal; fecho discreto; Alças em algodão. Medidas: 41cm de altura x 37 de largura; com personalização em 01 cor</t>
  </si>
  <si>
    <t>Vaso Aquário Redondo de Vidro, com capacidade de 4,5L e espessura reforçada de aproximadamente 2mm. Dimensões: 18x23x23cm (AxLxC).</t>
  </si>
  <si>
    <t>Estrutura metálica Box Truss Kit Aço A25, base quadrada, em aço galvanizado ou alumínio; Dimensões: 3,5m (altura) x 2,5m (largura); Peso: 82 Kg; itens inclusos: 4 torres A25-1,5M; 2 torres A25 1m; (com face lateral); 2 Bases A25 quadradas 700 x 700 mm; 8 jogos de pafafusos 12mm</t>
  </si>
  <si>
    <t>Mouse Pad ergonômico de Neoprene com apoio para o punho. Medidas 19,1 x 23,4 cm x 2,3 cm, com espessura da base 0,3 cm, na cor preta, com personalização.</t>
  </si>
  <si>
    <t>Cadeira de meditação: Estrutura em Aço Inox. Antiferrugem e estrutura do encosto revestida com borracha, para garantir maior conforto. Pintura Eletrostática; Peso: 1,4 kg; Capa da cadeira 100% algodão, removível, lavável e não desbota com uso ou lavagens; Acolchoada com Espuma Premium de Alta Densidade e espessura de 8cm; Totalmente desmontável;  Dimensões Montada: Altura 64 cm x Largura 33 cm x Comprimento 54 cm; Pode ser utilizado em qualquer tipo de terreno (grama, terra, piso frio, madeira etc.); Acolchoada com Espuma Premium de Alta Densidade e espessura de 8cm;- Estrutura metálica única e retrátil;</t>
  </si>
  <si>
    <t>Inst. Fed. Educ Ciência e Tecnologia do RN</t>
  </si>
  <si>
    <t>PE  - Registro de Preços nº 06/2025 Pref.Capão Leão</t>
  </si>
  <si>
    <t>PE 90028/2024 - UFPB</t>
  </si>
  <si>
    <t xml:space="preserve">PE SRP Nº.90063/2024 Inst.Fed.Farroupilha </t>
  </si>
  <si>
    <t>Paz em Gaia</t>
  </si>
  <si>
    <t>Mercado Livre</t>
  </si>
  <si>
    <t>PE Nº.03/2025 Câmara Municipal de São José</t>
  </si>
  <si>
    <t>PE nº.00005/2024 - Pref.Bom Jardim</t>
  </si>
  <si>
    <t>NF Eletronica</t>
  </si>
  <si>
    <t>https://www.iffarroupilha.edu.br/licitacoes-reitoria/item/38540-edital-de-preg%C3%A3o-eletr%C3%B4nico-srp-n%C2%BA-90063-2024-mobili%C3%A1rio; https://www.pazemgaia.com.br/produtos/cadeira-de-meditacao-paz-em-gaia/?srsltid=AfmBOopp5KPPAPbRQMfYa1B1gYfGyD3q5LMGsk3ILyTIxyb8pHvpH5AS;https://produto.mercadolivre.com.br/MLB-4810893930-cadeira-de-meditaco-acalma-kit-2-unidades-_JM?searchVariation=186277199833#polycard_client=search-nordic&amp;searchVariation=186277199833&amp;position=23&amp;search_layout=stack&amp;type=item&amp;tracking_id=b3f4a988-8fcd-4867-b223-8b64975a5eee</t>
  </si>
  <si>
    <t>https://portaldatransparencia.gov.br/notas-fiscais/24241108858837000188550010000021921648903520?ordenarPor=dataEvento&amp;direcao=asc; https://www.capaodoleao.rs.gov.br/portal/editais/0/1/1591; https://www.comprasnet.gov.br/ConsultaLicitacoes/download/download_editais_detalhe.asp?origem=3&amp;coduasg=153065&amp;modprp=5&amp;numprp=900282024</t>
  </si>
  <si>
    <t>https://paineldeprecos.planejamento.gov.br/relatorios-painel/pdf-completo.php?imagem=../storage/dcc240ff11879bbc3960d0ed337c29b1.jpeg; https://paineldeprecos.planejamento.gov.br/relatorios-painel/pdf-completo.php?imagem=../storage/dcc240ff11879bbc3960d0ed337c29b1.jpeg</t>
  </si>
  <si>
    <t>https://paineldeprecos.planejamento.gov.br/relatorios-painel/pdf-resumido.php?imagem=../storage/dcc240ff11879bbc3960d0ed337c29b1.jpeg; https://paineldeprecos.planejamento.gov.br/relatorios-painel/pdf-completo.php?imagem=../storage/dcc240ff11879bbc3960d0ed337c29b1.jpeg</t>
  </si>
  <si>
    <t>file:///C:/Users/samuel.freire/Downloads/EDITAL%20(9).pdf</t>
  </si>
  <si>
    <t>Container para lâmpadas usadas com capacidade para 1000 unidades. Fabricado em PRFV - poliéster reforçado em fibra de vidro, para até 1200 unidade. Acompanha filtro de carvão ativado para absorção de gases de mercúrio. Cor laranja Pés de sustentação configurados para uso de paleteiras/empilhadeiras. Dimensões:  1,2 m (altura) x 1,2m (largura) x 1,6m (comprimento)</t>
  </si>
  <si>
    <t>Lona plástica RECICLADO, espessura: 200 micras, largura: 8 m, comprimento: 100 m, cor: preta, aplicação: Cobertura E Proteção. Material: Plástico Reciclado</t>
  </si>
  <si>
    <t>Manta Absorvente de Óleo. Caixa com 100 unidades. Dimensões aproximadas: 40cmx50cmx4mm</t>
  </si>
  <si>
    <t>Mantas Absorventes Líquidos Agressivos. Caixa com 100 mantas. Dimensões aproximadas: 25cmx38cmx4mm</t>
  </si>
  <si>
    <t>Cone sinalizador tipo T - Laranja e branco 1mx x 039cm x 0,39cm</t>
  </si>
  <si>
    <t>PE 90036/2024 - Prefeitura Itabirito</t>
  </si>
  <si>
    <t>http://comprasnet.gov.br/ConsultaLicitacoes/download/download_editais_detalhe.asp?coduasg=984637&amp;modprp=5&amp;numprp=900362024; https://paineldeprecos.planejamento.gov.br/analise-materiais</t>
  </si>
  <si>
    <t>Bobina de Papel Kraft Cor: Pardo, para Embrulho, 80g/M2 - 130 Metros X 60cm</t>
  </si>
  <si>
    <t>Caixa D'água 1000l - Materiais para Compostagem de Resíduos Orgânicos Úmidos.</t>
  </si>
  <si>
    <t>Caixa Porta Chave e Martelinho</t>
  </si>
  <si>
    <t>Lupa de Bolso 40x</t>
  </si>
  <si>
    <t>376846 </t>
  </si>
  <si>
    <t>Fornecedor Mezzalira</t>
  </si>
  <si>
    <t>Fornecedor Nastripack - Proposta</t>
  </si>
  <si>
    <t>Fornecedor Reis Lixeiras - Proposta</t>
  </si>
  <si>
    <t>Fornecedor Camplix - Proposta</t>
  </si>
  <si>
    <t>Nota Fiscal - Pesquisa de Preços</t>
  </si>
  <si>
    <t>Fornecedor Mais Lixeiras</t>
  </si>
  <si>
    <t>Fornecedor Rotomoldagem</t>
  </si>
  <si>
    <t>Fornecedor Dimarca</t>
  </si>
  <si>
    <t>carlos@naturallimp.com.br; www.dimarcaambiental.com.br</t>
  </si>
  <si>
    <t>Ecolix Lixeiras e Acessórios de Higiene LTDA</t>
  </si>
  <si>
    <t>Sandra Maria Nunes Canhoella-Epp</t>
  </si>
  <si>
    <t>vivian@onixlimp.com.br; worldclean@worldclean.com.br; file:///I:/DIRAC/DSG/DSG/1%20-%20CONTRATA%C3%87%C3%95ES/18%20-%20Aquisi%C3%A7%C3%B5es%20de%20Materiais/2025/Processo%20%C3%BAnico%2025389.000122.2025-86/Pesquisa%20de%20Pre%C3%A7os/Container%20l%C3%A2mpadas/SEI_3922115_Requisicao_de_Compras___RCO___COGIC.pdf</t>
  </si>
  <si>
    <t>RCO 56/2024 - Processo 25389.000212/2024-96</t>
  </si>
  <si>
    <t>lua@inovageo.eng.br</t>
  </si>
  <si>
    <t>Inovageo Geossintéticos</t>
  </si>
  <si>
    <t>Base Nacional De Notas Fiscais Eletrônicas</t>
  </si>
  <si>
    <t>ECO RESPONSE IND E SERV AMBIENTAIS LTDA</t>
  </si>
  <si>
    <t>https://paineldeprecos.planejamento.gov.br/analise-materiais; https://portaldatransparencia.gov.br/notas-fiscais/lista-consultas; contato@ecoesponse.com.br</t>
  </si>
  <si>
    <t>COPASA - Compra Direta AG20250021</t>
  </si>
  <si>
    <t>LC equipamentos</t>
  </si>
  <si>
    <t>Seu Posto</t>
  </si>
  <si>
    <t>https://srm.copasa.com.br/sap/bc/nwbc; https://www.lcequipamentos.com/; https://www.seuposto.com/manta-absorventes-para-petroleo-e-derivados-4mm-100-unidades</t>
  </si>
  <si>
    <t>SETON - Mídia Especializada</t>
  </si>
  <si>
    <t>https://www.seton.com.br/caixa-porta-chave-e-martelinho.html?srsltid=AfmBOoogKN3hALx8vi42GOsrTqMlWVdjSFiokr1jhPZmyAl_nqql25NI</t>
  </si>
  <si>
    <t>Portal PNCP</t>
  </si>
  <si>
    <t>Portal Nacional de Contratações Públicas</t>
  </si>
  <si>
    <t>PE 04/2025 - IG/USP</t>
  </si>
  <si>
    <t>Edital-Pregao-04-2025-Material-Didatico-em-Geologia-Assinado.pdf; https://paineldeprecos.planejamento.gov.br/graficos/detalhe?idSeq=1211139&amp;painel=MATERIAIS; https://www.mercadolivre.com.br/lupa-de-bolso-mo-2-leds-branco-e-1-led-uv-aumento-40x/p/MLB22273014#polycard_client=search-nordic&amp;searchVariation=MLB22273014&amp;wid=MLB3942167491&amp;position=5&amp;search_layout=grid&amp;type=product&amp;tracking_id=4bc375ee-40d2-416c-ad85-4cafb4504b78&amp;sid=search</t>
  </si>
  <si>
    <t>https://pncp.gov.br/app/editais/40176679000199/2022/44; https://www.trt16.jus.br/site/conteudo/ataRegistroPreco/view/arp_inteiro_teor.view.php?id=2167</t>
  </si>
  <si>
    <t>Ata Resitro de Preços nº.28/2025</t>
  </si>
  <si>
    <t>Fita zebrada adesiva, para demarcação de solo nas cores preto e amarelo, dorso em PVC plastificado colorido e translúcido, adesivo a base de resina e borracha</t>
  </si>
  <si>
    <t>_var_www_html_saojose.atende.net_temp_WCO_PNCP_Edital_edital_65_2024_12148_documento (1).pdf; http://comprasnet.gov.br/ConsultaLicitacoes/download/download_editais_detalhe.asp?coduasg=925749&amp;modprp=5&amp;numprp=900062024;https://www.mercadolivre.com.br/vittak-garrafa-termica-inox-800ml-agua-gelada-quente-com-vedaco-squeeze-camping-cor-prata/p/MLB37260038#polycard_client=search-nordic&amp;searchVariation=MLB37260038&amp;wid=MLB5297981642&amp;position=7&amp;search_layout=grid&amp;type=product&amp;tracking_id=e2b442fc-cd9a-4141-9279-deb3d4edbf51&amp;sid=search; https://portaldatransparencia.gov.br/notas-fiscais/31241111186469000183550010000088281104540569?ordenarPor=dataEvento&amp;direcao=asc; https://paineldeprecos.planejamento.gov.br/relatorios-painel/pdf-completo.php?imagem=../storage/dcc240ff11879bbc3960d0ed337c29b1.jpeg</t>
  </si>
  <si>
    <t>https://paineldeprecos.planejamento.gov.br/?cnet-id=06363048-7912-412e-b1c3-afe177f8165f</t>
  </si>
  <si>
    <t>Bombona plastica, capacidade 50 litros, com tampa removível rosquável, alça lateral dupla e boca larga (cor azul ou preta) Medidas: 60cm x 50 cm x 50 cm (altura x Comprimento x Largura)</t>
  </si>
  <si>
    <t>Mesa Dobrável Portátil Vira Maleta 1.80m ; 200kg; Medidas: 82,6 cm de Altura X 1,22m , com Altura Ajustável; Formato: Retangular. Cor: Branca</t>
  </si>
  <si>
    <t>Lanterna do Tipo Holofote - Especificação: De LED; Mínimo de 1000 Lúmens; Alimentado com bateria recarregável de íon-lítio de no mínimo 10000 mAh; Carregador 110 - 240 VCA 5 VDC; Grau de proteção IPX5)</t>
  </si>
  <si>
    <t>Cone flexível para sinalização Material: PVC flexível Dimensões: Altura: 75 cm; Base: 38cm x 38 cm; Cores: Laranja com duas faixas retro reflexivas na cor branca.</t>
  </si>
  <si>
    <t>Material Extemporâneo</t>
  </si>
  <si>
    <t>https://www.comprasnet.gov.br/acesso.asp?url=/edital-158137-5-90403-2024</t>
  </si>
  <si>
    <t>ALIMENTADOR COLETIVO - para Apicultura Relativos a Resgate e Conservação de Abelhas Nativas sem ferrão.</t>
  </si>
  <si>
    <t>CAIXAS - Materiais para Apicultura Relativos a Resgate e Conservação de Abelhas Nativas, 14x14 centímetros internos.</t>
  </si>
  <si>
    <t>PE 90403/2024</t>
  </si>
  <si>
    <t>Abraçadeira de Nylon, cor transparente, branca ou preta, Medidas: 4.5mm x 300mm, pacote com 100 unidades.</t>
  </si>
  <si>
    <t xml:space="preserve">Fita Dupla Face 3M transparente, Suporta 5Kg, rolo de 24mm x 2m. </t>
  </si>
  <si>
    <t>BOMBA coletora de mel - Materiais para Apicultura Relativos a Resgate e Conservação de Abelhas Nativas</t>
  </si>
  <si>
    <t>CAIXAS - Materiais para Apicultura Relativos a Resgate e Conservação de Abelhas Nativas, 15x15 centímetros interno.</t>
  </si>
  <si>
    <t>ENXAME de ABELHA NATIVA (2000 a 3000 abelhas) - para Utilização no Aumento da Polinização da Flora e para Educação Ambiental. Espécie Mandaçaia MQA - Melipona quadrifasciata anthidioides</t>
  </si>
  <si>
    <t>Chapéu Apícola com Tela Mosquiteiro</t>
  </si>
  <si>
    <t>FORMÃO - para Apicultura Relativos a Resgate e Conservação de Abelhas Nativas sem ferrão</t>
  </si>
  <si>
    <t>Palete de contenção em polietileno rotomoldado com aditivo UV, composto de caixa amarela e palete preto, para utilização de 1 tambor de até 225 quilos e contenção de 90 litros</t>
  </si>
  <si>
    <t>Fita Zebrada para Demarcação de Área. Produzida a partir de filme de polietileno sem adesivo e impressa em duas cores (amarelo e preta). Medidas: Comprimento total: 200 m; Largura: 70mm</t>
  </si>
  <si>
    <t>Rolos TNT verde bandeira ou verde escuro, Liso, Gramatura: 40g/m²,  Largura: 1,40m</t>
  </si>
  <si>
    <t>Fornecedor PROT-CAP</t>
  </si>
  <si>
    <t>Ideia &amp; Costura</t>
  </si>
  <si>
    <t>Saco de lixo biodegradável 15L – Materiais para coleta de pilhas e baterias.</t>
  </si>
  <si>
    <t>Dimensões aproximadas: 39 cm x 58 cm</t>
  </si>
  <si>
    <t xml:space="preserve">Micragem: 4 micras </t>
  </si>
  <si>
    <t>Capacidade da carga: 3Kg</t>
  </si>
  <si>
    <t>Unidade de Medida</t>
  </si>
  <si>
    <t xml:space="preserve">Descrição </t>
  </si>
  <si>
    <t>Valor Unitário</t>
  </si>
  <si>
    <t xml:space="preserve">Valor Mensal  </t>
  </si>
  <si>
    <t>Valor Anual</t>
  </si>
  <si>
    <t>Código CATSERV</t>
  </si>
  <si>
    <t>Serviço</t>
  </si>
  <si>
    <t>Caminhão Carga Seca Basculante</t>
  </si>
  <si>
    <t>Caminhão com Baú - Carga Seca</t>
  </si>
  <si>
    <t>Caminhão com Elevador de Carga - Lift/Rampa (Carga Perigosa)</t>
  </si>
  <si>
    <t>Caminhão Baú com Plataforma Hidráulica (Resíduo Perigoso)</t>
  </si>
  <si>
    <t>Caminhão Munck </t>
  </si>
  <si>
    <t>Item</t>
  </si>
  <si>
    <t>Especificação</t>
  </si>
  <si>
    <t>Veículos Leves/Pesados com Motorista</t>
  </si>
  <si>
    <t>PROPOSTA PRO-FORMA</t>
  </si>
  <si>
    <t xml:space="preserve">Item </t>
  </si>
  <si>
    <t>Descrição</t>
  </si>
  <si>
    <t>Valor Mensal (R$)</t>
  </si>
  <si>
    <t>Valor Anual (R$)</t>
  </si>
  <si>
    <t>VALOR TOTAL DA PROPOSTA</t>
  </si>
  <si>
    <t>GARANTIA: CONFORME EDITAL</t>
  </si>
  <si>
    <t>PREGÃO ELETRÔNICO N° xx/2025-COGIC</t>
  </si>
  <si>
    <t>DATA DA LICITAÇÃO:</t>
  </si>
  <si>
    <t xml:space="preserve">PROPONENTE: </t>
  </si>
  <si>
    <t xml:space="preserve">ENDEREÇO: </t>
  </si>
  <si>
    <t xml:space="preserve">BAIRRO: </t>
  </si>
  <si>
    <t xml:space="preserve">UF: </t>
  </si>
  <si>
    <t>CEP:</t>
  </si>
  <si>
    <t xml:space="preserve">CNPJ: </t>
  </si>
  <si>
    <t xml:space="preserve">INSCRIÇÃO ESTADUAL: </t>
  </si>
  <si>
    <t xml:space="preserve">BANCO: </t>
  </si>
  <si>
    <t>AGÊNCIA:</t>
  </si>
  <si>
    <t xml:space="preserve">CONTA BANCÁRIA: </t>
  </si>
  <si>
    <t xml:space="preserve">TELEFONE: </t>
  </si>
  <si>
    <t xml:space="preserve">E-MAIL: </t>
  </si>
  <si>
    <r>
      <rPr>
        <b/>
        <sz val="12"/>
        <color theme="1"/>
        <rFont val="Calibri"/>
        <family val="2"/>
        <scheme val="minor"/>
      </rPr>
      <t xml:space="preserve">PRAZO DE EXECUÇÃO: </t>
    </r>
    <r>
      <rPr>
        <sz val="12"/>
        <color theme="1"/>
        <rFont val="Calibri"/>
        <family val="2"/>
        <scheme val="minor"/>
      </rPr>
      <t>01 (um) ano, a contar da assinatura do Termo de Contrato, podendo ser prorrogado por iguais e sucessivos períodos, até o limite máximo de 10 (dez) anos, na forma do art. 106 e 107, da Lei n° 14.133/21, conforme estabelecido no Termo de Referência.</t>
    </r>
  </si>
  <si>
    <t xml:space="preserve">VALIDADE DA PROPOSTA: </t>
  </si>
  <si>
    <r>
      <t xml:space="preserve">Prestação de Serviço Contínuo de Locação de Veículos Leves, Pesados e Equipamentos de Carga para atender as demandas dos </t>
    </r>
    <r>
      <rPr>
        <b/>
        <i/>
        <sz val="11"/>
        <color theme="0"/>
        <rFont val="Bookman Old Style"/>
        <family val="1"/>
      </rPr>
      <t>campi</t>
    </r>
    <r>
      <rPr>
        <b/>
        <sz val="11"/>
        <color theme="0"/>
        <rFont val="Bookman Old Style"/>
        <family val="1"/>
      </rPr>
      <t> Fiocruz/RJ</t>
    </r>
  </si>
  <si>
    <r>
      <t xml:space="preserve">Prestação de Serviço Contínuo de Locação de Veículos Leves, Pesados e Equipamentos de Carga para atender as demandas dos </t>
    </r>
    <r>
      <rPr>
        <i/>
        <sz val="9"/>
        <rFont val="Arial"/>
        <family val="2"/>
      </rPr>
      <t>campi</t>
    </r>
    <r>
      <rPr>
        <sz val="9"/>
        <rFont val="Arial"/>
        <family val="2"/>
      </rPr>
      <t> Fiocruz/RJ</t>
    </r>
  </si>
  <si>
    <t>PROCESSO N° 25389.000170/2025-74</t>
  </si>
  <si>
    <t>PLANILHA DE COMPOSIÇÃO DE CUSTO E FORMAÇÃO DE PREÇOS</t>
  </si>
  <si>
    <t>Custo Total Global:</t>
  </si>
  <si>
    <t>TUTORIAL DE PREENCHIMENTO</t>
  </si>
  <si>
    <t>Aba da Planilha</t>
  </si>
  <si>
    <t>Busca rápida</t>
  </si>
  <si>
    <t>Informações relevantes para o preenchimento da planilha</t>
  </si>
  <si>
    <t>Destino do preenchimento da Aba da Planilha</t>
  </si>
  <si>
    <t>Proposta Final</t>
  </si>
  <si>
    <t>Formação de Preços</t>
  </si>
  <si>
    <t>Proposta Pro-Forma</t>
  </si>
  <si>
    <t>A licitante deverá preencher exclusivamente a coluna “Valor Unitário” da planilha de formação de preços, informando o preço ofertado para cada item listado. As demais colunas serão calculadas automaticamente, com base nos valores unitários informados.</t>
  </si>
  <si>
    <t>Modalidade de Prestação</t>
  </si>
  <si>
    <t>Diária</t>
  </si>
  <si>
    <t>Locação</t>
  </si>
  <si>
    <r>
      <t>Qtd. Estimada</t>
    </r>
    <r>
      <rPr>
        <b/>
        <u/>
        <sz val="12"/>
        <color theme="0"/>
        <rFont val="Calibri"/>
        <family val="2"/>
        <scheme val="minor"/>
      </rPr>
      <t xml:space="preserve"> Mês</t>
    </r>
  </si>
  <si>
    <r>
      <t>Qtd. Estimada</t>
    </r>
    <r>
      <rPr>
        <b/>
        <u/>
        <sz val="12"/>
        <color theme="0"/>
        <rFont val="Calibri"/>
        <family val="2"/>
        <scheme val="minor"/>
      </rPr>
      <t xml:space="preserve"> Ano</t>
    </r>
  </si>
  <si>
    <t>Nesta aba, além da consolidação automática do valor total global do objeto, a licitante deverá preencher obrigatoriamente os seguintes campos: razão social, endereço completo, CNPJ, inscrição estadual, dados bancários (banco, agência e conta) e contatos atualizados (telefone e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</si>
</sst>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quot;R$&quot;* #,##0.00_-;_-&quot;R$&quot;* &quot;-&quot;??_-;_-@_-"/>
    <numFmt numFmtId="165" formatCode="&quot;R$&quot;#,##0.00"/>
    <numFmt numFmtId="166" formatCode="&quot;R$&quot;\ #,##0.00"/>
  </numFmts>
  <fonts count="29" x14ac:knownFonts="1">
    <font>
      <sz val="11"/>
      <color theme="1"/>
      <name val="Calibri"/>
      <family val="2"/>
      <scheme val="minor"/>
    </font>
    <font>
      <sz val="11"/>
      <color theme="1"/>
      <name val="Calibri"/>
      <family val="2"/>
      <scheme val="minor"/>
    </font>
    <font>
      <u/>
      <sz val="11"/>
      <color theme="10"/>
      <name val="Calibri"/>
      <family val="2"/>
      <scheme val="minor"/>
    </font>
    <font>
      <sz val="8"/>
      <name val="Calibri"/>
      <family val="2"/>
      <scheme val="minor"/>
    </font>
    <font>
      <sz val="11"/>
      <color rgb="FF000000"/>
      <name val="Calibri"/>
      <family val="2"/>
      <scheme val="minor"/>
    </font>
    <font>
      <sz val="11"/>
      <color rgb="FF000000"/>
      <name val="Calibri"/>
      <family val="2"/>
    </font>
    <font>
      <sz val="11"/>
      <color rgb="FFFF0000"/>
      <name val="Calibri"/>
      <family val="2"/>
      <scheme val="minor"/>
    </font>
    <font>
      <sz val="11"/>
      <color rgb="FF0070C0"/>
      <name val="Calibri"/>
      <family val="2"/>
      <scheme val="minor"/>
    </font>
    <font>
      <sz val="9"/>
      <color theme="1"/>
      <name val="Verdana"/>
      <family val="2"/>
    </font>
    <font>
      <sz val="11"/>
      <color theme="1"/>
      <name val="Aptos"/>
      <family val="2"/>
    </font>
    <font>
      <b/>
      <sz val="12"/>
      <color theme="0"/>
      <name val="Calibri"/>
      <family val="2"/>
      <scheme val="minor"/>
    </font>
    <font>
      <sz val="12"/>
      <color theme="0"/>
      <name val="Calibri"/>
      <family val="2"/>
      <scheme val="minor"/>
    </font>
    <font>
      <b/>
      <sz val="14"/>
      <name val="Calibri"/>
      <family val="2"/>
      <scheme val="minor"/>
    </font>
    <font>
      <b/>
      <u/>
      <sz val="12"/>
      <color theme="0"/>
      <name val="Calibri"/>
      <family val="2"/>
      <scheme val="minor"/>
    </font>
    <font>
      <sz val="10"/>
      <name val="Arial"/>
      <family val="2"/>
    </font>
    <font>
      <sz val="10"/>
      <color theme="0"/>
      <name val="Arial"/>
      <family val="2"/>
    </font>
    <font>
      <b/>
      <sz val="12"/>
      <color theme="1"/>
      <name val="Calibri"/>
      <family val="2"/>
      <scheme val="minor"/>
    </font>
    <font>
      <b/>
      <sz val="10"/>
      <color indexed="9"/>
      <name val="Bookman Old Style"/>
      <family val="1"/>
    </font>
    <font>
      <sz val="12"/>
      <color theme="1"/>
      <name val="Calibri"/>
      <family val="2"/>
      <scheme val="minor"/>
    </font>
    <font>
      <sz val="9"/>
      <name val="Arial"/>
      <family val="2"/>
    </font>
    <font>
      <b/>
      <sz val="11"/>
      <color theme="0"/>
      <name val="Bookman Old Style"/>
      <family val="1"/>
    </font>
    <font>
      <b/>
      <i/>
      <sz val="11"/>
      <color theme="0"/>
      <name val="Bookman Old Style"/>
      <family val="1"/>
    </font>
    <font>
      <i/>
      <sz val="9"/>
      <name val="Arial"/>
      <family val="2"/>
    </font>
    <font>
      <b/>
      <sz val="16"/>
      <color theme="1"/>
      <name val="Calibri"/>
      <family val="2"/>
      <scheme val="minor"/>
    </font>
    <font>
      <b/>
      <sz val="11"/>
      <color theme="0"/>
      <name val="Arial"/>
      <family val="2"/>
    </font>
    <font>
      <b/>
      <sz val="10"/>
      <name val="Arial"/>
      <family val="2"/>
    </font>
    <font>
      <b/>
      <sz val="14"/>
      <name val="Arial"/>
      <family val="2"/>
    </font>
    <font>
      <sz val="12"/>
      <color rgb="FF000000"/>
      <name val="Calibri"/>
      <family val="2"/>
      <scheme val="minor"/>
    </font>
    <font>
      <sz val="12"/>
      <color rgb="FF000000"/>
      <name val="Calibri"/>
      <family val="2"/>
    </font>
  </fonts>
  <fills count="20">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319589"/>
        <bgColor indexed="64"/>
      </patternFill>
    </fill>
    <fill>
      <patternFill patternType="solid">
        <fgColor theme="8" tint="0.79998168889431442"/>
        <bgColor indexed="64"/>
      </patternFill>
    </fill>
    <fill>
      <patternFill patternType="solid">
        <fgColor rgb="FFE9EDF7"/>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style="double">
        <color indexed="64"/>
      </top>
      <bottom/>
      <diagonal/>
    </border>
    <border>
      <left style="double">
        <color indexed="64"/>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hair">
        <color indexed="64"/>
      </left>
      <right style="hair">
        <color indexed="64"/>
      </right>
      <top style="hair">
        <color indexed="64"/>
      </top>
      <bottom style="double">
        <color indexed="64"/>
      </bottom>
      <diagonal/>
    </border>
    <border>
      <left/>
      <right style="double">
        <color indexed="64"/>
      </right>
      <top/>
      <bottom/>
      <diagonal/>
    </border>
    <border>
      <left style="double">
        <color indexed="64"/>
      </left>
      <right/>
      <top style="double">
        <color indexed="64"/>
      </top>
      <bottom/>
      <diagonal/>
    </border>
    <border>
      <left style="hair">
        <color indexed="64"/>
      </left>
      <right style="double">
        <color indexed="64"/>
      </right>
      <top/>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double">
        <color indexed="64"/>
      </right>
      <top style="double">
        <color indexed="64"/>
      </top>
      <bottom style="hair">
        <color indexed="64"/>
      </bottom>
      <diagonal/>
    </border>
    <border>
      <left/>
      <right style="double">
        <color indexed="64"/>
      </right>
      <top style="double">
        <color indexed="64"/>
      </top>
      <bottom/>
      <diagonal/>
    </border>
    <border>
      <left style="double">
        <color indexed="64"/>
      </left>
      <right style="hair">
        <color indexed="64"/>
      </right>
      <top style="double">
        <color indexed="64"/>
      </top>
      <bottom/>
      <diagonal/>
    </border>
    <border>
      <left style="double">
        <color indexed="64"/>
      </left>
      <right style="hair">
        <color indexed="64"/>
      </right>
      <top/>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hair">
        <color indexed="64"/>
      </top>
      <bottom style="double">
        <color indexed="64"/>
      </bottom>
      <diagonal/>
    </border>
    <border>
      <left style="hair">
        <color indexed="64"/>
      </left>
      <right style="hair">
        <color indexed="64"/>
      </right>
      <top style="double">
        <color indexed="64"/>
      </top>
      <bottom/>
      <diagonal/>
    </border>
    <border>
      <left/>
      <right style="double">
        <color indexed="64"/>
      </right>
      <top style="double">
        <color indexed="64"/>
      </top>
      <bottom style="double">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double">
        <color indexed="64"/>
      </left>
      <right style="double">
        <color indexed="64"/>
      </right>
      <top/>
      <bottom style="double">
        <color indexed="64"/>
      </bottom>
      <diagonal/>
    </border>
    <border>
      <left/>
      <right/>
      <top/>
      <bottom style="thin">
        <color auto="1"/>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diagonal/>
    </border>
    <border>
      <left style="hair">
        <color indexed="64"/>
      </left>
      <right style="double">
        <color indexed="64"/>
      </right>
      <top style="hair">
        <color indexed="64"/>
      </top>
      <bottom/>
      <diagonal/>
    </border>
    <border>
      <left style="thin">
        <color indexed="64"/>
      </left>
      <right style="thin">
        <color indexed="64"/>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0" fontId="14" fillId="0" borderId="0"/>
    <xf numFmtId="0" fontId="14" fillId="0" borderId="0"/>
  </cellStyleXfs>
  <cellXfs count="193">
    <xf numFmtId="0" fontId="0" fillId="0" borderId="0" xfId="0"/>
    <xf numFmtId="0" fontId="0" fillId="0" borderId="1" xfId="0" applyBorder="1"/>
    <xf numFmtId="2" fontId="0" fillId="0" borderId="1" xfId="0" applyNumberFormat="1" applyBorder="1"/>
    <xf numFmtId="44" fontId="0" fillId="0" borderId="1" xfId="2" applyFont="1" applyBorder="1"/>
    <xf numFmtId="165" fontId="0" fillId="0" borderId="1" xfId="1" applyNumberFormat="1" applyFont="1" applyBorder="1"/>
    <xf numFmtId="10" fontId="0" fillId="0" borderId="1" xfId="2" applyNumberFormat="1" applyFont="1" applyBorder="1"/>
    <xf numFmtId="164" fontId="0" fillId="0" borderId="1" xfId="0" applyNumberFormat="1" applyBorder="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xf numFmtId="0" fontId="0" fillId="0" borderId="1" xfId="0" applyBorder="1" applyAlignment="1">
      <alignment horizontal="center" vertical="center" wrapText="1"/>
    </xf>
    <xf numFmtId="0" fontId="0" fillId="0" borderId="1" xfId="0" applyBorder="1" applyAlignment="1">
      <alignment horizontal="center" vertical="center"/>
    </xf>
    <xf numFmtId="44" fontId="0" fillId="0" borderId="1" xfId="2" applyFont="1" applyBorder="1" applyAlignment="1">
      <alignment horizontal="center" vertical="center"/>
    </xf>
    <xf numFmtId="0" fontId="0" fillId="2" borderId="2" xfId="0" applyFill="1" applyBorder="1" applyAlignment="1">
      <alignment horizontal="center" vertical="center"/>
    </xf>
    <xf numFmtId="0" fontId="0" fillId="2" borderId="2" xfId="0" applyFill="1" applyBorder="1" applyAlignment="1">
      <alignment horizontal="center" vertical="center" textRotation="45"/>
    </xf>
    <xf numFmtId="0" fontId="0" fillId="2" borderId="2" xfId="0" applyFill="1" applyBorder="1" applyAlignment="1">
      <alignment horizontal="center" vertical="center" textRotation="45" wrapText="1"/>
    </xf>
    <xf numFmtId="0" fontId="2" fillId="0" borderId="1" xfId="3" applyBorder="1" applyAlignment="1">
      <alignment horizontal="center" vertical="center" wrapText="1"/>
    </xf>
    <xf numFmtId="0" fontId="2" fillId="0" borderId="1" xfId="3" applyBorder="1" applyAlignment="1">
      <alignment horizontal="center" vertical="center"/>
    </xf>
    <xf numFmtId="44" fontId="0" fillId="0" borderId="0" xfId="0" applyNumberFormat="1"/>
    <xf numFmtId="0" fontId="0" fillId="0" borderId="0" xfId="0" applyAlignment="1">
      <alignment horizontal="left"/>
    </xf>
    <xf numFmtId="0" fontId="0" fillId="0" borderId="1" xfId="0" applyBorder="1" applyAlignment="1">
      <alignment horizontal="left" vertical="center" wrapText="1"/>
    </xf>
    <xf numFmtId="0" fontId="0" fillId="0" borderId="1" xfId="0" applyBorder="1" applyAlignment="1">
      <alignment vertical="center"/>
    </xf>
    <xf numFmtId="44" fontId="0" fillId="0" borderId="1" xfId="2" applyFont="1" applyBorder="1" applyAlignment="1">
      <alignment vertical="center"/>
    </xf>
    <xf numFmtId="165" fontId="0" fillId="0" borderId="1" xfId="1" applyNumberFormat="1" applyFont="1" applyBorder="1" applyAlignment="1">
      <alignment vertical="center"/>
    </xf>
    <xf numFmtId="10" fontId="0" fillId="0" borderId="1" xfId="2" applyNumberFormat="1" applyFont="1" applyBorder="1" applyAlignment="1">
      <alignment vertical="center"/>
    </xf>
    <xf numFmtId="164" fontId="0" fillId="0" borderId="1"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3"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2" fillId="0" borderId="1" xfId="3" applyBorder="1" applyAlignment="1">
      <alignment horizontal="center" wrapText="1"/>
    </xf>
    <xf numFmtId="0" fontId="2" fillId="0" borderId="1" xfId="3" applyBorder="1" applyAlignment="1">
      <alignment horizontal="center"/>
    </xf>
    <xf numFmtId="0" fontId="0" fillId="0" borderId="1" xfId="0" applyBorder="1" applyAlignment="1">
      <alignment horizontal="left" wrapText="1"/>
    </xf>
    <xf numFmtId="0" fontId="0" fillId="0" borderId="1" xfId="0" applyBorder="1" applyAlignment="1">
      <alignment horizontal="left" vertical="top" wrapText="1"/>
    </xf>
    <xf numFmtId="44" fontId="0" fillId="4" borderId="1" xfId="2" applyFont="1" applyFill="1" applyBorder="1" applyAlignment="1">
      <alignment horizontal="center" vertical="center"/>
    </xf>
    <xf numFmtId="44" fontId="0" fillId="0" borderId="1" xfId="2" applyFont="1" applyFill="1" applyBorder="1" applyAlignment="1">
      <alignment horizontal="center" vertical="center"/>
    </xf>
    <xf numFmtId="44" fontId="0" fillId="7" borderId="1" xfId="2" applyFont="1" applyFill="1" applyBorder="1" applyAlignment="1">
      <alignment horizontal="center" vertical="center"/>
    </xf>
    <xf numFmtId="0" fontId="0" fillId="6" borderId="1" xfId="0" applyFill="1" applyBorder="1"/>
    <xf numFmtId="44" fontId="0" fillId="5" borderId="1" xfId="2" applyFont="1" applyFill="1" applyBorder="1" applyAlignment="1">
      <alignment vertical="center"/>
    </xf>
    <xf numFmtId="44" fontId="0" fillId="7" borderId="1" xfId="2" applyFont="1" applyFill="1" applyBorder="1" applyAlignment="1">
      <alignment vertical="center"/>
    </xf>
    <xf numFmtId="44" fontId="0" fillId="3" borderId="1" xfId="2" applyFont="1" applyFill="1" applyBorder="1" applyAlignment="1">
      <alignment vertical="center"/>
    </xf>
    <xf numFmtId="44" fontId="0" fillId="8" borderId="1" xfId="2" applyFont="1" applyFill="1" applyBorder="1" applyAlignment="1">
      <alignment vertical="center"/>
    </xf>
    <xf numFmtId="44" fontId="0" fillId="7" borderId="1" xfId="2" applyFont="1" applyFill="1" applyBorder="1"/>
    <xf numFmtId="44" fontId="0" fillId="9" borderId="1" xfId="2" applyFont="1" applyFill="1" applyBorder="1" applyAlignment="1">
      <alignment vertical="center"/>
    </xf>
    <xf numFmtId="44" fontId="0" fillId="0" borderId="1" xfId="2" applyFont="1" applyFill="1" applyBorder="1" applyAlignment="1">
      <alignment vertical="center"/>
    </xf>
    <xf numFmtId="44" fontId="0" fillId="4" borderId="1" xfId="2" applyFont="1" applyFill="1" applyBorder="1" applyAlignment="1">
      <alignment vertical="center"/>
    </xf>
    <xf numFmtId="44" fontId="0" fillId="4" borderId="1" xfId="2" applyFont="1" applyFill="1" applyBorder="1"/>
    <xf numFmtId="44" fontId="0" fillId="3" borderId="1" xfId="2" applyFont="1" applyFill="1" applyBorder="1"/>
    <xf numFmtId="44" fontId="0" fillId="3" borderId="1" xfId="2" applyFont="1" applyFill="1" applyBorder="1" applyAlignment="1">
      <alignment horizontal="center" vertical="center"/>
    </xf>
    <xf numFmtId="0" fontId="0" fillId="7" borderId="1" xfId="0" applyFill="1" applyBorder="1"/>
    <xf numFmtId="44" fontId="0" fillId="10" borderId="1" xfId="2" applyFont="1" applyFill="1" applyBorder="1" applyAlignment="1">
      <alignment vertical="center"/>
    </xf>
    <xf numFmtId="0" fontId="0" fillId="11" borderId="1" xfId="0" applyFill="1" applyBorder="1" applyAlignment="1">
      <alignment horizontal="left" vertical="center" wrapText="1"/>
    </xf>
    <xf numFmtId="0" fontId="4" fillId="11"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0" fillId="8" borderId="1" xfId="0" applyFill="1" applyBorder="1" applyAlignment="1">
      <alignment horizontal="left" vertical="center" wrapText="1"/>
    </xf>
    <xf numFmtId="0" fontId="0" fillId="8" borderId="1" xfId="0" applyFill="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9" fillId="11" borderId="0" xfId="0" applyFont="1" applyFill="1" applyAlignment="1">
      <alignment vertical="center" wrapText="1"/>
    </xf>
    <xf numFmtId="0" fontId="0" fillId="4" borderId="1" xfId="0" applyFill="1" applyBorder="1" applyAlignment="1">
      <alignment horizontal="left" vertical="center" wrapText="1"/>
    </xf>
    <xf numFmtId="0" fontId="0" fillId="9" borderId="1" xfId="0" applyFill="1" applyBorder="1"/>
    <xf numFmtId="0" fontId="8" fillId="11" borderId="1" xfId="0" applyFont="1" applyFill="1" applyBorder="1" applyAlignment="1">
      <alignment horizontal="left" vertical="center"/>
    </xf>
    <xf numFmtId="0" fontId="0" fillId="9" borderId="1" xfId="0" applyFill="1" applyBorder="1" applyAlignment="1">
      <alignment vertical="center"/>
    </xf>
    <xf numFmtId="44" fontId="0" fillId="9" borderId="1" xfId="2" applyFont="1" applyFill="1" applyBorder="1"/>
    <xf numFmtId="0" fontId="9" fillId="0" borderId="0" xfId="0" applyFont="1" applyAlignment="1">
      <alignment horizontal="left" vertical="center" wrapText="1" indent="1"/>
    </xf>
    <xf numFmtId="0" fontId="9" fillId="6" borderId="0" xfId="0" applyFont="1" applyFill="1" applyAlignment="1">
      <alignment horizontal="left" vertical="center" wrapText="1" indent="1"/>
    </xf>
    <xf numFmtId="166" fontId="10" fillId="0" borderId="0" xfId="2" applyNumberFormat="1" applyFont="1" applyFill="1" applyBorder="1" applyAlignment="1">
      <alignment horizontal="center" vertical="center"/>
    </xf>
    <xf numFmtId="166" fontId="10" fillId="12" borderId="8" xfId="2" applyNumberFormat="1" applyFont="1" applyFill="1" applyBorder="1" applyAlignment="1">
      <alignment horizontal="center" vertical="center"/>
    </xf>
    <xf numFmtId="0" fontId="0" fillId="0" borderId="11" xfId="0" applyBorder="1"/>
    <xf numFmtId="0" fontId="0" fillId="14" borderId="0" xfId="0" applyFill="1" applyAlignment="1">
      <alignment horizontal="center" vertical="center"/>
    </xf>
    <xf numFmtId="0" fontId="0" fillId="0" borderId="7" xfId="0" applyBorder="1"/>
    <xf numFmtId="0" fontId="5" fillId="0" borderId="0" xfId="0" applyFont="1" applyAlignment="1">
      <alignment horizontal="center" vertical="center" wrapText="1"/>
    </xf>
    <xf numFmtId="44" fontId="0" fillId="0" borderId="0" xfId="2" applyFont="1" applyFill="1" applyBorder="1" applyAlignment="1">
      <alignment horizontal="center" vertical="center"/>
    </xf>
    <xf numFmtId="10" fontId="0" fillId="0" borderId="0" xfId="2" applyNumberFormat="1" applyFont="1" applyFill="1" applyBorder="1"/>
    <xf numFmtId="166" fontId="10" fillId="0" borderId="6" xfId="2" applyNumberFormat="1" applyFont="1" applyFill="1" applyBorder="1" applyAlignment="1">
      <alignment horizontal="center" vertical="center"/>
    </xf>
    <xf numFmtId="0" fontId="11" fillId="12" borderId="0" xfId="0" applyFont="1" applyFill="1" applyAlignment="1">
      <alignment horizontal="center" vertical="center" wrapText="1"/>
    </xf>
    <xf numFmtId="0" fontId="0" fillId="0" borderId="24" xfId="0" applyBorder="1"/>
    <xf numFmtId="0" fontId="0" fillId="4" borderId="0" xfId="0" applyFill="1"/>
    <xf numFmtId="0" fontId="0" fillId="4" borderId="25" xfId="0" applyFill="1" applyBorder="1"/>
    <xf numFmtId="0" fontId="15" fillId="12" borderId="0" xfId="0" applyFont="1" applyFill="1"/>
    <xf numFmtId="0" fontId="10" fillId="12" borderId="0" xfId="0" applyFont="1" applyFill="1" applyAlignment="1">
      <alignment horizontal="center" vertical="center"/>
    </xf>
    <xf numFmtId="0" fontId="16" fillId="4" borderId="0" xfId="0" applyFont="1" applyFill="1" applyAlignment="1">
      <alignment horizontal="center"/>
    </xf>
    <xf numFmtId="0" fontId="16" fillId="4" borderId="0" xfId="0" applyFont="1" applyFill="1" applyProtection="1">
      <protection locked="0"/>
    </xf>
    <xf numFmtId="0" fontId="0" fillId="4" borderId="0" xfId="0" applyFill="1" applyAlignment="1" applyProtection="1">
      <alignment horizontal="left"/>
      <protection locked="0"/>
    </xf>
    <xf numFmtId="0" fontId="17" fillId="12" borderId="34" xfId="4" applyFont="1" applyFill="1" applyBorder="1" applyAlignment="1">
      <alignment horizontal="center" vertical="center" wrapText="1"/>
    </xf>
    <xf numFmtId="44" fontId="0" fillId="0" borderId="0" xfId="2" applyFont="1" applyAlignment="1">
      <alignment vertical="center"/>
    </xf>
    <xf numFmtId="166" fontId="0" fillId="0" borderId="0" xfId="0" applyNumberFormat="1"/>
    <xf numFmtId="0" fontId="18" fillId="4" borderId="0" xfId="0" applyFont="1" applyFill="1" applyAlignment="1" applyProtection="1">
      <alignment horizontal="left" vertical="center" wrapText="1"/>
      <protection locked="0"/>
    </xf>
    <xf numFmtId="0" fontId="0" fillId="14" borderId="26" xfId="0" applyFill="1" applyBorder="1"/>
    <xf numFmtId="0" fontId="16" fillId="14" borderId="27" xfId="0" applyFont="1" applyFill="1" applyBorder="1"/>
    <xf numFmtId="0" fontId="0" fillId="14" borderId="27" xfId="0" applyFill="1" applyBorder="1"/>
    <xf numFmtId="0" fontId="0" fillId="14" borderId="28" xfId="0" applyFill="1" applyBorder="1"/>
    <xf numFmtId="0" fontId="0" fillId="14" borderId="29" xfId="0" applyFill="1" applyBorder="1"/>
    <xf numFmtId="0" fontId="0" fillId="14" borderId="30" xfId="0" applyFill="1" applyBorder="1"/>
    <xf numFmtId="0" fontId="0" fillId="14" borderId="32" xfId="0" applyFill="1" applyBorder="1" applyAlignment="1">
      <alignment horizontal="left"/>
    </xf>
    <xf numFmtId="0" fontId="16" fillId="14" borderId="0" xfId="0" applyFont="1" applyFill="1" applyAlignment="1">
      <alignment horizontal="right" vertical="center"/>
    </xf>
    <xf numFmtId="166" fontId="0" fillId="14" borderId="0" xfId="0" applyNumberFormat="1" applyFill="1" applyAlignment="1">
      <alignment horizontal="center" vertical="center"/>
    </xf>
    <xf numFmtId="0" fontId="0" fillId="14" borderId="0" xfId="0" applyFill="1"/>
    <xf numFmtId="0" fontId="0" fillId="14" borderId="31" xfId="0" applyFill="1" applyBorder="1"/>
    <xf numFmtId="0" fontId="0" fillId="14" borderId="32" xfId="0" applyFill="1" applyBorder="1"/>
    <xf numFmtId="0" fontId="0" fillId="14" borderId="33" xfId="0" applyFill="1" applyBorder="1"/>
    <xf numFmtId="0" fontId="16" fillId="18" borderId="0" xfId="0" applyFont="1" applyFill="1" applyProtection="1">
      <protection locked="0"/>
    </xf>
    <xf numFmtId="0" fontId="0" fillId="18" borderId="0" xfId="0" applyFill="1" applyAlignment="1" applyProtection="1">
      <alignment horizontal="left"/>
      <protection locked="0"/>
    </xf>
    <xf numFmtId="0" fontId="18" fillId="18" borderId="35" xfId="0" applyFont="1" applyFill="1" applyBorder="1" applyAlignment="1">
      <alignment horizontal="center" vertical="center"/>
    </xf>
    <xf numFmtId="0" fontId="19" fillId="18" borderId="36" xfId="0" applyFont="1" applyFill="1" applyBorder="1" applyAlignment="1">
      <alignment horizontal="center" vertical="center" wrapText="1"/>
    </xf>
    <xf numFmtId="166" fontId="0" fillId="18" borderId="36" xfId="0" applyNumberFormat="1" applyFill="1" applyBorder="1" applyAlignment="1">
      <alignment horizontal="center" vertical="center"/>
    </xf>
    <xf numFmtId="0" fontId="10" fillId="12" borderId="38" xfId="0" applyFont="1" applyFill="1" applyBorder="1" applyAlignment="1">
      <alignment horizontal="center" vertical="center"/>
    </xf>
    <xf numFmtId="0" fontId="10" fillId="12" borderId="38" xfId="0" applyFont="1" applyFill="1" applyBorder="1" applyAlignment="1">
      <alignment horizontal="center" vertical="center" wrapText="1"/>
    </xf>
    <xf numFmtId="0" fontId="11" fillId="12" borderId="38" xfId="0" applyFont="1" applyFill="1" applyBorder="1" applyAlignment="1">
      <alignment horizontal="center" vertical="center" wrapText="1"/>
    </xf>
    <xf numFmtId="0" fontId="10" fillId="15" borderId="38" xfId="0" applyFont="1" applyFill="1" applyBorder="1" applyAlignment="1">
      <alignment horizontal="center" vertical="center"/>
    </xf>
    <xf numFmtId="0" fontId="11" fillId="0" borderId="0" xfId="0" applyFont="1" applyAlignment="1">
      <alignment horizontal="center" vertical="center" wrapText="1"/>
    </xf>
    <xf numFmtId="0" fontId="14" fillId="14" borderId="0" xfId="5" applyFill="1"/>
    <xf numFmtId="0" fontId="14" fillId="0" borderId="0" xfId="5"/>
    <xf numFmtId="0" fontId="24" fillId="17" borderId="1" xfId="5" applyFont="1" applyFill="1" applyBorder="1" applyAlignment="1">
      <alignment horizontal="center" vertical="center" wrapText="1"/>
    </xf>
    <xf numFmtId="0" fontId="25" fillId="19" borderId="3" xfId="5" applyFont="1" applyFill="1" applyBorder="1" applyAlignment="1">
      <alignment horizontal="center" vertical="center"/>
    </xf>
    <xf numFmtId="0" fontId="14" fillId="19" borderId="3" xfId="5" applyFill="1" applyBorder="1" applyAlignment="1">
      <alignment horizontal="center" vertical="center" wrapText="1"/>
    </xf>
    <xf numFmtId="0" fontId="25" fillId="14" borderId="0" xfId="5" applyFont="1" applyFill="1" applyAlignment="1">
      <alignment horizontal="center" vertical="center"/>
    </xf>
    <xf numFmtId="0" fontId="14" fillId="14" borderId="0" xfId="5" applyFill="1" applyAlignment="1">
      <alignment horizontal="center" vertical="center" wrapText="1"/>
    </xf>
    <xf numFmtId="0" fontId="25" fillId="0" borderId="0" xfId="5" applyFont="1" applyAlignment="1">
      <alignment horizontal="center" vertical="center"/>
    </xf>
    <xf numFmtId="0" fontId="14" fillId="0" borderId="0" xfId="5" applyAlignment="1">
      <alignment horizontal="center" vertical="center" wrapText="1"/>
    </xf>
    <xf numFmtId="0" fontId="14" fillId="19" borderId="0" xfId="5" applyFill="1" applyAlignment="1">
      <alignment horizontal="center" vertical="center" wrapText="1"/>
    </xf>
    <xf numFmtId="0" fontId="24" fillId="12" borderId="1" xfId="5" applyFont="1" applyFill="1" applyBorder="1" applyAlignment="1">
      <alignment horizontal="center" vertical="center" wrapText="1"/>
    </xf>
    <xf numFmtId="0" fontId="14" fillId="19" borderId="40" xfId="5" applyFill="1" applyBorder="1" applyAlignment="1">
      <alignment horizontal="center" vertical="center" wrapText="1"/>
    </xf>
    <xf numFmtId="0" fontId="14" fillId="19" borderId="41" xfId="5" applyFill="1" applyBorder="1" applyAlignment="1">
      <alignment horizontal="center" vertical="center" wrapText="1"/>
    </xf>
    <xf numFmtId="0" fontId="25" fillId="14" borderId="0" xfId="5" applyFont="1" applyFill="1" applyAlignment="1">
      <alignment horizontal="center" vertical="center" wrapText="1"/>
    </xf>
    <xf numFmtId="0" fontId="25" fillId="19" borderId="43" xfId="5" applyFont="1" applyFill="1" applyBorder="1" applyAlignment="1">
      <alignment horizontal="center" vertical="center" wrapText="1"/>
    </xf>
    <xf numFmtId="0" fontId="25" fillId="19" borderId="44" xfId="5" applyFont="1" applyFill="1" applyBorder="1" applyAlignment="1">
      <alignment horizontal="center" vertical="center"/>
    </xf>
    <xf numFmtId="0" fontId="18" fillId="14" borderId="20" xfId="0" applyFont="1" applyFill="1" applyBorder="1" applyAlignment="1">
      <alignment horizontal="center" vertical="center" wrapText="1"/>
    </xf>
    <xf numFmtId="0" fontId="18" fillId="14" borderId="22" xfId="0" applyFont="1" applyFill="1" applyBorder="1" applyAlignment="1">
      <alignment horizontal="center" vertical="center"/>
    </xf>
    <xf numFmtId="0" fontId="18" fillId="14" borderId="20" xfId="0" applyFont="1" applyFill="1" applyBorder="1" applyAlignment="1">
      <alignment horizontal="center" vertical="center"/>
    </xf>
    <xf numFmtId="44" fontId="18" fillId="13" borderId="20" xfId="2" applyFont="1" applyFill="1" applyBorder="1" applyAlignment="1">
      <alignment horizontal="center" vertical="center"/>
    </xf>
    <xf numFmtId="0" fontId="18" fillId="0" borderId="6" xfId="0" applyFont="1" applyBorder="1"/>
    <xf numFmtId="44" fontId="18" fillId="14" borderId="16" xfId="2" applyFont="1" applyFill="1" applyBorder="1" applyAlignment="1">
      <alignment horizontal="center" vertical="center"/>
    </xf>
    <xf numFmtId="0" fontId="27" fillId="14" borderId="3" xfId="0" applyFont="1" applyFill="1" applyBorder="1" applyAlignment="1">
      <alignment horizontal="center" vertical="center" wrapText="1"/>
    </xf>
    <xf numFmtId="0" fontId="18" fillId="14" borderId="5" xfId="0" applyFont="1" applyFill="1" applyBorder="1" applyAlignment="1">
      <alignment horizontal="center" vertical="center"/>
    </xf>
    <xf numFmtId="0" fontId="18" fillId="14" borderId="3" xfId="0" applyFont="1" applyFill="1" applyBorder="1" applyAlignment="1">
      <alignment horizontal="center" vertical="center"/>
    </xf>
    <xf numFmtId="44" fontId="18" fillId="13" borderId="3" xfId="2" applyFont="1" applyFill="1" applyBorder="1" applyAlignment="1">
      <alignment horizontal="center" vertical="center"/>
    </xf>
    <xf numFmtId="10" fontId="18" fillId="0" borderId="5" xfId="2" applyNumberFormat="1" applyFont="1" applyBorder="1"/>
    <xf numFmtId="44" fontId="18" fillId="14" borderId="13" xfId="2" applyFont="1" applyFill="1" applyBorder="1" applyAlignment="1">
      <alignment horizontal="center" vertical="center"/>
    </xf>
    <xf numFmtId="0" fontId="28" fillId="14" borderId="3" xfId="0" applyFont="1" applyFill="1" applyBorder="1" applyAlignment="1">
      <alignment horizontal="center" vertical="center" wrapText="1"/>
    </xf>
    <xf numFmtId="0" fontId="28" fillId="14" borderId="10" xfId="0" applyFont="1" applyFill="1" applyBorder="1" applyAlignment="1">
      <alignment horizontal="center" vertical="center" wrapText="1"/>
    </xf>
    <xf numFmtId="0" fontId="18" fillId="14" borderId="15" xfId="0" applyFont="1" applyFill="1" applyBorder="1" applyAlignment="1">
      <alignment horizontal="center" vertical="center"/>
    </xf>
    <xf numFmtId="0" fontId="18" fillId="14" borderId="10" xfId="0" applyFont="1" applyFill="1" applyBorder="1" applyAlignment="1">
      <alignment horizontal="center" vertical="center"/>
    </xf>
    <xf numFmtId="44" fontId="18" fillId="13" borderId="10" xfId="2" applyFont="1" applyFill="1" applyBorder="1" applyAlignment="1">
      <alignment horizontal="center" vertical="center"/>
    </xf>
    <xf numFmtId="10" fontId="18" fillId="0" borderId="15" xfId="2" applyNumberFormat="1" applyFont="1" applyBorder="1"/>
    <xf numFmtId="44" fontId="18" fillId="14" borderId="21" xfId="2" applyFont="1" applyFill="1" applyBorder="1" applyAlignment="1">
      <alignment horizontal="center" vertical="center"/>
    </xf>
    <xf numFmtId="44" fontId="0" fillId="0" borderId="6" xfId="2" applyFont="1" applyFill="1" applyBorder="1" applyAlignment="1">
      <alignment horizontal="center" vertical="center"/>
    </xf>
    <xf numFmtId="10" fontId="0" fillId="0" borderId="6" xfId="2" applyNumberFormat="1" applyFont="1" applyFill="1" applyBorder="1"/>
    <xf numFmtId="44" fontId="18" fillId="14" borderId="22" xfId="2" applyFont="1" applyFill="1" applyBorder="1" applyAlignment="1">
      <alignment horizontal="center" vertical="center"/>
    </xf>
    <xf numFmtId="44" fontId="18" fillId="14" borderId="42" xfId="2" applyFont="1" applyFill="1" applyBorder="1" applyAlignment="1">
      <alignment horizontal="center" vertical="center"/>
    </xf>
    <xf numFmtId="44" fontId="18" fillId="14" borderId="45" xfId="2" applyFont="1" applyFill="1" applyBorder="1" applyAlignment="1">
      <alignment horizontal="center" vertical="center"/>
    </xf>
    <xf numFmtId="0" fontId="26" fillId="14" borderId="39" xfId="5" applyFont="1" applyFill="1" applyBorder="1" applyAlignment="1">
      <alignment horizontal="center" vertical="center"/>
    </xf>
    <xf numFmtId="0" fontId="25" fillId="19" borderId="42" xfId="5" applyFont="1" applyFill="1" applyBorder="1" applyAlignment="1">
      <alignment horizontal="center" vertical="center"/>
    </xf>
    <xf numFmtId="0" fontId="25" fillId="19" borderId="4" xfId="5" applyFont="1" applyFill="1" applyBorder="1" applyAlignment="1">
      <alignment horizontal="center" vertical="center"/>
    </xf>
    <xf numFmtId="0" fontId="14" fillId="19" borderId="42" xfId="5" applyFill="1" applyBorder="1" applyAlignment="1">
      <alignment horizontal="center" vertical="center" wrapText="1"/>
    </xf>
    <xf numFmtId="0" fontId="14" fillId="19" borderId="4" xfId="5" applyFill="1" applyBorder="1" applyAlignment="1">
      <alignment horizontal="center" vertical="center" wrapText="1"/>
    </xf>
    <xf numFmtId="0" fontId="23" fillId="0" borderId="46" xfId="0" applyFont="1" applyBorder="1" applyAlignment="1">
      <alignment horizontal="center" vertical="center"/>
    </xf>
    <xf numFmtId="166" fontId="10" fillId="12" borderId="12" xfId="2" applyNumberFormat="1" applyFont="1" applyFill="1" applyBorder="1" applyAlignment="1">
      <alignment horizontal="center" vertical="center"/>
    </xf>
    <xf numFmtId="166" fontId="10" fillId="12" borderId="17" xfId="2" applyNumberFormat="1" applyFont="1" applyFill="1" applyBorder="1" applyAlignment="1">
      <alignment horizontal="center" vertical="center"/>
    </xf>
    <xf numFmtId="0" fontId="18" fillId="14" borderId="18" xfId="0" applyFont="1" applyFill="1" applyBorder="1" applyAlignment="1">
      <alignment horizontal="center" vertical="center"/>
    </xf>
    <xf numFmtId="0" fontId="18" fillId="14" borderId="19" xfId="0" applyFont="1" applyFill="1" applyBorder="1" applyAlignment="1">
      <alignment horizontal="center" vertical="center"/>
    </xf>
    <xf numFmtId="0" fontId="18" fillId="14" borderId="14" xfId="0" applyFont="1" applyFill="1" applyBorder="1" applyAlignment="1">
      <alignment horizontal="center" vertical="center"/>
    </xf>
    <xf numFmtId="0" fontId="18" fillId="14" borderId="22" xfId="0" applyFont="1" applyFill="1" applyBorder="1" applyAlignment="1">
      <alignment horizontal="center" vertical="center"/>
    </xf>
    <xf numFmtId="0" fontId="18" fillId="14" borderId="5" xfId="0" applyFont="1" applyFill="1" applyBorder="1" applyAlignment="1">
      <alignment horizontal="center" vertical="center"/>
    </xf>
    <xf numFmtId="0" fontId="18" fillId="14" borderId="15" xfId="0" applyFont="1" applyFill="1" applyBorder="1" applyAlignment="1">
      <alignment horizontal="center" vertical="center"/>
    </xf>
    <xf numFmtId="166" fontId="12" fillId="16" borderId="9" xfId="2" applyNumberFormat="1" applyFont="1" applyFill="1" applyBorder="1" applyAlignment="1">
      <alignment horizontal="center" vertical="center"/>
    </xf>
    <xf numFmtId="166" fontId="12" fillId="16" borderId="23" xfId="2" applyNumberFormat="1" applyFont="1" applyFill="1" applyBorder="1" applyAlignment="1">
      <alignment horizontal="center" vertical="center"/>
    </xf>
    <xf numFmtId="0" fontId="18" fillId="14" borderId="22" xfId="0" applyFont="1" applyFill="1" applyBorder="1" applyAlignment="1">
      <alignment horizontal="center" vertical="center" wrapText="1"/>
    </xf>
    <xf numFmtId="0" fontId="18" fillId="14" borderId="5" xfId="0" applyFont="1" applyFill="1" applyBorder="1" applyAlignment="1">
      <alignment horizontal="center" vertical="center" wrapText="1"/>
    </xf>
    <xf numFmtId="0" fontId="18" fillId="14" borderId="15" xfId="0" applyFont="1" applyFill="1" applyBorder="1" applyAlignment="1">
      <alignment horizontal="center" vertical="center" wrapText="1"/>
    </xf>
    <xf numFmtId="0" fontId="0" fillId="14" borderId="0" xfId="0" applyFill="1" applyAlignment="1">
      <alignment horizontal="center"/>
    </xf>
    <xf numFmtId="0" fontId="18" fillId="18" borderId="0" xfId="0" applyFont="1" applyFill="1" applyAlignment="1" applyProtection="1">
      <alignment horizontal="left" vertical="center" wrapText="1"/>
      <protection locked="0"/>
    </xf>
    <xf numFmtId="0" fontId="16" fillId="18" borderId="0" xfId="0" applyFont="1" applyFill="1" applyAlignment="1" applyProtection="1">
      <alignment horizontal="left"/>
      <protection locked="0"/>
    </xf>
    <xf numFmtId="0" fontId="0" fillId="4" borderId="0" xfId="0" applyFill="1" applyAlignment="1" applyProtection="1">
      <alignment horizontal="center"/>
      <protection locked="0"/>
    </xf>
    <xf numFmtId="0" fontId="17" fillId="12" borderId="34" xfId="4" applyFont="1" applyFill="1" applyBorder="1" applyAlignment="1">
      <alignment horizontal="center" vertical="center" wrapText="1"/>
    </xf>
    <xf numFmtId="166" fontId="17" fillId="12" borderId="34" xfId="2" applyNumberFormat="1" applyFont="1" applyFill="1" applyBorder="1" applyAlignment="1" applyProtection="1">
      <alignment horizontal="center" vertical="center" wrapText="1"/>
    </xf>
    <xf numFmtId="44" fontId="17" fillId="12" borderId="34" xfId="2" applyFont="1" applyFill="1" applyBorder="1" applyAlignment="1" applyProtection="1">
      <alignment horizontal="center" vertical="center" wrapText="1"/>
    </xf>
    <xf numFmtId="0" fontId="0" fillId="18" borderId="0" xfId="0" applyFill="1" applyAlignment="1" applyProtection="1">
      <alignment horizontal="left"/>
      <protection locked="0"/>
    </xf>
    <xf numFmtId="166" fontId="0" fillId="18" borderId="37" xfId="0" applyNumberFormat="1" applyFill="1" applyBorder="1" applyAlignment="1">
      <alignment horizontal="center" vertical="center"/>
    </xf>
    <xf numFmtId="166" fontId="0" fillId="18" borderId="30" xfId="0" applyNumberFormat="1" applyFill="1" applyBorder="1" applyAlignment="1">
      <alignment horizontal="center" vertical="center"/>
    </xf>
    <xf numFmtId="0" fontId="20" fillId="12" borderId="26" xfId="4" applyFont="1" applyFill="1" applyBorder="1" applyAlignment="1">
      <alignment horizontal="center" vertical="center" wrapText="1"/>
    </xf>
    <xf numFmtId="0" fontId="20" fillId="12" borderId="27" xfId="4" applyFont="1" applyFill="1" applyBorder="1" applyAlignment="1">
      <alignment horizontal="center" vertical="center" wrapText="1"/>
    </xf>
    <xf numFmtId="0" fontId="20" fillId="12" borderId="28" xfId="4" applyFont="1" applyFill="1" applyBorder="1" applyAlignment="1">
      <alignment horizontal="center" vertical="center" wrapText="1"/>
    </xf>
    <xf numFmtId="0" fontId="20" fillId="12" borderId="29" xfId="4" applyFont="1" applyFill="1" applyBorder="1" applyAlignment="1">
      <alignment horizontal="center" vertical="center" wrapText="1"/>
    </xf>
    <xf numFmtId="0" fontId="20" fillId="12" borderId="0" xfId="4" applyFont="1" applyFill="1" applyAlignment="1">
      <alignment horizontal="center" vertical="center" wrapText="1"/>
    </xf>
    <xf numFmtId="0" fontId="20" fillId="12" borderId="30" xfId="4" applyFont="1" applyFill="1" applyBorder="1" applyAlignment="1">
      <alignment horizontal="center" vertical="center" wrapText="1"/>
    </xf>
    <xf numFmtId="0" fontId="20" fillId="12" borderId="31" xfId="4" applyFont="1" applyFill="1" applyBorder="1" applyAlignment="1">
      <alignment horizontal="center" vertical="center" wrapText="1"/>
    </xf>
    <xf numFmtId="0" fontId="20" fillId="12" borderId="32" xfId="4" applyFont="1" applyFill="1" applyBorder="1" applyAlignment="1">
      <alignment horizontal="center" vertical="center" wrapText="1"/>
    </xf>
    <xf numFmtId="0" fontId="20" fillId="12" borderId="33" xfId="4" applyFont="1" applyFill="1" applyBorder="1" applyAlignment="1">
      <alignment horizontal="center" vertical="center" wrapText="1"/>
    </xf>
    <xf numFmtId="0" fontId="10" fillId="12" borderId="0" xfId="0" applyFont="1" applyFill="1" applyAlignment="1">
      <alignment horizontal="center" vertical="center"/>
    </xf>
    <xf numFmtId="0" fontId="16" fillId="18" borderId="0" xfId="0" applyFont="1" applyFill="1" applyAlignment="1" applyProtection="1">
      <alignment horizontal="center"/>
      <protection locked="0"/>
    </xf>
    <xf numFmtId="0" fontId="16" fillId="4" borderId="0" xfId="0" applyFont="1" applyFill="1" applyAlignment="1" applyProtection="1">
      <alignment horizontal="center"/>
      <protection locked="0"/>
    </xf>
    <xf numFmtId="0" fontId="0" fillId="18" borderId="0" xfId="0" applyFill="1" applyAlignment="1" applyProtection="1">
      <alignment horizontal="center"/>
      <protection locked="0"/>
    </xf>
  </cellXfs>
  <cellStyles count="6">
    <cellStyle name="Hiperlink" xfId="3" builtinId="8"/>
    <cellStyle name="Moeda" xfId="2" builtinId="4"/>
    <cellStyle name="Normal" xfId="0" builtinId="0"/>
    <cellStyle name="Normal 14" xfId="5" xr:uid="{F9D55A66-4021-422A-A870-692F9681CF70}"/>
    <cellStyle name="Normal_PLANILHA_CUSTO_LIMPEZA_MS" xfId="4" xr:uid="{A185F039-CCD4-4583-95D6-98B2E8CD4721}"/>
    <cellStyle name="Vírgula" xfId="1" builtinId="3"/>
  </cellStyles>
  <dxfs count="0"/>
  <tableStyles count="0" defaultTableStyle="TableStyleMedium2" defaultPivotStyle="PivotStyleLight16"/>
  <colors>
    <mruColors>
      <color rgb="FF66FFFF"/>
      <color rgb="FFF74F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2.emf"/><Relationship Id="rId7" Type="http://schemas.openxmlformats.org/officeDocument/2006/relationships/hyperlink" Target="#Resumo!A1"/><Relationship Id="rId2" Type="http://schemas.openxmlformats.org/officeDocument/2006/relationships/image" Target="../media/image1.png"/><Relationship Id="rId1" Type="http://schemas.openxmlformats.org/officeDocument/2006/relationships/hyperlink" Target="#'Supervisor 12x36 Diurno'!A1"/><Relationship Id="rId6" Type="http://schemas.openxmlformats.org/officeDocument/2006/relationships/hyperlink" Target="#'Servi&#231;os Eventuais'!A1"/><Relationship Id="rId11" Type="http://schemas.openxmlformats.org/officeDocument/2006/relationships/image" Target="../media/image5.png"/><Relationship Id="rId5" Type="http://schemas.openxmlformats.org/officeDocument/2006/relationships/image" Target="../media/image3.png"/><Relationship Id="rId10" Type="http://schemas.openxmlformats.org/officeDocument/2006/relationships/hyperlink" Target="#'Forma&#231;&#227;o de Pre&#231;os'!A1"/><Relationship Id="rId4" Type="http://schemas.openxmlformats.org/officeDocument/2006/relationships/hyperlink" Target="#'Custos Indiretos Tributos Lucro'!A1"/><Relationship Id="rId9" Type="http://schemas.openxmlformats.org/officeDocument/2006/relationships/hyperlink" Target="#'Proposta Pro-Forma'!A1"/></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hyperlink" Target="#'TUTORIAL DE PREENCHIMENTO'!A1"/><Relationship Id="rId5" Type="http://schemas.openxmlformats.org/officeDocument/2006/relationships/image" Target="../media/image2.emf"/><Relationship Id="rId4" Type="http://schemas.openxmlformats.org/officeDocument/2006/relationships/hyperlink" Target="#'Tutorial de Preenchimento'!A1"/></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5</xdr:row>
      <xdr:rowOff>161925</xdr:rowOff>
    </xdr:from>
    <xdr:to>
      <xdr:col>2</xdr:col>
      <xdr:colOff>114300</xdr:colOff>
      <xdr:row>23</xdr:row>
      <xdr:rowOff>360485</xdr:rowOff>
    </xdr:to>
    <xdr:pic>
      <xdr:nvPicPr>
        <xdr:cNvPr id="2" name="Imagem 1" descr="Lupa Pesquisa PNG - Imagem de Lupa Pesquisa PNG em Alta Resolução">
          <a:hlinkClick xmlns:r="http://schemas.openxmlformats.org/officeDocument/2006/relationships" r:id="rId1"/>
          <a:extLst>
            <a:ext uri="{FF2B5EF4-FFF2-40B4-BE49-F238E27FC236}">
              <a16:creationId xmlns:a16="http://schemas.microsoft.com/office/drawing/2014/main" id="{8D8C4FA9-74B2-4378-A566-F8327A19AF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8100" y="2276475"/>
          <a:ext cx="0" cy="1247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66676</xdr:colOff>
      <xdr:row>2</xdr:row>
      <xdr:rowOff>38101</xdr:rowOff>
    </xdr:from>
    <xdr:to>
      <xdr:col>1</xdr:col>
      <xdr:colOff>66676</xdr:colOff>
      <xdr:row>3</xdr:row>
      <xdr:rowOff>165647</xdr:rowOff>
    </xdr:to>
    <xdr:pic>
      <xdr:nvPicPr>
        <xdr:cNvPr id="3" name="Imagem 2">
          <a:extLst>
            <a:ext uri="{FF2B5EF4-FFF2-40B4-BE49-F238E27FC236}">
              <a16:creationId xmlns:a16="http://schemas.microsoft.com/office/drawing/2014/main" id="{C8C35EA3-3353-46F6-AC7E-329AE4A232A6}"/>
            </a:ext>
          </a:extLst>
        </xdr:cNvPr>
        <xdr:cNvPicPr>
          <a:picLocks noChangeAspect="1"/>
        </xdr:cNvPicPr>
      </xdr:nvPicPr>
      <xdr:blipFill>
        <a:blip xmlns:r="http://schemas.openxmlformats.org/officeDocument/2006/relationships" r:embed="rId3"/>
        <a:stretch>
          <a:fillRect/>
        </a:stretch>
      </xdr:blipFill>
      <xdr:spPr>
        <a:xfrm>
          <a:off x="771526" y="895351"/>
          <a:ext cx="733424" cy="318046"/>
        </a:xfrm>
        <a:prstGeom prst="rect">
          <a:avLst/>
        </a:prstGeom>
        <a:solidFill>
          <a:srgbClr val="319589"/>
        </a:solidFill>
      </xdr:spPr>
    </xdr:pic>
    <xdr:clientData/>
  </xdr:twoCellAnchor>
  <xdr:twoCellAnchor editAs="oneCell">
    <xdr:from>
      <xdr:col>2</xdr:col>
      <xdr:colOff>57150</xdr:colOff>
      <xdr:row>3</xdr:row>
      <xdr:rowOff>85725</xdr:rowOff>
    </xdr:from>
    <xdr:to>
      <xdr:col>2</xdr:col>
      <xdr:colOff>57150</xdr:colOff>
      <xdr:row>4</xdr:row>
      <xdr:rowOff>124558</xdr:rowOff>
    </xdr:to>
    <xdr:pic>
      <xdr:nvPicPr>
        <xdr:cNvPr id="4" name="Imagem 3" descr="Botão - ícones de gestos grátis">
          <a:hlinkClick xmlns:r="http://schemas.openxmlformats.org/officeDocument/2006/relationships" r:id="rId4"/>
          <a:extLst>
            <a:ext uri="{FF2B5EF4-FFF2-40B4-BE49-F238E27FC236}">
              <a16:creationId xmlns:a16="http://schemas.microsoft.com/office/drawing/2014/main" id="{4152F161-4B1D-4748-9FF7-A2130D121B0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90950" y="13239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4</xdr:row>
      <xdr:rowOff>66675</xdr:rowOff>
    </xdr:from>
    <xdr:to>
      <xdr:col>2</xdr:col>
      <xdr:colOff>66675</xdr:colOff>
      <xdr:row>6</xdr:row>
      <xdr:rowOff>153133</xdr:rowOff>
    </xdr:to>
    <xdr:pic>
      <xdr:nvPicPr>
        <xdr:cNvPr id="5" name="Imagem 4" descr="Botão - ícones de gestos grátis">
          <a:extLst>
            <a:ext uri="{FF2B5EF4-FFF2-40B4-BE49-F238E27FC236}">
              <a16:creationId xmlns:a16="http://schemas.microsoft.com/office/drawing/2014/main" id="{4BB65582-9136-480F-B1D8-0E5B2B0AAA1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00475" y="17430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xdr:colOff>
      <xdr:row>5</xdr:row>
      <xdr:rowOff>66675</xdr:rowOff>
    </xdr:from>
    <xdr:to>
      <xdr:col>2</xdr:col>
      <xdr:colOff>47625</xdr:colOff>
      <xdr:row>23</xdr:row>
      <xdr:rowOff>85725</xdr:rowOff>
    </xdr:to>
    <xdr:pic>
      <xdr:nvPicPr>
        <xdr:cNvPr id="6" name="Imagem 5" descr="Botão - ícones de gestos grátis">
          <a:hlinkClick xmlns:r="http://schemas.openxmlformats.org/officeDocument/2006/relationships" r:id="rId6"/>
          <a:extLst>
            <a:ext uri="{FF2B5EF4-FFF2-40B4-BE49-F238E27FC236}">
              <a16:creationId xmlns:a16="http://schemas.microsoft.com/office/drawing/2014/main" id="{3A2278A9-ADD9-478F-A7EA-5B52488B7E9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81425" y="218122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xdr:colOff>
      <xdr:row>6</xdr:row>
      <xdr:rowOff>66675</xdr:rowOff>
    </xdr:from>
    <xdr:to>
      <xdr:col>2</xdr:col>
      <xdr:colOff>57150</xdr:colOff>
      <xdr:row>23</xdr:row>
      <xdr:rowOff>114299</xdr:rowOff>
    </xdr:to>
    <xdr:pic>
      <xdr:nvPicPr>
        <xdr:cNvPr id="7" name="Imagem 6" descr="Botão - ícones de gestos grátis">
          <a:hlinkClick xmlns:r="http://schemas.openxmlformats.org/officeDocument/2006/relationships" r:id="rId7"/>
          <a:extLst>
            <a:ext uri="{FF2B5EF4-FFF2-40B4-BE49-F238E27FC236}">
              <a16:creationId xmlns:a16="http://schemas.microsoft.com/office/drawing/2014/main" id="{B53868B0-55FE-4B56-B6D4-AD2E7E04752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90950" y="26193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1</xdr:row>
      <xdr:rowOff>114301</xdr:rowOff>
    </xdr:from>
    <xdr:to>
      <xdr:col>1</xdr:col>
      <xdr:colOff>85725</xdr:colOff>
      <xdr:row>3</xdr:row>
      <xdr:rowOff>301869</xdr:rowOff>
    </xdr:to>
    <xdr:pic>
      <xdr:nvPicPr>
        <xdr:cNvPr id="8" name="Imagem 7" descr="Ifuturo">
          <a:extLst>
            <a:ext uri="{FF2B5EF4-FFF2-40B4-BE49-F238E27FC236}">
              <a16:creationId xmlns:a16="http://schemas.microsoft.com/office/drawing/2014/main" id="{ECED57E1-8057-44D3-ACA6-A16929F4C10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90575" y="114301"/>
          <a:ext cx="1276350" cy="390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22</xdr:row>
      <xdr:rowOff>85725</xdr:rowOff>
    </xdr:from>
    <xdr:to>
      <xdr:col>2</xdr:col>
      <xdr:colOff>66675</xdr:colOff>
      <xdr:row>23</xdr:row>
      <xdr:rowOff>342167</xdr:rowOff>
    </xdr:to>
    <xdr:pic>
      <xdr:nvPicPr>
        <xdr:cNvPr id="9" name="Imagem 8" descr="Botão - ícones de gestos grátis">
          <a:hlinkClick xmlns:r="http://schemas.openxmlformats.org/officeDocument/2006/relationships" r:id="rId9"/>
          <a:extLst>
            <a:ext uri="{FF2B5EF4-FFF2-40B4-BE49-F238E27FC236}">
              <a16:creationId xmlns:a16="http://schemas.microsoft.com/office/drawing/2014/main" id="{676D2E76-17DD-4995-AFE9-CB4EE92AF09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00475" y="30765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139211</xdr:colOff>
      <xdr:row>3</xdr:row>
      <xdr:rowOff>51288</xdr:rowOff>
    </xdr:from>
    <xdr:to>
      <xdr:col>2</xdr:col>
      <xdr:colOff>416902</xdr:colOff>
      <xdr:row>3</xdr:row>
      <xdr:rowOff>278423</xdr:rowOff>
    </xdr:to>
    <xdr:pic>
      <xdr:nvPicPr>
        <xdr:cNvPr id="11" name="Imagem 10" descr="Botão - ícones de gestos grátis">
          <a:hlinkClick xmlns:r="http://schemas.openxmlformats.org/officeDocument/2006/relationships" r:id="rId10"/>
          <a:extLst>
            <a:ext uri="{FF2B5EF4-FFF2-40B4-BE49-F238E27FC236}">
              <a16:creationId xmlns:a16="http://schemas.microsoft.com/office/drawing/2014/main" id="{4F6888E2-BC59-4C61-B301-EE4DDDAC218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68615" y="1106365"/>
          <a:ext cx="277691" cy="227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212481</xdr:colOff>
      <xdr:row>1</xdr:row>
      <xdr:rowOff>219808</xdr:rowOff>
    </xdr:from>
    <xdr:to>
      <xdr:col>1</xdr:col>
      <xdr:colOff>1164980</xdr:colOff>
      <xdr:row>1</xdr:row>
      <xdr:rowOff>505557</xdr:rowOff>
    </xdr:to>
    <xdr:pic>
      <xdr:nvPicPr>
        <xdr:cNvPr id="12" name="Imagem 11" descr="Ifuturo">
          <a:extLst>
            <a:ext uri="{FF2B5EF4-FFF2-40B4-BE49-F238E27FC236}">
              <a16:creationId xmlns:a16="http://schemas.microsoft.com/office/drawing/2014/main" id="{58990392-6593-4CED-8407-19844B809B8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15866" y="219808"/>
          <a:ext cx="952499" cy="285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161925</xdr:colOff>
      <xdr:row>4</xdr:row>
      <xdr:rowOff>28575</xdr:rowOff>
    </xdr:from>
    <xdr:to>
      <xdr:col>2</xdr:col>
      <xdr:colOff>439616</xdr:colOff>
      <xdr:row>4</xdr:row>
      <xdr:rowOff>255710</xdr:rowOff>
    </xdr:to>
    <xdr:pic>
      <xdr:nvPicPr>
        <xdr:cNvPr id="13" name="Imagem 12" descr="Botão - ícones de gestos grátis">
          <a:hlinkClick xmlns:r="http://schemas.openxmlformats.org/officeDocument/2006/relationships" r:id="rId9"/>
          <a:extLst>
            <a:ext uri="{FF2B5EF4-FFF2-40B4-BE49-F238E27FC236}">
              <a16:creationId xmlns:a16="http://schemas.microsoft.com/office/drawing/2014/main" id="{8232DCFD-BE29-4D61-B861-6313807672F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95725" y="1409700"/>
          <a:ext cx="277691" cy="227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404486</xdr:colOff>
      <xdr:row>10</xdr:row>
      <xdr:rowOff>143528</xdr:rowOff>
    </xdr:from>
    <xdr:to>
      <xdr:col>13</xdr:col>
      <xdr:colOff>143527</xdr:colOff>
      <xdr:row>11</xdr:row>
      <xdr:rowOff>143528</xdr:rowOff>
    </xdr:to>
    <xdr:sp macro="" textlink="">
      <xdr:nvSpPr>
        <xdr:cNvPr id="5" name="Meio-quadro 4">
          <a:extLst>
            <a:ext uri="{FF2B5EF4-FFF2-40B4-BE49-F238E27FC236}">
              <a16:creationId xmlns:a16="http://schemas.microsoft.com/office/drawing/2014/main" id="{56E8C3B8-E57D-4C0D-8ABF-5EC16E515BD7}"/>
            </a:ext>
          </a:extLst>
        </xdr:cNvPr>
        <xdr:cNvSpPr/>
      </xdr:nvSpPr>
      <xdr:spPr>
        <a:xfrm rot="10800000">
          <a:off x="9603287" y="7933151"/>
          <a:ext cx="926404" cy="391439"/>
        </a:xfrm>
        <a:prstGeom prst="halfFrame">
          <a:avLst/>
        </a:prstGeom>
        <a:solidFill>
          <a:schemeClr val="accent1">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editAs="oneCell">
    <xdr:from>
      <xdr:col>1</xdr:col>
      <xdr:colOff>195719</xdr:colOff>
      <xdr:row>1</xdr:row>
      <xdr:rowOff>130480</xdr:rowOff>
    </xdr:from>
    <xdr:to>
      <xdr:col>2</xdr:col>
      <xdr:colOff>879952</xdr:colOff>
      <xdr:row>1</xdr:row>
      <xdr:rowOff>511479</xdr:rowOff>
    </xdr:to>
    <xdr:pic>
      <xdr:nvPicPr>
        <xdr:cNvPr id="2" name="Imagem 1" descr="Ifuturo">
          <a:extLst>
            <a:ext uri="{FF2B5EF4-FFF2-40B4-BE49-F238E27FC236}">
              <a16:creationId xmlns:a16="http://schemas.microsoft.com/office/drawing/2014/main" id="{F42015F0-CEEA-40BB-9A5E-018D1949C5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8972" y="326199"/>
          <a:ext cx="1219199"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704850</xdr:colOff>
      <xdr:row>41</xdr:row>
      <xdr:rowOff>85725</xdr:rowOff>
    </xdr:from>
    <xdr:to>
      <xdr:col>0</xdr:col>
      <xdr:colOff>704850</xdr:colOff>
      <xdr:row>42</xdr:row>
      <xdr:rowOff>161191</xdr:rowOff>
    </xdr:to>
    <xdr:pic>
      <xdr:nvPicPr>
        <xdr:cNvPr id="3" name="Imagem 2">
          <a:hlinkClick xmlns:r="http://schemas.openxmlformats.org/officeDocument/2006/relationships" r:id="rId1"/>
          <a:extLst>
            <a:ext uri="{FF2B5EF4-FFF2-40B4-BE49-F238E27FC236}">
              <a16:creationId xmlns:a16="http://schemas.microsoft.com/office/drawing/2014/main" id="{48049E39-3619-4231-992B-9DE74535293F}"/>
            </a:ext>
          </a:extLst>
        </xdr:cNvPr>
        <xdr:cNvPicPr>
          <a:picLocks noChangeAspect="1"/>
        </xdr:cNvPicPr>
      </xdr:nvPicPr>
      <xdr:blipFill>
        <a:blip xmlns:r="http://schemas.openxmlformats.org/officeDocument/2006/relationships" r:embed="rId2"/>
        <a:stretch>
          <a:fillRect/>
        </a:stretch>
      </xdr:blipFill>
      <xdr:spPr>
        <a:xfrm>
          <a:off x="704850" y="7705725"/>
          <a:ext cx="0" cy="323116"/>
        </a:xfrm>
        <a:prstGeom prst="rect">
          <a:avLst/>
        </a:prstGeom>
      </xdr:spPr>
    </xdr:pic>
    <xdr:clientData/>
  </xdr:twoCellAnchor>
  <xdr:twoCellAnchor editAs="oneCell">
    <xdr:from>
      <xdr:col>1</xdr:col>
      <xdr:colOff>57150</xdr:colOff>
      <xdr:row>3</xdr:row>
      <xdr:rowOff>76200</xdr:rowOff>
    </xdr:from>
    <xdr:to>
      <xdr:col>1</xdr:col>
      <xdr:colOff>57150</xdr:colOff>
      <xdr:row>6</xdr:row>
      <xdr:rowOff>85725</xdr:rowOff>
    </xdr:to>
    <xdr:pic>
      <xdr:nvPicPr>
        <xdr:cNvPr id="4" name="Imagem 3">
          <a:extLst>
            <a:ext uri="{FF2B5EF4-FFF2-40B4-BE49-F238E27FC236}">
              <a16:creationId xmlns:a16="http://schemas.microsoft.com/office/drawing/2014/main" id="{0D548FFF-8A52-423E-82F0-36B7B32BA38F}"/>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0575" y="409575"/>
          <a:ext cx="0" cy="609600"/>
        </a:xfrm>
        <a:prstGeom prst="rect">
          <a:avLst/>
        </a:prstGeom>
        <a:noFill/>
        <a:ln>
          <a:noFill/>
        </a:ln>
      </xdr:spPr>
    </xdr:pic>
    <xdr:clientData/>
  </xdr:twoCellAnchor>
  <xdr:twoCellAnchor>
    <xdr:from>
      <xdr:col>2</xdr:col>
      <xdr:colOff>47625</xdr:colOff>
      <xdr:row>38</xdr:row>
      <xdr:rowOff>123825</xdr:rowOff>
    </xdr:from>
    <xdr:to>
      <xdr:col>2</xdr:col>
      <xdr:colOff>1495425</xdr:colOff>
      <xdr:row>40</xdr:row>
      <xdr:rowOff>95250</xdr:rowOff>
    </xdr:to>
    <xdr:sp macro="" textlink="">
      <xdr:nvSpPr>
        <xdr:cNvPr id="5" name="Retângulo: Biselado 4">
          <a:hlinkClick xmlns:r="http://schemas.openxmlformats.org/officeDocument/2006/relationships" r:id="rId4"/>
          <a:extLst>
            <a:ext uri="{FF2B5EF4-FFF2-40B4-BE49-F238E27FC236}">
              <a16:creationId xmlns:a16="http://schemas.microsoft.com/office/drawing/2014/main" id="{A8CB2A4B-44DD-490C-AE0C-719EBE5C6171}"/>
            </a:ext>
          </a:extLst>
        </xdr:cNvPr>
        <xdr:cNvSpPr/>
      </xdr:nvSpPr>
      <xdr:spPr bwMode="auto">
        <a:xfrm>
          <a:off x="1390650" y="7248525"/>
          <a:ext cx="1447800" cy="29527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171450</xdr:colOff>
      <xdr:row>3</xdr:row>
      <xdr:rowOff>104775</xdr:rowOff>
    </xdr:from>
    <xdr:to>
      <xdr:col>1</xdr:col>
      <xdr:colOff>171450</xdr:colOff>
      <xdr:row>5</xdr:row>
      <xdr:rowOff>41821</xdr:rowOff>
    </xdr:to>
    <xdr:pic>
      <xdr:nvPicPr>
        <xdr:cNvPr id="6" name="Imagem 5">
          <a:extLst>
            <a:ext uri="{FF2B5EF4-FFF2-40B4-BE49-F238E27FC236}">
              <a16:creationId xmlns:a16="http://schemas.microsoft.com/office/drawing/2014/main" id="{11330D14-0792-4B2E-8562-0A128C0E87AA}"/>
            </a:ext>
          </a:extLst>
        </xdr:cNvPr>
        <xdr:cNvPicPr>
          <a:picLocks noChangeAspect="1"/>
        </xdr:cNvPicPr>
      </xdr:nvPicPr>
      <xdr:blipFill>
        <a:blip xmlns:r="http://schemas.openxmlformats.org/officeDocument/2006/relationships" r:embed="rId5"/>
        <a:stretch>
          <a:fillRect/>
        </a:stretch>
      </xdr:blipFill>
      <xdr:spPr>
        <a:xfrm>
          <a:off x="904875" y="438150"/>
          <a:ext cx="733424" cy="318046"/>
        </a:xfrm>
        <a:prstGeom prst="rect">
          <a:avLst/>
        </a:prstGeom>
        <a:solidFill>
          <a:srgbClr val="319589"/>
        </a:solidFill>
      </xdr:spPr>
    </xdr:pic>
    <xdr:clientData/>
  </xdr:twoCellAnchor>
</xdr:wsDr>
</file>

<file path=xl/persons/person.xml><?xml version="1.0" encoding="utf-8"?>
<personList xmlns="http://schemas.microsoft.com/office/spreadsheetml/2018/threadedcomments" xmlns:x="http://schemas.openxmlformats.org/spreadsheetml/2006/main">
  <person displayName="damiao damiao" id="{EE785D51-64E7-4F3B-A8F3-26CA4980B462}" userId="6190e704ef15473d" providerId="Windows Live"/>
  <person displayName="Samuel Barbosa Freire" id="{E1868D05-555A-4775-BFD9-5CE896A1BE89}" userId="S::Samuel.Freire@fiocruz.br::6088b7f6-9822-4977-a20a-fea631c7effc"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23-03-23T13:37:42.99" personId="{EE785D51-64E7-4F3B-A8F3-26CA4980B462}" id="{ADFCBD2A-D636-4F8D-B34A-203D3350D7F2}">
    <text>Utilizado para excluir os extremos, garantindo uma amostra onde  até 25% ela é homogenea</text>
  </threadedComment>
  <threadedComment ref="K2" dT="2023-03-23T13:18:37.56" personId="{EE785D51-64E7-4F3B-A8F3-26CA4980B462}" id="{1AD74634-34B3-4B3A-8075-40B83599AAFF}">
    <text>o valor da porcentagem está muito alto, deverá estar abaixo de 25%, para isso é preciso fazer o saneamanto da média</text>
  </threadedComment>
  <threadedComment ref="L2" dT="2023-03-23T13:20:45.69" personId="{EE785D51-64E7-4F3B-A8F3-26CA4980B462}" id="{40703B60-4E45-4DC6-8199-02CC17F1A547}">
    <text>quem estiver acima desse valor corta</text>
  </threadedComment>
  <threadedComment ref="M2" dT="2023-03-23T13:22:52.80" personId="{EE785D51-64E7-4F3B-A8F3-26CA4980B462}" id="{3B11FFF9-6D31-42EE-A795-C3BA213F93CC}">
    <text>quem estiver abaixo corta</text>
  </threadedComment>
</ThreadedComments>
</file>

<file path=xl/threadedComments/threadedComment2.xml><?xml version="1.0" encoding="utf-8"?>
<ThreadedComments xmlns="http://schemas.microsoft.com/office/spreadsheetml/2018/threadedcomments" xmlns:x="http://schemas.openxmlformats.org/spreadsheetml/2006/main">
  <threadedComment ref="AP1" dT="2023-03-23T13:37:42.99" personId="{EE785D51-64E7-4F3B-A8F3-26CA4980B462}" id="{A1FCBE4D-F656-4809-BAEA-72B25A50752E}">
    <text>Utilizado para excluir os extremos, garantindo uma amostra onde  até 25% ela é homogenea</text>
  </threadedComment>
  <threadedComment ref="AP2" dT="2023-03-23T13:18:37.56" personId="{EE785D51-64E7-4F3B-A8F3-26CA4980B462}" id="{74E1AF17-DAAE-4A6D-8CA0-D6F2F85D17D5}">
    <text>o valor da porcentagem está muito alto, deverá estar abaixo de 25%, para isso é preciso fazer o saneamanto da média</text>
  </threadedComment>
  <threadedComment ref="AQ2" dT="2023-03-23T13:20:45.69" personId="{EE785D51-64E7-4F3B-A8F3-26CA4980B462}" id="{1D7B04EC-CB43-4F90-AD89-394DC5F1166C}">
    <text>quem estiver acima desse valor corta</text>
  </threadedComment>
  <threadedComment ref="AR2" dT="2023-03-23T13:22:52.80" personId="{EE785D51-64E7-4F3B-A8F3-26CA4980B462}" id="{4BF8C031-4758-439C-8677-7D52A6EEEE47}">
    <text>quem estiver abaixo corta</text>
  </threadedComment>
  <threadedComment ref="B3" dT="2025-03-26T16:49:38.96" personId="{E1868D05-555A-4775-BFD9-5CE896A1BE89}" id="{CCADCFCA-9A2F-4D1E-BF2E-D8636D1B91E5}">
    <text>Trocamos o CATMAT</text>
  </threadedComment>
  <threadedComment ref="E13" dT="2025-03-25T16:47:00.87" personId="{E1868D05-555A-4775-BFD9-5CE896A1BE89}" id="{CF8ABE4F-EF08-4D72-A065-00ACD3B75B53}">
    <text>Precisa de mais preços, pois só tem uma aquisição dentro do comprasnet</text>
  </threadedComment>
  <threadedComment ref="A18" dT="2025-03-25T18:11:11.20" personId="{E1868D05-555A-4775-BFD9-5CE896A1BE89}" id="{12AB1C21-672B-43B3-BF9B-E92A2A1A5BC8}">
    <text>Tem dois valores...do pacote e da unidade, qual escolher?</text>
  </threadedComment>
  <threadedComment ref="E19" dT="2025-04-24T11:43:39.97" personId="{E1868D05-555A-4775-BFD9-5CE896A1BE89}" id="{7C4297A8-11D3-43FB-A930-B72656456CAC}">
    <text>Pacote</text>
  </threadedComment>
  <threadedComment ref="E52" dT="2025-04-28T17:50:05.02" personId="{E1868D05-555A-4775-BFD9-5CE896A1BE89}" id="{989F2DC3-1242-4A82-BDE3-DDEA2634E86A}">
    <text>Só tem um preço no comprasnet</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https://srm.copasa.com.br/sap/bc/nwbc;" TargetMode="External"/><Relationship Id="rId13" Type="http://schemas.openxmlformats.org/officeDocument/2006/relationships/vmlDrawing" Target="../drawings/vmlDrawing2.vml"/><Relationship Id="rId3" Type="http://schemas.openxmlformats.org/officeDocument/2006/relationships/hyperlink" Target="https://www.iffarroupilha.edu.br/licitacoes-reitoria/item/38540-edital-de-preg%C3%A3o-eletr%C3%B4nico-srp-n%C2%BA-90063-2024-mobili%C3%A1rio" TargetMode="External"/><Relationship Id="rId7" Type="http://schemas.openxmlformats.org/officeDocument/2006/relationships/hyperlink" Target="https://paineldeprecos.planejamento.gov.br/analise-materiais;" TargetMode="External"/><Relationship Id="rId12" Type="http://schemas.openxmlformats.org/officeDocument/2006/relationships/hyperlink" Target="https://pncp.gov.br/app/editais/40176679000199/2022/44" TargetMode="External"/><Relationship Id="rId2" Type="http://schemas.openxmlformats.org/officeDocument/2006/relationships/hyperlink" Target="https://portaldatransparencia.gov.br/notas-fiscais/24241108858837000188550010000021921648903520?ordenarPor=dataEvento&amp;direcao=asc;" TargetMode="External"/><Relationship Id="rId1" Type="http://schemas.openxmlformats.org/officeDocument/2006/relationships/hyperlink" Target="https://paineldeprecos.planejamento.gov.br/analise-materiais" TargetMode="External"/><Relationship Id="rId6" Type="http://schemas.openxmlformats.org/officeDocument/2006/relationships/hyperlink" Target="mailto:vivian@onixlimp.com.br;" TargetMode="External"/><Relationship Id="rId11" Type="http://schemas.openxmlformats.org/officeDocument/2006/relationships/hyperlink" Target="https://igc.usp.br/wp-content/uploads/2025/03/Edital-Pregao-04-2025-Material-Didatico-em-Geologia-Assinado.pdf" TargetMode="External"/><Relationship Id="rId5" Type="http://schemas.openxmlformats.org/officeDocument/2006/relationships/hyperlink" Target="mailto:carlos@naturallimp.com.br" TargetMode="External"/><Relationship Id="rId15" Type="http://schemas.microsoft.com/office/2017/10/relationships/threadedComment" Target="../threadedComments/threadedComment2.xml"/><Relationship Id="rId10" Type="http://schemas.openxmlformats.org/officeDocument/2006/relationships/hyperlink" Target="https://pncp.gov.br/app/editais/00394502000144/2024/14935" TargetMode="External"/><Relationship Id="rId4" Type="http://schemas.openxmlformats.org/officeDocument/2006/relationships/hyperlink" Target="../../Downloads/_var_www_html_saojose.atende.net_temp_WCO_PNCP_Edital_edital_65_2024_12148_documento%20(1).pdf" TargetMode="External"/><Relationship Id="rId9" Type="http://schemas.openxmlformats.org/officeDocument/2006/relationships/hyperlink" Target="https://pesqpreco.estaleiro.serpro.gov.br/pesquisa-precos-frontend/manter-cotacao-basica/627092"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2C75-85A4-458F-8727-EBEDD0016519}">
  <dimension ref="A1:M3"/>
  <sheetViews>
    <sheetView zoomScale="148" zoomScaleNormal="148" workbookViewId="0">
      <selection activeCell="C1" sqref="C1"/>
    </sheetView>
  </sheetViews>
  <sheetFormatPr defaultRowHeight="15" x14ac:dyDescent="0.25"/>
  <cols>
    <col min="1" max="1" width="23.5703125" customWidth="1"/>
    <col min="2" max="2" width="15.140625" customWidth="1"/>
    <col min="11" max="11" width="14.7109375" customWidth="1"/>
    <col min="12" max="12" width="13.28515625" customWidth="1"/>
  </cols>
  <sheetData>
    <row r="1" spans="1:13" ht="90" x14ac:dyDescent="0.25">
      <c r="A1" s="7" t="s">
        <v>0</v>
      </c>
      <c r="B1" s="8" t="s">
        <v>1</v>
      </c>
      <c r="C1" s="9"/>
      <c r="D1" s="9"/>
      <c r="E1" s="9"/>
      <c r="F1" s="9"/>
      <c r="G1" s="9"/>
      <c r="H1" s="9"/>
      <c r="I1" s="7" t="s">
        <v>2</v>
      </c>
      <c r="J1" s="8" t="s">
        <v>3</v>
      </c>
      <c r="K1" s="8" t="s">
        <v>4</v>
      </c>
      <c r="L1" s="8" t="s">
        <v>5</v>
      </c>
      <c r="M1" s="8" t="s">
        <v>6</v>
      </c>
    </row>
    <row r="2" spans="1:13" x14ac:dyDescent="0.25">
      <c r="A2" s="1"/>
      <c r="B2" s="1">
        <v>2.1800000000000002</v>
      </c>
      <c r="C2" s="1">
        <v>1.75</v>
      </c>
      <c r="D2" s="1">
        <v>0.86</v>
      </c>
      <c r="E2" s="1">
        <v>0.79</v>
      </c>
      <c r="F2" s="2">
        <v>0.78</v>
      </c>
      <c r="G2" s="2">
        <v>0.78</v>
      </c>
      <c r="H2" s="2">
        <v>0.3</v>
      </c>
      <c r="I2" s="3">
        <f>AVERAGE(B2:H2)</f>
        <v>1.0628571428571429</v>
      </c>
      <c r="J2" s="4">
        <f>_xlfn.STDEV.S(B2:H2)</f>
        <v>0.65545694711690206</v>
      </c>
      <c r="K2" s="5">
        <f>J2/I2</f>
        <v>0.61669336422289167</v>
      </c>
      <c r="L2" s="6">
        <f>I2+J2</f>
        <v>1.718314089974045</v>
      </c>
      <c r="M2" s="6">
        <f>I2-J2</f>
        <v>0.40740019574024089</v>
      </c>
    </row>
    <row r="3" spans="1:13" x14ac:dyDescent="0.25">
      <c r="A3" s="1" t="s">
        <v>7</v>
      </c>
      <c r="B3" s="1">
        <v>0</v>
      </c>
      <c r="C3" s="1">
        <v>0</v>
      </c>
      <c r="D3" s="1">
        <v>0.86</v>
      </c>
      <c r="E3" s="1">
        <v>0.79</v>
      </c>
      <c r="F3" s="2">
        <v>0.78</v>
      </c>
      <c r="G3" s="2">
        <v>0.78</v>
      </c>
      <c r="H3" s="2">
        <v>0</v>
      </c>
      <c r="I3" s="3">
        <f>AVERAGE(D3:G3)</f>
        <v>0.80249999999999999</v>
      </c>
      <c r="J3" s="4">
        <f>_xlfn.STDEV.S(D3:G3)</f>
        <v>3.8622100754188197E-2</v>
      </c>
      <c r="K3" s="5">
        <f>J3/I3</f>
        <v>4.8127228354128596E-2</v>
      </c>
      <c r="L3" s="6"/>
      <c r="M3" s="6"/>
    </row>
  </sheetData>
  <pageMargins left="0.511811024" right="0.511811024" top="0.78740157499999996" bottom="0.78740157499999996" header="0.31496062000000002" footer="0.31496062000000002"/>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ED7A4-A5AD-4CD2-BC3D-770CAC729CF8}">
  <dimension ref="A1:AT59"/>
  <sheetViews>
    <sheetView showGridLines="0" topLeftCell="A14" zoomScale="75" zoomScaleNormal="75" workbookViewId="0">
      <selection activeCell="E14" sqref="E14"/>
    </sheetView>
  </sheetViews>
  <sheetFormatPr defaultRowHeight="15" x14ac:dyDescent="0.25"/>
  <cols>
    <col min="1" max="1" width="85" style="19" customWidth="1"/>
    <col min="2" max="2" width="17.85546875" customWidth="1"/>
    <col min="3" max="4" width="13" style="27" customWidth="1"/>
    <col min="5" max="14" width="14.7109375" customWidth="1"/>
    <col min="15" max="15" width="15" customWidth="1"/>
    <col min="16" max="16" width="16.5703125" customWidth="1"/>
    <col min="17" max="17" width="13.140625" customWidth="1"/>
    <col min="18" max="18" width="14.42578125" customWidth="1"/>
    <col min="19" max="19" width="14.140625" customWidth="1"/>
    <col min="20" max="20" width="13.5703125" customWidth="1"/>
    <col min="21" max="21" width="12.5703125" customWidth="1"/>
    <col min="22" max="23" width="14.140625" customWidth="1"/>
    <col min="24" max="26" width="13.42578125" customWidth="1"/>
    <col min="27" max="39" width="16.7109375" customWidth="1"/>
    <col min="40" max="40" width="17.85546875" customWidth="1"/>
    <col min="41" max="41" width="14.42578125" hidden="1" customWidth="1"/>
    <col min="42" max="43" width="14.7109375" hidden="1" customWidth="1"/>
    <col min="44" max="44" width="6.140625" hidden="1" customWidth="1"/>
    <col min="45" max="45" width="17.140625" customWidth="1"/>
    <col min="46" max="46" width="126" customWidth="1"/>
  </cols>
  <sheetData>
    <row r="1" spans="1:46" ht="90.75" x14ac:dyDescent="0.25">
      <c r="A1" s="13" t="s">
        <v>0</v>
      </c>
      <c r="B1" s="14" t="s">
        <v>11</v>
      </c>
      <c r="C1" s="15" t="s">
        <v>9</v>
      </c>
      <c r="D1" s="15" t="s">
        <v>96</v>
      </c>
      <c r="E1" s="15" t="s">
        <v>12</v>
      </c>
      <c r="F1" s="15" t="s">
        <v>72</v>
      </c>
      <c r="G1" s="15" t="s">
        <v>73</v>
      </c>
      <c r="H1" s="15" t="s">
        <v>75</v>
      </c>
      <c r="I1" s="15" t="s">
        <v>74</v>
      </c>
      <c r="J1" s="15" t="s">
        <v>78</v>
      </c>
      <c r="K1" s="15" t="s">
        <v>77</v>
      </c>
      <c r="L1" s="15" t="s">
        <v>79</v>
      </c>
      <c r="M1" s="15" t="s">
        <v>76</v>
      </c>
      <c r="N1" s="15" t="s">
        <v>33</v>
      </c>
      <c r="O1" s="15" t="s">
        <v>46</v>
      </c>
      <c r="P1" s="15" t="s">
        <v>47</v>
      </c>
      <c r="Q1" s="15" t="s">
        <v>48</v>
      </c>
      <c r="R1" s="15" t="s">
        <v>49</v>
      </c>
      <c r="S1" s="15" t="s">
        <v>50</v>
      </c>
      <c r="T1" s="15" t="s">
        <v>51</v>
      </c>
      <c r="U1" s="15" t="s">
        <v>52</v>
      </c>
      <c r="V1" s="15" t="s">
        <v>53</v>
      </c>
      <c r="W1" s="15" t="s">
        <v>54</v>
      </c>
      <c r="X1" s="15" t="s">
        <v>65</v>
      </c>
      <c r="Y1" s="15" t="s">
        <v>81</v>
      </c>
      <c r="Z1" s="15" t="s">
        <v>82</v>
      </c>
      <c r="AA1" s="15" t="s">
        <v>84</v>
      </c>
      <c r="AB1" s="15" t="s">
        <v>86</v>
      </c>
      <c r="AC1" s="15" t="s">
        <v>87</v>
      </c>
      <c r="AD1" s="15" t="s">
        <v>88</v>
      </c>
      <c r="AE1" s="15" t="s">
        <v>90</v>
      </c>
      <c r="AF1" s="15" t="s">
        <v>91</v>
      </c>
      <c r="AG1" s="15" t="s">
        <v>92</v>
      </c>
      <c r="AH1" s="15" t="s">
        <v>94</v>
      </c>
      <c r="AI1" s="15" t="s">
        <v>98</v>
      </c>
      <c r="AJ1" s="15" t="s">
        <v>101</v>
      </c>
      <c r="AK1" s="15" t="s">
        <v>113</v>
      </c>
      <c r="AL1" s="15" t="s">
        <v>124</v>
      </c>
      <c r="AM1" s="15" t="s">
        <v>125</v>
      </c>
      <c r="AN1" s="14" t="s">
        <v>2</v>
      </c>
      <c r="AO1" s="15" t="s">
        <v>3</v>
      </c>
      <c r="AP1" s="15" t="s">
        <v>4</v>
      </c>
      <c r="AQ1" s="15" t="s">
        <v>5</v>
      </c>
      <c r="AR1" s="15" t="s">
        <v>6</v>
      </c>
      <c r="AS1" s="15" t="s">
        <v>10</v>
      </c>
      <c r="AT1" s="15" t="s">
        <v>8</v>
      </c>
    </row>
    <row r="2" spans="1:46" ht="85.5" customHeight="1" x14ac:dyDescent="0.25">
      <c r="A2" s="51" t="s">
        <v>14</v>
      </c>
      <c r="B2" s="11">
        <v>604447</v>
      </c>
      <c r="C2" s="11">
        <v>500</v>
      </c>
      <c r="D2" s="11"/>
      <c r="E2" s="36">
        <v>13.68</v>
      </c>
      <c r="F2" s="36">
        <v>19.149999999999999</v>
      </c>
      <c r="G2" s="36">
        <v>19.73</v>
      </c>
      <c r="H2" s="34"/>
      <c r="I2" s="34"/>
      <c r="J2" s="34"/>
      <c r="K2" s="34"/>
      <c r="L2" s="34"/>
      <c r="M2" s="11"/>
      <c r="N2" s="1"/>
      <c r="O2" s="1"/>
      <c r="P2" s="1"/>
      <c r="Q2" s="1"/>
      <c r="R2" s="1"/>
      <c r="S2" s="1"/>
      <c r="T2" s="1"/>
      <c r="U2" s="1"/>
      <c r="V2" s="1"/>
      <c r="W2" s="1"/>
      <c r="X2" s="1"/>
      <c r="Y2" s="1"/>
      <c r="Z2" s="1"/>
      <c r="AA2" s="1"/>
      <c r="AB2" s="1"/>
      <c r="AC2" s="1"/>
      <c r="AD2" s="1"/>
      <c r="AE2" s="1"/>
      <c r="AF2" s="1"/>
      <c r="AG2" s="1"/>
      <c r="AH2" s="1"/>
      <c r="AI2" s="1"/>
      <c r="AJ2" s="1"/>
      <c r="AK2" s="1"/>
      <c r="AL2" s="1"/>
      <c r="AM2" s="1"/>
      <c r="AN2" s="12">
        <f t="shared" ref="AN2:AN33" si="0">AVERAGE(E2:X2)</f>
        <v>17.52</v>
      </c>
      <c r="AO2" s="4">
        <f>_xlfn.STDEV.S(C2:U2)</f>
        <v>241.25539676174432</v>
      </c>
      <c r="AP2" s="5">
        <f>AO2/AN2</f>
        <v>13.770285203295909</v>
      </c>
      <c r="AQ2" s="6">
        <f>AN2+AO2</f>
        <v>258.77539676174433</v>
      </c>
      <c r="AR2" s="6">
        <f t="shared" ref="AR2:AR33" si="1">AN2-AO2</f>
        <v>-223.73539676174431</v>
      </c>
      <c r="AS2" s="12">
        <f t="shared" ref="AS2:AS33" si="2">AN2*C2</f>
        <v>8760</v>
      </c>
      <c r="AT2" s="16" t="s">
        <v>13</v>
      </c>
    </row>
    <row r="3" spans="1:46" ht="85.5" customHeight="1" x14ac:dyDescent="0.25">
      <c r="A3" s="52" t="s">
        <v>105</v>
      </c>
      <c r="B3" s="29">
        <v>3922730</v>
      </c>
      <c r="C3" s="11">
        <v>30</v>
      </c>
      <c r="D3" s="11"/>
      <c r="E3" s="36">
        <v>260.61</v>
      </c>
      <c r="F3" s="12"/>
      <c r="G3" s="12"/>
      <c r="H3" s="12"/>
      <c r="I3" s="12"/>
      <c r="J3" s="12"/>
      <c r="K3" s="12"/>
      <c r="L3" s="12"/>
      <c r="M3" s="1"/>
      <c r="N3" s="1"/>
      <c r="O3" s="1"/>
      <c r="P3" s="1"/>
      <c r="Q3" s="1"/>
      <c r="R3" s="1"/>
      <c r="S3" s="1"/>
      <c r="T3" s="1"/>
      <c r="U3" s="1"/>
      <c r="V3" s="1"/>
      <c r="W3" s="1"/>
      <c r="X3" s="1"/>
      <c r="Y3" s="1"/>
      <c r="Z3" s="1"/>
      <c r="AA3" s="1"/>
      <c r="AB3" s="1"/>
      <c r="AC3" s="1"/>
      <c r="AD3" s="1"/>
      <c r="AE3" s="1"/>
      <c r="AF3" s="1"/>
      <c r="AG3" s="1"/>
      <c r="AH3" s="1"/>
      <c r="AI3" s="1"/>
      <c r="AJ3" s="1"/>
      <c r="AK3" s="1"/>
      <c r="AL3" s="1"/>
      <c r="AM3" s="1"/>
      <c r="AN3" s="12">
        <f t="shared" si="0"/>
        <v>260.61</v>
      </c>
      <c r="AO3" s="4">
        <f>_xlfn.STDEV.S(C3:U3)</f>
        <v>163.06589480942972</v>
      </c>
      <c r="AP3" s="5">
        <f t="shared" ref="AP3:AP33" si="3">AO3/AN3</f>
        <v>0.6257085100703339</v>
      </c>
      <c r="AQ3" s="6">
        <f t="shared" ref="AQ3:AQ33" si="4">AN3+AO3</f>
        <v>423.67589480942974</v>
      </c>
      <c r="AR3" s="6">
        <f t="shared" si="1"/>
        <v>97.544105190570292</v>
      </c>
      <c r="AS3" s="12">
        <f t="shared" si="2"/>
        <v>7818.3</v>
      </c>
      <c r="AT3" s="16" t="s">
        <v>13</v>
      </c>
    </row>
    <row r="4" spans="1:46" ht="85.5" customHeight="1" x14ac:dyDescent="0.25">
      <c r="A4" s="52" t="s">
        <v>15</v>
      </c>
      <c r="B4" s="10">
        <v>443293</v>
      </c>
      <c r="C4" s="11">
        <v>1</v>
      </c>
      <c r="D4" s="11"/>
      <c r="E4" s="36">
        <v>1372.25</v>
      </c>
      <c r="F4" s="12"/>
      <c r="G4" s="12"/>
      <c r="H4" s="12"/>
      <c r="I4" s="12"/>
      <c r="J4" s="12"/>
      <c r="K4" s="12"/>
      <c r="L4" s="12"/>
      <c r="M4" s="1"/>
      <c r="N4" s="1"/>
      <c r="O4" s="1"/>
      <c r="P4" s="1"/>
      <c r="Q4" s="1"/>
      <c r="R4" s="1"/>
      <c r="S4" s="1"/>
      <c r="T4" s="1"/>
      <c r="U4" s="1"/>
      <c r="V4" s="1"/>
      <c r="W4" s="1"/>
      <c r="X4" s="1"/>
      <c r="Y4" s="1"/>
      <c r="Z4" s="1"/>
      <c r="AA4" s="1"/>
      <c r="AB4" s="1"/>
      <c r="AC4" s="1"/>
      <c r="AD4" s="1"/>
      <c r="AE4" s="1"/>
      <c r="AF4" s="1"/>
      <c r="AG4" s="1"/>
      <c r="AH4" s="1"/>
      <c r="AI4" s="1"/>
      <c r="AJ4" s="1"/>
      <c r="AK4" s="1"/>
      <c r="AL4" s="1"/>
      <c r="AM4" s="1"/>
      <c r="AN4" s="12">
        <f t="shared" si="0"/>
        <v>1372.25</v>
      </c>
      <c r="AO4" s="4" t="e">
        <f>_xlfn.STDEV.S(E4:U4)</f>
        <v>#DIV/0!</v>
      </c>
      <c r="AP4" s="5" t="e">
        <f t="shared" si="3"/>
        <v>#DIV/0!</v>
      </c>
      <c r="AQ4" s="6" t="e">
        <f>AN4+AO4</f>
        <v>#DIV/0!</v>
      </c>
      <c r="AR4" s="6" t="e">
        <f t="shared" si="1"/>
        <v>#DIV/0!</v>
      </c>
      <c r="AS4" s="12">
        <f t="shared" si="2"/>
        <v>1372.25</v>
      </c>
      <c r="AT4" s="16" t="s">
        <v>13</v>
      </c>
    </row>
    <row r="5" spans="1:46" ht="85.5" customHeight="1" x14ac:dyDescent="0.25">
      <c r="A5" s="53" t="s">
        <v>16</v>
      </c>
      <c r="B5" s="11">
        <v>443294</v>
      </c>
      <c r="C5" s="11">
        <v>12</v>
      </c>
      <c r="D5" s="11"/>
      <c r="E5" s="36">
        <v>1645.46</v>
      </c>
      <c r="F5" s="1"/>
      <c r="G5" s="1"/>
      <c r="H5" s="1"/>
      <c r="I5" s="1"/>
      <c r="J5" s="1"/>
      <c r="K5" s="1"/>
      <c r="L5" s="1"/>
      <c r="M5" s="48">
        <v>1490.95</v>
      </c>
      <c r="N5" s="1"/>
      <c r="O5" s="1"/>
      <c r="P5" s="1"/>
      <c r="Q5" s="1"/>
      <c r="R5" s="1"/>
      <c r="S5" s="1"/>
      <c r="T5" s="1"/>
      <c r="U5" s="1"/>
      <c r="V5" s="1"/>
      <c r="W5" s="1"/>
      <c r="X5" s="1"/>
      <c r="Y5" s="1"/>
      <c r="Z5" s="1"/>
      <c r="AA5" s="1"/>
      <c r="AB5" s="1"/>
      <c r="AC5" s="1"/>
      <c r="AD5" s="1"/>
      <c r="AE5" s="1"/>
      <c r="AF5" s="1"/>
      <c r="AG5" s="1"/>
      <c r="AH5" s="1"/>
      <c r="AI5" s="1"/>
      <c r="AJ5" s="1"/>
      <c r="AK5" s="1"/>
      <c r="AL5" s="1"/>
      <c r="AM5" s="1"/>
      <c r="AN5" s="12">
        <f t="shared" si="0"/>
        <v>1568.2049999999999</v>
      </c>
      <c r="AO5" s="4">
        <f>_xlfn.STDEV.S(E5:U5)</f>
        <v>109.25506876113346</v>
      </c>
      <c r="AP5" s="5">
        <f t="shared" si="3"/>
        <v>6.9668869032513903E-2</v>
      </c>
      <c r="AQ5" s="6">
        <f t="shared" si="4"/>
        <v>1677.4600687611335</v>
      </c>
      <c r="AR5" s="6">
        <f t="shared" si="1"/>
        <v>1458.9499312388664</v>
      </c>
      <c r="AS5" s="12">
        <f t="shared" si="2"/>
        <v>18818.46</v>
      </c>
      <c r="AT5" s="16" t="s">
        <v>29</v>
      </c>
    </row>
    <row r="6" spans="1:46" ht="85.5" customHeight="1" x14ac:dyDescent="0.25">
      <c r="A6" s="53" t="s">
        <v>17</v>
      </c>
      <c r="B6" s="11">
        <v>367582</v>
      </c>
      <c r="C6" s="11">
        <v>1</v>
      </c>
      <c r="D6" s="11"/>
      <c r="E6" s="36">
        <v>1382.19</v>
      </c>
      <c r="F6" s="12"/>
      <c r="G6" s="12"/>
      <c r="H6" s="12"/>
      <c r="I6" s="12"/>
      <c r="J6" s="12"/>
      <c r="K6" s="12"/>
      <c r="L6" s="12"/>
      <c r="M6" s="1"/>
      <c r="N6" s="1"/>
      <c r="O6" s="1"/>
      <c r="P6" s="1"/>
      <c r="Q6" s="1"/>
      <c r="R6" s="1"/>
      <c r="S6" s="1"/>
      <c r="T6" s="1"/>
      <c r="U6" s="1"/>
      <c r="V6" s="1"/>
      <c r="W6" s="1"/>
      <c r="X6" s="1"/>
      <c r="Y6" s="1"/>
      <c r="Z6" s="1"/>
      <c r="AA6" s="1"/>
      <c r="AB6" s="1"/>
      <c r="AC6" s="1"/>
      <c r="AD6" s="1"/>
      <c r="AE6" s="1"/>
      <c r="AF6" s="1"/>
      <c r="AG6" s="1"/>
      <c r="AH6" s="1"/>
      <c r="AI6" s="1"/>
      <c r="AJ6" s="1"/>
      <c r="AK6" s="1"/>
      <c r="AL6" s="1"/>
      <c r="AM6" s="1"/>
      <c r="AN6" s="12">
        <f t="shared" si="0"/>
        <v>1382.19</v>
      </c>
      <c r="AO6" s="4">
        <f t="shared" ref="AO6:AO33" si="5">_xlfn.STDEV.S(C6:U6)</f>
        <v>976.64881510704754</v>
      </c>
      <c r="AP6" s="5">
        <f t="shared" si="3"/>
        <v>0.70659519683042671</v>
      </c>
      <c r="AQ6" s="6">
        <f t="shared" si="4"/>
        <v>2358.8388151070476</v>
      </c>
      <c r="AR6" s="6">
        <f t="shared" si="1"/>
        <v>405.54118489295251</v>
      </c>
      <c r="AS6" s="12">
        <f t="shared" si="2"/>
        <v>1382.19</v>
      </c>
      <c r="AT6" s="16" t="s">
        <v>30</v>
      </c>
    </row>
    <row r="7" spans="1:46" ht="85.5" customHeight="1" x14ac:dyDescent="0.25">
      <c r="A7" s="53" t="s">
        <v>18</v>
      </c>
      <c r="B7" s="11">
        <v>361688</v>
      </c>
      <c r="C7" s="11">
        <v>4</v>
      </c>
      <c r="D7" s="11"/>
      <c r="E7" s="36">
        <v>1476.62</v>
      </c>
      <c r="F7" s="12"/>
      <c r="G7" s="12"/>
      <c r="H7" s="12"/>
      <c r="I7" s="12"/>
      <c r="J7" s="12"/>
      <c r="K7" s="12"/>
      <c r="L7" s="12"/>
      <c r="M7" s="1"/>
      <c r="N7" s="1"/>
      <c r="O7" s="1"/>
      <c r="P7" s="1"/>
      <c r="Q7" s="1"/>
      <c r="R7" s="1"/>
      <c r="S7" s="1"/>
      <c r="T7" s="1"/>
      <c r="U7" s="1"/>
      <c r="V7" s="1"/>
      <c r="W7" s="1"/>
      <c r="X7" s="1"/>
      <c r="Y7" s="1"/>
      <c r="Z7" s="1"/>
      <c r="AA7" s="1"/>
      <c r="AB7" s="1"/>
      <c r="AC7" s="1"/>
      <c r="AD7" s="1"/>
      <c r="AE7" s="1"/>
      <c r="AF7" s="1"/>
      <c r="AG7" s="1"/>
      <c r="AH7" s="1"/>
      <c r="AI7" s="1"/>
      <c r="AJ7" s="1"/>
      <c r="AK7" s="1"/>
      <c r="AL7" s="1"/>
      <c r="AM7" s="1"/>
      <c r="AN7" s="12">
        <f t="shared" si="0"/>
        <v>1476.62</v>
      </c>
      <c r="AO7" s="4">
        <f t="shared" si="5"/>
        <v>1041.2995881109334</v>
      </c>
      <c r="AP7" s="5">
        <f t="shared" si="3"/>
        <v>0.70519130724961976</v>
      </c>
      <c r="AQ7" s="6">
        <f t="shared" si="4"/>
        <v>2517.9195881109335</v>
      </c>
      <c r="AR7" s="6">
        <f t="shared" si="1"/>
        <v>435.32041188906646</v>
      </c>
      <c r="AS7" s="12">
        <f t="shared" si="2"/>
        <v>5906.48</v>
      </c>
      <c r="AT7" s="16" t="s">
        <v>30</v>
      </c>
    </row>
    <row r="8" spans="1:46" ht="85.5" customHeight="1" x14ac:dyDescent="0.25">
      <c r="A8" s="53" t="s">
        <v>19</v>
      </c>
      <c r="B8" s="11">
        <v>368991</v>
      </c>
      <c r="C8" s="11">
        <v>20</v>
      </c>
      <c r="D8" s="11"/>
      <c r="E8" s="36">
        <v>91</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2">
        <f t="shared" si="0"/>
        <v>91</v>
      </c>
      <c r="AO8" s="4">
        <f t="shared" si="5"/>
        <v>50.204581464244875</v>
      </c>
      <c r="AP8" s="5">
        <f t="shared" si="3"/>
        <v>0.55169869740928434</v>
      </c>
      <c r="AQ8" s="6">
        <f t="shared" si="4"/>
        <v>141.20458146424488</v>
      </c>
      <c r="AR8" s="6">
        <f t="shared" si="1"/>
        <v>40.795418535755125</v>
      </c>
      <c r="AS8" s="12">
        <f t="shared" si="2"/>
        <v>1820</v>
      </c>
      <c r="AT8" s="16" t="s">
        <v>30</v>
      </c>
    </row>
    <row r="9" spans="1:46" ht="128.25" customHeight="1" x14ac:dyDescent="0.25">
      <c r="A9" s="53" t="s">
        <v>20</v>
      </c>
      <c r="B9" s="11">
        <v>339499</v>
      </c>
      <c r="C9" s="11">
        <v>1</v>
      </c>
      <c r="D9" s="11"/>
      <c r="E9" s="36">
        <v>269.97000000000003</v>
      </c>
      <c r="F9" s="12"/>
      <c r="G9" s="12"/>
      <c r="H9" s="12"/>
      <c r="I9" s="12"/>
      <c r="J9" s="12"/>
      <c r="K9" s="12"/>
      <c r="L9" s="12"/>
      <c r="M9" s="1"/>
      <c r="N9" s="1"/>
      <c r="O9" s="1"/>
      <c r="P9" s="1"/>
      <c r="Q9" s="1"/>
      <c r="R9" s="1"/>
      <c r="S9" s="1"/>
      <c r="T9" s="1"/>
      <c r="U9" s="1"/>
      <c r="V9" s="1"/>
      <c r="W9" s="1"/>
      <c r="X9" s="1"/>
      <c r="Y9" s="1"/>
      <c r="Z9" s="1"/>
      <c r="AA9" s="1"/>
      <c r="AB9" s="1"/>
      <c r="AC9" s="1"/>
      <c r="AD9" s="1"/>
      <c r="AE9" s="1"/>
      <c r="AF9" s="1"/>
      <c r="AG9" s="1"/>
      <c r="AH9" s="1"/>
      <c r="AI9" s="1"/>
      <c r="AJ9" s="1"/>
      <c r="AK9" s="1"/>
      <c r="AL9" s="1"/>
      <c r="AM9" s="1"/>
      <c r="AN9" s="12">
        <f t="shared" si="0"/>
        <v>269.97000000000003</v>
      </c>
      <c r="AO9" s="4">
        <f t="shared" si="5"/>
        <v>190.19051093574569</v>
      </c>
      <c r="AP9" s="5">
        <f t="shared" si="3"/>
        <v>0.70448757615937208</v>
      </c>
      <c r="AQ9" s="6">
        <f t="shared" si="4"/>
        <v>460.16051093574572</v>
      </c>
      <c r="AR9" s="6">
        <f t="shared" si="1"/>
        <v>79.779489064254335</v>
      </c>
      <c r="AS9" s="12">
        <f t="shared" si="2"/>
        <v>269.97000000000003</v>
      </c>
      <c r="AT9" s="16" t="s">
        <v>13</v>
      </c>
    </row>
    <row r="10" spans="1:46" ht="142.5" customHeight="1" x14ac:dyDescent="0.25">
      <c r="A10" s="53" t="s">
        <v>21</v>
      </c>
      <c r="B10" s="11">
        <v>365054</v>
      </c>
      <c r="C10" s="11">
        <v>1</v>
      </c>
      <c r="D10" s="11"/>
      <c r="E10" s="36">
        <v>239</v>
      </c>
      <c r="F10" s="12"/>
      <c r="G10" s="12"/>
      <c r="H10" s="12"/>
      <c r="I10" s="12"/>
      <c r="J10" s="12"/>
      <c r="K10" s="12"/>
      <c r="L10" s="1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2">
        <f t="shared" si="0"/>
        <v>239</v>
      </c>
      <c r="AO10" s="4">
        <f t="shared" si="5"/>
        <v>168.29141392239831</v>
      </c>
      <c r="AP10" s="5">
        <f t="shared" si="3"/>
        <v>0.70414817540752428</v>
      </c>
      <c r="AQ10" s="6">
        <f t="shared" si="4"/>
        <v>407.29141392239831</v>
      </c>
      <c r="AR10" s="6">
        <f t="shared" si="1"/>
        <v>70.708586077601694</v>
      </c>
      <c r="AS10" s="12">
        <f t="shared" si="2"/>
        <v>239</v>
      </c>
      <c r="AT10" s="16" t="s">
        <v>30</v>
      </c>
    </row>
    <row r="11" spans="1:46" ht="142.5" customHeight="1" x14ac:dyDescent="0.25">
      <c r="A11" s="53" t="s">
        <v>22</v>
      </c>
      <c r="B11" s="11">
        <v>339498</v>
      </c>
      <c r="C11" s="11">
        <v>1</v>
      </c>
      <c r="D11" s="11"/>
      <c r="E11" s="36">
        <v>251.9</v>
      </c>
      <c r="F11" s="12"/>
      <c r="G11" s="12"/>
      <c r="H11" s="12"/>
      <c r="I11" s="12"/>
      <c r="J11" s="12"/>
      <c r="K11" s="12"/>
      <c r="L11" s="12"/>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2">
        <f t="shared" si="0"/>
        <v>251.9</v>
      </c>
      <c r="AO11" s="4">
        <f t="shared" si="5"/>
        <v>177.41309139970477</v>
      </c>
      <c r="AP11" s="5">
        <f t="shared" si="3"/>
        <v>0.70429968797024523</v>
      </c>
      <c r="AQ11" s="6">
        <f t="shared" si="4"/>
        <v>429.31309139970477</v>
      </c>
      <c r="AR11" s="6">
        <f t="shared" si="1"/>
        <v>74.486908600295237</v>
      </c>
      <c r="AS11" s="12">
        <f t="shared" si="2"/>
        <v>251.9</v>
      </c>
      <c r="AT11" s="16" t="s">
        <v>13</v>
      </c>
    </row>
    <row r="12" spans="1:46" ht="142.5" customHeight="1" x14ac:dyDescent="0.25">
      <c r="A12" s="53" t="s">
        <v>23</v>
      </c>
      <c r="B12" s="11">
        <v>356826</v>
      </c>
      <c r="C12" s="11">
        <v>1</v>
      </c>
      <c r="D12" s="11"/>
      <c r="E12" s="36">
        <v>331.99</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2">
        <f t="shared" si="0"/>
        <v>331.99</v>
      </c>
      <c r="AO12" s="4">
        <f t="shared" si="5"/>
        <v>234.04527350493538</v>
      </c>
      <c r="AP12" s="5">
        <f t="shared" si="3"/>
        <v>0.70497687733044778</v>
      </c>
      <c r="AQ12" s="6">
        <f t="shared" si="4"/>
        <v>566.03527350493539</v>
      </c>
      <c r="AR12" s="6">
        <f t="shared" si="1"/>
        <v>97.944726495064629</v>
      </c>
      <c r="AS12" s="12">
        <f t="shared" si="2"/>
        <v>331.99</v>
      </c>
      <c r="AT12" s="16" t="s">
        <v>30</v>
      </c>
    </row>
    <row r="13" spans="1:46" ht="52.5" customHeight="1" x14ac:dyDescent="0.25">
      <c r="A13" s="53" t="s">
        <v>24</v>
      </c>
      <c r="B13" s="11">
        <v>430933</v>
      </c>
      <c r="C13" s="11">
        <v>50</v>
      </c>
      <c r="D13" s="11"/>
      <c r="E13" s="36">
        <v>115</v>
      </c>
      <c r="F13" s="34"/>
      <c r="G13" s="34"/>
      <c r="H13" s="36">
        <v>213.25</v>
      </c>
      <c r="I13" s="36">
        <v>167.9</v>
      </c>
      <c r="J13" s="35"/>
      <c r="K13" s="35"/>
      <c r="L13" s="3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2">
        <f t="shared" si="0"/>
        <v>165.38333333333333</v>
      </c>
      <c r="AO13" s="4">
        <f t="shared" si="5"/>
        <v>70.287544830740373</v>
      </c>
      <c r="AP13" s="5">
        <f t="shared" si="3"/>
        <v>0.42499775167231912</v>
      </c>
      <c r="AQ13" s="6">
        <f t="shared" si="4"/>
        <v>235.67087816407371</v>
      </c>
      <c r="AR13" s="6">
        <f t="shared" si="1"/>
        <v>95.095788502592953</v>
      </c>
      <c r="AS13" s="12">
        <f t="shared" si="2"/>
        <v>8269.1666666666661</v>
      </c>
      <c r="AT13" s="17" t="s">
        <v>13</v>
      </c>
    </row>
    <row r="14" spans="1:46" ht="45" x14ac:dyDescent="0.25">
      <c r="A14" s="53" t="s">
        <v>25</v>
      </c>
      <c r="B14" s="11">
        <v>373243</v>
      </c>
      <c r="C14" s="11">
        <v>100</v>
      </c>
      <c r="D14" s="11"/>
      <c r="E14" s="1"/>
      <c r="F14" s="1"/>
      <c r="G14" s="1"/>
      <c r="H14" s="1"/>
      <c r="I14" s="1"/>
      <c r="J14" s="36">
        <v>160</v>
      </c>
      <c r="K14" s="36">
        <v>278</v>
      </c>
      <c r="L14" s="36">
        <v>229.9</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2">
        <f t="shared" si="0"/>
        <v>222.63333333333333</v>
      </c>
      <c r="AO14" s="4">
        <f t="shared" si="5"/>
        <v>78.146033168677278</v>
      </c>
      <c r="AP14" s="5">
        <f t="shared" si="3"/>
        <v>0.35100778485706219</v>
      </c>
      <c r="AQ14" s="6">
        <f t="shared" si="4"/>
        <v>300.77936650201059</v>
      </c>
      <c r="AR14" s="6">
        <f t="shared" si="1"/>
        <v>144.48730016465606</v>
      </c>
      <c r="AS14" s="12">
        <f t="shared" si="2"/>
        <v>22263.333333333332</v>
      </c>
      <c r="AT14" s="16" t="s">
        <v>80</v>
      </c>
    </row>
    <row r="15" spans="1:46" ht="54" customHeight="1" x14ac:dyDescent="0.25">
      <c r="A15" s="51" t="s">
        <v>26</v>
      </c>
      <c r="B15" s="11">
        <v>424588</v>
      </c>
      <c r="C15" s="11">
        <v>50</v>
      </c>
      <c r="D15" s="11"/>
      <c r="E15" s="36">
        <v>228.46</v>
      </c>
      <c r="F15" s="12"/>
      <c r="G15" s="12"/>
      <c r="H15" s="12"/>
      <c r="I15" s="12"/>
      <c r="J15" s="12"/>
      <c r="K15" s="12"/>
      <c r="L15" s="1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2">
        <f t="shared" si="0"/>
        <v>228.46</v>
      </c>
      <c r="AO15" s="4">
        <f t="shared" si="5"/>
        <v>126.19027617055126</v>
      </c>
      <c r="AP15" s="5">
        <f t="shared" si="3"/>
        <v>0.5523517297143975</v>
      </c>
      <c r="AQ15" s="6">
        <f t="shared" si="4"/>
        <v>354.65027617055125</v>
      </c>
      <c r="AR15" s="6">
        <f t="shared" si="1"/>
        <v>102.26972382944875</v>
      </c>
      <c r="AS15" s="12">
        <f t="shared" si="2"/>
        <v>11423</v>
      </c>
      <c r="AT15" s="16" t="s">
        <v>13</v>
      </c>
    </row>
    <row r="16" spans="1:46" ht="66.75" customHeight="1" x14ac:dyDescent="0.25">
      <c r="A16" s="20" t="s">
        <v>27</v>
      </c>
      <c r="B16" s="11">
        <v>383301</v>
      </c>
      <c r="C16" s="11">
        <v>100</v>
      </c>
      <c r="D16" s="11"/>
      <c r="E16" s="37"/>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2" t="e">
        <f t="shared" si="0"/>
        <v>#DIV/0!</v>
      </c>
      <c r="AO16" s="4" t="e">
        <f t="shared" si="5"/>
        <v>#DIV/0!</v>
      </c>
      <c r="AP16" s="5" t="e">
        <f t="shared" si="3"/>
        <v>#DIV/0!</v>
      </c>
      <c r="AQ16" s="6" t="e">
        <f t="shared" si="4"/>
        <v>#DIV/0!</v>
      </c>
      <c r="AR16" s="6" t="e">
        <f t="shared" si="1"/>
        <v>#DIV/0!</v>
      </c>
      <c r="AS16" s="12" t="e">
        <f t="shared" si="2"/>
        <v>#DIV/0!</v>
      </c>
      <c r="AT16" s="17"/>
    </row>
    <row r="17" spans="1:46" s="26" customFormat="1" ht="86.25" customHeight="1" x14ac:dyDescent="0.25">
      <c r="A17" s="51" t="s">
        <v>28</v>
      </c>
      <c r="B17" s="11">
        <v>343867</v>
      </c>
      <c r="C17" s="11">
        <v>5</v>
      </c>
      <c r="D17" s="11"/>
      <c r="E17" s="38">
        <v>1572.27</v>
      </c>
      <c r="F17" s="22"/>
      <c r="G17" s="22"/>
      <c r="H17" s="22"/>
      <c r="I17" s="22"/>
      <c r="J17" s="22"/>
      <c r="K17" s="22"/>
      <c r="L17" s="22"/>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12">
        <f t="shared" si="0"/>
        <v>1572.27</v>
      </c>
      <c r="AO17" s="23">
        <f t="shared" si="5"/>
        <v>1108.2272449502402</v>
      </c>
      <c r="AP17" s="24">
        <f t="shared" si="3"/>
        <v>0.7048581000402222</v>
      </c>
      <c r="AQ17" s="25">
        <f t="shared" si="4"/>
        <v>2680.4972449502402</v>
      </c>
      <c r="AR17" s="25">
        <f t="shared" si="1"/>
        <v>464.04275504975976</v>
      </c>
      <c r="AS17" s="22">
        <f t="shared" si="2"/>
        <v>7861.35</v>
      </c>
      <c r="AT17" s="16" t="s">
        <v>31</v>
      </c>
    </row>
    <row r="18" spans="1:46" s="26" customFormat="1" ht="64.5" customHeight="1" x14ac:dyDescent="0.25">
      <c r="A18" s="65" t="s">
        <v>126</v>
      </c>
      <c r="B18" s="11">
        <v>403319</v>
      </c>
      <c r="C18" s="11">
        <v>40</v>
      </c>
      <c r="D18" s="11"/>
      <c r="E18" s="38">
        <v>10.94</v>
      </c>
      <c r="F18" s="22"/>
      <c r="G18" s="22"/>
      <c r="H18" s="22"/>
      <c r="I18" s="22"/>
      <c r="J18" s="22"/>
      <c r="K18" s="22"/>
      <c r="L18" s="22"/>
      <c r="M18" s="21"/>
      <c r="N18" s="38">
        <f>0.7*30</f>
        <v>21</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12">
        <f t="shared" si="0"/>
        <v>15.969999999999999</v>
      </c>
      <c r="AO18" s="23">
        <f t="shared" si="5"/>
        <v>14.757411697177803</v>
      </c>
      <c r="AP18" s="24">
        <f t="shared" si="3"/>
        <v>0.92407086394350679</v>
      </c>
      <c r="AQ18" s="25">
        <f t="shared" si="4"/>
        <v>30.7274116971778</v>
      </c>
      <c r="AR18" s="25">
        <f t="shared" si="1"/>
        <v>1.212588302822196</v>
      </c>
      <c r="AS18" s="22">
        <f t="shared" si="2"/>
        <v>638.79999999999995</v>
      </c>
      <c r="AT18" s="16" t="s">
        <v>32</v>
      </c>
    </row>
    <row r="19" spans="1:46" s="26" customFormat="1" ht="70.5" customHeight="1" x14ac:dyDescent="0.25">
      <c r="A19" s="64" t="s">
        <v>127</v>
      </c>
      <c r="B19" s="11">
        <v>403319</v>
      </c>
      <c r="C19" s="28">
        <v>5000</v>
      </c>
      <c r="D19" s="28"/>
      <c r="E19" s="50">
        <v>6.55</v>
      </c>
      <c r="F19" s="22"/>
      <c r="G19" s="22"/>
      <c r="H19" s="22"/>
      <c r="I19" s="22"/>
      <c r="J19" s="22"/>
      <c r="K19" s="22"/>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12">
        <f t="shared" si="0"/>
        <v>6.55</v>
      </c>
      <c r="AO19" s="23">
        <f t="shared" si="5"/>
        <v>3530.9023565159655</v>
      </c>
      <c r="AP19" s="24">
        <f t="shared" si="3"/>
        <v>539.06906206350618</v>
      </c>
      <c r="AQ19" s="25">
        <f t="shared" si="4"/>
        <v>3537.4523565159657</v>
      </c>
      <c r="AR19" s="25">
        <f t="shared" si="1"/>
        <v>-3524.3523565159653</v>
      </c>
      <c r="AS19" s="22">
        <f t="shared" si="2"/>
        <v>32750</v>
      </c>
      <c r="AT19" s="16" t="s">
        <v>30</v>
      </c>
    </row>
    <row r="20" spans="1:46" s="26" customFormat="1" ht="75.75" customHeight="1" x14ac:dyDescent="0.25">
      <c r="A20" s="64" t="s">
        <v>128</v>
      </c>
      <c r="B20" s="11">
        <v>219919</v>
      </c>
      <c r="C20" s="28">
        <v>5000</v>
      </c>
      <c r="D20" s="28"/>
      <c r="E20" s="55">
        <v>14.99</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12">
        <f t="shared" si="0"/>
        <v>14.99</v>
      </c>
      <c r="AO20" s="23">
        <f t="shared" si="5"/>
        <v>3524.9343752827517</v>
      </c>
      <c r="AP20" s="24">
        <f t="shared" si="3"/>
        <v>235.15239328103746</v>
      </c>
      <c r="AQ20" s="25">
        <f t="shared" si="4"/>
        <v>3539.9243752827515</v>
      </c>
      <c r="AR20" s="25">
        <f t="shared" si="1"/>
        <v>-3509.9443752827519</v>
      </c>
      <c r="AS20" s="22">
        <f t="shared" si="2"/>
        <v>74950</v>
      </c>
      <c r="AT20" s="16" t="s">
        <v>30</v>
      </c>
    </row>
    <row r="21" spans="1:46" s="26" customFormat="1" ht="72" customHeight="1" x14ac:dyDescent="0.25">
      <c r="A21" s="64" t="s">
        <v>129</v>
      </c>
      <c r="B21" s="11">
        <v>307322</v>
      </c>
      <c r="C21" s="11">
        <v>300</v>
      </c>
      <c r="D21" s="11"/>
      <c r="E21" s="39">
        <v>39</v>
      </c>
      <c r="F21" s="22"/>
      <c r="G21" s="22"/>
      <c r="H21" s="22"/>
      <c r="I21" s="22"/>
      <c r="J21" s="22"/>
      <c r="K21" s="22"/>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12">
        <f t="shared" si="0"/>
        <v>39</v>
      </c>
      <c r="AO21" s="23">
        <f t="shared" si="5"/>
        <v>184.55486988968892</v>
      </c>
      <c r="AP21" s="24">
        <f t="shared" si="3"/>
        <v>4.7321761510176641</v>
      </c>
      <c r="AQ21" s="25">
        <f t="shared" si="4"/>
        <v>223.55486988968892</v>
      </c>
      <c r="AR21" s="25">
        <f t="shared" si="1"/>
        <v>-145.55486988968892</v>
      </c>
      <c r="AS21" s="22">
        <f t="shared" si="2"/>
        <v>11700</v>
      </c>
      <c r="AT21" s="17" t="s">
        <v>13</v>
      </c>
    </row>
    <row r="22" spans="1:46" s="26" customFormat="1" ht="145.5" customHeight="1" x14ac:dyDescent="0.25">
      <c r="A22" s="51" t="s">
        <v>45</v>
      </c>
      <c r="B22" s="11">
        <v>623852</v>
      </c>
      <c r="C22" s="11">
        <v>40</v>
      </c>
      <c r="D22" s="11"/>
      <c r="E22" s="22"/>
      <c r="F22" s="22"/>
      <c r="G22" s="22"/>
      <c r="H22" s="22"/>
      <c r="I22" s="22"/>
      <c r="J22" s="22"/>
      <c r="K22" s="22"/>
      <c r="L22" s="22"/>
      <c r="M22" s="21"/>
      <c r="N22" s="21"/>
      <c r="O22" s="21"/>
      <c r="P22" s="21"/>
      <c r="Q22" s="21"/>
      <c r="R22" s="39">
        <v>257.97000000000003</v>
      </c>
      <c r="S22" s="39">
        <v>209.9</v>
      </c>
      <c r="T22" s="39">
        <v>315</v>
      </c>
      <c r="U22" s="21"/>
      <c r="V22" s="21"/>
      <c r="W22" s="21"/>
      <c r="X22" s="21"/>
      <c r="Y22" s="21"/>
      <c r="Z22" s="21"/>
      <c r="AA22" s="21"/>
      <c r="AB22" s="21"/>
      <c r="AC22" s="21"/>
      <c r="AD22" s="21"/>
      <c r="AE22" s="21"/>
      <c r="AF22" s="21"/>
      <c r="AG22" s="21"/>
      <c r="AH22" s="21"/>
      <c r="AI22" s="21"/>
      <c r="AJ22" s="21"/>
      <c r="AK22" s="21"/>
      <c r="AL22" s="21"/>
      <c r="AM22" s="21"/>
      <c r="AN22" s="12">
        <f t="shared" si="0"/>
        <v>260.95666666666665</v>
      </c>
      <c r="AO22" s="23">
        <f t="shared" si="5"/>
        <v>118.53659304901025</v>
      </c>
      <c r="AP22" s="24">
        <f t="shared" si="3"/>
        <v>0.45423860813038025</v>
      </c>
      <c r="AQ22" s="25">
        <f t="shared" si="4"/>
        <v>379.49325971567691</v>
      </c>
      <c r="AR22" s="25">
        <f t="shared" si="1"/>
        <v>142.42007361765639</v>
      </c>
      <c r="AS22" s="22">
        <f t="shared" si="2"/>
        <v>10438.266666666666</v>
      </c>
      <c r="AT22" s="16" t="s">
        <v>55</v>
      </c>
    </row>
    <row r="23" spans="1:46" s="26" customFormat="1" ht="59.25" customHeight="1" x14ac:dyDescent="0.25">
      <c r="A23" s="51" t="s">
        <v>34</v>
      </c>
      <c r="B23" s="11">
        <v>400820</v>
      </c>
      <c r="C23" s="11">
        <v>2000</v>
      </c>
      <c r="D23" s="11"/>
      <c r="E23" s="22"/>
      <c r="F23" s="22"/>
      <c r="G23" s="22"/>
      <c r="H23" s="22"/>
      <c r="I23" s="22"/>
      <c r="J23" s="22"/>
      <c r="K23" s="22"/>
      <c r="L23" s="22"/>
      <c r="M23" s="21"/>
      <c r="N23" s="21"/>
      <c r="O23" s="39">
        <v>20</v>
      </c>
      <c r="P23" s="39">
        <v>16.329999999999998</v>
      </c>
      <c r="Q23" s="39">
        <v>16.5</v>
      </c>
      <c r="R23" s="21"/>
      <c r="S23" s="21"/>
      <c r="T23" s="21"/>
      <c r="U23" s="21"/>
      <c r="V23" s="21"/>
      <c r="W23" s="21"/>
      <c r="X23" s="21"/>
      <c r="Y23" s="21"/>
      <c r="Z23" s="21"/>
      <c r="AA23" s="21"/>
      <c r="AB23" s="21"/>
      <c r="AC23" s="21"/>
      <c r="AD23" s="21"/>
      <c r="AE23" s="21"/>
      <c r="AF23" s="21"/>
      <c r="AG23" s="21"/>
      <c r="AH23" s="21"/>
      <c r="AI23" s="21"/>
      <c r="AJ23" s="21"/>
      <c r="AK23" s="21"/>
      <c r="AL23" s="21"/>
      <c r="AM23" s="21"/>
      <c r="AN23" s="12">
        <f t="shared" si="0"/>
        <v>17.61</v>
      </c>
      <c r="AO23" s="23">
        <f t="shared" si="5"/>
        <v>991.19644313913204</v>
      </c>
      <c r="AP23" s="24">
        <f t="shared" ref="AP23:AP29" si="6">AO23/AN23</f>
        <v>56.285999042540155</v>
      </c>
      <c r="AQ23" s="25">
        <f t="shared" ref="AQ23:AQ29" si="7">AN23+AO23</f>
        <v>1008.8064431391321</v>
      </c>
      <c r="AR23" s="25">
        <f t="shared" ref="AR23:AR29" si="8">AN23-AO23</f>
        <v>-973.58644313913203</v>
      </c>
      <c r="AS23" s="22">
        <f t="shared" si="2"/>
        <v>35220</v>
      </c>
      <c r="AT23" s="16" t="s">
        <v>56</v>
      </c>
    </row>
    <row r="24" spans="1:46" s="26" customFormat="1" ht="59.25" customHeight="1" x14ac:dyDescent="0.25">
      <c r="A24" s="51" t="s">
        <v>35</v>
      </c>
      <c r="B24" s="11">
        <v>615509</v>
      </c>
      <c r="C24" s="11">
        <v>120</v>
      </c>
      <c r="D24" s="11"/>
      <c r="E24" s="39">
        <v>14.7</v>
      </c>
      <c r="F24" s="22"/>
      <c r="G24" s="22"/>
      <c r="H24" s="22"/>
      <c r="I24" s="22"/>
      <c r="J24" s="22"/>
      <c r="K24" s="22"/>
      <c r="L24" s="22"/>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12">
        <f t="shared" si="0"/>
        <v>14.7</v>
      </c>
      <c r="AO24" s="23">
        <f t="shared" si="5"/>
        <v>74.458344058943467</v>
      </c>
      <c r="AP24" s="24">
        <f t="shared" si="6"/>
        <v>5.0651934733975148</v>
      </c>
      <c r="AQ24" s="25">
        <f t="shared" si="7"/>
        <v>89.15834405894347</v>
      </c>
      <c r="AR24" s="25">
        <f t="shared" si="8"/>
        <v>-59.758344058943464</v>
      </c>
      <c r="AS24" s="22">
        <f t="shared" si="2"/>
        <v>1764</v>
      </c>
      <c r="AT24" s="16" t="s">
        <v>13</v>
      </c>
    </row>
    <row r="25" spans="1:46" s="26" customFormat="1" ht="83.25" customHeight="1" x14ac:dyDescent="0.25">
      <c r="A25" s="51" t="s">
        <v>43</v>
      </c>
      <c r="B25" s="11">
        <v>291904</v>
      </c>
      <c r="C25" s="11">
        <v>1</v>
      </c>
      <c r="D25" s="11"/>
      <c r="E25" s="39">
        <v>1918.53</v>
      </c>
      <c r="F25" s="22"/>
      <c r="G25" s="22"/>
      <c r="H25" s="22"/>
      <c r="I25" s="22"/>
      <c r="J25" s="22"/>
      <c r="K25" s="22"/>
      <c r="L25" s="22"/>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12">
        <f t="shared" si="0"/>
        <v>1918.53</v>
      </c>
      <c r="AO25" s="23">
        <f t="shared" si="5"/>
        <v>1355.8984661286404</v>
      </c>
      <c r="AP25" s="24">
        <f t="shared" si="6"/>
        <v>0.70673821422059624</v>
      </c>
      <c r="AQ25" s="25">
        <f t="shared" si="7"/>
        <v>3274.4284661286401</v>
      </c>
      <c r="AR25" s="25">
        <f t="shared" si="8"/>
        <v>562.63153387135958</v>
      </c>
      <c r="AS25" s="22">
        <f t="shared" si="2"/>
        <v>1918.53</v>
      </c>
      <c r="AT25" s="16" t="s">
        <v>13</v>
      </c>
    </row>
    <row r="26" spans="1:46" s="26" customFormat="1" ht="59.25" customHeight="1" x14ac:dyDescent="0.25">
      <c r="A26" s="51" t="s">
        <v>36</v>
      </c>
      <c r="B26" s="11">
        <v>442202</v>
      </c>
      <c r="C26" s="11">
        <v>2000</v>
      </c>
      <c r="D26" s="11"/>
      <c r="E26" s="39">
        <v>2.96</v>
      </c>
      <c r="F26" s="22"/>
      <c r="G26" s="22"/>
      <c r="H26" s="22"/>
      <c r="I26" s="22"/>
      <c r="J26" s="22"/>
      <c r="K26" s="22"/>
      <c r="L26" s="22"/>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12">
        <f t="shared" si="0"/>
        <v>2.96</v>
      </c>
      <c r="AO26" s="23">
        <f t="shared" si="5"/>
        <v>1412.1205263007828</v>
      </c>
      <c r="AP26" s="24">
        <f t="shared" si="6"/>
        <v>477.06774537188608</v>
      </c>
      <c r="AQ26" s="25">
        <f t="shared" si="7"/>
        <v>1415.0805263007828</v>
      </c>
      <c r="AR26" s="25">
        <f t="shared" si="8"/>
        <v>-1409.1605263007827</v>
      </c>
      <c r="AS26" s="22">
        <f t="shared" si="2"/>
        <v>5920</v>
      </c>
      <c r="AT26" s="17" t="s">
        <v>13</v>
      </c>
    </row>
    <row r="27" spans="1:46" s="26" customFormat="1" ht="148.5" customHeight="1" x14ac:dyDescent="0.25">
      <c r="A27" s="51" t="s">
        <v>37</v>
      </c>
      <c r="B27" s="11">
        <v>624275</v>
      </c>
      <c r="C27" s="11">
        <v>200</v>
      </c>
      <c r="D27" s="11"/>
      <c r="E27" s="39">
        <v>45</v>
      </c>
      <c r="F27" s="22"/>
      <c r="G27" s="22"/>
      <c r="H27" s="22"/>
      <c r="I27" s="22"/>
      <c r="J27" s="22"/>
      <c r="K27" s="22"/>
      <c r="L27" s="22"/>
      <c r="M27" s="21"/>
      <c r="N27" s="21"/>
      <c r="O27" s="21"/>
      <c r="P27" s="21"/>
      <c r="Q27" s="21"/>
      <c r="R27" s="21"/>
      <c r="S27" s="21"/>
      <c r="T27" s="39">
        <v>47.51</v>
      </c>
      <c r="U27" s="39">
        <v>126.753</v>
      </c>
      <c r="V27" s="21"/>
      <c r="W27" s="44"/>
      <c r="X27" s="21"/>
      <c r="Y27" s="21"/>
      <c r="Z27" s="21"/>
      <c r="AA27" s="21"/>
      <c r="AB27" s="21"/>
      <c r="AC27" s="21"/>
      <c r="AD27" s="21"/>
      <c r="AE27" s="21"/>
      <c r="AF27" s="21"/>
      <c r="AG27" s="21"/>
      <c r="AH27" s="21"/>
      <c r="AI27" s="21"/>
      <c r="AJ27" s="21"/>
      <c r="AK27" s="21"/>
      <c r="AL27" s="21"/>
      <c r="AM27" s="21"/>
      <c r="AN27" s="12">
        <f t="shared" si="0"/>
        <v>73.087666666666664</v>
      </c>
      <c r="AO27" s="23">
        <f t="shared" si="5"/>
        <v>73.944026841816878</v>
      </c>
      <c r="AP27" s="24">
        <f t="shared" si="6"/>
        <v>1.0117168903346696</v>
      </c>
      <c r="AQ27" s="25">
        <f t="shared" si="7"/>
        <v>147.03169350848356</v>
      </c>
      <c r="AR27" s="25">
        <f t="shared" si="8"/>
        <v>-0.85636017515021479</v>
      </c>
      <c r="AS27" s="22">
        <f t="shared" si="2"/>
        <v>14617.533333333333</v>
      </c>
      <c r="AT27" s="30" t="s">
        <v>103</v>
      </c>
    </row>
    <row r="28" spans="1:46" s="26" customFormat="1" ht="70.5" customHeight="1" x14ac:dyDescent="0.25">
      <c r="A28" s="51" t="s">
        <v>38</v>
      </c>
      <c r="B28" s="11">
        <v>252145</v>
      </c>
      <c r="C28" s="11">
        <v>1000</v>
      </c>
      <c r="D28" s="11"/>
      <c r="E28" s="39">
        <v>42.96</v>
      </c>
      <c r="F28" s="22"/>
      <c r="G28" s="22"/>
      <c r="H28" s="22"/>
      <c r="I28" s="22"/>
      <c r="J28" s="22"/>
      <c r="K28" s="22"/>
      <c r="L28" s="22"/>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62">
        <v>60.98</v>
      </c>
      <c r="AN28" s="12">
        <f t="shared" si="0"/>
        <v>42.96</v>
      </c>
      <c r="AO28" s="23">
        <f t="shared" si="5"/>
        <v>676.72947386677345</v>
      </c>
      <c r="AP28" s="24">
        <f t="shared" si="6"/>
        <v>15.752548274366234</v>
      </c>
      <c r="AQ28" s="25">
        <f t="shared" si="7"/>
        <v>719.68947386677348</v>
      </c>
      <c r="AR28" s="25">
        <f t="shared" si="8"/>
        <v>-633.76947386677341</v>
      </c>
      <c r="AS28" s="22">
        <f t="shared" si="2"/>
        <v>42960</v>
      </c>
      <c r="AT28" s="30" t="s">
        <v>57</v>
      </c>
    </row>
    <row r="29" spans="1:46" s="26" customFormat="1" ht="59.25" customHeight="1" x14ac:dyDescent="0.25">
      <c r="A29" s="51" t="s">
        <v>44</v>
      </c>
      <c r="B29" s="11">
        <v>308971</v>
      </c>
      <c r="C29" s="11">
        <v>1000</v>
      </c>
      <c r="D29" s="11"/>
      <c r="E29" s="39">
        <v>17.829999999999998</v>
      </c>
      <c r="F29" s="22"/>
      <c r="G29" s="22"/>
      <c r="H29" s="22"/>
      <c r="I29" s="22"/>
      <c r="J29" s="22"/>
      <c r="K29" s="22"/>
      <c r="L29" s="22"/>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12">
        <f t="shared" si="0"/>
        <v>17.829999999999998</v>
      </c>
      <c r="AO29" s="23">
        <f t="shared" si="5"/>
        <v>694.49906727799134</v>
      </c>
      <c r="AP29" s="24">
        <f t="shared" si="6"/>
        <v>38.95115352091932</v>
      </c>
      <c r="AQ29" s="25">
        <f t="shared" si="7"/>
        <v>712.32906727799138</v>
      </c>
      <c r="AR29" s="25">
        <f t="shared" si="8"/>
        <v>-676.6690672779913</v>
      </c>
      <c r="AS29" s="22">
        <f t="shared" si="2"/>
        <v>17830</v>
      </c>
      <c r="AT29" s="30" t="s">
        <v>58</v>
      </c>
    </row>
    <row r="30" spans="1:46" s="26" customFormat="1" ht="38.25" customHeight="1" x14ac:dyDescent="0.25">
      <c r="A30" s="20" t="s">
        <v>39</v>
      </c>
      <c r="B30" s="11">
        <v>439816</v>
      </c>
      <c r="C30" s="11">
        <v>4</v>
      </c>
      <c r="D30" s="11"/>
      <c r="E30" s="22"/>
      <c r="F30" s="22"/>
      <c r="G30" s="22"/>
      <c r="H30" s="22"/>
      <c r="I30" s="22"/>
      <c r="J30" s="22"/>
      <c r="K30" s="22"/>
      <c r="L30" s="22"/>
      <c r="M30" s="21"/>
      <c r="N30" s="21"/>
      <c r="O30" s="21"/>
      <c r="P30" s="21"/>
      <c r="Q30" s="21"/>
      <c r="R30" s="21"/>
      <c r="S30" s="21"/>
      <c r="T30" s="40">
        <v>69.430000000000007</v>
      </c>
      <c r="U30" s="21"/>
      <c r="V30" s="21"/>
      <c r="W30" s="21"/>
      <c r="X30" s="21"/>
      <c r="Y30" s="21"/>
      <c r="Z30" s="21"/>
      <c r="AA30" s="21"/>
      <c r="AB30" s="21"/>
      <c r="AC30" s="21"/>
      <c r="AD30" s="21"/>
      <c r="AE30" s="21"/>
      <c r="AF30" s="21"/>
      <c r="AG30" s="21"/>
      <c r="AH30" s="21"/>
      <c r="AI30" s="21"/>
      <c r="AJ30" s="21"/>
      <c r="AK30" s="21"/>
      <c r="AL30" s="21"/>
      <c r="AM30" s="21"/>
      <c r="AN30" s="12">
        <f t="shared" si="0"/>
        <v>69.430000000000007</v>
      </c>
      <c r="AO30" s="23">
        <f t="shared" si="5"/>
        <v>46.265996693035817</v>
      </c>
      <c r="AP30" s="24">
        <f t="shared" si="3"/>
        <v>0.6663689571227972</v>
      </c>
      <c r="AQ30" s="25">
        <f t="shared" si="4"/>
        <v>115.69599669303582</v>
      </c>
      <c r="AR30" s="25">
        <f t="shared" si="1"/>
        <v>23.16400330696419</v>
      </c>
      <c r="AS30" s="22">
        <f t="shared" si="2"/>
        <v>277.72000000000003</v>
      </c>
      <c r="AT30" s="30" t="s">
        <v>13</v>
      </c>
    </row>
    <row r="31" spans="1:46" s="26" customFormat="1" ht="45" x14ac:dyDescent="0.25">
      <c r="A31" s="20" t="s">
        <v>40</v>
      </c>
      <c r="B31" s="11">
        <v>424884</v>
      </c>
      <c r="C31" s="11">
        <v>100</v>
      </c>
      <c r="D31" s="11"/>
      <c r="E31" s="22"/>
      <c r="F31" s="22"/>
      <c r="G31" s="22"/>
      <c r="H31" s="22"/>
      <c r="I31" s="22"/>
      <c r="J31" s="22"/>
      <c r="K31" s="22"/>
      <c r="L31" s="22"/>
      <c r="M31" s="21"/>
      <c r="N31" s="21"/>
      <c r="O31" s="21"/>
      <c r="P31" s="21"/>
      <c r="Q31" s="21"/>
      <c r="R31" s="21"/>
      <c r="S31" s="21"/>
      <c r="T31" s="21"/>
      <c r="U31" s="21"/>
      <c r="V31" s="41">
        <v>1.83</v>
      </c>
      <c r="W31" s="21"/>
      <c r="X31" s="21"/>
      <c r="Y31" s="21"/>
      <c r="Z31" s="21"/>
      <c r="AA31" s="21"/>
      <c r="AB31" s="21"/>
      <c r="AC31" s="21"/>
      <c r="AD31" s="21"/>
      <c r="AE31" s="21"/>
      <c r="AF31" s="21"/>
      <c r="AG31" s="21"/>
      <c r="AH31" s="21"/>
      <c r="AI31" s="21"/>
      <c r="AJ31" s="21"/>
      <c r="AK31" s="21"/>
      <c r="AL31" s="21"/>
      <c r="AM31" s="21"/>
      <c r="AN31" s="12">
        <f t="shared" si="0"/>
        <v>1.83</v>
      </c>
      <c r="AO31" s="23" t="e">
        <f t="shared" si="5"/>
        <v>#DIV/0!</v>
      </c>
      <c r="AP31" s="24" t="e">
        <f t="shared" si="3"/>
        <v>#DIV/0!</v>
      </c>
      <c r="AQ31" s="25" t="e">
        <f t="shared" si="4"/>
        <v>#DIV/0!</v>
      </c>
      <c r="AR31" s="25" t="e">
        <f t="shared" si="1"/>
        <v>#DIV/0!</v>
      </c>
      <c r="AS31" s="22">
        <f t="shared" si="2"/>
        <v>183</v>
      </c>
      <c r="AT31" s="31" t="s">
        <v>59</v>
      </c>
    </row>
    <row r="32" spans="1:46" s="26" customFormat="1" ht="45" x14ac:dyDescent="0.25">
      <c r="A32" s="51" t="s">
        <v>41</v>
      </c>
      <c r="B32" s="11">
        <v>396106</v>
      </c>
      <c r="C32" s="11">
        <v>200</v>
      </c>
      <c r="D32" s="11"/>
      <c r="E32" s="39">
        <v>13.35</v>
      </c>
      <c r="F32" s="22"/>
      <c r="G32" s="22"/>
      <c r="H32" s="22"/>
      <c r="I32" s="22"/>
      <c r="J32" s="22"/>
      <c r="K32" s="22"/>
      <c r="L32" s="22"/>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62">
        <v>24.42</v>
      </c>
      <c r="AN32" s="12">
        <f t="shared" si="0"/>
        <v>13.35</v>
      </c>
      <c r="AO32" s="23">
        <f t="shared" si="5"/>
        <v>131.98148070846912</v>
      </c>
      <c r="AP32" s="24">
        <f t="shared" si="3"/>
        <v>9.8862532365894467</v>
      </c>
      <c r="AQ32" s="25">
        <f t="shared" si="4"/>
        <v>145.33148070846912</v>
      </c>
      <c r="AR32" s="25">
        <f t="shared" si="1"/>
        <v>-118.63148070846913</v>
      </c>
      <c r="AS32" s="22">
        <f t="shared" si="2"/>
        <v>2670</v>
      </c>
      <c r="AT32" s="30" t="s">
        <v>58</v>
      </c>
    </row>
    <row r="33" spans="1:46" s="26" customFormat="1" ht="58.5" customHeight="1" x14ac:dyDescent="0.25">
      <c r="A33" s="51" t="s">
        <v>42</v>
      </c>
      <c r="B33" s="11">
        <v>221102</v>
      </c>
      <c r="C33" s="11">
        <v>5</v>
      </c>
      <c r="D33" s="11"/>
      <c r="E33" s="39">
        <v>74.89</v>
      </c>
      <c r="F33" s="22"/>
      <c r="G33" s="22"/>
      <c r="H33" s="22"/>
      <c r="I33" s="22"/>
      <c r="J33" s="22"/>
      <c r="K33" s="22"/>
      <c r="L33" s="22"/>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12">
        <f t="shared" si="0"/>
        <v>74.89</v>
      </c>
      <c r="AO33" s="23">
        <f t="shared" si="5"/>
        <v>49.419692937127806</v>
      </c>
      <c r="AP33" s="24">
        <f t="shared" si="3"/>
        <v>0.65989708822443327</v>
      </c>
      <c r="AQ33" s="25">
        <f t="shared" si="4"/>
        <v>124.30969293712781</v>
      </c>
      <c r="AR33" s="25">
        <f t="shared" si="1"/>
        <v>25.470307062872195</v>
      </c>
      <c r="AS33" s="22">
        <f t="shared" si="2"/>
        <v>374.45</v>
      </c>
      <c r="AT33" s="30" t="s">
        <v>58</v>
      </c>
    </row>
    <row r="34" spans="1:46" s="26" customFormat="1" ht="111" customHeight="1" x14ac:dyDescent="0.25">
      <c r="A34" s="51" t="s">
        <v>60</v>
      </c>
      <c r="B34" s="11">
        <v>449632</v>
      </c>
      <c r="C34" s="11">
        <v>4</v>
      </c>
      <c r="D34" s="11"/>
      <c r="E34" s="22"/>
      <c r="F34" s="22"/>
      <c r="G34" s="22"/>
      <c r="H34" s="22"/>
      <c r="I34" s="22"/>
      <c r="J34" s="22"/>
      <c r="K34" s="22"/>
      <c r="L34" s="22"/>
      <c r="M34" s="21"/>
      <c r="N34" s="21"/>
      <c r="O34" s="21"/>
      <c r="P34" s="21"/>
      <c r="Q34" s="21"/>
      <c r="R34" s="21"/>
      <c r="S34" s="21"/>
      <c r="T34" s="21"/>
      <c r="U34" s="21"/>
      <c r="V34" s="21"/>
      <c r="W34" s="21"/>
      <c r="X34" s="22"/>
      <c r="Y34" s="39">
        <v>7356</v>
      </c>
      <c r="Z34" s="39">
        <v>8390</v>
      </c>
      <c r="AA34" s="39">
        <v>6482.33</v>
      </c>
      <c r="AB34" s="45"/>
      <c r="AC34" s="45"/>
      <c r="AD34" s="45"/>
      <c r="AE34" s="45"/>
      <c r="AF34" s="45"/>
      <c r="AG34" s="45"/>
      <c r="AH34" s="45"/>
      <c r="AI34" s="45"/>
      <c r="AJ34" s="45"/>
      <c r="AK34" s="45"/>
      <c r="AL34" s="45"/>
      <c r="AM34" s="45"/>
      <c r="AN34" s="12">
        <f>AVERAGE(E34:AA34)</f>
        <v>7409.4433333333336</v>
      </c>
      <c r="AO34" s="23"/>
      <c r="AP34" s="24"/>
      <c r="AQ34" s="25"/>
      <c r="AR34" s="25"/>
      <c r="AS34" s="22">
        <f t="shared" ref="AS34:AS39" si="9">AN34*C34</f>
        <v>29637.773333333334</v>
      </c>
      <c r="AT34" s="16" t="s">
        <v>83</v>
      </c>
    </row>
    <row r="35" spans="1:46" s="26" customFormat="1" ht="52.5" customHeight="1" x14ac:dyDescent="0.25">
      <c r="A35" s="20" t="s">
        <v>61</v>
      </c>
      <c r="B35" s="11">
        <v>437348</v>
      </c>
      <c r="C35" s="11">
        <v>5</v>
      </c>
      <c r="D35" s="11"/>
      <c r="E35" s="22"/>
      <c r="F35" s="22"/>
      <c r="G35" s="22"/>
      <c r="H35" s="22"/>
      <c r="I35" s="22"/>
      <c r="J35" s="22"/>
      <c r="K35" s="22"/>
      <c r="L35" s="22"/>
      <c r="M35" s="21"/>
      <c r="N35" s="21"/>
      <c r="O35" s="21"/>
      <c r="P35" s="21"/>
      <c r="Q35" s="21"/>
      <c r="R35" s="21"/>
      <c r="S35" s="21"/>
      <c r="T35" s="21"/>
      <c r="U35" s="21"/>
      <c r="V35" s="21"/>
      <c r="W35" s="21"/>
      <c r="X35" s="21"/>
      <c r="Y35" s="21"/>
      <c r="Z35" s="21"/>
      <c r="AA35" s="21"/>
      <c r="AB35" s="40">
        <v>1085</v>
      </c>
      <c r="AC35" s="44"/>
      <c r="AD35" s="44"/>
      <c r="AE35" s="44"/>
      <c r="AF35" s="44"/>
      <c r="AG35" s="44"/>
      <c r="AH35" s="44"/>
      <c r="AI35" s="44"/>
      <c r="AJ35" s="44"/>
      <c r="AK35" s="44"/>
      <c r="AL35" s="44"/>
      <c r="AM35" s="44"/>
      <c r="AN35" s="12">
        <f>AVERAGE(E35:AB35)</f>
        <v>1085</v>
      </c>
      <c r="AO35" s="23"/>
      <c r="AP35" s="24"/>
      <c r="AQ35" s="25"/>
      <c r="AR35" s="25"/>
      <c r="AS35" s="22">
        <f t="shared" si="9"/>
        <v>5425</v>
      </c>
      <c r="AT35" s="16" t="s">
        <v>85</v>
      </c>
    </row>
    <row r="36" spans="1:46" s="26" customFormat="1" ht="45" customHeight="1" x14ac:dyDescent="0.25">
      <c r="A36" s="51" t="s">
        <v>62</v>
      </c>
      <c r="B36" s="11" t="s">
        <v>71</v>
      </c>
      <c r="C36" s="11">
        <v>3</v>
      </c>
      <c r="D36" s="11"/>
      <c r="E36" s="22"/>
      <c r="F36" s="22"/>
      <c r="G36" s="22"/>
      <c r="H36" s="22"/>
      <c r="I36" s="22"/>
      <c r="J36" s="22"/>
      <c r="K36" s="22"/>
      <c r="L36" s="22"/>
      <c r="M36" s="21"/>
      <c r="N36" s="21"/>
      <c r="O36" s="21"/>
      <c r="P36" s="21"/>
      <c r="Q36" s="21"/>
      <c r="R36" s="21"/>
      <c r="S36" s="21"/>
      <c r="T36" s="21"/>
      <c r="U36" s="21"/>
      <c r="V36" s="21"/>
      <c r="W36" s="21"/>
      <c r="X36" s="21"/>
      <c r="Y36" s="21"/>
      <c r="Z36" s="21"/>
      <c r="AA36" s="21"/>
      <c r="AB36" s="21"/>
      <c r="AC36" s="21"/>
      <c r="AD36" s="21"/>
      <c r="AE36" s="39">
        <v>3000</v>
      </c>
      <c r="AF36" s="39">
        <v>2361</v>
      </c>
      <c r="AG36" s="39">
        <v>1784.22</v>
      </c>
      <c r="AH36" s="45"/>
      <c r="AI36" s="45"/>
      <c r="AJ36" s="45"/>
      <c r="AK36" s="45"/>
      <c r="AL36" s="43">
        <v>548.70000000000005</v>
      </c>
      <c r="AM36" s="43"/>
      <c r="AN36" s="12">
        <f>AVERAGE(E36:AL36)</f>
        <v>1923.48</v>
      </c>
      <c r="AO36" s="23"/>
      <c r="AP36" s="24"/>
      <c r="AQ36" s="25"/>
      <c r="AR36" s="25"/>
      <c r="AS36" s="22">
        <f t="shared" si="9"/>
        <v>5770.4400000000005</v>
      </c>
      <c r="AT36" s="16" t="s">
        <v>93</v>
      </c>
    </row>
    <row r="37" spans="1:46" s="26" customFormat="1" ht="48.75" customHeight="1" x14ac:dyDescent="0.25">
      <c r="A37" s="51" t="s">
        <v>63</v>
      </c>
      <c r="B37" s="11">
        <v>615029</v>
      </c>
      <c r="C37" s="11">
        <v>6</v>
      </c>
      <c r="D37" s="11"/>
      <c r="E37" s="39">
        <v>520</v>
      </c>
      <c r="F37" s="22"/>
      <c r="G37" s="22"/>
      <c r="H37" s="22"/>
      <c r="I37" s="22"/>
      <c r="J37" s="22"/>
      <c r="K37" s="22"/>
      <c r="L37" s="22"/>
      <c r="M37" s="21"/>
      <c r="N37" s="21"/>
      <c r="O37" s="21"/>
      <c r="P37" s="21"/>
      <c r="Q37" s="21"/>
      <c r="R37" s="21"/>
      <c r="S37" s="21"/>
      <c r="T37" s="21"/>
      <c r="U37" s="21"/>
      <c r="V37" s="21"/>
      <c r="W37" s="21"/>
      <c r="X37" s="21"/>
      <c r="Y37" s="21"/>
      <c r="Z37" s="21"/>
      <c r="AA37" s="21"/>
      <c r="AB37" s="21"/>
      <c r="AC37" s="43">
        <v>565</v>
      </c>
      <c r="AD37" s="43">
        <v>511</v>
      </c>
      <c r="AE37" s="21"/>
      <c r="AF37" s="21"/>
      <c r="AG37" s="21"/>
      <c r="AH37" s="21"/>
      <c r="AI37" s="21"/>
      <c r="AJ37" s="21"/>
      <c r="AK37" s="21"/>
      <c r="AL37" s="62">
        <v>309.77999999999997</v>
      </c>
      <c r="AM37" s="62"/>
      <c r="AN37" s="12">
        <f>AVERAGE(E37:AL37)</f>
        <v>476.44499999999999</v>
      </c>
      <c r="AO37" s="23"/>
      <c r="AP37" s="24"/>
      <c r="AQ37" s="25"/>
      <c r="AR37" s="25"/>
      <c r="AS37" s="22">
        <f t="shared" si="9"/>
        <v>2858.67</v>
      </c>
      <c r="AT37" s="16" t="s">
        <v>89</v>
      </c>
    </row>
    <row r="38" spans="1:46" s="26" customFormat="1" ht="36.75" customHeight="1" x14ac:dyDescent="0.25">
      <c r="A38" s="33" t="s">
        <v>121</v>
      </c>
      <c r="B38" s="11">
        <v>612415</v>
      </c>
      <c r="C38" s="11">
        <v>12</v>
      </c>
      <c r="D38" s="11"/>
      <c r="E38" s="22"/>
      <c r="F38" s="22"/>
      <c r="G38" s="22"/>
      <c r="H38" s="22"/>
      <c r="I38" s="22"/>
      <c r="J38" s="22"/>
      <c r="K38" s="22"/>
      <c r="L38" s="22"/>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12" t="e">
        <f>AVERAGE(E38:X38)</f>
        <v>#DIV/0!</v>
      </c>
      <c r="AO38" s="23"/>
      <c r="AP38" s="24"/>
      <c r="AQ38" s="25"/>
      <c r="AR38" s="25"/>
      <c r="AS38" s="22" t="e">
        <f t="shared" si="9"/>
        <v>#DIV/0!</v>
      </c>
      <c r="AT38" s="30"/>
    </row>
    <row r="39" spans="1:46" ht="30" x14ac:dyDescent="0.25">
      <c r="A39" s="51" t="s">
        <v>64</v>
      </c>
      <c r="B39" s="11">
        <v>609422</v>
      </c>
      <c r="C39" s="11">
        <v>200</v>
      </c>
      <c r="D39" s="11"/>
      <c r="E39" s="36">
        <v>117.53</v>
      </c>
      <c r="F39" s="12"/>
      <c r="G39" s="12"/>
      <c r="H39" s="12"/>
      <c r="I39" s="12"/>
      <c r="J39" s="12"/>
      <c r="K39" s="12"/>
      <c r="L39" s="12"/>
      <c r="M39" s="1"/>
      <c r="N39" s="1"/>
      <c r="O39" s="1"/>
      <c r="P39" s="1"/>
      <c r="Q39" s="1"/>
      <c r="R39" s="1"/>
      <c r="S39" s="1"/>
      <c r="T39" s="1"/>
      <c r="U39" s="1"/>
      <c r="V39" s="1"/>
      <c r="W39" s="1"/>
      <c r="X39" s="42">
        <v>198</v>
      </c>
      <c r="Y39" s="46"/>
      <c r="Z39" s="46"/>
      <c r="AA39" s="46"/>
      <c r="AB39" s="46"/>
      <c r="AC39" s="46"/>
      <c r="AD39" s="46"/>
      <c r="AE39" s="46"/>
      <c r="AF39" s="46"/>
      <c r="AG39" s="46"/>
      <c r="AH39" s="46"/>
      <c r="AI39" s="46"/>
      <c r="AJ39" s="46"/>
      <c r="AK39" s="46"/>
      <c r="AL39" s="46"/>
      <c r="AM39" s="46"/>
      <c r="AN39" s="12">
        <f>AVERAGE(E39:X39)</f>
        <v>157.76499999999999</v>
      </c>
      <c r="AO39" s="23"/>
      <c r="AP39" s="24"/>
      <c r="AQ39" s="25"/>
      <c r="AR39" s="25"/>
      <c r="AS39" s="22">
        <f t="shared" si="9"/>
        <v>31552.999999999996</v>
      </c>
      <c r="AT39" s="16" t="s">
        <v>66</v>
      </c>
    </row>
    <row r="40" spans="1:46" ht="38.25" customHeight="1" x14ac:dyDescent="0.25">
      <c r="A40" s="59" t="s">
        <v>108</v>
      </c>
      <c r="B40" s="10" t="s">
        <v>109</v>
      </c>
      <c r="C40" s="11">
        <v>6</v>
      </c>
      <c r="D40" s="11"/>
      <c r="E40" s="36"/>
      <c r="F40" s="12"/>
      <c r="G40" s="12"/>
      <c r="H40" s="12"/>
      <c r="I40" s="12"/>
      <c r="J40" s="12"/>
      <c r="K40" s="12"/>
      <c r="L40" s="12"/>
      <c r="M40" s="1"/>
      <c r="N40" s="1"/>
      <c r="O40" s="1"/>
      <c r="P40" s="1"/>
      <c r="Q40" s="1"/>
      <c r="R40" s="1"/>
      <c r="S40" s="1"/>
      <c r="T40" s="1"/>
      <c r="U40" s="1"/>
      <c r="V40" s="1"/>
      <c r="W40" s="1"/>
      <c r="X40" s="42"/>
      <c r="Y40" s="46"/>
      <c r="Z40" s="46"/>
      <c r="AA40" s="46"/>
      <c r="AB40" s="46"/>
      <c r="AC40" s="46"/>
      <c r="AD40" s="46"/>
      <c r="AE40" s="46"/>
      <c r="AF40" s="46"/>
      <c r="AG40" s="46"/>
      <c r="AH40" s="46"/>
      <c r="AI40" s="46"/>
      <c r="AJ40" s="46"/>
      <c r="AK40" s="46"/>
      <c r="AL40" s="63">
        <v>62.57</v>
      </c>
      <c r="AM40" s="63"/>
      <c r="AN40" s="12"/>
      <c r="AO40" s="23"/>
      <c r="AP40" s="24"/>
      <c r="AQ40" s="25"/>
      <c r="AR40" s="25"/>
      <c r="AS40" s="22"/>
      <c r="AT40" s="16"/>
    </row>
    <row r="41" spans="1:46" ht="36.75" customHeight="1" x14ac:dyDescent="0.25">
      <c r="A41" s="51" t="s">
        <v>114</v>
      </c>
      <c r="B41" s="10">
        <v>625049</v>
      </c>
      <c r="C41" s="11">
        <v>30</v>
      </c>
      <c r="D41" s="36">
        <v>20.28</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2" t="e">
        <f t="shared" ref="AN41:AN50" si="10">AVERAGE(E41:X41)</f>
        <v>#DIV/0!</v>
      </c>
      <c r="AO41" s="23"/>
      <c r="AP41" s="24"/>
      <c r="AQ41" s="25"/>
      <c r="AR41" s="25"/>
      <c r="AS41" s="22" t="e">
        <f t="shared" ref="AS41:AS51" si="11">AN41*C41</f>
        <v>#DIV/0!</v>
      </c>
      <c r="AT41" s="17" t="s">
        <v>97</v>
      </c>
    </row>
    <row r="42" spans="1:46" ht="26.25" customHeight="1" x14ac:dyDescent="0.25">
      <c r="A42" s="20" t="s">
        <v>67</v>
      </c>
      <c r="B42" s="10">
        <v>315857</v>
      </c>
      <c r="C42" s="11">
        <v>1</v>
      </c>
      <c r="D42" s="1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2" t="e">
        <f t="shared" si="10"/>
        <v>#DIV/0!</v>
      </c>
      <c r="AO42" s="23"/>
      <c r="AP42" s="24"/>
      <c r="AQ42" s="25"/>
      <c r="AR42" s="25"/>
      <c r="AS42" s="22" t="e">
        <f t="shared" si="11"/>
        <v>#DIV/0!</v>
      </c>
      <c r="AT42" s="1"/>
    </row>
    <row r="43" spans="1:46" ht="33" customHeight="1" x14ac:dyDescent="0.25">
      <c r="A43" s="20" t="s">
        <v>68</v>
      </c>
      <c r="B43" s="10">
        <v>616045</v>
      </c>
      <c r="C43" s="11">
        <v>10</v>
      </c>
      <c r="D43" s="1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2" t="e">
        <f t="shared" si="10"/>
        <v>#DIV/0!</v>
      </c>
      <c r="AO43" s="23"/>
      <c r="AP43" s="24"/>
      <c r="AQ43" s="25"/>
      <c r="AR43" s="25"/>
      <c r="AS43" s="22" t="e">
        <f t="shared" si="11"/>
        <v>#DIV/0!</v>
      </c>
      <c r="AT43" s="1"/>
    </row>
    <row r="44" spans="1:46" ht="27" customHeight="1" x14ac:dyDescent="0.25">
      <c r="A44" s="20" t="s">
        <v>69</v>
      </c>
      <c r="B44" s="10">
        <v>614565</v>
      </c>
      <c r="C44" s="11">
        <v>100</v>
      </c>
      <c r="D44" s="1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47">
        <v>115.91</v>
      </c>
      <c r="AI44" s="46"/>
      <c r="AJ44" s="46"/>
      <c r="AK44" s="46"/>
      <c r="AL44" s="46"/>
      <c r="AM44" s="46"/>
      <c r="AN44" s="12" t="e">
        <f t="shared" si="10"/>
        <v>#DIV/0!</v>
      </c>
      <c r="AO44" s="23"/>
      <c r="AP44" s="24"/>
      <c r="AQ44" s="25"/>
      <c r="AR44" s="25"/>
      <c r="AS44" s="22" t="e">
        <f t="shared" si="11"/>
        <v>#DIV/0!</v>
      </c>
      <c r="AT44" s="16" t="s">
        <v>95</v>
      </c>
    </row>
    <row r="45" spans="1:46" ht="30.75" customHeight="1" x14ac:dyDescent="0.25">
      <c r="A45" s="51" t="s">
        <v>102</v>
      </c>
      <c r="B45" s="10">
        <v>421677</v>
      </c>
      <c r="C45" s="11">
        <v>300</v>
      </c>
      <c r="D45" s="11"/>
      <c r="E45" s="42">
        <v>24.65</v>
      </c>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2">
        <f t="shared" si="10"/>
        <v>24.65</v>
      </c>
      <c r="AO45" s="23"/>
      <c r="AP45" s="24"/>
      <c r="AQ45" s="25"/>
      <c r="AR45" s="25"/>
      <c r="AS45" s="22">
        <f t="shared" si="11"/>
        <v>7395</v>
      </c>
      <c r="AT45" s="56" t="s">
        <v>13</v>
      </c>
    </row>
    <row r="46" spans="1:46" ht="47.25" customHeight="1" x14ac:dyDescent="0.25">
      <c r="A46" s="51" t="s">
        <v>122</v>
      </c>
      <c r="B46" s="10">
        <v>600700</v>
      </c>
      <c r="C46" s="11">
        <v>5</v>
      </c>
      <c r="D46" s="11"/>
      <c r="E46" s="42">
        <v>22.25</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60">
        <v>6.71</v>
      </c>
      <c r="AM46" s="60"/>
      <c r="AN46" s="12">
        <f t="shared" si="10"/>
        <v>22.25</v>
      </c>
      <c r="AO46" s="23"/>
      <c r="AP46" s="24"/>
      <c r="AQ46" s="25"/>
      <c r="AR46" s="25"/>
      <c r="AS46" s="22">
        <f t="shared" si="11"/>
        <v>111.25</v>
      </c>
      <c r="AT46" s="56" t="s">
        <v>104</v>
      </c>
    </row>
    <row r="47" spans="1:46" ht="21" customHeight="1" x14ac:dyDescent="0.25">
      <c r="A47" s="51" t="s">
        <v>115</v>
      </c>
      <c r="B47" s="10">
        <v>611018</v>
      </c>
      <c r="C47" s="11">
        <v>65</v>
      </c>
      <c r="D47" s="11"/>
      <c r="E47" s="42">
        <v>7.46</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2">
        <f t="shared" si="10"/>
        <v>7.46</v>
      </c>
      <c r="AO47" s="23"/>
      <c r="AP47" s="24"/>
      <c r="AQ47" s="25"/>
      <c r="AR47" s="25"/>
      <c r="AS47" s="22">
        <f t="shared" si="11"/>
        <v>484.9</v>
      </c>
      <c r="AT47" s="56" t="s">
        <v>104</v>
      </c>
    </row>
    <row r="48" spans="1:46" ht="49.5" customHeight="1" x14ac:dyDescent="0.25">
      <c r="A48" s="51" t="s">
        <v>107</v>
      </c>
      <c r="B48" s="10">
        <v>288078</v>
      </c>
      <c r="C48" s="11">
        <v>4</v>
      </c>
      <c r="D48" s="36">
        <v>88.67</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42">
        <v>85</v>
      </c>
      <c r="AK48" s="42"/>
      <c r="AL48" s="42"/>
      <c r="AM48" s="42"/>
      <c r="AN48" s="12" t="e">
        <f t="shared" si="10"/>
        <v>#DIV/0!</v>
      </c>
      <c r="AO48" s="23"/>
      <c r="AP48" s="24"/>
      <c r="AQ48" s="25"/>
      <c r="AR48" s="25"/>
      <c r="AS48" s="22" t="e">
        <f t="shared" si="11"/>
        <v>#DIV/0!</v>
      </c>
      <c r="AT48" s="16" t="s">
        <v>100</v>
      </c>
    </row>
    <row r="49" spans="1:46" ht="80.25" customHeight="1" x14ac:dyDescent="0.25">
      <c r="A49" s="51" t="s">
        <v>70</v>
      </c>
      <c r="B49" s="10">
        <v>261998</v>
      </c>
      <c r="C49" s="11">
        <v>3</v>
      </c>
      <c r="D49" s="11"/>
      <c r="E49" s="49">
        <v>66.19</v>
      </c>
      <c r="F49" s="1"/>
      <c r="G49" s="1"/>
      <c r="H49" s="1"/>
      <c r="I49" s="1"/>
      <c r="J49" s="1"/>
      <c r="K49" s="1"/>
      <c r="L49" s="1"/>
      <c r="M49" s="1"/>
      <c r="N49" s="1"/>
      <c r="O49" s="1"/>
      <c r="P49" s="1"/>
      <c r="Q49" s="1"/>
      <c r="R49" s="1"/>
      <c r="S49" s="1"/>
      <c r="T49" s="1"/>
      <c r="U49" s="42">
        <v>43.7</v>
      </c>
      <c r="V49" s="1"/>
      <c r="W49" s="1"/>
      <c r="X49" s="1"/>
      <c r="Y49" s="1"/>
      <c r="Z49" s="1"/>
      <c r="AA49" s="1"/>
      <c r="AB49" s="1"/>
      <c r="AC49" s="1"/>
      <c r="AD49" s="1"/>
      <c r="AE49" s="1"/>
      <c r="AF49" s="1"/>
      <c r="AG49" s="1"/>
      <c r="AH49" s="1"/>
      <c r="AI49" s="42">
        <v>85</v>
      </c>
      <c r="AJ49" s="46"/>
      <c r="AK49" s="46"/>
      <c r="AL49" s="46"/>
      <c r="AM49" s="46"/>
      <c r="AN49" s="12">
        <f t="shared" si="10"/>
        <v>54.945</v>
      </c>
      <c r="AO49" s="23"/>
      <c r="AP49" s="24"/>
      <c r="AQ49" s="25"/>
      <c r="AR49" s="25"/>
      <c r="AS49" s="22">
        <f t="shared" si="11"/>
        <v>164.83500000000001</v>
      </c>
      <c r="AT49" s="16" t="s">
        <v>99</v>
      </c>
    </row>
    <row r="50" spans="1:46" ht="32.25" customHeight="1" x14ac:dyDescent="0.25">
      <c r="A50" s="58" t="s">
        <v>106</v>
      </c>
      <c r="B50" s="10">
        <v>479513</v>
      </c>
      <c r="C50" s="11">
        <v>5</v>
      </c>
      <c r="D50" s="11"/>
      <c r="E50" s="42">
        <v>365.29</v>
      </c>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2">
        <f t="shared" si="10"/>
        <v>365.29</v>
      </c>
      <c r="AO50" s="23"/>
      <c r="AP50" s="24"/>
      <c r="AQ50" s="25"/>
      <c r="AR50" s="25"/>
      <c r="AS50" s="22">
        <f t="shared" si="11"/>
        <v>1826.45</v>
      </c>
      <c r="AT50" s="56" t="s">
        <v>13</v>
      </c>
    </row>
    <row r="51" spans="1:46" ht="39" customHeight="1" x14ac:dyDescent="0.25">
      <c r="A51" s="61" t="s">
        <v>123</v>
      </c>
      <c r="B51" s="10">
        <v>342829</v>
      </c>
      <c r="C51" s="11">
        <v>4</v>
      </c>
      <c r="D51" s="11"/>
      <c r="E51" s="49">
        <v>116.72</v>
      </c>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2">
        <f>AVERAGE(E51:AK51)</f>
        <v>116.72</v>
      </c>
      <c r="AO51" s="23"/>
      <c r="AP51" s="24"/>
      <c r="AQ51" s="25"/>
      <c r="AR51" s="25"/>
      <c r="AS51" s="22">
        <f t="shared" si="11"/>
        <v>466.88</v>
      </c>
      <c r="AT51" s="57" t="s">
        <v>31</v>
      </c>
    </row>
    <row r="52" spans="1:46" ht="42" customHeight="1" x14ac:dyDescent="0.25">
      <c r="A52" s="54" t="s">
        <v>111</v>
      </c>
      <c r="B52" s="10">
        <v>452384</v>
      </c>
      <c r="C52" s="11">
        <v>5</v>
      </c>
      <c r="D52" s="11"/>
      <c r="E52" s="60">
        <v>45.77</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49">
        <v>8.1300000000000008</v>
      </c>
      <c r="AL52" s="49"/>
      <c r="AM52" s="49"/>
      <c r="AN52" s="12">
        <f>AVERAGE(E52:AK52)</f>
        <v>26.950000000000003</v>
      </c>
      <c r="AO52" s="23"/>
      <c r="AP52" s="24"/>
      <c r="AQ52" s="25"/>
      <c r="AR52" s="25"/>
      <c r="AS52" s="22">
        <f t="shared" ref="AS52:AS58" si="12">AN52*C52</f>
        <v>134.75</v>
      </c>
      <c r="AT52" s="56" t="s">
        <v>110</v>
      </c>
    </row>
    <row r="53" spans="1:46" ht="38.25" customHeight="1" x14ac:dyDescent="0.25">
      <c r="A53" s="20" t="s">
        <v>116</v>
      </c>
      <c r="B53" s="10">
        <v>614024</v>
      </c>
      <c r="C53" s="11">
        <v>1</v>
      </c>
      <c r="D53" s="1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2" t="e">
        <f t="shared" ref="AN53:AN58" si="13">AVERAGE(E53:X53)</f>
        <v>#DIV/0!</v>
      </c>
      <c r="AO53" s="23"/>
      <c r="AP53" s="24"/>
      <c r="AQ53" s="25"/>
      <c r="AR53" s="25"/>
      <c r="AS53" s="22" t="e">
        <f t="shared" si="12"/>
        <v>#DIV/0!</v>
      </c>
      <c r="AT53" s="1"/>
    </row>
    <row r="54" spans="1:46" ht="34.5" customHeight="1" x14ac:dyDescent="0.25">
      <c r="A54" s="20" t="s">
        <v>112</v>
      </c>
      <c r="B54" s="10">
        <v>611099</v>
      </c>
      <c r="C54" s="11">
        <v>10</v>
      </c>
      <c r="D54" s="1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2" t="e">
        <f t="shared" si="13"/>
        <v>#DIV/0!</v>
      </c>
      <c r="AO54" s="23"/>
      <c r="AP54" s="24"/>
      <c r="AQ54" s="25"/>
      <c r="AR54" s="25"/>
      <c r="AS54" s="22" t="e">
        <f t="shared" si="12"/>
        <v>#DIV/0!</v>
      </c>
      <c r="AT54" s="1"/>
    </row>
    <row r="55" spans="1:46" ht="36" customHeight="1" x14ac:dyDescent="0.25">
      <c r="A55" s="20" t="s">
        <v>117</v>
      </c>
      <c r="B55" s="10">
        <v>620721</v>
      </c>
      <c r="C55" s="11">
        <v>10</v>
      </c>
      <c r="D55" s="1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2" t="e">
        <f t="shared" si="13"/>
        <v>#DIV/0!</v>
      </c>
      <c r="AO55" s="23"/>
      <c r="AP55" s="24"/>
      <c r="AQ55" s="25"/>
      <c r="AR55" s="25"/>
      <c r="AS55" s="22" t="e">
        <f t="shared" si="12"/>
        <v>#DIV/0!</v>
      </c>
      <c r="AT55" s="1"/>
    </row>
    <row r="56" spans="1:46" ht="31.5" customHeight="1" x14ac:dyDescent="0.25">
      <c r="A56" s="20" t="s">
        <v>119</v>
      </c>
      <c r="B56" s="10">
        <v>610943</v>
      </c>
      <c r="C56" s="11">
        <v>1</v>
      </c>
      <c r="D56" s="1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2" t="e">
        <f t="shared" si="13"/>
        <v>#DIV/0!</v>
      </c>
      <c r="AO56" s="23"/>
      <c r="AP56" s="24"/>
      <c r="AQ56" s="25"/>
      <c r="AR56" s="25"/>
      <c r="AS56" s="22" t="e">
        <f t="shared" si="12"/>
        <v>#DIV/0!</v>
      </c>
      <c r="AT56" s="1"/>
    </row>
    <row r="57" spans="1:46" s="20" customFormat="1" ht="46.5" customHeight="1" x14ac:dyDescent="0.25">
      <c r="A57" s="20" t="s">
        <v>118</v>
      </c>
      <c r="B57" s="10">
        <v>612510</v>
      </c>
      <c r="C57" s="10">
        <v>2</v>
      </c>
      <c r="AN57" s="20" t="e">
        <f t="shared" si="13"/>
        <v>#DIV/0!</v>
      </c>
      <c r="AS57" s="20" t="e">
        <f t="shared" si="12"/>
        <v>#DIV/0!</v>
      </c>
    </row>
    <row r="58" spans="1:46" ht="23.25" customHeight="1" x14ac:dyDescent="0.25">
      <c r="A58" s="32" t="s">
        <v>120</v>
      </c>
      <c r="B58" s="11">
        <v>466269</v>
      </c>
      <c r="C58" s="11">
        <v>3</v>
      </c>
      <c r="D58" s="1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2" t="e">
        <f t="shared" si="13"/>
        <v>#DIV/0!</v>
      </c>
      <c r="AO58" s="23"/>
      <c r="AP58" s="24"/>
      <c r="AQ58" s="25"/>
      <c r="AR58" s="25"/>
      <c r="AS58" s="22" t="e">
        <f t="shared" si="12"/>
        <v>#DIV/0!</v>
      </c>
      <c r="AT58" s="1"/>
    </row>
    <row r="59" spans="1:46" x14ac:dyDescent="0.25">
      <c r="AS59" s="18"/>
    </row>
  </sheetData>
  <autoFilter ref="A1:AT58" xr:uid="{DDAED7A4-A5AD-4CD2-BC3D-770CAC729CF8}"/>
  <phoneticPr fontId="3" type="noConversion"/>
  <hyperlinks>
    <hyperlink ref="AT4" r:id="rId1" xr:uid="{C4D87833-5FC3-4F28-A2B9-9D3516ADDAF2}"/>
    <hyperlink ref="AT23" r:id="rId2" display="https://portaldatransparencia.gov.br/notas-fiscais/24241108858837000188550010000021921648903520?ordenarPor=dataEvento&amp;direcao=asc;" xr:uid="{3600643F-31D0-4452-8F10-1E35E7EABDBB}"/>
    <hyperlink ref="AT22" r:id="rId3" display="https://www.iffarroupilha.edu.br/licitacoes-reitoria/item/38540-edital-de-preg%C3%A3o-eletr%C3%B4nico-srp-n%C2%BA-90063-2024-mobili%C3%A1rio" xr:uid="{F9B4161F-5BF1-4364-A3E5-86B82161ED58}"/>
    <hyperlink ref="AT27" r:id="rId4" display="../../Downloads/_var_www_html_saojose.atende.net_temp_WCO_PNCP_Edital_edital_65_2024_12148_documento (1).pdf" xr:uid="{71BB90E9-F3B8-437E-BF30-08E6A3D155F3}"/>
    <hyperlink ref="AT14" r:id="rId5" display="carlos@naturallimp.com.br" xr:uid="{9D59736C-E4CB-4573-8C97-2551980C3C48}"/>
    <hyperlink ref="AT34" r:id="rId6" display="vivian@onixlimp.com.br; " xr:uid="{CD357D5A-A2B7-4D2E-AD46-1AE991968D3F}"/>
    <hyperlink ref="AT37" r:id="rId7" display="https://paineldeprecos.planejamento.gov.br/analise-materiais; " xr:uid="{3190F5DA-7A8E-4651-A92D-1C522A7F9188}"/>
    <hyperlink ref="AT36" r:id="rId8" display="https://srm.copasa.com.br/sap/bc/nwbc; " xr:uid="{C715A72D-E9ED-470B-A126-8B584B5D9CA1}"/>
    <hyperlink ref="AT5" r:id="rId9" xr:uid="{868862A7-DE36-4E63-80DE-FB5CF17D4D54}"/>
    <hyperlink ref="AT41" r:id="rId10" display="https://pncp.gov.br/app/editais/00394502000144/2024/14935" xr:uid="{E6D30230-84AB-47AD-AA09-DFA12A09638B}"/>
    <hyperlink ref="AT49" r:id="rId11" display="https://igc.usp.br/wp-content/uploads/2025/03/Edital-Pregao-04-2025-Material-Didatico-em-Geologia-Assinado.pdf" xr:uid="{79D2BA7A-D883-4646-90CB-1D33180CAD76}"/>
    <hyperlink ref="AT48" r:id="rId12" display="https://pncp.gov.br/app/editais/40176679000199/2022/44" xr:uid="{D7D01494-D61F-4843-867B-2EAC70AE2970}"/>
  </hyperlinks>
  <pageMargins left="0.511811024" right="0.511811024" top="0.78740157499999996" bottom="0.78740157499999996" header="0.31496062000000002" footer="0.31496062000000002"/>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7B58-46D2-452E-9EE7-3B1A7ADE3AEE}">
  <dimension ref="A1:F25"/>
  <sheetViews>
    <sheetView showGridLines="0" showRowColHeaders="0" tabSelected="1" zoomScaleNormal="100" zoomScaleSheetLayoutView="100" workbookViewId="0">
      <selection activeCell="D24" sqref="D24"/>
      <extLst>
        <ext xmlns:xlsdti="http://schemas.microsoft.com/office/spreadsheetml/2023/showDataTypeIcons" uri="{77bfe23e-c014-4d31-8a63-9c772dbf06b6}">
          <xlsdti:showDataTypeIcons visible="0"/>
        </ext>
      </extLst>
    </sheetView>
  </sheetViews>
  <sheetFormatPr defaultColWidth="0" defaultRowHeight="57.75" customHeight="1" zeroHeight="1" x14ac:dyDescent="0.2"/>
  <cols>
    <col min="1" max="1" width="10.5703125" style="112" customWidth="1"/>
    <col min="2" max="2" width="45.42578125" style="118" customWidth="1"/>
    <col min="3" max="3" width="8.28515625" style="118" customWidth="1"/>
    <col min="4" max="4" width="117.7109375" style="119" customWidth="1"/>
    <col min="5" max="5" width="66.140625" style="119" hidden="1"/>
    <col min="6" max="6" width="11.7109375" style="112" customWidth="1"/>
    <col min="7" max="16384" width="9.140625" style="112" hidden="1"/>
  </cols>
  <sheetData>
    <row r="1" spans="1:6" ht="57.75" customHeight="1" x14ac:dyDescent="0.2">
      <c r="A1" s="111"/>
      <c r="B1" s="116"/>
      <c r="C1" s="116"/>
      <c r="D1" s="117"/>
      <c r="E1" s="117"/>
      <c r="F1" s="111"/>
    </row>
    <row r="2" spans="1:6" ht="53.25" customHeight="1" x14ac:dyDescent="0.2">
      <c r="A2" s="111"/>
      <c r="B2" s="151" t="s">
        <v>173</v>
      </c>
      <c r="C2" s="151"/>
      <c r="D2" s="151"/>
      <c r="E2" s="151"/>
      <c r="F2" s="111"/>
    </row>
    <row r="3" spans="1:6" ht="30" x14ac:dyDescent="0.2">
      <c r="A3" s="111"/>
      <c r="B3" s="121" t="s">
        <v>174</v>
      </c>
      <c r="C3" s="121" t="s">
        <v>175</v>
      </c>
      <c r="D3" s="121" t="s">
        <v>176</v>
      </c>
      <c r="E3" s="113" t="s">
        <v>177</v>
      </c>
      <c r="F3" s="111"/>
    </row>
    <row r="4" spans="1:6" ht="39" customHeight="1" x14ac:dyDescent="0.2">
      <c r="A4" s="111"/>
      <c r="B4" s="114" t="s">
        <v>179</v>
      </c>
      <c r="C4" s="114"/>
      <c r="D4" s="115" t="s">
        <v>181</v>
      </c>
      <c r="E4" s="115"/>
      <c r="F4" s="111"/>
    </row>
    <row r="5" spans="1:6" ht="20.25" customHeight="1" x14ac:dyDescent="0.2">
      <c r="A5" s="111"/>
      <c r="B5" s="152" t="s">
        <v>180</v>
      </c>
      <c r="C5" s="126"/>
      <c r="D5" s="154" t="s">
        <v>187</v>
      </c>
      <c r="E5" s="115"/>
      <c r="F5" s="111"/>
    </row>
    <row r="6" spans="1:6" ht="15" customHeight="1" x14ac:dyDescent="0.2">
      <c r="A6" s="111"/>
      <c r="B6" s="153"/>
      <c r="C6" s="125"/>
      <c r="D6" s="155"/>
      <c r="E6" s="122"/>
      <c r="F6" s="111"/>
    </row>
    <row r="7" spans="1:6" ht="12.75" x14ac:dyDescent="0.2">
      <c r="A7" s="111"/>
      <c r="B7" s="124"/>
      <c r="C7" s="124"/>
      <c r="D7" s="117"/>
      <c r="E7" s="122" t="s">
        <v>178</v>
      </c>
      <c r="F7" s="111"/>
    </row>
    <row r="8" spans="1:6" ht="12.75" hidden="1" x14ac:dyDescent="0.2">
      <c r="A8" s="111"/>
      <c r="B8" s="124"/>
      <c r="C8" s="124"/>
      <c r="D8" s="117"/>
      <c r="E8" s="122"/>
      <c r="F8" s="111"/>
    </row>
    <row r="9" spans="1:6" ht="12.75" hidden="1" x14ac:dyDescent="0.2">
      <c r="A9" s="111"/>
      <c r="B9" s="124"/>
      <c r="C9" s="124"/>
      <c r="D9" s="117"/>
      <c r="E9" s="122"/>
      <c r="F9" s="111"/>
    </row>
    <row r="10" spans="1:6" ht="12.75" hidden="1" x14ac:dyDescent="0.2">
      <c r="A10" s="111"/>
      <c r="B10" s="124"/>
      <c r="C10" s="124"/>
      <c r="D10" s="117"/>
      <c r="E10" s="122"/>
      <c r="F10" s="111"/>
    </row>
    <row r="11" spans="1:6" ht="12.75" hidden="1" x14ac:dyDescent="0.2">
      <c r="A11" s="111"/>
      <c r="B11" s="124"/>
      <c r="C11" s="124"/>
      <c r="D11" s="117"/>
      <c r="E11" s="122"/>
      <c r="F11" s="111"/>
    </row>
    <row r="12" spans="1:6" ht="12.75" hidden="1" x14ac:dyDescent="0.2">
      <c r="A12" s="111"/>
      <c r="B12" s="124"/>
      <c r="C12" s="124"/>
      <c r="D12" s="117"/>
      <c r="E12" s="122"/>
      <c r="F12" s="111"/>
    </row>
    <row r="13" spans="1:6" ht="12.75" hidden="1" x14ac:dyDescent="0.2">
      <c r="A13" s="111"/>
      <c r="B13" s="124"/>
      <c r="C13" s="124"/>
      <c r="D13" s="117"/>
      <c r="E13" s="122"/>
      <c r="F13" s="111"/>
    </row>
    <row r="14" spans="1:6" ht="12.75" hidden="1" x14ac:dyDescent="0.2">
      <c r="A14" s="111"/>
      <c r="B14" s="124"/>
      <c r="C14" s="124"/>
      <c r="D14" s="117"/>
      <c r="E14" s="122"/>
      <c r="F14" s="111"/>
    </row>
    <row r="15" spans="1:6" ht="12.75" hidden="1" x14ac:dyDescent="0.2">
      <c r="A15" s="111"/>
      <c r="B15" s="124"/>
      <c r="C15" s="124"/>
      <c r="D15" s="117"/>
      <c r="E15" s="122"/>
      <c r="F15" s="111"/>
    </row>
    <row r="16" spans="1:6" ht="12.75" hidden="1" x14ac:dyDescent="0.2">
      <c r="A16" s="111"/>
      <c r="B16" s="124"/>
      <c r="C16" s="124"/>
      <c r="D16" s="117"/>
      <c r="E16" s="122"/>
      <c r="F16" s="111"/>
    </row>
    <row r="17" spans="1:6" ht="12.75" hidden="1" x14ac:dyDescent="0.2">
      <c r="A17" s="111"/>
      <c r="B17" s="124"/>
      <c r="C17" s="124"/>
      <c r="D17" s="117"/>
      <c r="E17" s="122"/>
      <c r="F17" s="111"/>
    </row>
    <row r="18" spans="1:6" ht="12.75" hidden="1" x14ac:dyDescent="0.2">
      <c r="A18" s="111"/>
      <c r="B18" s="116"/>
      <c r="C18" s="116"/>
      <c r="D18" s="117"/>
      <c r="E18" s="122"/>
      <c r="F18" s="111"/>
    </row>
    <row r="19" spans="1:6" ht="12.75" hidden="1" x14ac:dyDescent="0.2">
      <c r="A19" s="111"/>
      <c r="B19" s="116"/>
      <c r="C19" s="116"/>
      <c r="D19" s="117"/>
      <c r="E19" s="122"/>
      <c r="F19" s="111"/>
    </row>
    <row r="20" spans="1:6" ht="12.75" hidden="1" x14ac:dyDescent="0.2">
      <c r="A20" s="111"/>
      <c r="B20" s="116"/>
      <c r="C20" s="116"/>
      <c r="D20" s="117"/>
      <c r="E20" s="123"/>
      <c r="F20" s="111"/>
    </row>
    <row r="21" spans="1:6" ht="12.75" hidden="1" x14ac:dyDescent="0.2">
      <c r="A21" s="111"/>
      <c r="B21" s="116"/>
      <c r="C21" s="116"/>
      <c r="D21" s="117"/>
      <c r="E21" s="123"/>
      <c r="F21" s="111"/>
    </row>
    <row r="22" spans="1:6" ht="12.75" hidden="1" x14ac:dyDescent="0.2">
      <c r="A22" s="111"/>
      <c r="B22" s="116"/>
      <c r="C22" s="116"/>
      <c r="D22" s="117"/>
      <c r="E22" s="122"/>
      <c r="F22" s="111"/>
    </row>
    <row r="23" spans="1:6" ht="12.75" x14ac:dyDescent="0.2">
      <c r="A23" s="111"/>
      <c r="B23" s="124"/>
      <c r="C23" s="124"/>
      <c r="D23" s="117"/>
      <c r="E23" s="122" t="s">
        <v>178</v>
      </c>
      <c r="F23" s="111"/>
    </row>
    <row r="24" spans="1:6" ht="36" customHeight="1" x14ac:dyDescent="0.2">
      <c r="A24" s="111"/>
      <c r="B24" s="124"/>
      <c r="C24" s="124"/>
      <c r="D24" s="117"/>
      <c r="E24" s="120"/>
      <c r="F24" s="111"/>
    </row>
    <row r="25" spans="1:6" ht="36.75" customHeight="1" x14ac:dyDescent="0.2">
      <c r="A25" s="111"/>
      <c r="B25" s="116"/>
      <c r="C25" s="116"/>
      <c r="D25" s="117"/>
      <c r="E25" s="117"/>
      <c r="F25" s="111"/>
    </row>
  </sheetData>
  <mergeCells count="3">
    <mergeCell ref="B2:E2"/>
    <mergeCell ref="B5:B6"/>
    <mergeCell ref="D5:D6"/>
  </mergeCells>
  <pageMargins left="0.511811024" right="0.511811024" top="0.78740157499999996" bottom="0.78740157499999996" header="0.31496062000000002" footer="0.31496062000000002"/>
  <pageSetup paperSize="9"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9EAD5-EDBE-414E-B209-E5E784FC9868}">
  <dimension ref="A2:N12"/>
  <sheetViews>
    <sheetView showGridLines="0" showRowColHeaders="0" tabSelected="1" zoomScale="73" zoomScaleNormal="73" zoomScaleSheetLayoutView="80" workbookViewId="0">
      <selection activeCell="D24" sqref="D24"/>
      <extLst>
        <ext xmlns:xlsdti="http://schemas.microsoft.com/office/spreadsheetml/2023/showDataTypeIcons" uri="{77bfe23e-c014-4d31-8a63-9c772dbf06b6}">
          <xlsdti:showDataTypeIcons visible="0"/>
        </ext>
      </extLst>
    </sheetView>
  </sheetViews>
  <sheetFormatPr defaultRowHeight="15" x14ac:dyDescent="0.25"/>
  <cols>
    <col min="2" max="2" width="8" customWidth="1"/>
    <col min="3" max="3" width="20" customWidth="1"/>
    <col min="4" max="4" width="46.7109375" style="19" customWidth="1"/>
    <col min="5" max="5" width="10.5703125" customWidth="1"/>
    <col min="6" max="6" width="10.42578125" customWidth="1"/>
    <col min="7" max="8" width="17.140625" customWidth="1"/>
    <col min="9" max="9" width="13.85546875" style="27" customWidth="1"/>
    <col min="10" max="10" width="22.28515625" style="27" customWidth="1"/>
    <col min="11" max="11" width="1.140625" customWidth="1"/>
    <col min="12" max="12" width="15.5703125" customWidth="1"/>
    <col min="13" max="13" width="17.7109375" customWidth="1"/>
  </cols>
  <sheetData>
    <row r="2" spans="1:14" ht="64.5" customHeight="1" thickBot="1" x14ac:dyDescent="0.3">
      <c r="B2" s="156" t="s">
        <v>171</v>
      </c>
      <c r="C2" s="156"/>
      <c r="D2" s="156"/>
      <c r="E2" s="156"/>
      <c r="F2" s="156"/>
      <c r="G2" s="156"/>
      <c r="H2" s="156"/>
      <c r="I2" s="156"/>
      <c r="J2" s="156"/>
      <c r="K2" s="156"/>
      <c r="L2" s="156"/>
      <c r="M2" s="156"/>
    </row>
    <row r="3" spans="1:14" ht="109.5" customHeight="1" thickTop="1" thickBot="1" x14ac:dyDescent="0.3">
      <c r="B3" s="106" t="s">
        <v>142</v>
      </c>
      <c r="C3" s="106" t="s">
        <v>143</v>
      </c>
      <c r="D3" s="106" t="s">
        <v>131</v>
      </c>
      <c r="E3" s="107" t="s">
        <v>135</v>
      </c>
      <c r="F3" s="75" t="s">
        <v>130</v>
      </c>
      <c r="G3" s="108" t="s">
        <v>182</v>
      </c>
      <c r="H3" s="108" t="s">
        <v>185</v>
      </c>
      <c r="I3" s="108" t="s">
        <v>186</v>
      </c>
      <c r="J3" s="109" t="s">
        <v>132</v>
      </c>
      <c r="K3" s="110"/>
      <c r="L3" s="106" t="s">
        <v>133</v>
      </c>
      <c r="M3" s="80" t="s">
        <v>134</v>
      </c>
      <c r="N3" s="70"/>
    </row>
    <row r="4" spans="1:14" ht="85.5" customHeight="1" thickTop="1" x14ac:dyDescent="0.25">
      <c r="A4" s="68"/>
      <c r="B4" s="159">
        <v>2</v>
      </c>
      <c r="C4" s="167" t="s">
        <v>144</v>
      </c>
      <c r="D4" s="127" t="s">
        <v>137</v>
      </c>
      <c r="E4" s="162">
        <v>25089</v>
      </c>
      <c r="F4" s="162" t="s">
        <v>136</v>
      </c>
      <c r="G4" s="128" t="s">
        <v>184</v>
      </c>
      <c r="H4" s="128">
        <v>1</v>
      </c>
      <c r="I4" s="129">
        <v>12</v>
      </c>
      <c r="J4" s="130">
        <v>0</v>
      </c>
      <c r="K4" s="131"/>
      <c r="L4" s="148">
        <f>H4*J4</f>
        <v>0</v>
      </c>
      <c r="M4" s="132">
        <f>J4*I4</f>
        <v>0</v>
      </c>
    </row>
    <row r="5" spans="1:14" ht="85.5" customHeight="1" x14ac:dyDescent="0.25">
      <c r="A5" s="68"/>
      <c r="B5" s="160"/>
      <c r="C5" s="168"/>
      <c r="D5" s="133" t="s">
        <v>138</v>
      </c>
      <c r="E5" s="163"/>
      <c r="F5" s="163"/>
      <c r="G5" s="135" t="s">
        <v>184</v>
      </c>
      <c r="H5" s="135">
        <v>1</v>
      </c>
      <c r="I5" s="135">
        <v>12</v>
      </c>
      <c r="J5" s="136">
        <v>0</v>
      </c>
      <c r="K5" s="137"/>
      <c r="L5" s="149">
        <f t="shared" ref="L5:L8" si="0">H5*J5</f>
        <v>0</v>
      </c>
      <c r="M5" s="138">
        <f t="shared" ref="M5:M8" si="1">J5*I5</f>
        <v>0</v>
      </c>
    </row>
    <row r="6" spans="1:14" ht="85.5" customHeight="1" x14ac:dyDescent="0.25">
      <c r="A6" s="68"/>
      <c r="B6" s="160"/>
      <c r="C6" s="168"/>
      <c r="D6" s="133" t="s">
        <v>139</v>
      </c>
      <c r="E6" s="163"/>
      <c r="F6" s="163"/>
      <c r="G6" s="134" t="s">
        <v>184</v>
      </c>
      <c r="H6" s="134">
        <v>1</v>
      </c>
      <c r="I6" s="135">
        <v>12</v>
      </c>
      <c r="J6" s="136">
        <v>0</v>
      </c>
      <c r="K6" s="137"/>
      <c r="L6" s="149">
        <f t="shared" si="0"/>
        <v>0</v>
      </c>
      <c r="M6" s="150">
        <f t="shared" si="1"/>
        <v>0</v>
      </c>
    </row>
    <row r="7" spans="1:14" ht="85.5" customHeight="1" x14ac:dyDescent="0.25">
      <c r="A7" s="68"/>
      <c r="B7" s="160"/>
      <c r="C7" s="168"/>
      <c r="D7" s="139" t="s">
        <v>140</v>
      </c>
      <c r="E7" s="163"/>
      <c r="F7" s="163"/>
      <c r="G7" s="135" t="s">
        <v>184</v>
      </c>
      <c r="H7" s="135">
        <v>1</v>
      </c>
      <c r="I7" s="135">
        <v>12</v>
      </c>
      <c r="J7" s="136">
        <v>0</v>
      </c>
      <c r="K7" s="137"/>
      <c r="L7" s="149">
        <f t="shared" si="0"/>
        <v>0</v>
      </c>
      <c r="M7" s="150">
        <f t="shared" si="1"/>
        <v>0</v>
      </c>
    </row>
    <row r="8" spans="1:14" ht="85.5" customHeight="1" thickBot="1" x14ac:dyDescent="0.3">
      <c r="A8" s="68"/>
      <c r="B8" s="161"/>
      <c r="C8" s="169"/>
      <c r="D8" s="140" t="s">
        <v>141</v>
      </c>
      <c r="E8" s="164"/>
      <c r="F8" s="164"/>
      <c r="G8" s="141" t="s">
        <v>183</v>
      </c>
      <c r="H8" s="141">
        <v>23</v>
      </c>
      <c r="I8" s="142">
        <v>276</v>
      </c>
      <c r="J8" s="143">
        <v>0</v>
      </c>
      <c r="K8" s="144"/>
      <c r="L8" s="149">
        <f t="shared" si="0"/>
        <v>0</v>
      </c>
      <c r="M8" s="145">
        <f t="shared" si="1"/>
        <v>0</v>
      </c>
    </row>
    <row r="9" spans="1:14" ht="30.75" customHeight="1" thickTop="1" thickBot="1" x14ac:dyDescent="0.3">
      <c r="B9" s="27"/>
      <c r="C9" s="27"/>
      <c r="D9" s="71"/>
      <c r="E9" s="27"/>
      <c r="F9" s="27"/>
      <c r="G9" s="27"/>
      <c r="H9" s="27"/>
      <c r="J9" s="72"/>
      <c r="K9" s="73"/>
      <c r="L9" s="67">
        <f>SUM(L4:L8)</f>
        <v>0</v>
      </c>
      <c r="M9" s="67">
        <f>SUM(M4:M8)</f>
        <v>0</v>
      </c>
    </row>
    <row r="10" spans="1:14" ht="12" customHeight="1" thickTop="1" thickBot="1" x14ac:dyDescent="0.3">
      <c r="B10" s="27"/>
      <c r="C10" s="27"/>
      <c r="D10" s="71"/>
      <c r="E10" s="27"/>
      <c r="F10" s="27"/>
      <c r="G10" s="27"/>
      <c r="H10" s="27"/>
      <c r="J10" s="72"/>
      <c r="K10" s="73"/>
      <c r="L10" s="74"/>
      <c r="M10" s="66"/>
    </row>
    <row r="11" spans="1:14" ht="30.75" customHeight="1" thickTop="1" thickBot="1" x14ac:dyDescent="0.3">
      <c r="B11" s="27"/>
      <c r="C11" s="27"/>
      <c r="D11" s="71"/>
      <c r="E11" s="27"/>
      <c r="F11" s="27"/>
      <c r="G11" s="27"/>
      <c r="H11" s="27"/>
      <c r="J11" s="157" t="s">
        <v>172</v>
      </c>
      <c r="K11" s="158"/>
      <c r="L11" s="165">
        <f>M9</f>
        <v>0</v>
      </c>
      <c r="M11" s="166"/>
    </row>
    <row r="12" spans="1:14" ht="57" customHeight="1" thickTop="1" x14ac:dyDescent="0.25">
      <c r="B12" s="27"/>
      <c r="C12" s="27"/>
      <c r="D12" s="71"/>
      <c r="E12" s="27"/>
      <c r="F12" s="27"/>
      <c r="G12" s="27"/>
      <c r="H12" s="27"/>
      <c r="J12" s="146"/>
      <c r="K12" s="147"/>
      <c r="L12" s="72"/>
      <c r="M12" s="72"/>
    </row>
  </sheetData>
  <mergeCells count="7">
    <mergeCell ref="B2:M2"/>
    <mergeCell ref="J11:K11"/>
    <mergeCell ref="B4:B8"/>
    <mergeCell ref="E4:E8"/>
    <mergeCell ref="F4:F8"/>
    <mergeCell ref="L11:M11"/>
    <mergeCell ref="C4:C8"/>
  </mergeCells>
  <pageMargins left="1.6929133858267718" right="0.51181102362204722" top="0.78740157480314965" bottom="0.78740157480314965" header="0.31496062992125984" footer="0.31496062992125984"/>
  <pageSetup paperSize="9" scale="4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B5E3-5807-45C9-8861-420C0A684AE2}">
  <dimension ref="A1:J49"/>
  <sheetViews>
    <sheetView showGridLines="0" showRowColHeaders="0" tabSelected="1" zoomScaleNormal="100" workbookViewId="0">
      <selection activeCell="D24" sqref="D24"/>
      <extLst>
        <ext xmlns:xlsdti="http://schemas.microsoft.com/office/spreadsheetml/2023/showDataTypeIcons" uri="{77bfe23e-c014-4d31-8a63-9c772dbf06b6}">
          <xlsdti:showDataTypeIcons visible="0"/>
        </ext>
      </extLst>
    </sheetView>
  </sheetViews>
  <sheetFormatPr defaultColWidth="0" defaultRowHeight="12.75" customHeight="1" zeroHeight="1" x14ac:dyDescent="0.25"/>
  <cols>
    <col min="1" max="1" width="11" customWidth="1"/>
    <col min="2" max="2" width="9.140625" customWidth="1"/>
    <col min="3" max="3" width="25.42578125" customWidth="1"/>
    <col min="4" max="4" width="58.28515625" bestFit="1" customWidth="1"/>
    <col min="5" max="5" width="19" bestFit="1" customWidth="1"/>
    <col min="6" max="6" width="15.140625" bestFit="1" customWidth="1"/>
    <col min="7" max="7" width="22.42578125" customWidth="1"/>
    <col min="8" max="8" width="9.140625" customWidth="1"/>
    <col min="9" max="9" width="12.28515625" customWidth="1"/>
    <col min="10" max="10" width="0" hidden="1" customWidth="1"/>
    <col min="11" max="16384" width="9.140625" hidden="1"/>
  </cols>
  <sheetData>
    <row r="1" spans="2:9" ht="15" x14ac:dyDescent="0.25">
      <c r="C1" s="76"/>
      <c r="D1" s="76"/>
      <c r="E1" s="76"/>
      <c r="F1" s="76"/>
      <c r="G1" s="76"/>
    </row>
    <row r="2" spans="2:9" ht="15.75" thickBot="1" x14ac:dyDescent="0.3">
      <c r="B2" s="77"/>
      <c r="C2" s="78"/>
      <c r="D2" s="78"/>
      <c r="E2" s="78"/>
      <c r="F2" s="78"/>
      <c r="G2" s="78"/>
      <c r="H2" s="77"/>
      <c r="I2" s="77"/>
    </row>
    <row r="3" spans="2:9" ht="15.75" hidden="1" thickBot="1" x14ac:dyDescent="0.3">
      <c r="B3" s="77"/>
      <c r="C3" s="77"/>
      <c r="D3" s="77"/>
      <c r="E3" s="77"/>
      <c r="F3" s="77"/>
      <c r="G3" s="77"/>
      <c r="H3" s="77"/>
      <c r="I3" s="77"/>
    </row>
    <row r="4" spans="2:9" ht="15" customHeight="1" x14ac:dyDescent="0.25">
      <c r="B4" s="180" t="s">
        <v>168</v>
      </c>
      <c r="C4" s="181"/>
      <c r="D4" s="181"/>
      <c r="E4" s="181"/>
      <c r="F4" s="181"/>
      <c r="G4" s="181"/>
      <c r="H4" s="182"/>
    </row>
    <row r="5" spans="2:9" ht="15" customHeight="1" x14ac:dyDescent="0.25">
      <c r="B5" s="183"/>
      <c r="C5" s="184"/>
      <c r="D5" s="184"/>
      <c r="E5" s="184"/>
      <c r="F5" s="184"/>
      <c r="G5" s="184"/>
      <c r="H5" s="185"/>
    </row>
    <row r="6" spans="2:9" ht="15.75" thickBot="1" x14ac:dyDescent="0.3">
      <c r="B6" s="186"/>
      <c r="C6" s="187"/>
      <c r="D6" s="187"/>
      <c r="E6" s="187"/>
      <c r="F6" s="187"/>
      <c r="G6" s="187"/>
      <c r="H6" s="188"/>
    </row>
    <row r="7" spans="2:9" ht="15" x14ac:dyDescent="0.25">
      <c r="B7" s="77"/>
      <c r="C7" s="77"/>
      <c r="D7" s="77"/>
      <c r="E7" s="77"/>
      <c r="F7" s="77"/>
      <c r="G7" s="77"/>
      <c r="H7" s="77"/>
    </row>
    <row r="8" spans="2:9" ht="15" x14ac:dyDescent="0.25">
      <c r="B8" s="79"/>
      <c r="C8" s="79"/>
      <c r="D8" s="189" t="s">
        <v>145</v>
      </c>
      <c r="E8" s="189"/>
      <c r="F8" s="79"/>
      <c r="G8" s="79"/>
      <c r="H8" s="79"/>
    </row>
    <row r="9" spans="2:9" ht="15" x14ac:dyDescent="0.25">
      <c r="B9" s="79"/>
      <c r="C9" s="79"/>
      <c r="D9" s="189"/>
      <c r="E9" s="189"/>
      <c r="F9" s="79"/>
      <c r="G9" s="79"/>
      <c r="H9" s="79"/>
    </row>
    <row r="10" spans="2:9" ht="16.5" thickBot="1" x14ac:dyDescent="0.3">
      <c r="B10" s="77"/>
      <c r="C10" s="77"/>
      <c r="D10" s="81"/>
      <c r="E10" s="77"/>
      <c r="F10" s="77"/>
      <c r="G10" s="77"/>
      <c r="H10" s="77"/>
    </row>
    <row r="11" spans="2:9" ht="15.75" x14ac:dyDescent="0.25">
      <c r="B11" s="88"/>
      <c r="C11" s="89"/>
      <c r="D11" s="89"/>
      <c r="E11" s="90"/>
      <c r="F11" s="90"/>
      <c r="G11" s="90"/>
      <c r="H11" s="91"/>
    </row>
    <row r="12" spans="2:9" ht="15.75" x14ac:dyDescent="0.25">
      <c r="B12" s="92"/>
      <c r="C12" s="101" t="s">
        <v>170</v>
      </c>
      <c r="D12" s="101"/>
      <c r="E12" s="190" t="s">
        <v>152</v>
      </c>
      <c r="F12" s="190"/>
      <c r="G12" s="190"/>
      <c r="H12" s="93"/>
    </row>
    <row r="13" spans="2:9" ht="15.75" x14ac:dyDescent="0.25">
      <c r="B13" s="92"/>
      <c r="C13" s="82"/>
      <c r="D13" s="82"/>
      <c r="E13" s="191"/>
      <c r="F13" s="191"/>
      <c r="G13" s="191"/>
      <c r="H13" s="93"/>
    </row>
    <row r="14" spans="2:9" ht="15.75" x14ac:dyDescent="0.25">
      <c r="B14" s="92"/>
      <c r="C14" s="172" t="s">
        <v>153</v>
      </c>
      <c r="D14" s="172"/>
      <c r="E14" s="192"/>
      <c r="F14" s="192"/>
      <c r="G14" s="192"/>
      <c r="H14" s="93"/>
    </row>
    <row r="15" spans="2:9" ht="15" x14ac:dyDescent="0.25">
      <c r="B15" s="92"/>
      <c r="C15" s="173"/>
      <c r="D15" s="173"/>
      <c r="E15" s="173"/>
      <c r="F15" s="173"/>
      <c r="G15" s="173"/>
      <c r="H15" s="93"/>
    </row>
    <row r="16" spans="2:9" ht="15" x14ac:dyDescent="0.25">
      <c r="B16" s="92"/>
      <c r="C16" s="177" t="s">
        <v>154</v>
      </c>
      <c r="D16" s="177"/>
      <c r="E16" s="177"/>
      <c r="F16" s="177"/>
      <c r="G16" s="177"/>
      <c r="H16" s="93"/>
    </row>
    <row r="17" spans="2:10" ht="15" x14ac:dyDescent="0.25">
      <c r="B17" s="92"/>
      <c r="C17" s="83"/>
      <c r="D17" s="83"/>
      <c r="E17" s="83"/>
      <c r="F17" s="83"/>
      <c r="G17" s="83"/>
      <c r="H17" s="93"/>
    </row>
    <row r="18" spans="2:10" ht="15" x14ac:dyDescent="0.25">
      <c r="B18" s="92"/>
      <c r="C18" s="177" t="s">
        <v>155</v>
      </c>
      <c r="D18" s="177"/>
      <c r="E18" s="177"/>
      <c r="F18" s="177"/>
      <c r="G18" s="177"/>
      <c r="H18" s="93"/>
    </row>
    <row r="19" spans="2:10" ht="15" x14ac:dyDescent="0.25">
      <c r="B19" s="92"/>
      <c r="C19" s="83"/>
      <c r="D19" s="83"/>
      <c r="E19" s="83"/>
      <c r="F19" s="83"/>
      <c r="G19" s="83"/>
      <c r="H19" s="93"/>
    </row>
    <row r="20" spans="2:10" ht="15" x14ac:dyDescent="0.25">
      <c r="B20" s="92"/>
      <c r="C20" s="177" t="s">
        <v>156</v>
      </c>
      <c r="D20" s="177"/>
      <c r="E20" s="102" t="s">
        <v>157</v>
      </c>
      <c r="F20" s="102"/>
      <c r="G20" s="102" t="s">
        <v>158</v>
      </c>
      <c r="H20" s="93"/>
    </row>
    <row r="21" spans="2:10" ht="15" x14ac:dyDescent="0.25">
      <c r="B21" s="92"/>
      <c r="C21" s="83"/>
      <c r="D21" s="83"/>
      <c r="E21" s="83"/>
      <c r="F21" s="83"/>
      <c r="G21" s="83"/>
      <c r="H21" s="93"/>
    </row>
    <row r="22" spans="2:10" ht="15" x14ac:dyDescent="0.25">
      <c r="B22" s="92"/>
      <c r="C22" s="177" t="s">
        <v>159</v>
      </c>
      <c r="D22" s="177"/>
      <c r="E22" s="177" t="s">
        <v>160</v>
      </c>
      <c r="F22" s="177"/>
      <c r="G22" s="177"/>
      <c r="H22" s="93"/>
    </row>
    <row r="23" spans="2:10" ht="15" x14ac:dyDescent="0.25">
      <c r="B23" s="92"/>
      <c r="C23" s="83"/>
      <c r="D23" s="83"/>
      <c r="E23" s="83"/>
      <c r="F23" s="83"/>
      <c r="G23" s="83"/>
      <c r="H23" s="93"/>
    </row>
    <row r="24" spans="2:10" ht="15" x14ac:dyDescent="0.25">
      <c r="B24" s="92"/>
      <c r="C24" s="102" t="s">
        <v>161</v>
      </c>
      <c r="D24" s="102" t="s">
        <v>162</v>
      </c>
      <c r="E24" s="177" t="s">
        <v>163</v>
      </c>
      <c r="F24" s="177"/>
      <c r="G24" s="177"/>
      <c r="H24" s="93"/>
    </row>
    <row r="25" spans="2:10" ht="15" x14ac:dyDescent="0.25">
      <c r="B25" s="92"/>
      <c r="C25" s="83"/>
      <c r="D25" s="83"/>
      <c r="E25" s="83"/>
      <c r="F25" s="83"/>
      <c r="G25" s="83"/>
      <c r="H25" s="93"/>
    </row>
    <row r="26" spans="2:10" ht="15" x14ac:dyDescent="0.25">
      <c r="B26" s="92"/>
      <c r="C26" s="177" t="s">
        <v>164</v>
      </c>
      <c r="D26" s="177"/>
      <c r="E26" s="177" t="s">
        <v>165</v>
      </c>
      <c r="F26" s="177"/>
      <c r="G26" s="177"/>
      <c r="H26" s="93"/>
    </row>
    <row r="27" spans="2:10" ht="15.75" thickBot="1" x14ac:dyDescent="0.3">
      <c r="B27" s="92"/>
      <c r="C27" s="94"/>
      <c r="D27" s="94"/>
      <c r="E27" s="94"/>
      <c r="F27" s="94"/>
      <c r="G27" s="94"/>
      <c r="H27" s="93"/>
    </row>
    <row r="28" spans="2:10" ht="15.75" thickBot="1" x14ac:dyDescent="0.3">
      <c r="B28" s="92"/>
      <c r="C28" s="84" t="s">
        <v>146</v>
      </c>
      <c r="D28" s="84" t="s">
        <v>147</v>
      </c>
      <c r="E28" s="84" t="s">
        <v>148</v>
      </c>
      <c r="F28" s="174" t="s">
        <v>149</v>
      </c>
      <c r="G28" s="174"/>
      <c r="H28" s="93"/>
    </row>
    <row r="29" spans="2:10" ht="36.75" thickBot="1" x14ac:dyDescent="0.3">
      <c r="B29" s="92"/>
      <c r="C29" s="103">
        <v>2</v>
      </c>
      <c r="D29" s="104" t="s">
        <v>169</v>
      </c>
      <c r="E29" s="105">
        <f>'Formação de Preços'!L9</f>
        <v>0</v>
      </c>
      <c r="F29" s="178">
        <f>'Formação de Preços'!M9</f>
        <v>0</v>
      </c>
      <c r="G29" s="179"/>
      <c r="H29" s="93"/>
    </row>
    <row r="30" spans="2:10" ht="15.75" thickBot="1" x14ac:dyDescent="0.3">
      <c r="B30" s="92"/>
      <c r="C30" s="174" t="s">
        <v>150</v>
      </c>
      <c r="D30" s="174"/>
      <c r="E30" s="174"/>
      <c r="F30" s="175">
        <f>SUM(F29:G29)</f>
        <v>0</v>
      </c>
      <c r="G30" s="176"/>
      <c r="H30" s="93"/>
      <c r="I30" s="85"/>
    </row>
    <row r="31" spans="2:10" ht="15.75" x14ac:dyDescent="0.25">
      <c r="B31" s="92"/>
      <c r="C31" s="69"/>
      <c r="D31" s="95"/>
      <c r="E31" s="95"/>
      <c r="F31" s="95"/>
      <c r="G31" s="96"/>
      <c r="H31" s="93"/>
      <c r="I31" s="86"/>
      <c r="J31" s="86"/>
    </row>
    <row r="32" spans="2:10" ht="15" x14ac:dyDescent="0.25">
      <c r="B32" s="92"/>
      <c r="C32" s="171" t="s">
        <v>166</v>
      </c>
      <c r="D32" s="171"/>
      <c r="E32" s="171"/>
      <c r="F32" s="171"/>
      <c r="G32" s="171"/>
      <c r="H32" s="93"/>
      <c r="I32" s="86"/>
    </row>
    <row r="33" spans="2:9" ht="15" x14ac:dyDescent="0.25">
      <c r="B33" s="92"/>
      <c r="C33" s="171"/>
      <c r="D33" s="171"/>
      <c r="E33" s="171"/>
      <c r="F33" s="171"/>
      <c r="G33" s="171"/>
      <c r="H33" s="93"/>
      <c r="I33" s="86"/>
    </row>
    <row r="34" spans="2:9" ht="15" x14ac:dyDescent="0.25">
      <c r="B34" s="92"/>
      <c r="C34" s="171"/>
      <c r="D34" s="171"/>
      <c r="E34" s="171"/>
      <c r="F34" s="171"/>
      <c r="G34" s="171"/>
      <c r="H34" s="93"/>
    </row>
    <row r="35" spans="2:9" ht="15.75" x14ac:dyDescent="0.25">
      <c r="B35" s="92"/>
      <c r="C35" s="87"/>
      <c r="D35" s="87"/>
      <c r="E35" s="87"/>
      <c r="F35" s="87"/>
      <c r="G35" s="87"/>
      <c r="H35" s="93"/>
    </row>
    <row r="36" spans="2:9" ht="15.75" x14ac:dyDescent="0.25">
      <c r="B36" s="92"/>
      <c r="C36" s="172" t="s">
        <v>167</v>
      </c>
      <c r="D36" s="172"/>
      <c r="E36" s="172"/>
      <c r="F36" s="172"/>
      <c r="G36" s="172"/>
      <c r="H36" s="93"/>
    </row>
    <row r="37" spans="2:9" ht="15" x14ac:dyDescent="0.25">
      <c r="B37" s="92"/>
      <c r="C37" s="173"/>
      <c r="D37" s="173"/>
      <c r="E37" s="173"/>
      <c r="F37" s="173"/>
      <c r="G37" s="173"/>
      <c r="H37" s="93"/>
    </row>
    <row r="38" spans="2:9" ht="15.75" x14ac:dyDescent="0.25">
      <c r="B38" s="92"/>
      <c r="C38" s="172" t="s">
        <v>151</v>
      </c>
      <c r="D38" s="172"/>
      <c r="E38" s="172"/>
      <c r="F38" s="172"/>
      <c r="G38" s="172"/>
      <c r="H38" s="93"/>
    </row>
    <row r="39" spans="2:9" ht="15" x14ac:dyDescent="0.25">
      <c r="B39" s="92"/>
      <c r="C39" s="170"/>
      <c r="D39" s="170"/>
      <c r="E39" s="170"/>
      <c r="F39" s="170"/>
      <c r="G39" s="170"/>
      <c r="H39" s="93"/>
    </row>
    <row r="40" spans="2:9" ht="15" x14ac:dyDescent="0.25">
      <c r="B40" s="92"/>
      <c r="C40" s="97"/>
      <c r="D40" s="97"/>
      <c r="E40" s="97"/>
      <c r="F40" s="97"/>
      <c r="G40" s="97"/>
      <c r="H40" s="93"/>
    </row>
    <row r="41" spans="2:9" ht="15.75" thickBot="1" x14ac:dyDescent="0.3">
      <c r="B41" s="98"/>
      <c r="C41" s="99"/>
      <c r="D41" s="99"/>
      <c r="E41" s="99"/>
      <c r="F41" s="99"/>
      <c r="G41" s="99"/>
      <c r="H41" s="100"/>
    </row>
    <row r="42" spans="2:9" ht="15" x14ac:dyDescent="0.25"/>
    <row r="43" spans="2:9" ht="15" x14ac:dyDescent="0.25"/>
    <row r="44" spans="2:9" ht="15" x14ac:dyDescent="0.25"/>
    <row r="45" spans="2:9" ht="15" x14ac:dyDescent="0.25"/>
    <row r="46" spans="2:9" ht="15" x14ac:dyDescent="0.25"/>
    <row r="47" spans="2:9" ht="15" x14ac:dyDescent="0.25"/>
    <row r="48" spans="2:9" ht="12.75" customHeight="1" x14ac:dyDescent="0.25"/>
    <row r="49" ht="12.75" customHeight="1" x14ac:dyDescent="0.25"/>
  </sheetData>
  <mergeCells count="24">
    <mergeCell ref="B4:H6"/>
    <mergeCell ref="D8:E9"/>
    <mergeCell ref="E12:G12"/>
    <mergeCell ref="E13:G13"/>
    <mergeCell ref="C14:D14"/>
    <mergeCell ref="E14:G14"/>
    <mergeCell ref="C30:E30"/>
    <mergeCell ref="F30:G30"/>
    <mergeCell ref="C15:G15"/>
    <mergeCell ref="C16:G16"/>
    <mergeCell ref="C18:G18"/>
    <mergeCell ref="C20:D20"/>
    <mergeCell ref="C22:D22"/>
    <mergeCell ref="E22:G22"/>
    <mergeCell ref="E24:G24"/>
    <mergeCell ref="C26:D26"/>
    <mergeCell ref="E26:G26"/>
    <mergeCell ref="F28:G28"/>
    <mergeCell ref="F29:G29"/>
    <mergeCell ref="C39:G39"/>
    <mergeCell ref="C32:G34"/>
    <mergeCell ref="C36:G36"/>
    <mergeCell ref="C37:G37"/>
    <mergeCell ref="C38:G38"/>
  </mergeCells>
  <pageMargins left="0.511811024" right="0.511811024" top="0.78740157499999996" bottom="0.78740157499999996" header="0.31496062000000002" footer="0.31496062000000002"/>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Modelo </vt:lpstr>
      <vt:lpstr>Operacional</vt:lpstr>
      <vt:lpstr>Tutorial de Preenchimento</vt:lpstr>
      <vt:lpstr>Formação de Preços</vt:lpstr>
      <vt:lpstr>Proposta Pro-Forma</vt:lpstr>
      <vt:lpstr>'Formação de Preços'!Area_de_impressao</vt:lpstr>
      <vt:lpstr>'Proposta Pro-Forma'!Area_de_impressao</vt:lpstr>
      <vt:lpstr>'Tutorial de Preenchimento'!Area_de_impressao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 Barbosa Freire</dc:creator>
  <cp:lastModifiedBy>Mairlam Melo</cp:lastModifiedBy>
  <cp:lastPrinted>2025-11-26T12:56:09Z</cp:lastPrinted>
  <dcterms:created xsi:type="dcterms:W3CDTF">2023-03-30T10:30:10Z</dcterms:created>
  <dcterms:modified xsi:type="dcterms:W3CDTF">2025-11-26T13:01:35Z</dcterms:modified>
</cp:coreProperties>
</file>