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eduardo.santana\Desktop\"/>
    </mc:Choice>
  </mc:AlternateContent>
  <xr:revisionPtr revIDLastSave="0" documentId="13_ncr:1_{D1FB6593-CBAC-4261-8A75-6F5D12A3B970}" xr6:coauthVersionLast="47" xr6:coauthVersionMax="47" xr10:uidLastSave="{00000000-0000-0000-0000-000000000000}"/>
  <bookViews>
    <workbookView xWindow="-120" yWindow="-120" windowWidth="29040" windowHeight="15720" firstSheet="2" activeTab="2" xr2:uid="{BDE96DBF-A7D8-4EB9-B695-0E2A03F99048}"/>
  </bookViews>
  <sheets>
    <sheet name="Modelo " sheetId="1" state="hidden" r:id="rId1"/>
    <sheet name="Operacional" sheetId="2" state="hidden" r:id="rId2"/>
    <sheet name="Planilha de Custo dos Materiais" sheetId="5" r:id="rId3"/>
    <sheet name="Proposta Pro-Forma" sheetId="6" r:id="rId4"/>
  </sheets>
  <definedNames>
    <definedName name="_xlnm._FilterDatabase" localSheetId="1" hidden="1">Operacional!$A$1:$AT$58</definedName>
    <definedName name="_xlnm.Print_Area" localSheetId="2">'Planilha de Custo dos Materiais'!$A$1:$J$52</definedName>
    <definedName name="_xlnm.Print_Area" localSheetId="3">'Proposta Pro-Forma'!$A$1:$S$37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5" l="1"/>
  <c r="F49" i="5"/>
  <c r="F48" i="5"/>
  <c r="F47" i="5"/>
  <c r="F46" i="5"/>
  <c r="F45" i="5"/>
  <c r="F43" i="5"/>
  <c r="F42" i="5"/>
  <c r="F41" i="5"/>
  <c r="F40" i="5"/>
  <c r="F38" i="5"/>
  <c r="F37" i="5"/>
  <c r="F36" i="5"/>
  <c r="F35" i="5"/>
  <c r="F34" i="5"/>
  <c r="F33" i="5"/>
  <c r="F32" i="5"/>
  <c r="F31" i="5"/>
  <c r="F29" i="5"/>
  <c r="F28" i="5"/>
  <c r="F27" i="5"/>
  <c r="F26" i="5"/>
  <c r="F25" i="5"/>
  <c r="F24" i="5"/>
  <c r="F23" i="5"/>
  <c r="F22" i="5"/>
  <c r="F20" i="5"/>
  <c r="F19" i="5"/>
  <c r="F18" i="5"/>
  <c r="F17" i="5"/>
  <c r="F16" i="5"/>
  <c r="F15" i="5"/>
  <c r="F13" i="5"/>
  <c r="F50" i="6"/>
  <c r="F8" i="5"/>
  <c r="F11" i="5"/>
  <c r="F9" i="5"/>
  <c r="F7" i="5"/>
  <c r="F6" i="5"/>
  <c r="D29" i="6"/>
  <c r="B7" i="5"/>
  <c r="B8" i="5" s="1"/>
  <c r="B9" i="5" s="1"/>
  <c r="B10" i="5" s="1"/>
  <c r="B11" i="5" s="1"/>
  <c r="B13" i="5" s="1"/>
  <c r="AN37" i="2"/>
  <c r="AS37" i="2" s="1"/>
  <c r="AN36" i="2"/>
  <c r="AN52" i="2"/>
  <c r="AS52" i="2" s="1"/>
  <c r="AN51" i="2"/>
  <c r="AN53" i="2"/>
  <c r="AS53" i="2" s="1"/>
  <c r="AN54" i="2"/>
  <c r="AS54" i="2" s="1"/>
  <c r="AN55" i="2"/>
  <c r="AS55" i="2" s="1"/>
  <c r="AN56" i="2"/>
  <c r="AS56" i="2" s="1"/>
  <c r="AN57" i="2"/>
  <c r="AS57" i="2" s="1"/>
  <c r="AN58" i="2"/>
  <c r="AS58" i="2" s="1"/>
  <c r="AN35" i="2"/>
  <c r="AN34" i="2"/>
  <c r="F51" i="5" l="1"/>
  <c r="F10" i="5"/>
  <c r="N18" i="2"/>
  <c r="AN14" i="2"/>
  <c r="AS14" i="2" s="1"/>
  <c r="E29" i="6" l="1"/>
  <c r="E30" i="6" s="1"/>
  <c r="AN2" i="2"/>
  <c r="AS2" i="2" s="1"/>
  <c r="AN41" i="2"/>
  <c r="AS41" i="2" s="1"/>
  <c r="AN42" i="2"/>
  <c r="AS42" i="2" s="1"/>
  <c r="AN43" i="2"/>
  <c r="AS43" i="2" s="1"/>
  <c r="AN44" i="2"/>
  <c r="AS44" i="2" s="1"/>
  <c r="AN45" i="2"/>
  <c r="AS45" i="2" s="1"/>
  <c r="AN46" i="2"/>
  <c r="AS46" i="2" s="1"/>
  <c r="AN47" i="2"/>
  <c r="AS47" i="2" s="1"/>
  <c r="AN48" i="2"/>
  <c r="AS48" i="2" s="1"/>
  <c r="AN49" i="2"/>
  <c r="AS49" i="2" s="1"/>
  <c r="AN50" i="2"/>
  <c r="AS50" i="2" s="1"/>
  <c r="AS51" i="2"/>
  <c r="AN39" i="2"/>
  <c r="AS39" i="2" s="1"/>
  <c r="AS35" i="2"/>
  <c r="AS36" i="2"/>
  <c r="AN38" i="2"/>
  <c r="AS38" i="2" s="1"/>
  <c r="AS34" i="2"/>
  <c r="AN3" i="2"/>
  <c r="AN4" i="2"/>
  <c r="AN5" i="2"/>
  <c r="AN6" i="2"/>
  <c r="AN7" i="2"/>
  <c r="AN8" i="2"/>
  <c r="AN9" i="2"/>
  <c r="AN10" i="2"/>
  <c r="AN11" i="2"/>
  <c r="AN12" i="2"/>
  <c r="AN13" i="2"/>
  <c r="AN15" i="2"/>
  <c r="AS15" i="2" s="1"/>
  <c r="AN16" i="2"/>
  <c r="AN17" i="2"/>
  <c r="AN18" i="2"/>
  <c r="AN19" i="2"/>
  <c r="AN20" i="2"/>
  <c r="AN21" i="2"/>
  <c r="AN22" i="2"/>
  <c r="AN23" i="2"/>
  <c r="AS23" i="2" s="1"/>
  <c r="AN24" i="2"/>
  <c r="AS24" i="2" s="1"/>
  <c r="AN25" i="2"/>
  <c r="AS25" i="2" s="1"/>
  <c r="AN26" i="2"/>
  <c r="AS26" i="2" s="1"/>
  <c r="AN27" i="2"/>
  <c r="AN28" i="2"/>
  <c r="AS28" i="2" s="1"/>
  <c r="AN29" i="2"/>
  <c r="AS29" i="2" s="1"/>
  <c r="AN30" i="2"/>
  <c r="AN31" i="2"/>
  <c r="AN32" i="2"/>
  <c r="AN33" i="2"/>
  <c r="AO23" i="2"/>
  <c r="AO24" i="2"/>
  <c r="AO25" i="2"/>
  <c r="AO26" i="2"/>
  <c r="AO27" i="2"/>
  <c r="AO28" i="2"/>
  <c r="AO29" i="2"/>
  <c r="AR29" i="2" l="1"/>
  <c r="AP25" i="2"/>
  <c r="AR27" i="2"/>
  <c r="AP28" i="2"/>
  <c r="AP23" i="2"/>
  <c r="AQ25" i="2"/>
  <c r="AQ27" i="2"/>
  <c r="AQ29" i="2"/>
  <c r="AQ23" i="2"/>
  <c r="AS27" i="2"/>
  <c r="AR25" i="2"/>
  <c r="AR23" i="2"/>
  <c r="AP26" i="2"/>
  <c r="AP24" i="2"/>
  <c r="AP29" i="2"/>
  <c r="AR28" i="2"/>
  <c r="AP27" i="2"/>
  <c r="AR26" i="2"/>
  <c r="AR24" i="2"/>
  <c r="AQ28" i="2"/>
  <c r="AQ26" i="2"/>
  <c r="AQ24" i="2"/>
  <c r="AS13" i="2" l="1"/>
  <c r="AS18" i="2" l="1"/>
  <c r="AS3" i="2"/>
  <c r="AO5" i="2"/>
  <c r="AO4" i="2"/>
  <c r="AQ4" i="2" l="1"/>
  <c r="AR4" i="2"/>
  <c r="AS4" i="2"/>
  <c r="AO3" i="2" l="1"/>
  <c r="AP3" i="2" s="1"/>
  <c r="AS5" i="2"/>
  <c r="AS6" i="2"/>
  <c r="AO6" i="2"/>
  <c r="AS7" i="2"/>
  <c r="AO7" i="2"/>
  <c r="AS8" i="2"/>
  <c r="AO8" i="2"/>
  <c r="AS9" i="2"/>
  <c r="AO9" i="2"/>
  <c r="AS10" i="2"/>
  <c r="AO10" i="2"/>
  <c r="AS11" i="2"/>
  <c r="AO11" i="2"/>
  <c r="AS12" i="2"/>
  <c r="AO12" i="2"/>
  <c r="AO13" i="2"/>
  <c r="AO14" i="2"/>
  <c r="AP14" i="2" s="1"/>
  <c r="AO15" i="2"/>
  <c r="AS16" i="2"/>
  <c r="AO16" i="2"/>
  <c r="AO17" i="2"/>
  <c r="AO18" i="2"/>
  <c r="AS19" i="2"/>
  <c r="AO19" i="2"/>
  <c r="AS20" i="2"/>
  <c r="AO20" i="2"/>
  <c r="AS21" i="2"/>
  <c r="AO21" i="2"/>
  <c r="AS22" i="2"/>
  <c r="AO22" i="2"/>
  <c r="AS30" i="2"/>
  <c r="AO30" i="2"/>
  <c r="AS31" i="2"/>
  <c r="AO31" i="2"/>
  <c r="AS32" i="2"/>
  <c r="AO32" i="2"/>
  <c r="AS33" i="2"/>
  <c r="AO33" i="2"/>
  <c r="AO2" i="2"/>
  <c r="J3" i="1"/>
  <c r="K3" i="1" s="1"/>
  <c r="K2" i="1"/>
  <c r="J2" i="1"/>
  <c r="I2" i="1"/>
  <c r="I3" i="1"/>
  <c r="AQ17" i="2" l="1"/>
  <c r="AS17" i="2"/>
  <c r="AQ15" i="2"/>
  <c r="AP18" i="2"/>
  <c r="AQ33" i="2"/>
  <c r="AQ22" i="2"/>
  <c r="AR20" i="2"/>
  <c r="AP21" i="2"/>
  <c r="AR12" i="2"/>
  <c r="AR13" i="2"/>
  <c r="AP9" i="2"/>
  <c r="AQ18" i="2"/>
  <c r="AQ5" i="2"/>
  <c r="AQ21" i="2"/>
  <c r="AP17" i="2"/>
  <c r="AR10" i="2"/>
  <c r="AR6" i="2"/>
  <c r="AP22" i="2"/>
  <c r="AP13" i="2"/>
  <c r="AQ32" i="2"/>
  <c r="AQ19" i="2"/>
  <c r="AR14" i="2"/>
  <c r="AQ11" i="2"/>
  <c r="AP8" i="2"/>
  <c r="AP4" i="2"/>
  <c r="AQ30" i="2"/>
  <c r="AP10" i="2"/>
  <c r="AR9" i="2"/>
  <c r="AP7" i="2"/>
  <c r="AR5" i="2"/>
  <c r="AR33" i="2"/>
  <c r="AR32" i="2"/>
  <c r="AP30" i="2"/>
  <c r="AP19" i="2"/>
  <c r="AQ13" i="2"/>
  <c r="AQ9" i="2"/>
  <c r="AP6" i="2"/>
  <c r="AP5" i="2"/>
  <c r="AP16" i="2"/>
  <c r="AP12" i="2"/>
  <c r="AQ6" i="2"/>
  <c r="AP33" i="2"/>
  <c r="AP32" i="2"/>
  <c r="AP31" i="2"/>
  <c r="AR22" i="2"/>
  <c r="AR21" i="2"/>
  <c r="AP20" i="2"/>
  <c r="AR18" i="2"/>
  <c r="AR17" i="2"/>
  <c r="AP15" i="2"/>
  <c r="AQ14" i="2"/>
  <c r="AP11" i="2"/>
  <c r="AQ10" i="2"/>
  <c r="AQ7" i="2"/>
  <c r="AQ3" i="2"/>
  <c r="AR16" i="2"/>
  <c r="AR30" i="2"/>
  <c r="AR19" i="2"/>
  <c r="AR15" i="2"/>
  <c r="AR3" i="2"/>
  <c r="AR31" i="2"/>
  <c r="AR8" i="2"/>
  <c r="AQ31" i="2"/>
  <c r="AQ20" i="2"/>
  <c r="AQ16" i="2"/>
  <c r="AQ12" i="2"/>
  <c r="AR11" i="2"/>
  <c r="AQ8" i="2"/>
  <c r="AR7" i="2"/>
  <c r="AP2" i="2"/>
  <c r="AQ2" i="2"/>
  <c r="AR2" i="2"/>
  <c r="L2" i="1"/>
  <c r="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tc={ADFCBD2A-D636-4F8D-B34A-203D3350D7F2}</author>
    <author>tc={1AD74634-34B3-4B3A-8075-40B83599AAFF}</author>
    <author>tc={40703B60-4E45-4DC6-8199-02CC17F1A547}</author>
    <author>tc={3B11FFF9-6D31-42EE-A795-C3BA213F93CC}</author>
  </authors>
  <commentList>
    <comment ref="K1" authorId="0" shapeId="0" xr:uid="{ADFCBD2A-D636-4F8D-B34A-203D3350D7F2}">
      <text>
        <t>[Comentário encadeado]
Sua versão do Excel permite que você leia este comentário encadeado, no entanto, as edições serão removidas se o arquivo for aberto em uma versão mais recente do Excel. Saiba mais: https://go.microsoft.com/fwlink/?linkid=870924
Comentário:
    Utilizado para excluir os extremos, garantindo uma amostra onde  até 25% ela é homogenea</t>
      </text>
    </comment>
    <comment ref="K2" authorId="1" shapeId="0" xr:uid="{1AD74634-34B3-4B3A-8075-40B83599AAFF}">
      <text>
        <t>[Comentário encadeado]
Sua versão do Excel permite que você leia este comentário encadeado, no entanto, as edições serão removidas se o arquivo for aberto em uma versão mais recente do Excel. Saiba mais: https://go.microsoft.com/fwlink/?linkid=870924
Comentário:
    o valor da porcentagem está muito alto, deverá estar abaixo de 25%, para isso é preciso fazer o saneamanto da média</t>
      </text>
    </comment>
    <comment ref="L2" authorId="2" shapeId="0" xr:uid="{40703B60-4E45-4DC6-8199-02CC17F1A547}">
      <text>
        <t>[Comentário encadeado]
Sua versão do Excel permite que você leia este comentário encadeado, no entanto, as edições serão removidas se o arquivo for aberto em uma versão mais recente do Excel. Saiba mais: https://go.microsoft.com/fwlink/?linkid=870924
Comentário:
    quem estiver acima desse valor corta</t>
      </text>
    </comment>
    <comment ref="M2" authorId="3" shapeId="0" xr:uid="{3B11FFF9-6D31-42EE-A795-C3BA213F93CC}">
      <text>
        <t>[Comentário encadeado]
Sua versão do Excel permite que você leia este comentário encadeado, no entanto, as edições serão removidas se o arquivo for aberto em uma versão mais recente do Excel. Saiba mais: https://go.microsoft.com/fwlink/?linkid=870924
Comentário:
    quem estiver abaixo corta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tc={A1FCBE4D-F656-4809-BAEA-72B25A50752E}</author>
    <author>tc={74E1AF17-DAAE-4A6D-8CA0-D6F2F85D17D5}</author>
    <author>tc={1D7B04EC-CB43-4F90-AD89-394DC5F1166C}</author>
    <author>tc={4BF8C031-4758-439C-8677-7D52A6EEEE47}</author>
    <author>tc={CCADCFCA-9A2F-4D1E-BF2E-D8636D1B91E5}</author>
    <author>tc={CF8ABE4F-EF08-4D72-A065-00ACD3B75B53}</author>
    <author>tc={12AB1C21-672B-43B3-BF9B-E92A2A1A5BC8}</author>
    <author>tc={7C4297A8-11D3-43FB-A930-B72656456CAC}</author>
    <author>tc={989F2DC3-1242-4A82-BDE3-DDEA2634E86A}</author>
  </authors>
  <commentList>
    <comment ref="AP1" authorId="0" shapeId="0" xr:uid="{A1FCBE4D-F656-4809-BAEA-72B25A50752E}">
      <text>
        <t>[Comentário encadeado]
Sua versão do Excel permite que você leia este comentário encadeado, no entanto, as edições serão removidas se o arquivo for aberto em uma versão mais recente do Excel. Saiba mais: https://go.microsoft.com/fwlink/?linkid=870924
Comentário:
    Utilizado para excluir os extremos, garantindo uma amostra onde  até 25% ela é homogenea</t>
      </text>
    </comment>
    <comment ref="AP2" authorId="1" shapeId="0" xr:uid="{74E1AF17-DAAE-4A6D-8CA0-D6F2F85D17D5}">
      <text>
        <t>[Comentário encadeado]
Sua versão do Excel permite que você leia este comentário encadeado, no entanto, as edições serão removidas se o arquivo for aberto em uma versão mais recente do Excel. Saiba mais: https://go.microsoft.com/fwlink/?linkid=870924
Comentário:
    o valor da porcentagem está muito alto, deverá estar abaixo de 25%, para isso é preciso fazer o saneamanto da média</t>
      </text>
    </comment>
    <comment ref="AQ2" authorId="2" shapeId="0" xr:uid="{1D7B04EC-CB43-4F90-AD89-394DC5F1166C}">
      <text>
        <t>[Comentário encadeado]
Sua versão do Excel permite que você leia este comentário encadeado, no entanto, as edições serão removidas se o arquivo for aberto em uma versão mais recente do Excel. Saiba mais: https://go.microsoft.com/fwlink/?linkid=870924
Comentário:
    quem estiver acima desse valor corta</t>
      </text>
    </comment>
    <comment ref="AR2" authorId="3" shapeId="0" xr:uid="{4BF8C031-4758-439C-8677-7D52A6EEEE47}">
      <text>
        <t>[Comentário encadeado]
Sua versão do Excel permite que você leia este comentário encadeado, no entanto, as edições serão removidas se o arquivo for aberto em uma versão mais recente do Excel. Saiba mais: https://go.microsoft.com/fwlink/?linkid=870924
Comentário:
    quem estiver abaixo corta</t>
      </text>
    </comment>
    <comment ref="B3" authorId="4" shapeId="0" xr:uid="{CCADCFCA-9A2F-4D1E-BF2E-D8636D1B91E5}">
      <text>
        <t>[Comentário encadeado]
Sua versão do Excel permite que você leia este comentário encadeado, no entanto, as edições serão removidas se o arquivo for aberto em uma versão mais recente do Excel. Saiba mais: https://go.microsoft.com/fwlink/?linkid=870924
Comentário:
    Trocamos o CATMAT</t>
      </text>
    </comment>
    <comment ref="E13" authorId="5" shapeId="0" xr:uid="{CF8ABE4F-EF08-4D72-A065-00ACD3B75B53}">
      <text>
        <t>[Comentário encadeado]
Sua versão do Excel permite que você leia este comentário encadeado, no entanto, as edições serão removidas se o arquivo for aberto em uma versão mais recente do Excel. Saiba mais: https://go.microsoft.com/fwlink/?linkid=870924
Comentário:
    Precisa de mais preços, pois só tem uma aquisição dentro do comprasnet</t>
      </text>
    </comment>
    <comment ref="A18" authorId="6" shapeId="0" xr:uid="{12AB1C21-672B-43B3-BF9B-E92A2A1A5BC8}">
      <text>
        <t>[Comentário encadeado]
Sua versão do Excel permite que você leia este comentário encadeado, no entanto, as edições serão removidas se o arquivo for aberto em uma versão mais recente do Excel. Saiba mais: https://go.microsoft.com/fwlink/?linkid=870924
Comentário:
    Tem dois valores...do pacote e da unidade, qual escolher?</t>
      </text>
    </comment>
    <comment ref="E19" authorId="7" shapeId="0" xr:uid="{7C4297A8-11D3-43FB-A930-B72656456CAC}">
      <text>
        <t>[Comentário encadeado]
Sua versão do Excel permite que você leia este comentário encadeado, no entanto, as edições serão removidas se o arquivo for aberto em uma versão mais recente do Excel. Saiba mais: https://go.microsoft.com/fwlink/?linkid=870924
Comentário:
    Pacote</t>
      </text>
    </comment>
    <comment ref="E52" authorId="8" shapeId="0" xr:uid="{989F2DC3-1242-4A82-BDE3-DDEA2634E86A}">
      <text>
        <t>[Comentário encadeado]
Sua versão do Excel permite que você leia este comentário encadeado, no entanto, as edições serão removidas se o arquivo for aberto em uma versão mais recente do Excel. Saiba mais: https://go.microsoft.com/fwlink/?linkid=870924
Comentário:
    Só tem um preço no comprasnet</t>
      </text>
    </comment>
  </commentList>
</comments>
</file>

<file path=xl/sharedStrings.xml><?xml version="1.0" encoding="utf-8"?>
<sst xmlns="http://schemas.openxmlformats.org/spreadsheetml/2006/main" count="233" uniqueCount="203">
  <si>
    <t>ITENS</t>
  </si>
  <si>
    <t>PREGAO ELETRONICO</t>
  </si>
  <si>
    <t>Media</t>
  </si>
  <si>
    <t>Desvio padrao</t>
  </si>
  <si>
    <t>Quociente variação</t>
  </si>
  <si>
    <t>Quociente variação saneado valor acima</t>
  </si>
  <si>
    <t>Quociente variação saneado valor abaixo</t>
  </si>
  <si>
    <t>analise critica</t>
  </si>
  <si>
    <t>E-mail</t>
  </si>
  <si>
    <t xml:space="preserve">Quantidade </t>
  </si>
  <si>
    <t xml:space="preserve">Custo Total </t>
  </si>
  <si>
    <t>CATMAT</t>
  </si>
  <si>
    <t>Painel de Preços - Comprasnet</t>
  </si>
  <si>
    <t>https://paineldeprecos.planejamento.gov.br/analise-materiais</t>
  </si>
  <si>
    <t>Balde de plástico, Capacidade: 5L, com alça de plástico e tampa plástica; Cor: branco. Matéria-prima: polipropileno atóxico - bpa free, Volume nominal: 5.000 ml, Dimensões do produto: Diâmetro: 20 cm, Altura: 24cm, Peso do conjunto: 210 gramas (balde + tampa)</t>
  </si>
  <si>
    <t>Coletor 1000 Litros na Cor Amarela para Acondicionamento de Resíduos Recicláveis. Material de fabricação: polietileno de alta densidade, Diâmetro roda 8, Tampa articulada, 4 rodas borracha maciça e freios, Aplicação Coleta Seletiva. Dimensões: 1,34m x 1,14m x 1,40m</t>
  </si>
  <si>
    <t>Coletor 1000 Litros na Cor Azul para Acondicionamento de Resíduos Recicláveis. Material de fabricação: polietileno de alta densidade, Diâmetro roda 8, Tampa articulada, 4 rodas borracha maciça e freios, Aplicação Coleta Seletiva. Dimensões: 1,34m x 1,14m x 1,40m</t>
  </si>
  <si>
    <t>Coletor 1000 Litros na Cor Verde para Acondicionamento de Resíduos Recicláveis. Material de fabricação: polietileno de alta densidade, Diâmetro roda 8, Tampa articulada, 4 rodas borracha maciça e freios, Aplicação Coleta Seletiva. Dimensões: 1,34m x 1,14m x 1,40m</t>
  </si>
  <si>
    <t>Coletor 1000 Litros na Cor Vermelha para Acondicionamento de Resíduos Recicláveis. Material de fabricação: polietileno de alta densidade, Diâmetro roda 8, Tampa articulada, 4 rodas borracha maciça e freios, Aplicação Coleta Seletiva. Dimensões: 1,34m x 1,14m x 1,40m</t>
  </si>
  <si>
    <t>Coletor 100 Litros em Madeira Plástica para Acondicionamento de Resíduos Recicláveis. Tampa: Polipropileno (PP), Altura: 70 cm, Altura total: 86 cm, Diâmetro: 50 cm, Capacidade: 100 L</t>
  </si>
  <si>
    <t>Coletor de 120 Litros na Cor Amarelo,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 x 550mm (profundidade), com pedal.</t>
  </si>
  <si>
    <t>Coletor de 120 Litros na Cor Azul,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</si>
  <si>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120 Litros na Cor Verde,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</si>
  <si>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120 Litros na Cor Vermelha, com pedal, para Acondicionamento de Resíduos Recicláveis. Polietileno de Alta Densidade (PEAD) e proteção UV, acompanha um par de rodas de "8" (200mm) confeccionadas em borracha maciça para não danificar o piso e facilitar a movimentação, eixo das rodas em aço carbono 1020 galvanizado e pino de encaixe da tampa em poliacetal. Resistente ao impacto, aos raios ultravioleta e às repetidas lavagens. Medidas: 980mm (altura) x 480mm (largura)x 550mm (profundidade), com pedal.</t>
  </si>
  <si>
    <t>Coletor de Copos descartáveis c/ 4 tubos. Material: prolipropileno; Medida: 52cm (altura);Diâmetro: 24cm, cor branca, com tampa vermelha, capacidade para 600 copos.</t>
  </si>
  <si>
    <t>Coletor de Material de Escrita sem Utilidade na cor azul Material: Polietileno de Média Densidade (Rotomoldagem), Aditivado Contra Raios Ultravioletas. Possuir Furação para Fixação na Parede. Capacidade 30 litros, Personalização</t>
  </si>
  <si>
    <t>Coletor de Pilhas e Baterias na cor Laranja, em Aço Carbono, Pintura Eletrostática, com Símbolo de descarte de pilhas e baterias, 2 Recipientes Retangular Com Capacidade De 3,85 Litros, Dimensões:32 x 30,40 x 14,30 Cm.</t>
  </si>
  <si>
    <t>Coletor de Tampinhas Plásticas Transparente (Formato Garrafa Pet, 100 Litros). Polietileno de média densidade (Rotomoldagem),aditivado contra raios ultravioleta Medidas.: Altura de 100cm x Largura de 50cm x Comprimento de 50cm.</t>
  </si>
  <si>
    <t>Conjunto Seletivo em Aço Inox, Quantidade coletores 4 - AMARELO (metais), AZUL (papéis), VERDE (vidros) e VERMELHO (plásticos). Capacidade 50 Litros, Tampa FlipTop nas cores da Coleta Seletiva, suporte em aço  carbono galvanizado e Adesivo da coleta Seletiva</t>
  </si>
  <si>
    <t>https://pesqpreco.estaleiro.serpro.gov.br/pesquisa-precos-frontend/manter-cotacao-basica/627092</t>
  </si>
  <si>
    <t>https://paineldeprecos.planejamento.gov.br/relatorios-painel/pdf-completo.php?imagem=../storage/dcc240ff11879bbc3960d0ed337c29b1.jpeg</t>
  </si>
  <si>
    <t>https://paineldeprecos.planejamento.gov.br/relatorios-painel/pdf-resumido.php?imagem=../storage/dcc240ff11879bbc3960d0ed337c29b1.jpeg</t>
  </si>
  <si>
    <t>https://paineldeprecos.planejamento.gov.br/analise-materiais; file:///C:/Users/samuel.freire/Downloads/EDITAL+E+ANEXOS+PREGAO+ELETRONICO+N%C2%BA+009-2025.pdf</t>
  </si>
  <si>
    <t>PE nº.009/2025 - Prefeitura Junqueirópolis/SP</t>
  </si>
  <si>
    <t>Canecas de porcelana com 7 cm de altura e 7 cm de diâmetro, capacidade de 120 ml (caneca para café)</t>
  </si>
  <si>
    <t>Display de parede em acrílico transparente cristal, com espessura de 2,0 mm, formato vertical para folhas A4 (21 cm de largura x 30 cm de altura), com fita dupla face 3M para fixação</t>
  </si>
  <si>
    <t>Garrafa pet quadrada transparente, 300 ml, com tampa preta e lacre.</t>
  </si>
  <si>
    <t>Garrafa Térmica Inox a Vácuo Parede Dupla Com Alça, tipo squeeze, preserva temperatura quente e frio. Capacidade: 800 ml.</t>
  </si>
  <si>
    <t>Mochila de lona algodão ou reciclada. Medidas aproximadas: 27cm largura x 35cm de altura x 7cm de laterais e profundidade,
Alças de costas reguláveis e alça de mão, bolso frontal  com fechamento com zíper. modelo unissex, ecologicamente correta. Personalizada.</t>
  </si>
  <si>
    <t>Painel expositor liso em MDF retangular para exposições; Duas faces lisas. Medidas: 1,90m altura x 60cm de largura; cor crua; com pés removíveis. Espessura: 10MM</t>
  </si>
  <si>
    <t>Pasta em capa dura de papel Kraft nas cores: Cru e verde, com bloco de anotações e fechamento por elástico de cor verde. Medidas do produto fechado: 28 x 21 x 2 cm. Medidas do bloco de anotações: 27 x 20 cm. (com arte personalizada em uma única cor).</t>
  </si>
  <si>
    <t>Sacola tipo mochila 100% algodão reciclado (140 g/m²); Cor: Cru ou bege claro; com bolso frontal; fecho discreto; Alças em algodão. Medidas: 41cm de altura x 37 de largura; com personalização em 01 cor</t>
  </si>
  <si>
    <t>Vaso Aquário Redondo de Vidro, com capacidade de 4,5L e espessura reforçada de aproximadamente 2mm. Dimensões: 18x23x23cm (AxLxC).</t>
  </si>
  <si>
    <t>Estrutura metálica Box Truss Kit Aço A25, base quadrada, em aço galvanizado ou alumínio; Dimensões: 3,5m (altura) x 2,5m (largura); Peso: 82 Kg; itens inclusos: 4 torres A25-1,5M; 2 torres A25 1m; (com face lateral); 2 Bases A25 quadradas 700 x 700 mm; 8 jogos de pafafusos 12mm</t>
  </si>
  <si>
    <t>Mouse Pad ergonômico de Neoprene com apoio para o punho. Medidas 19,1 x 23,4 cm x 2,3 cm, com espessura da base 0,3 cm, na cor preta, com personalização.</t>
  </si>
  <si>
    <t>Cadeira de meditação: Estrutura em Aço Inox. Antiferrugem e estrutura do encosto revestida com borracha, para garantir maior conforto. Pintura Eletrostática; Peso: 1,4 kg; Capa da cadeira 100% algodão, removível, lavável e não desbota com uso ou lavagens; Acolchoada com Espuma Premium de Alta Densidade e espessura de 8cm; Totalmente desmontável;  Dimensões Montada: Altura 64 cm x Largura 33 cm x Comprimento 54 cm; Pode ser utilizado em qualquer tipo de terreno (grama, terra, piso frio, madeira etc.); Acolchoada com Espuma Premium de Alta Densidade e espessura de 8cm;- Estrutura metálica única e retrátil;</t>
  </si>
  <si>
    <t>Inst. Fed. Educ Ciência e Tecnologia do RN</t>
  </si>
  <si>
    <t>PE  - Registro de Preços nº 06/2025 Pref.Capão Leão</t>
  </si>
  <si>
    <t>PE 90028/2024 - UFPB</t>
  </si>
  <si>
    <t xml:space="preserve">PE SRP Nº.90063/2024 Inst.Fed.Farroupilha </t>
  </si>
  <si>
    <t>Paz em Gaia</t>
  </si>
  <si>
    <t>Mercado Livre</t>
  </si>
  <si>
    <t>PE Nº.03/2025 Câmara Municipal de São José</t>
  </si>
  <si>
    <t>PE nº.00005/2024 - Pref.Bom Jardim</t>
  </si>
  <si>
    <t>NF Eletronica</t>
  </si>
  <si>
    <t>https://www.iffarroupilha.edu.br/licitacoes-reitoria/item/38540-edital-de-preg%C3%A3o-eletr%C3%B4nico-srp-n%C2%BA-90063-2024-mobili%C3%A1rio; https://www.pazemgaia.com.br/produtos/cadeira-de-meditacao-paz-em-gaia/?srsltid=AfmBOopp5KPPAPbRQMfYa1B1gYfGyD3q5LMGsk3ILyTIxyb8pHvpH5AS;https://produto.mercadolivre.com.br/MLB-4810893930-cadeira-de-meditaco-acalma-kit-2-unidades-_JM?searchVariation=186277199833#polycard_client=search-nordic&amp;searchVariation=186277199833&amp;position=23&amp;search_layout=stack&amp;type=item&amp;tracking_id=b3f4a988-8fcd-4867-b223-8b64975a5eee</t>
  </si>
  <si>
    <t>https://portaldatransparencia.gov.br/notas-fiscais/24241108858837000188550010000021921648903520?ordenarPor=dataEvento&amp;direcao=asc; https://www.capaodoleao.rs.gov.br/portal/editais/0/1/1591; https://www.comprasnet.gov.br/ConsultaLicitacoes/download/download_editais_detalhe.asp?origem=3&amp;coduasg=153065&amp;modprp=5&amp;numprp=900282024</t>
  </si>
  <si>
    <t>https://paineldeprecos.planejamento.gov.br/relatorios-painel/pdf-completo.php?imagem=../storage/dcc240ff11879bbc3960d0ed337c29b1.jpeg; https://paineldeprecos.planejamento.gov.br/relatorios-painel/pdf-completo.php?imagem=../storage/dcc240ff11879bbc3960d0ed337c29b1.jpeg</t>
  </si>
  <si>
    <t>https://paineldeprecos.planejamento.gov.br/relatorios-painel/pdf-resumido.php?imagem=../storage/dcc240ff11879bbc3960d0ed337c29b1.jpeg; https://paineldeprecos.planejamento.gov.br/relatorios-painel/pdf-completo.php?imagem=../storage/dcc240ff11879bbc3960d0ed337c29b1.jpeg</t>
  </si>
  <si>
    <t>file:///C:/Users/samuel.freire/Downloads/EDITAL%20(9).pdf</t>
  </si>
  <si>
    <t>Container para lâmpadas usadas com capacidade para 1000 unidades. Fabricado em PRFV - poliéster reforçado em fibra de vidro, para até 1200 unidade. Acompanha filtro de carvão ativado para absorção de gases de mercúrio. Cor laranja Pés de sustentação configurados para uso de paleteiras/empilhadeiras. Dimensões:  1,2 m (altura) x 1,2m (largura) x 1,6m (comprimento)</t>
  </si>
  <si>
    <t>Lona plástica RECICLADO, espessura: 200 micras, largura: 8 m, comprimento: 100 m, cor: preta, aplicação: Cobertura E Proteção. Material: Plástico Reciclado</t>
  </si>
  <si>
    <t>Manta Absorvente de Óleo. Caixa com 100 unidades. Dimensões aproximadas: 40cmx50cmx4mm</t>
  </si>
  <si>
    <t>Mantas Absorventes Líquidos Agressivos. Caixa com 100 mantas. Dimensões aproximadas: 25cmx38cmx4mm</t>
  </si>
  <si>
    <t>Cone sinalizador tipo T - Laranja e branco 1mx x 039cm x 0,39cm</t>
  </si>
  <si>
    <t>PE 90036/2024 - Prefeitura Itabirito</t>
  </si>
  <si>
    <t>http://comprasnet.gov.br/ConsultaLicitacoes/download/download_editais_detalhe.asp?coduasg=984637&amp;modprp=5&amp;numprp=900362024; https://paineldeprecos.planejamento.gov.br/analise-materiais</t>
  </si>
  <si>
    <t>Bobina de Papel Kraft Cor: Pardo, para Embrulho, 80g/M2 - 130 Metros X 60cm</t>
  </si>
  <si>
    <t>Caixa D'água 1000l - Materiais para Compostagem de Resíduos Orgânicos Úmidos.</t>
  </si>
  <si>
    <t>Caixa Porta Chave e Martelinho</t>
  </si>
  <si>
    <t>Lupa de Bolso 40x</t>
  </si>
  <si>
    <t>376846 </t>
  </si>
  <si>
    <t>Fornecedor Mezzalira</t>
  </si>
  <si>
    <t>Fornecedor Nastripack - Proposta</t>
  </si>
  <si>
    <t>Fornecedor Reis Lixeiras - Proposta</t>
  </si>
  <si>
    <t>Fornecedor Camplix - Proposta</t>
  </si>
  <si>
    <t>Nota Fiscal - Pesquisa de Preços</t>
  </si>
  <si>
    <t>Fornecedor Mais Lixeiras</t>
  </si>
  <si>
    <t>Fornecedor Rotomoldagem</t>
  </si>
  <si>
    <t>Fornecedor Dimarca</t>
  </si>
  <si>
    <t>carlos@naturallimp.com.br; www.dimarcaambiental.com.br</t>
  </si>
  <si>
    <t>Ecolix Lixeiras e Acessórios de Higiene LTDA</t>
  </si>
  <si>
    <t>Sandra Maria Nunes Canhoella-Epp</t>
  </si>
  <si>
    <t>vivian@onixlimp.com.br; worldclean@worldclean.com.br; file:///I:/DIRAC/DSG/DSG/1%20-%20CONTRATA%C3%87%C3%95ES/18%20-%20Aquisi%C3%A7%C3%B5es%20de%20Materiais/2025/Processo%20%C3%BAnico%2025389.000122.2025-86/Pesquisa%20de%20Pre%C3%A7os/Container%20l%C3%A2mpadas/SEI_3922115_Requisicao_de_Compras___RCO___COGIC.pdf</t>
  </si>
  <si>
    <t>RCO 56/2024 - Processo 25389.000212/2024-96</t>
  </si>
  <si>
    <t>lua@inovageo.eng.br</t>
  </si>
  <si>
    <t>Inovageo Geossintéticos</t>
  </si>
  <si>
    <t>Base Nacional De Notas Fiscais Eletrônicas</t>
  </si>
  <si>
    <t>ECO RESPONSE IND E SERV AMBIENTAIS LTDA</t>
  </si>
  <si>
    <t>https://paineldeprecos.planejamento.gov.br/analise-materiais; https://portaldatransparencia.gov.br/notas-fiscais/lista-consultas; contato@ecoesponse.com.br</t>
  </si>
  <si>
    <t>COPASA - Compra Direta AG20250021</t>
  </si>
  <si>
    <t>LC equipamentos</t>
  </si>
  <si>
    <t>Seu Posto</t>
  </si>
  <si>
    <t>https://srm.copasa.com.br/sap/bc/nwbc; https://www.lcequipamentos.com/; https://www.seuposto.com/manta-absorventes-para-petroleo-e-derivados-4mm-100-unidades</t>
  </si>
  <si>
    <t>SETON - Mídia Especializada</t>
  </si>
  <si>
    <t>https://www.seton.com.br/caixa-porta-chave-e-martelinho.html?srsltid=AfmBOoogKN3hALx8vi42GOsrTqMlWVdjSFiokr1jhPZmyAl_nqql25NI</t>
  </si>
  <si>
    <t>Portal PNCP</t>
  </si>
  <si>
    <t>Portal Nacional de Contratações Públicas</t>
  </si>
  <si>
    <t>PE 04/2025 - IG/USP</t>
  </si>
  <si>
    <t>Edital-Pregao-04-2025-Material-Didatico-em-Geologia-Assinado.pdf; https://paineldeprecos.planejamento.gov.br/graficos/detalhe?idSeq=1211139&amp;painel=MATERIAIS; https://www.mercadolivre.com.br/lupa-de-bolso-mo-2-leds-branco-e-1-led-uv-aumento-40x/p/MLB22273014#polycard_client=search-nordic&amp;searchVariation=MLB22273014&amp;wid=MLB3942167491&amp;position=5&amp;search_layout=grid&amp;type=product&amp;tracking_id=4bc375ee-40d2-416c-ad85-4cafb4504b78&amp;sid=search</t>
  </si>
  <si>
    <t>https://pncp.gov.br/app/editais/40176679000199/2022/44; https://www.trt16.jus.br/site/conteudo/ataRegistroPreco/view/arp_inteiro_teor.view.php?id=2167</t>
  </si>
  <si>
    <t>Ata Resitro de Preços nº.28/2025</t>
  </si>
  <si>
    <t>Fita zebrada adesiva, para demarcação de solo nas cores preto e amarelo, dorso em PVC plastificado colorido e translúcido, adesivo a base de resina e borracha</t>
  </si>
  <si>
    <t>_var_www_html_saojose.atende.net_temp_WCO_PNCP_Edital_edital_65_2024_12148_documento (1).pdf; http://comprasnet.gov.br/ConsultaLicitacoes/download/download_editais_detalhe.asp?coduasg=925749&amp;modprp=5&amp;numprp=900062024;https://www.mercadolivre.com.br/vittak-garrafa-termica-inox-800ml-agua-gelada-quente-com-vedaco-squeeze-camping-cor-prata/p/MLB37260038#polycard_client=search-nordic&amp;searchVariation=MLB37260038&amp;wid=MLB5297981642&amp;position=7&amp;search_layout=grid&amp;type=product&amp;tracking_id=e2b442fc-cd9a-4141-9279-deb3d4edbf51&amp;sid=search; https://portaldatransparencia.gov.br/notas-fiscais/31241111186469000183550010000088281104540569?ordenarPor=dataEvento&amp;direcao=asc; https://paineldeprecos.planejamento.gov.br/relatorios-painel/pdf-completo.php?imagem=../storage/dcc240ff11879bbc3960d0ed337c29b1.jpeg</t>
  </si>
  <si>
    <t>https://paineldeprecos.planejamento.gov.br/?cnet-id=06363048-7912-412e-b1c3-afe177f8165f</t>
  </si>
  <si>
    <t>Bombona plastica, capacidade 50 litros, com tampa removível rosquável, alça lateral dupla e boca larga (cor azul ou preta) Medidas: 60cm x 50 cm x 50 cm (altura x Comprimento x Largura)</t>
  </si>
  <si>
    <t>Mesa Dobrável Portátil Vira Maleta 1.80m ; 200kg; Medidas: 82,6 cm de Altura X 1,22m , com Altura Ajustável; Formato: Retangular. Cor: Branca</t>
  </si>
  <si>
    <t>Lanterna do Tipo Holofote - Especificação: De LED; Mínimo de 1000 Lúmens; Alimentado com bateria recarregável de íon-lítio de no mínimo 10000 mAh; Carregador 110 - 240 VCA 5 VDC; Grau de proteção IPX5)</t>
  </si>
  <si>
    <t>Cone flexível para sinalização Material: PVC flexível Dimensões: Altura: 75 cm; Base: 38cm x 38 cm; Cores: Laranja com duas faixas retro reflexivas na cor branca.</t>
  </si>
  <si>
    <t>Material Extemporâneo</t>
  </si>
  <si>
    <t>https://www.comprasnet.gov.br/acesso.asp?url=/edital-158137-5-90403-2024</t>
  </si>
  <si>
    <t>ALIMENTADOR COLETIVO - para Apicultura Relativos a Resgate e Conservação de Abelhas Nativas sem ferrão.</t>
  </si>
  <si>
    <t>CAIXAS - Materiais para Apicultura Relativos a Resgate e Conservação de Abelhas Nativas, 14x14 centímetros internos.</t>
  </si>
  <si>
    <t>PE 90403/2024</t>
  </si>
  <si>
    <t>Abraçadeira de Nylon, cor transparente, branca ou preta, Medidas: 4.5mm x 300mm, pacote com 100 unidades.</t>
  </si>
  <si>
    <t xml:space="preserve">Fita Dupla Face 3M transparente, Suporta 5Kg, rolo de 24mm x 2m. </t>
  </si>
  <si>
    <t>BOMBA coletora de mel - Materiais para Apicultura Relativos a Resgate e Conservação de Abelhas Nativas</t>
  </si>
  <si>
    <t>CAIXAS - Materiais para Apicultura Relativos a Resgate e Conservação de Abelhas Nativas, 15x15 centímetros interno.</t>
  </si>
  <si>
    <t>ENXAME de ABELHA NATIVA (2000 a 3000 abelhas) - para Utilização no Aumento da Polinização da Flora e para Educação Ambiental. Espécie Mandaçaia MQA - Melipona quadrifasciata anthidioides</t>
  </si>
  <si>
    <t>Chapéu Apícola com Tela Mosquiteiro</t>
  </si>
  <si>
    <t>FORMÃO - para Apicultura Relativos a Resgate e Conservação de Abelhas Nativas sem ferrão</t>
  </si>
  <si>
    <t>Palete de contenção em polietileno rotomoldado com aditivo UV, composto de caixa amarela e palete preto, para utilização de 1 tambor de até 225 quilos e contenção de 90 litros</t>
  </si>
  <si>
    <t>Fita Zebrada para Demarcação de Área. Produzida a partir de filme de polietileno sem adesivo e impressa em duas cores (amarelo e preta). Medidas: Comprimento total: 200 m; Largura: 70mm</t>
  </si>
  <si>
    <t>Rolos TNT verde bandeira ou verde escuro, Liso, Gramatura: 40g/m²,  Largura: 1,40m</t>
  </si>
  <si>
    <t>Fornecedor PROT-CAP</t>
  </si>
  <si>
    <t>Ideia &amp; Costura</t>
  </si>
  <si>
    <t>Saco de lixo biodegradável 15L – Materiais para coleta de pilhas e baterias.</t>
  </si>
  <si>
    <t>Dimensões aproximadas: 39 cm x 58 cm</t>
  </si>
  <si>
    <t xml:space="preserve">Micragem: 4 micras </t>
  </si>
  <si>
    <t>Capacidade da carga: 3Kg</t>
  </si>
  <si>
    <t>Descrição do Material</t>
  </si>
  <si>
    <t xml:space="preserve">Estruturas </t>
  </si>
  <si>
    <t>Tenda piramidal 10x10m (com montagem)</t>
  </si>
  <si>
    <t>Fechamento das tendas (lonas laterais/fundo/frontal)</t>
  </si>
  <si>
    <t>Sistema de calhas pluviais (para 5 tendas)</t>
  </si>
  <si>
    <t>Pórtico de entrada em pallet 5x3m</t>
  </si>
  <si>
    <t>Piso em madeira 500 m² + rampas de acesso</t>
  </si>
  <si>
    <t>Divisória acústica retrátil (45–50 dB)</t>
  </si>
  <si>
    <t>Audivisiual</t>
  </si>
  <si>
    <t>Iluminação interna das tendas (LED) – locação/montagem/operação (4 dias)</t>
  </si>
  <si>
    <t>Sonorização (2 palcos) – locação/montagem/operação (4 dias)</t>
  </si>
  <si>
    <t>Climatização (300 m² / 3 tendas)</t>
  </si>
  <si>
    <t>Gerador de energia (com combustível)</t>
  </si>
  <si>
    <t>Painel de LED 3x4m (12 m²) – com operador</t>
  </si>
  <si>
    <t>Smart TV LED 55" com suporte</t>
  </si>
  <si>
    <t>TV de retorno de palco 32"</t>
  </si>
  <si>
    <t>Rádios comunicadores</t>
  </si>
  <si>
    <t>Mobiliário</t>
  </si>
  <si>
    <t>Estande expositor em pallets (3x4m)</t>
  </si>
  <si>
    <t>Balcão de recepção em pallets (5m)</t>
  </si>
  <si>
    <t>Mesas de apoio</t>
  </si>
  <si>
    <t>Mesas de madeira + 4 cadeiras (área de alimentação)</t>
  </si>
  <si>
    <t>Cadeiras móveis empilháveis (auditório)</t>
  </si>
  <si>
    <t>Banquetas altas (recepção)</t>
  </si>
  <si>
    <t>Púlpito em acrílico</t>
  </si>
  <si>
    <t>Palco dos auditórios (MDF ecológico + carpete + painéis)</t>
  </si>
  <si>
    <t>Comunicação</t>
  </si>
  <si>
    <t>Expositor portátil (totem 60x90 – para divulgação no campus)</t>
  </si>
  <si>
    <t>Display tipo totem de chão (MDF personalizado)</t>
  </si>
  <si>
    <t>Windbanner tipo pena (personalizado)</t>
  </si>
  <si>
    <t>Boxtruss com lona personalizada (frente e verso)</t>
  </si>
  <si>
    <t>Fundo de palco + fundo de entrada (conjunto)</t>
  </si>
  <si>
    <t>Material gráfico (adesivos, lonas, anteparos, balcão etc.)</t>
  </si>
  <si>
    <t>Anteparos de acessos à tenda inicial (compensado p/ impressão)</t>
  </si>
  <si>
    <t>Balão aéreo blimp (com gás hélio + instalação/retirada + personalização)</t>
  </si>
  <si>
    <t>Serviços</t>
  </si>
  <si>
    <t>Coffee break agroecológico (1 por dia – 4 dias)</t>
  </si>
  <si>
    <t>Buffet de encerramento (conforme Anexo II do TR)</t>
  </si>
  <si>
    <t>Intérpretes de Libras (4 prof./dia – 4 dias)</t>
  </si>
  <si>
    <t>Transporte (entrega e retirada)</t>
  </si>
  <si>
    <t>Brindes</t>
  </si>
  <si>
    <t>Crachás ecológicos (papel semente)</t>
  </si>
  <si>
    <t>Cordões de crachá personalizados</t>
  </si>
  <si>
    <t>Mini caderno ecológico + caneta</t>
  </si>
  <si>
    <t>Necessaire (tecido reutilizado/ONGs)</t>
  </si>
  <si>
    <t>Poltrona de palco</t>
  </si>
  <si>
    <t>Custo Unitário</t>
  </si>
  <si>
    <t>Custo Total</t>
  </si>
  <si>
    <t>Valor Total do Serviço</t>
  </si>
  <si>
    <t>PROPOSTA PRO-FORMA</t>
  </si>
  <si>
    <t>PREGÃO ELETRÔNICO N° xx/2026-COGIC</t>
  </si>
  <si>
    <t>DATA DA LICITAÇÃO:</t>
  </si>
  <si>
    <t xml:space="preserve">PROPONENTE: </t>
  </si>
  <si>
    <t xml:space="preserve">ENDEREÇO: </t>
  </si>
  <si>
    <t xml:space="preserve">BAIRRO: </t>
  </si>
  <si>
    <t xml:space="preserve">UF: </t>
  </si>
  <si>
    <t>CEP:</t>
  </si>
  <si>
    <t xml:space="preserve">CNPJ: </t>
  </si>
  <si>
    <t xml:space="preserve">INSCRIÇÃO ESTADUAL: </t>
  </si>
  <si>
    <t xml:space="preserve">BANCO: </t>
  </si>
  <si>
    <t>AGÊNCIA:</t>
  </si>
  <si>
    <t xml:space="preserve">CONTA BANCÁRIA: </t>
  </si>
  <si>
    <t xml:space="preserve">TELEFONE: </t>
  </si>
  <si>
    <t xml:space="preserve">E-MAIL: </t>
  </si>
  <si>
    <t xml:space="preserve">Item </t>
  </si>
  <si>
    <t>Descrição</t>
  </si>
  <si>
    <t>Valor Anual (R$)</t>
  </si>
  <si>
    <t>VALOR TOTAL DA PROPOSTA</t>
  </si>
  <si>
    <t xml:space="preserve">VALIDADE DA PROPOSTA: </t>
  </si>
  <si>
    <t>GARANTIA: CONFORME EDITAL</t>
  </si>
  <si>
    <t>Nº do Processo: 25389.000204/2026-10</t>
  </si>
  <si>
    <t>CONTRATAÇÃO DE SERVIÇO DE PRODUÇÃO DE EVENTO E INFRAESTRUTURA - III SEMINÁRIO DE INFRAESTRUTURA SUSTENTÁVEL DA COGIC.</t>
  </si>
  <si>
    <t xml:space="preserve">                       PLANILHA DE CUSTO DOS MATERIAS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</si>
</sst>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quot;* #,##0.00_-;\-&quot;R$&quot;* #,##0.00_-;_-&quot;R$&quot;* &quot;-&quot;??_-;_-@_-"/>
    <numFmt numFmtId="165" formatCode="&quot;R$&quot;#,##0.00"/>
    <numFmt numFmtId="166" formatCode="&quot;R$&quot;\ #,##0.00"/>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8"/>
      <name val="Calibri"/>
      <family val="2"/>
      <scheme val="minor"/>
    </font>
    <font>
      <sz val="11"/>
      <color rgb="FF000000"/>
      <name val="Calibri"/>
      <family val="2"/>
      <scheme val="minor"/>
    </font>
    <font>
      <sz val="11"/>
      <color rgb="FF000000"/>
      <name val="Calibri"/>
      <family val="2"/>
    </font>
    <font>
      <sz val="11"/>
      <color rgb="FFFF0000"/>
      <name val="Calibri"/>
      <family val="2"/>
      <scheme val="minor"/>
    </font>
    <font>
      <sz val="11"/>
      <color rgb="FF0070C0"/>
      <name val="Calibri"/>
      <family val="2"/>
      <scheme val="minor"/>
    </font>
    <font>
      <sz val="9"/>
      <color theme="1"/>
      <name val="Verdana"/>
      <family val="2"/>
    </font>
    <font>
      <sz val="11"/>
      <color theme="1"/>
      <name val="Aptos"/>
      <family val="2"/>
    </font>
    <font>
      <b/>
      <sz val="11"/>
      <color theme="1"/>
      <name val="Calibri"/>
      <family val="2"/>
      <scheme val="minor"/>
    </font>
    <font>
      <b/>
      <sz val="12"/>
      <color theme="1"/>
      <name val="Calibri"/>
      <family val="2"/>
      <scheme val="minor"/>
    </font>
    <font>
      <b/>
      <sz val="12"/>
      <color theme="0"/>
      <name val="Calibri"/>
      <family val="2"/>
      <scheme val="minor"/>
    </font>
    <font>
      <b/>
      <sz val="14"/>
      <name val="Calibri"/>
      <family val="2"/>
    </font>
    <font>
      <b/>
      <sz val="14"/>
      <color theme="1"/>
      <name val="Calibri"/>
      <family val="2"/>
      <scheme val="minor"/>
    </font>
    <font>
      <b/>
      <sz val="20"/>
      <color theme="0"/>
      <name val="Calibri"/>
      <family val="2"/>
      <scheme val="minor"/>
    </font>
    <font>
      <sz val="10"/>
      <name val="Arial"/>
      <family val="2"/>
    </font>
    <font>
      <b/>
      <sz val="10"/>
      <color theme="1"/>
      <name val="Calibri"/>
      <family val="2"/>
      <scheme val="minor"/>
    </font>
    <font>
      <sz val="12"/>
      <color theme="1"/>
      <name val="Calibri"/>
      <family val="2"/>
      <scheme val="minor"/>
    </font>
    <font>
      <b/>
      <sz val="16"/>
      <color indexed="9"/>
      <name val="Calibri"/>
      <family val="2"/>
      <scheme val="minor"/>
    </font>
    <font>
      <b/>
      <sz val="12"/>
      <color indexed="9"/>
      <name val="Calibri"/>
      <family val="2"/>
      <scheme val="minor"/>
    </font>
    <font>
      <b/>
      <sz val="10"/>
      <color indexed="9"/>
      <name val="Calibri"/>
      <family val="2"/>
      <scheme val="minor"/>
    </font>
  </fonts>
  <fills count="17">
    <fill>
      <patternFill patternType="none"/>
    </fill>
    <fill>
      <patternFill patternType="gray125"/>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FFFFCC"/>
        <bgColor indexed="64"/>
      </patternFill>
    </fill>
    <fill>
      <patternFill patternType="solid">
        <fgColor rgb="FF00206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indexed="64"/>
      </right>
      <top/>
      <bottom/>
      <diagonal/>
    </border>
    <border>
      <left/>
      <right/>
      <top/>
      <bottom style="medium">
        <color auto="1"/>
      </bottom>
      <diagonal/>
    </border>
    <border>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style="medium">
        <color theme="0"/>
      </left>
      <right style="medium">
        <color theme="0"/>
      </right>
      <top style="thick">
        <color theme="0"/>
      </top>
      <bottom style="thick">
        <color theme="0"/>
      </bottom>
      <diagonal/>
    </border>
    <border>
      <left style="medium">
        <color theme="0"/>
      </left>
      <right/>
      <top style="thick">
        <color theme="0"/>
      </top>
      <bottom style="thick">
        <color theme="0"/>
      </bottom>
      <diagonal/>
    </border>
    <border>
      <left/>
      <right style="medium">
        <color theme="0"/>
      </right>
      <top style="thick">
        <color theme="0"/>
      </top>
      <bottom style="thick">
        <color theme="0"/>
      </bottom>
      <diagonal/>
    </border>
    <border>
      <left style="medium">
        <color auto="1"/>
      </left>
      <right/>
      <top/>
      <bottom style="medium">
        <color auto="1"/>
      </bottom>
      <diagonal/>
    </border>
    <border>
      <left/>
      <right style="medium">
        <color auto="1"/>
      </right>
      <top/>
      <bottom style="medium">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auto="1"/>
      </top>
      <bottom style="hair">
        <color auto="1"/>
      </bottom>
      <diagonal/>
    </border>
    <border>
      <left/>
      <right style="hair">
        <color auto="1"/>
      </right>
      <top style="hair">
        <color auto="1"/>
      </top>
      <bottom style="hair">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hair">
        <color auto="1"/>
      </top>
      <bottom style="hair">
        <color auto="1"/>
      </bottom>
      <diagonal/>
    </border>
    <border>
      <left style="medium">
        <color indexed="64"/>
      </left>
      <right style="medium">
        <color theme="0"/>
      </right>
      <top style="medium">
        <color indexed="64"/>
      </top>
      <bottom style="medium">
        <color indexed="64"/>
      </bottom>
      <diagonal/>
    </border>
    <border>
      <left style="medium">
        <color theme="0"/>
      </left>
      <right style="medium">
        <color theme="0"/>
      </right>
      <top style="medium">
        <color indexed="64"/>
      </top>
      <bottom style="medium">
        <color indexed="64"/>
      </bottom>
      <diagonal/>
    </border>
    <border>
      <left style="medium">
        <color theme="0"/>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0" fontId="16" fillId="0" borderId="0"/>
  </cellStyleXfs>
  <cellXfs count="162">
    <xf numFmtId="0" fontId="0" fillId="0" borderId="0" xfId="0"/>
    <xf numFmtId="0" fontId="0" fillId="0" borderId="1" xfId="0" applyBorder="1"/>
    <xf numFmtId="2" fontId="0" fillId="0" borderId="1" xfId="0" applyNumberFormat="1" applyBorder="1"/>
    <xf numFmtId="44" fontId="0" fillId="0" borderId="1" xfId="2" applyFont="1" applyBorder="1"/>
    <xf numFmtId="165" fontId="0" fillId="0" borderId="1" xfId="1" applyNumberFormat="1" applyFont="1" applyBorder="1"/>
    <xf numFmtId="10" fontId="0" fillId="0" borderId="1" xfId="2" applyNumberFormat="1" applyFont="1" applyBorder="1"/>
    <xf numFmtId="164" fontId="0" fillId="0" borderId="1" xfId="0" applyNumberFormat="1" applyBorder="1"/>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0" fillId="2" borderId="1" xfId="0" applyFill="1" applyBorder="1"/>
    <xf numFmtId="0" fontId="0" fillId="0" borderId="1" xfId="0" applyBorder="1" applyAlignment="1">
      <alignment horizontal="center" vertical="center" wrapText="1"/>
    </xf>
    <xf numFmtId="0" fontId="0" fillId="0" borderId="1" xfId="0" applyBorder="1" applyAlignment="1">
      <alignment horizontal="center" vertical="center"/>
    </xf>
    <xf numFmtId="44" fontId="0" fillId="0" borderId="1" xfId="2" applyFont="1" applyBorder="1" applyAlignment="1">
      <alignment horizontal="center" vertical="center"/>
    </xf>
    <xf numFmtId="0" fontId="0" fillId="2" borderId="2" xfId="0" applyFill="1" applyBorder="1" applyAlignment="1">
      <alignment horizontal="center" vertical="center"/>
    </xf>
    <xf numFmtId="0" fontId="0" fillId="2" borderId="2" xfId="0" applyFill="1" applyBorder="1" applyAlignment="1">
      <alignment horizontal="center" vertical="center" textRotation="45"/>
    </xf>
    <xf numFmtId="0" fontId="0" fillId="2" borderId="2" xfId="0" applyFill="1" applyBorder="1" applyAlignment="1">
      <alignment horizontal="center" vertical="center" textRotation="45" wrapText="1"/>
    </xf>
    <xf numFmtId="0" fontId="2" fillId="0" borderId="1" xfId="3" applyBorder="1" applyAlignment="1">
      <alignment horizontal="center" vertical="center" wrapText="1"/>
    </xf>
    <xf numFmtId="0" fontId="2" fillId="0" borderId="1" xfId="3" applyBorder="1" applyAlignment="1">
      <alignment horizontal="center" vertical="center"/>
    </xf>
    <xf numFmtId="44" fontId="0" fillId="0" borderId="0" xfId="0" applyNumberFormat="1"/>
    <xf numFmtId="0" fontId="0" fillId="0" borderId="0" xfId="0" applyAlignment="1">
      <alignment horizontal="left"/>
    </xf>
    <xf numFmtId="0" fontId="0" fillId="0" borderId="1" xfId="0" applyBorder="1" applyAlignment="1">
      <alignment horizontal="left" vertical="center" wrapText="1"/>
    </xf>
    <xf numFmtId="0" fontId="0" fillId="0" borderId="1" xfId="0" applyBorder="1" applyAlignment="1">
      <alignment vertical="center"/>
    </xf>
    <xf numFmtId="44" fontId="0" fillId="0" borderId="1" xfId="2" applyFont="1" applyBorder="1" applyAlignment="1">
      <alignment vertical="center"/>
    </xf>
    <xf numFmtId="165" fontId="0" fillId="0" borderId="1" xfId="1" applyNumberFormat="1" applyFont="1" applyBorder="1" applyAlignment="1">
      <alignment vertical="center"/>
    </xf>
    <xf numFmtId="10" fontId="0" fillId="0" borderId="1" xfId="2" applyNumberFormat="1" applyFont="1" applyBorder="1" applyAlignment="1">
      <alignment vertical="center"/>
    </xf>
    <xf numFmtId="164" fontId="0" fillId="0" borderId="1"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3" fontId="0" fillId="0" borderId="1" xfId="0" applyNumberFormat="1" applyBorder="1" applyAlignment="1">
      <alignment horizontal="center" vertical="center"/>
    </xf>
    <xf numFmtId="0" fontId="6" fillId="0" borderId="1" xfId="0" applyFont="1" applyBorder="1" applyAlignment="1">
      <alignment horizontal="center" vertical="center" wrapText="1"/>
    </xf>
    <xf numFmtId="0" fontId="2" fillId="0" borderId="1" xfId="3" applyBorder="1" applyAlignment="1">
      <alignment horizontal="center" wrapText="1"/>
    </xf>
    <xf numFmtId="0" fontId="2" fillId="0" borderId="1" xfId="3" applyBorder="1" applyAlignment="1">
      <alignment horizontal="center"/>
    </xf>
    <xf numFmtId="0" fontId="0" fillId="0" borderId="1" xfId="0" applyBorder="1" applyAlignment="1">
      <alignment horizontal="left" wrapText="1"/>
    </xf>
    <xf numFmtId="0" fontId="0" fillId="0" borderId="1" xfId="0" applyBorder="1" applyAlignment="1">
      <alignment horizontal="left" vertical="top" wrapText="1"/>
    </xf>
    <xf numFmtId="44" fontId="0" fillId="4" borderId="1" xfId="2" applyFont="1" applyFill="1" applyBorder="1" applyAlignment="1">
      <alignment horizontal="center" vertical="center"/>
    </xf>
    <xf numFmtId="44" fontId="0" fillId="0" borderId="1" xfId="2" applyFont="1" applyFill="1" applyBorder="1" applyAlignment="1">
      <alignment horizontal="center" vertical="center"/>
    </xf>
    <xf numFmtId="44" fontId="0" fillId="7" borderId="1" xfId="2" applyFont="1" applyFill="1" applyBorder="1" applyAlignment="1">
      <alignment horizontal="center" vertical="center"/>
    </xf>
    <xf numFmtId="0" fontId="0" fillId="6" borderId="1" xfId="0" applyFill="1" applyBorder="1"/>
    <xf numFmtId="44" fontId="0" fillId="5" borderId="1" xfId="2" applyFont="1" applyFill="1" applyBorder="1" applyAlignment="1">
      <alignment vertical="center"/>
    </xf>
    <xf numFmtId="44" fontId="0" fillId="7" borderId="1" xfId="2" applyFont="1" applyFill="1" applyBorder="1" applyAlignment="1">
      <alignment vertical="center"/>
    </xf>
    <xf numFmtId="44" fontId="0" fillId="3" borderId="1" xfId="2" applyFont="1" applyFill="1" applyBorder="1" applyAlignment="1">
      <alignment vertical="center"/>
    </xf>
    <xf numFmtId="44" fontId="0" fillId="8" borderId="1" xfId="2" applyFont="1" applyFill="1" applyBorder="1" applyAlignment="1">
      <alignment vertical="center"/>
    </xf>
    <xf numFmtId="44" fontId="0" fillId="7" borderId="1" xfId="2" applyFont="1" applyFill="1" applyBorder="1"/>
    <xf numFmtId="44" fontId="0" fillId="9" borderId="1" xfId="2" applyFont="1" applyFill="1" applyBorder="1" applyAlignment="1">
      <alignment vertical="center"/>
    </xf>
    <xf numFmtId="44" fontId="0" fillId="0" borderId="1" xfId="2" applyFont="1" applyFill="1" applyBorder="1" applyAlignment="1">
      <alignment vertical="center"/>
    </xf>
    <xf numFmtId="44" fontId="0" fillId="4" borderId="1" xfId="2" applyFont="1" applyFill="1" applyBorder="1" applyAlignment="1">
      <alignment vertical="center"/>
    </xf>
    <xf numFmtId="44" fontId="0" fillId="4" borderId="1" xfId="2" applyFont="1" applyFill="1" applyBorder="1"/>
    <xf numFmtId="44" fontId="0" fillId="3" borderId="1" xfId="2" applyFont="1" applyFill="1" applyBorder="1"/>
    <xf numFmtId="44" fontId="0" fillId="3" borderId="1" xfId="2" applyFont="1" applyFill="1" applyBorder="1" applyAlignment="1">
      <alignment horizontal="center" vertical="center"/>
    </xf>
    <xf numFmtId="0" fontId="0" fillId="7" borderId="1" xfId="0" applyFill="1" applyBorder="1"/>
    <xf numFmtId="44" fontId="0" fillId="10" borderId="1" xfId="2" applyFont="1" applyFill="1" applyBorder="1" applyAlignment="1">
      <alignment vertical="center"/>
    </xf>
    <xf numFmtId="0" fontId="0" fillId="11" borderId="1" xfId="0" applyFill="1" applyBorder="1" applyAlignment="1">
      <alignment horizontal="left" vertical="center" wrapText="1"/>
    </xf>
    <xf numFmtId="0" fontId="4" fillId="11" borderId="1" xfId="0" applyFont="1" applyFill="1" applyBorder="1" applyAlignment="1">
      <alignment horizontal="left" vertical="center" wrapText="1"/>
    </xf>
    <xf numFmtId="0" fontId="5" fillId="11" borderId="1" xfId="0" applyFont="1" applyFill="1" applyBorder="1" applyAlignment="1">
      <alignment horizontal="left" vertical="center" wrapText="1"/>
    </xf>
    <xf numFmtId="0" fontId="0" fillId="8" borderId="1" xfId="0" applyFill="1" applyBorder="1" applyAlignment="1">
      <alignment horizontal="left" vertical="center" wrapText="1"/>
    </xf>
    <xf numFmtId="0" fontId="0" fillId="8" borderId="1" xfId="0" applyFill="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9" fillId="11" borderId="0" xfId="0" applyFont="1" applyFill="1" applyAlignment="1">
      <alignment vertical="center" wrapText="1"/>
    </xf>
    <xf numFmtId="0" fontId="0" fillId="4" borderId="1" xfId="0" applyFill="1" applyBorder="1" applyAlignment="1">
      <alignment horizontal="left" vertical="center" wrapText="1"/>
    </xf>
    <xf numFmtId="0" fontId="0" fillId="9" borderId="1" xfId="0" applyFill="1" applyBorder="1"/>
    <xf numFmtId="0" fontId="8" fillId="11" borderId="1" xfId="0" applyFont="1" applyFill="1" applyBorder="1" applyAlignment="1">
      <alignment horizontal="left" vertical="center"/>
    </xf>
    <xf numFmtId="0" fontId="0" fillId="9" borderId="1" xfId="0" applyFill="1" applyBorder="1" applyAlignment="1">
      <alignment vertical="center"/>
    </xf>
    <xf numFmtId="44" fontId="0" fillId="9" borderId="1" xfId="2" applyFont="1" applyFill="1" applyBorder="1"/>
    <xf numFmtId="0" fontId="9" fillId="0" borderId="0" xfId="0" applyFont="1" applyAlignment="1">
      <alignment horizontal="left" vertical="center" wrapText="1" indent="1"/>
    </xf>
    <xf numFmtId="0" fontId="9" fillId="6" borderId="0" xfId="0" applyFont="1" applyFill="1" applyAlignment="1">
      <alignment horizontal="left" vertical="center" wrapText="1" indent="1"/>
    </xf>
    <xf numFmtId="0" fontId="10" fillId="0" borderId="6" xfId="0" applyFont="1" applyBorder="1" applyAlignment="1">
      <alignment horizontal="center" vertical="center" wrapText="1"/>
    </xf>
    <xf numFmtId="0" fontId="0" fillId="0" borderId="6" xfId="0" applyBorder="1" applyAlignment="1">
      <alignment horizontal="center" vertical="center" wrapText="1"/>
    </xf>
    <xf numFmtId="0" fontId="10" fillId="0" borderId="5" xfId="0" applyFont="1" applyBorder="1" applyAlignment="1">
      <alignment horizontal="center" vertical="center" wrapText="1"/>
    </xf>
    <xf numFmtId="0" fontId="0" fillId="0" borderId="5" xfId="0" applyBorder="1" applyAlignment="1">
      <alignment horizontal="center" vertical="center" wrapText="1"/>
    </xf>
    <xf numFmtId="0" fontId="10" fillId="0" borderId="7" xfId="0" applyFont="1" applyBorder="1" applyAlignment="1">
      <alignment horizontal="center" vertical="center" wrapText="1"/>
    </xf>
    <xf numFmtId="0" fontId="0" fillId="0" borderId="7" xfId="0" applyBorder="1" applyAlignment="1">
      <alignment horizontal="center" vertical="center" wrapText="1"/>
    </xf>
    <xf numFmtId="44" fontId="0" fillId="12" borderId="6" xfId="2" applyFont="1" applyFill="1" applyBorder="1" applyAlignment="1">
      <alignment horizontal="center" vertical="center" wrapText="1"/>
    </xf>
    <xf numFmtId="44" fontId="0" fillId="12" borderId="5" xfId="2" applyFont="1" applyFill="1" applyBorder="1" applyAlignment="1">
      <alignment horizontal="center" vertical="center" wrapText="1"/>
    </xf>
    <xf numFmtId="44" fontId="0" fillId="12" borderId="7" xfId="2" applyFont="1" applyFill="1" applyBorder="1" applyAlignment="1">
      <alignment horizontal="center" vertical="center" wrapText="1"/>
    </xf>
    <xf numFmtId="0" fontId="0" fillId="0" borderId="8" xfId="0" applyBorder="1"/>
    <xf numFmtId="0" fontId="0" fillId="4" borderId="0" xfId="0" applyFill="1"/>
    <xf numFmtId="0" fontId="0" fillId="4" borderId="9" xfId="0" applyFill="1" applyBorder="1"/>
    <xf numFmtId="0" fontId="11" fillId="15" borderId="11" xfId="0" applyFont="1" applyFill="1" applyBorder="1"/>
    <xf numFmtId="0" fontId="17" fillId="16" borderId="0" xfId="0" applyFont="1" applyFill="1" applyAlignment="1" applyProtection="1">
      <alignment vertical="center"/>
      <protection locked="0"/>
    </xf>
    <xf numFmtId="0" fontId="11" fillId="16" borderId="0" xfId="0" applyFont="1" applyFill="1" applyProtection="1">
      <protection locked="0"/>
    </xf>
    <xf numFmtId="0" fontId="18" fillId="16" borderId="18" xfId="0" applyFont="1" applyFill="1" applyBorder="1" applyAlignment="1">
      <alignment horizontal="center" vertical="center"/>
    </xf>
    <xf numFmtId="0" fontId="11" fillId="15" borderId="0" xfId="0" applyFont="1" applyFill="1" applyAlignment="1">
      <alignment horizontal="right" vertical="center"/>
    </xf>
    <xf numFmtId="166" fontId="0" fillId="0" borderId="0" xfId="0" applyNumberFormat="1"/>
    <xf numFmtId="0" fontId="10" fillId="0" borderId="24" xfId="0" applyFont="1" applyBorder="1" applyAlignment="1">
      <alignment horizontal="center" vertical="center" wrapText="1"/>
    </xf>
    <xf numFmtId="0" fontId="0" fillId="0" borderId="24" xfId="0" applyBorder="1" applyAlignment="1">
      <alignment horizontal="center" vertical="center" wrapText="1"/>
    </xf>
    <xf numFmtId="0" fontId="10" fillId="0" borderId="25" xfId="0" applyFont="1" applyBorder="1" applyAlignment="1">
      <alignment horizontal="center" vertical="center" wrapText="1"/>
    </xf>
    <xf numFmtId="0" fontId="0" fillId="0" borderId="25" xfId="0" applyBorder="1" applyAlignment="1">
      <alignment horizontal="center" vertical="center" wrapText="1"/>
    </xf>
    <xf numFmtId="44" fontId="0" fillId="12" borderId="25" xfId="2" applyFont="1" applyFill="1" applyBorder="1" applyAlignment="1">
      <alignment horizontal="center" vertical="center" wrapText="1"/>
    </xf>
    <xf numFmtId="0" fontId="1" fillId="4" borderId="0" xfId="0" applyFont="1" applyFill="1"/>
    <xf numFmtId="0" fontId="1" fillId="15" borderId="10" xfId="0" applyFont="1" applyFill="1" applyBorder="1"/>
    <xf numFmtId="0" fontId="1" fillId="15" borderId="11" xfId="0" applyFont="1" applyFill="1" applyBorder="1"/>
    <xf numFmtId="0" fontId="1" fillId="15" borderId="12" xfId="0" applyFont="1" applyFill="1" applyBorder="1"/>
    <xf numFmtId="0" fontId="1" fillId="15" borderId="13" xfId="0" applyFont="1" applyFill="1" applyBorder="1"/>
    <xf numFmtId="0" fontId="1" fillId="15" borderId="14" xfId="0" applyFont="1" applyFill="1" applyBorder="1"/>
    <xf numFmtId="0" fontId="1" fillId="16" borderId="0" xfId="0" applyFont="1" applyFill="1" applyAlignment="1" applyProtection="1">
      <alignment horizontal="left"/>
      <protection locked="0"/>
    </xf>
    <xf numFmtId="0" fontId="1" fillId="15" borderId="15" xfId="0" applyFont="1" applyFill="1" applyBorder="1" applyAlignment="1">
      <alignment horizontal="left"/>
    </xf>
    <xf numFmtId="0" fontId="21" fillId="13" borderId="16" xfId="4" applyFont="1" applyFill="1" applyBorder="1" applyAlignment="1">
      <alignment horizontal="center" vertical="center" wrapText="1"/>
    </xf>
    <xf numFmtId="0" fontId="3" fillId="16" borderId="19" xfId="0" applyFont="1" applyFill="1" applyBorder="1" applyAlignment="1">
      <alignment horizontal="center" vertical="center" wrapText="1"/>
    </xf>
    <xf numFmtId="0" fontId="1" fillId="15" borderId="0" xfId="0" applyFont="1" applyFill="1" applyAlignment="1">
      <alignment horizontal="center" vertical="center"/>
    </xf>
    <xf numFmtId="166" fontId="1" fillId="15" borderId="0" xfId="0" applyNumberFormat="1" applyFont="1" applyFill="1" applyAlignment="1">
      <alignment horizontal="center" vertical="center"/>
    </xf>
    <xf numFmtId="0" fontId="1" fillId="15" borderId="22" xfId="0" applyFont="1" applyFill="1" applyBorder="1"/>
    <xf numFmtId="0" fontId="1" fillId="15" borderId="15" xfId="0" applyFont="1" applyFill="1" applyBorder="1"/>
    <xf numFmtId="0" fontId="1" fillId="15" borderId="23" xfId="0" applyFont="1" applyFill="1" applyBorder="1"/>
    <xf numFmtId="0" fontId="0" fillId="14" borderId="27" xfId="0" applyFill="1" applyBorder="1"/>
    <xf numFmtId="0" fontId="0" fillId="0" borderId="13" xfId="0" applyBorder="1"/>
    <xf numFmtId="0" fontId="0" fillId="0" borderId="14" xfId="0" applyBorder="1"/>
    <xf numFmtId="0" fontId="0" fillId="0" borderId="22" xfId="0" applyBorder="1"/>
    <xf numFmtId="0" fontId="0" fillId="0" borderId="15" xfId="0" applyBorder="1"/>
    <xf numFmtId="0" fontId="0" fillId="0" borderId="23" xfId="0" applyBorder="1"/>
    <xf numFmtId="0" fontId="0" fillId="14" borderId="28" xfId="0" applyFill="1" applyBorder="1" applyAlignment="1">
      <alignment horizontal="center" vertical="center"/>
    </xf>
    <xf numFmtId="0" fontId="0" fillId="0" borderId="30" xfId="0" applyBorder="1" applyAlignment="1">
      <alignment horizontal="center" vertical="center" wrapText="1"/>
    </xf>
    <xf numFmtId="44" fontId="0" fillId="0" borderId="31" xfId="2" applyFont="1" applyBorder="1" applyAlignment="1">
      <alignment horizontal="center" vertical="center" wrapText="1"/>
    </xf>
    <xf numFmtId="0" fontId="0" fillId="0" borderId="32" xfId="0" applyBorder="1" applyAlignment="1">
      <alignment horizontal="center" vertical="center" wrapText="1"/>
    </xf>
    <xf numFmtId="44" fontId="0" fillId="0" borderId="33" xfId="2" applyFont="1" applyBorder="1" applyAlignment="1">
      <alignment horizontal="center" vertical="center" wrapText="1"/>
    </xf>
    <xf numFmtId="0" fontId="0" fillId="0" borderId="34" xfId="0" applyBorder="1" applyAlignment="1">
      <alignment horizontal="center" vertical="center" wrapText="1"/>
    </xf>
    <xf numFmtId="44" fontId="0" fillId="0" borderId="35" xfId="2" applyFont="1" applyBorder="1" applyAlignment="1">
      <alignment horizontal="center" vertical="center" wrapText="1"/>
    </xf>
    <xf numFmtId="0" fontId="0" fillId="0" borderId="38" xfId="0" applyBorder="1" applyAlignment="1">
      <alignment horizontal="center" vertical="center" wrapText="1"/>
    </xf>
    <xf numFmtId="44" fontId="0" fillId="0" borderId="39" xfId="2" applyFont="1" applyBorder="1" applyAlignment="1">
      <alignment horizontal="center" vertical="center" wrapText="1"/>
    </xf>
    <xf numFmtId="0" fontId="0" fillId="0" borderId="40" xfId="0" applyBorder="1" applyAlignment="1">
      <alignment horizontal="center" vertical="center" wrapText="1"/>
    </xf>
    <xf numFmtId="44" fontId="0" fillId="0" borderId="41" xfId="2" applyFont="1" applyBorder="1" applyAlignment="1">
      <alignment horizontal="center" vertical="center" wrapText="1"/>
    </xf>
    <xf numFmtId="44" fontId="14" fillId="14" borderId="33" xfId="2" applyFont="1" applyFill="1" applyBorder="1" applyAlignment="1">
      <alignment horizontal="center" vertical="center"/>
    </xf>
    <xf numFmtId="0" fontId="15" fillId="13" borderId="0" xfId="0" applyFont="1" applyFill="1" applyAlignment="1">
      <alignment vertical="center"/>
    </xf>
    <xf numFmtId="0" fontId="13" fillId="14" borderId="36" xfId="0" applyFont="1" applyFill="1" applyBorder="1" applyAlignment="1">
      <alignment horizontal="center" vertical="center" wrapText="1"/>
    </xf>
    <xf numFmtId="0" fontId="13" fillId="14" borderId="4" xfId="0" applyFont="1" applyFill="1" applyBorder="1" applyAlignment="1">
      <alignment horizontal="center" vertical="center" wrapText="1"/>
    </xf>
    <xf numFmtId="0" fontId="13" fillId="14" borderId="37" xfId="0" applyFont="1" applyFill="1" applyBorder="1" applyAlignment="1">
      <alignment horizontal="center" vertical="center" wrapText="1"/>
    </xf>
    <xf numFmtId="0" fontId="14" fillId="14" borderId="42" xfId="0" applyFont="1" applyFill="1" applyBorder="1" applyAlignment="1">
      <alignment horizontal="center" vertical="center"/>
    </xf>
    <xf numFmtId="0" fontId="14" fillId="14" borderId="26" xfId="0" applyFont="1" applyFill="1" applyBorder="1" applyAlignment="1">
      <alignment horizontal="center" vertical="center"/>
    </xf>
    <xf numFmtId="0" fontId="13" fillId="14" borderId="3" xfId="0" applyFont="1" applyFill="1" applyBorder="1" applyAlignment="1">
      <alignment horizontal="center" vertical="center" wrapText="1"/>
    </xf>
    <xf numFmtId="0" fontId="13" fillId="14" borderId="29" xfId="0" applyFont="1" applyFill="1" applyBorder="1" applyAlignment="1">
      <alignment horizontal="center" vertical="center" wrapText="1"/>
    </xf>
    <xf numFmtId="0" fontId="19" fillId="13" borderId="10" xfId="4" applyFont="1" applyFill="1" applyBorder="1" applyAlignment="1">
      <alignment horizontal="center" vertical="center" wrapText="1"/>
    </xf>
    <xf numFmtId="0" fontId="19" fillId="13" borderId="11" xfId="4" applyFont="1" applyFill="1" applyBorder="1" applyAlignment="1">
      <alignment horizontal="center" vertical="center" wrapText="1"/>
    </xf>
    <xf numFmtId="0" fontId="19" fillId="13" borderId="12" xfId="4" applyFont="1" applyFill="1" applyBorder="1" applyAlignment="1">
      <alignment horizontal="center" vertical="center" wrapText="1"/>
    </xf>
    <xf numFmtId="0" fontId="19" fillId="13" borderId="13" xfId="4" applyFont="1" applyFill="1" applyBorder="1" applyAlignment="1">
      <alignment horizontal="center" vertical="center" wrapText="1"/>
    </xf>
    <xf numFmtId="0" fontId="19" fillId="13" borderId="0" xfId="4" applyFont="1" applyFill="1" applyAlignment="1">
      <alignment horizontal="center" vertical="center" wrapText="1"/>
    </xf>
    <xf numFmtId="0" fontId="19" fillId="13" borderId="14" xfId="4" applyFont="1" applyFill="1" applyBorder="1" applyAlignment="1">
      <alignment horizontal="center" vertical="center" wrapText="1"/>
    </xf>
    <xf numFmtId="0" fontId="19" fillId="13" borderId="22" xfId="4" applyFont="1" applyFill="1" applyBorder="1" applyAlignment="1">
      <alignment horizontal="center" vertical="center" wrapText="1"/>
    </xf>
    <xf numFmtId="0" fontId="19" fillId="13" borderId="15" xfId="4" applyFont="1" applyFill="1" applyBorder="1" applyAlignment="1">
      <alignment horizontal="center" vertical="center" wrapText="1"/>
    </xf>
    <xf numFmtId="0" fontId="19" fillId="13" borderId="23" xfId="4" applyFont="1" applyFill="1" applyBorder="1" applyAlignment="1">
      <alignment horizontal="center" vertical="center" wrapText="1"/>
    </xf>
    <xf numFmtId="0" fontId="20" fillId="13" borderId="10" xfId="4" applyFont="1" applyFill="1" applyBorder="1" applyAlignment="1">
      <alignment horizontal="center" vertical="center" wrapText="1"/>
    </xf>
    <xf numFmtId="0" fontId="20" fillId="13" borderId="11" xfId="4" applyFont="1" applyFill="1" applyBorder="1" applyAlignment="1">
      <alignment horizontal="center" vertical="center" wrapText="1"/>
    </xf>
    <xf numFmtId="0" fontId="20" fillId="13" borderId="12" xfId="4" applyFont="1" applyFill="1" applyBorder="1" applyAlignment="1">
      <alignment horizontal="center" vertical="center" wrapText="1"/>
    </xf>
    <xf numFmtId="0" fontId="20" fillId="13" borderId="22" xfId="4" applyFont="1" applyFill="1" applyBorder="1" applyAlignment="1">
      <alignment horizontal="center" vertical="center" wrapText="1"/>
    </xf>
    <xf numFmtId="0" fontId="20" fillId="13" borderId="15" xfId="4" applyFont="1" applyFill="1" applyBorder="1" applyAlignment="1">
      <alignment horizontal="center" vertical="center" wrapText="1"/>
    </xf>
    <xf numFmtId="0" fontId="20" fillId="13" borderId="23" xfId="4" applyFont="1" applyFill="1" applyBorder="1" applyAlignment="1">
      <alignment horizontal="center" vertical="center" wrapText="1"/>
    </xf>
    <xf numFmtId="0" fontId="17" fillId="16" borderId="0" xfId="0" applyFont="1" applyFill="1" applyAlignment="1" applyProtection="1">
      <alignment horizontal="center"/>
      <protection locked="0"/>
    </xf>
    <xf numFmtId="0" fontId="17" fillId="16" borderId="0" xfId="0" applyFont="1" applyFill="1" applyAlignment="1" applyProtection="1">
      <alignment horizontal="left"/>
      <protection locked="0"/>
    </xf>
    <xf numFmtId="0" fontId="1" fillId="16" borderId="0" xfId="0" applyFont="1" applyFill="1" applyAlignment="1" applyProtection="1">
      <alignment horizontal="center"/>
      <protection locked="0"/>
    </xf>
    <xf numFmtId="0" fontId="1" fillId="16" borderId="0" xfId="0" applyFont="1" applyFill="1" applyAlignment="1" applyProtection="1">
      <alignment horizontal="left"/>
      <protection locked="0"/>
    </xf>
    <xf numFmtId="0" fontId="21" fillId="13" borderId="17" xfId="4" applyFont="1" applyFill="1" applyBorder="1" applyAlignment="1">
      <alignment horizontal="center" vertical="center" wrapText="1"/>
    </xf>
    <xf numFmtId="0" fontId="21" fillId="13" borderId="18" xfId="4" applyFont="1" applyFill="1" applyBorder="1" applyAlignment="1">
      <alignment horizontal="center" vertical="center" wrapText="1"/>
    </xf>
    <xf numFmtId="0" fontId="21" fillId="13" borderId="16" xfId="4" applyFont="1" applyFill="1" applyBorder="1" applyAlignment="1">
      <alignment horizontal="center" vertical="center" wrapText="1"/>
    </xf>
    <xf numFmtId="166" fontId="1" fillId="16" borderId="20" xfId="0" applyNumberFormat="1" applyFont="1" applyFill="1" applyBorder="1" applyAlignment="1">
      <alignment horizontal="center" vertical="center"/>
    </xf>
    <xf numFmtId="166" fontId="1" fillId="16" borderId="18" xfId="0" applyNumberFormat="1" applyFont="1" applyFill="1" applyBorder="1" applyAlignment="1">
      <alignment horizontal="center" vertical="center"/>
    </xf>
    <xf numFmtId="0" fontId="21" fillId="13" borderId="21" xfId="4" applyFont="1" applyFill="1" applyBorder="1" applyAlignment="1">
      <alignment horizontal="center" vertical="center" wrapText="1"/>
    </xf>
    <xf numFmtId="166" fontId="21" fillId="13" borderId="18" xfId="4" applyNumberFormat="1" applyFont="1" applyFill="1" applyBorder="1" applyAlignment="1">
      <alignment horizontal="center" vertical="center" wrapText="1"/>
    </xf>
    <xf numFmtId="166" fontId="21" fillId="13" borderId="16" xfId="4" applyNumberFormat="1" applyFont="1" applyFill="1" applyBorder="1" applyAlignment="1">
      <alignment horizontal="center" vertical="center" wrapText="1"/>
    </xf>
    <xf numFmtId="0" fontId="15" fillId="13" borderId="0" xfId="0" applyFont="1" applyFill="1" applyAlignment="1">
      <alignment horizontal="center" vertical="center"/>
    </xf>
    <xf numFmtId="0" fontId="12" fillId="13" borderId="43" xfId="0" applyFont="1" applyFill="1" applyBorder="1" applyAlignment="1">
      <alignment horizontal="center" vertical="center" wrapText="1"/>
    </xf>
    <xf numFmtId="0" fontId="12" fillId="13" borderId="44" xfId="0" applyFont="1" applyFill="1" applyBorder="1" applyAlignment="1">
      <alignment horizontal="center" vertical="center" wrapText="1"/>
    </xf>
    <xf numFmtId="0" fontId="12" fillId="13" borderId="44" xfId="0" applyFont="1" applyFill="1" applyBorder="1" applyAlignment="1">
      <alignment horizontal="center" vertical="center" wrapText="1"/>
    </xf>
    <xf numFmtId="0" fontId="12" fillId="13" borderId="45" xfId="0" applyFont="1" applyFill="1" applyBorder="1" applyAlignment="1">
      <alignment horizontal="center" vertical="center" wrapText="1"/>
    </xf>
  </cellXfs>
  <cellStyles count="5">
    <cellStyle name="Hiperlink" xfId="3" builtinId="8"/>
    <cellStyle name="Moeda" xfId="2" builtinId="4"/>
    <cellStyle name="Normal" xfId="0" builtinId="0"/>
    <cellStyle name="Normal_PLANILHA_CUSTO_LIMPEZA_MS" xfId="4" xr:uid="{625FF669-74FE-426A-9542-E016B2F3F4C8}"/>
    <cellStyle name="Vírgula" xfId="1" builtinId="3"/>
  </cellStyles>
  <dxfs count="0"/>
  <tableStyles count="0" defaultTableStyle="TableStyleMedium2" defaultPivotStyle="PivotStyleLight16"/>
  <colors>
    <mruColors>
      <color rgb="FFFFFFCC"/>
      <color rgb="FF66FFFF"/>
      <color rgb="FFF74F0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hyperlink" Target="#'Tutorial de Preenchimento '!A1"/><Relationship Id="rId1" Type="http://schemas.openxmlformats.org/officeDocument/2006/relationships/image" Target="http://www.coc.fiocruz.br/intranet/assinatura/imagens/logo.gif" TargetMode="External"/><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371475</xdr:colOff>
      <xdr:row>50</xdr:row>
      <xdr:rowOff>57150</xdr:rowOff>
    </xdr:from>
    <xdr:to>
      <xdr:col>4</xdr:col>
      <xdr:colOff>1323975</xdr:colOff>
      <xdr:row>50</xdr:row>
      <xdr:rowOff>323849</xdr:rowOff>
    </xdr:to>
    <xdr:pic>
      <xdr:nvPicPr>
        <xdr:cNvPr id="2" name="Imagem 1">
          <a:extLst>
            <a:ext uri="{FF2B5EF4-FFF2-40B4-BE49-F238E27FC236}">
              <a16:creationId xmlns:a16="http://schemas.microsoft.com/office/drawing/2014/main" id="{0524B584-D291-F10D-8F3E-40F2755F9E7E}"/>
            </a:ext>
          </a:extLst>
        </xdr:cNvPr>
        <xdr:cNvPicPr>
          <a:picLocks noChangeAspect="1"/>
        </xdr:cNvPicPr>
      </xdr:nvPicPr>
      <xdr:blipFill>
        <a:blip xmlns:r="http://schemas.openxmlformats.org/officeDocument/2006/relationships" r:embed="rId1"/>
        <a:stretch>
          <a:fillRect/>
        </a:stretch>
      </xdr:blipFill>
      <xdr:spPr>
        <a:xfrm>
          <a:off x="3514725" y="18859500"/>
          <a:ext cx="952500" cy="266699"/>
        </a:xfrm>
        <a:prstGeom prst="rect">
          <a:avLst/>
        </a:prstGeom>
      </xdr:spPr>
    </xdr:pic>
    <xdr:clientData/>
  </xdr:twoCellAnchor>
  <xdr:twoCellAnchor editAs="oneCell">
    <xdr:from>
      <xdr:col>2</xdr:col>
      <xdr:colOff>66675</xdr:colOff>
      <xdr:row>1</xdr:row>
      <xdr:rowOff>200025</xdr:rowOff>
    </xdr:from>
    <xdr:to>
      <xdr:col>2</xdr:col>
      <xdr:colOff>2019300</xdr:colOff>
      <xdr:row>1</xdr:row>
      <xdr:rowOff>638975</xdr:rowOff>
    </xdr:to>
    <xdr:pic>
      <xdr:nvPicPr>
        <xdr:cNvPr id="3" name="Imagem 2">
          <a:extLst>
            <a:ext uri="{FF2B5EF4-FFF2-40B4-BE49-F238E27FC236}">
              <a16:creationId xmlns:a16="http://schemas.microsoft.com/office/drawing/2014/main" id="{4598487C-4DFE-541D-788E-183116D4B553}"/>
            </a:ext>
          </a:extLst>
        </xdr:cNvPr>
        <xdr:cNvPicPr>
          <a:picLocks noChangeAspect="1"/>
        </xdr:cNvPicPr>
      </xdr:nvPicPr>
      <xdr:blipFill>
        <a:blip xmlns:r="http://schemas.openxmlformats.org/officeDocument/2006/relationships" r:embed="rId2"/>
        <a:stretch>
          <a:fillRect/>
        </a:stretch>
      </xdr:blipFill>
      <xdr:spPr>
        <a:xfrm>
          <a:off x="438150" y="257175"/>
          <a:ext cx="1952625" cy="438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66674</xdr:colOff>
      <xdr:row>3</xdr:row>
      <xdr:rowOff>9525</xdr:rowOff>
    </xdr:from>
    <xdr:to>
      <xdr:col>7</xdr:col>
      <xdr:colOff>66674</xdr:colOff>
      <xdr:row>5</xdr:row>
      <xdr:rowOff>179510</xdr:rowOff>
    </xdr:to>
    <xdr:pic>
      <xdr:nvPicPr>
        <xdr:cNvPr id="2" name="Imagem 1" descr="Logo Casa de Oswaldo Cruz">
          <a:extLst>
            <a:ext uri="{FF2B5EF4-FFF2-40B4-BE49-F238E27FC236}">
              <a16:creationId xmlns:a16="http://schemas.microsoft.com/office/drawing/2014/main" id="{FEB3FADC-7F4C-488F-997B-54EDBA96CB10}"/>
            </a:ext>
          </a:extLst>
        </xdr:cNvPr>
        <xdr:cNvPicPr/>
      </xdr:nvPicPr>
      <xdr:blipFill>
        <a:blip xmlns:r="http://schemas.openxmlformats.org/officeDocument/2006/relationships" r:link="rId1" cstate="print">
          <a:extLst>
            <a:ext uri="{28A0092B-C50C-407E-A947-70E740481C1C}">
              <a14:useLocalDpi xmlns:a14="http://schemas.microsoft.com/office/drawing/2010/main" val="0"/>
            </a:ext>
          </a:extLst>
        </a:blip>
        <a:srcRect/>
        <a:stretch>
          <a:fillRect/>
        </a:stretch>
      </xdr:blipFill>
      <xdr:spPr bwMode="auto">
        <a:xfrm>
          <a:off x="10572749" y="638175"/>
          <a:ext cx="0" cy="550985"/>
        </a:xfrm>
        <a:prstGeom prst="rect">
          <a:avLst/>
        </a:prstGeom>
        <a:noFill/>
        <a:ln>
          <a:noFill/>
        </a:ln>
      </xdr:spPr>
    </xdr:pic>
    <xdr:clientData/>
  </xdr:twoCellAnchor>
  <xdr:twoCellAnchor editAs="oneCell">
    <xdr:from>
      <xdr:col>1</xdr:col>
      <xdr:colOff>14654</xdr:colOff>
      <xdr:row>36</xdr:row>
      <xdr:rowOff>73270</xdr:rowOff>
    </xdr:from>
    <xdr:to>
      <xdr:col>1</xdr:col>
      <xdr:colOff>14654</xdr:colOff>
      <xdr:row>37</xdr:row>
      <xdr:rowOff>126756</xdr:rowOff>
    </xdr:to>
    <xdr:pic>
      <xdr:nvPicPr>
        <xdr:cNvPr id="3" name="Imagem 2">
          <a:hlinkClick xmlns:r="http://schemas.openxmlformats.org/officeDocument/2006/relationships" r:id="rId2"/>
          <a:extLst>
            <a:ext uri="{FF2B5EF4-FFF2-40B4-BE49-F238E27FC236}">
              <a16:creationId xmlns:a16="http://schemas.microsoft.com/office/drawing/2014/main" id="{41C70145-1865-47C2-9040-36E0B6093958}"/>
            </a:ext>
          </a:extLst>
        </xdr:cNvPr>
        <xdr:cNvPicPr>
          <a:picLocks noChangeAspect="1"/>
        </xdr:cNvPicPr>
      </xdr:nvPicPr>
      <xdr:blipFill>
        <a:blip xmlns:r="http://schemas.openxmlformats.org/officeDocument/2006/relationships" r:embed="rId3"/>
        <a:stretch>
          <a:fillRect/>
        </a:stretch>
      </xdr:blipFill>
      <xdr:spPr>
        <a:xfrm>
          <a:off x="557579" y="8531470"/>
          <a:ext cx="1041888" cy="272561"/>
        </a:xfrm>
        <a:prstGeom prst="rect">
          <a:avLst/>
        </a:prstGeom>
      </xdr:spPr>
    </xdr:pic>
    <xdr:clientData/>
  </xdr:twoCellAnchor>
  <xdr:twoCellAnchor editAs="oneCell">
    <xdr:from>
      <xdr:col>1</xdr:col>
      <xdr:colOff>0</xdr:colOff>
      <xdr:row>0</xdr:row>
      <xdr:rowOff>76200</xdr:rowOff>
    </xdr:from>
    <xdr:to>
      <xdr:col>1</xdr:col>
      <xdr:colOff>0</xdr:colOff>
      <xdr:row>3</xdr:row>
      <xdr:rowOff>18716</xdr:rowOff>
    </xdr:to>
    <xdr:pic>
      <xdr:nvPicPr>
        <xdr:cNvPr id="4" name="Imagem 3">
          <a:extLst>
            <a:ext uri="{FF2B5EF4-FFF2-40B4-BE49-F238E27FC236}">
              <a16:creationId xmlns:a16="http://schemas.microsoft.com/office/drawing/2014/main" id="{60459C59-3510-406A-B4A7-F10058A812CE}"/>
            </a:ext>
          </a:extLst>
        </xdr:cNvPr>
        <xdr:cNvPicPr>
          <a:picLocks noChangeAspect="1"/>
        </xdr:cNvPicPr>
      </xdr:nvPicPr>
      <xdr:blipFill>
        <a:blip xmlns:r="http://schemas.openxmlformats.org/officeDocument/2006/relationships" r:embed="rId4"/>
        <a:stretch>
          <a:fillRect/>
        </a:stretch>
      </xdr:blipFill>
      <xdr:spPr>
        <a:xfrm>
          <a:off x="542925" y="76200"/>
          <a:ext cx="1292464" cy="542591"/>
        </a:xfrm>
        <a:prstGeom prst="rect">
          <a:avLst/>
        </a:prstGeom>
      </xdr:spPr>
    </xdr:pic>
    <xdr:clientData/>
  </xdr:twoCellAnchor>
  <xdr:twoCellAnchor editAs="oneCell">
    <xdr:from>
      <xdr:col>1</xdr:col>
      <xdr:colOff>133350</xdr:colOff>
      <xdr:row>0</xdr:row>
      <xdr:rowOff>57150</xdr:rowOff>
    </xdr:from>
    <xdr:to>
      <xdr:col>2</xdr:col>
      <xdr:colOff>1225789</xdr:colOff>
      <xdr:row>1</xdr:row>
      <xdr:rowOff>409241</xdr:rowOff>
    </xdr:to>
    <xdr:pic>
      <xdr:nvPicPr>
        <xdr:cNvPr id="5" name="Imagem 4">
          <a:extLst>
            <a:ext uri="{FF2B5EF4-FFF2-40B4-BE49-F238E27FC236}">
              <a16:creationId xmlns:a16="http://schemas.microsoft.com/office/drawing/2014/main" id="{D399B850-FFC2-0B8B-2D46-1B0903653BB8}"/>
            </a:ext>
          </a:extLst>
        </xdr:cNvPr>
        <xdr:cNvPicPr>
          <a:picLocks noChangeAspect="1"/>
        </xdr:cNvPicPr>
      </xdr:nvPicPr>
      <xdr:blipFill>
        <a:blip xmlns:r="http://schemas.openxmlformats.org/officeDocument/2006/relationships" r:embed="rId4"/>
        <a:stretch>
          <a:fillRect/>
        </a:stretch>
      </xdr:blipFill>
      <xdr:spPr>
        <a:xfrm>
          <a:off x="238125" y="57150"/>
          <a:ext cx="1292464" cy="54259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amiao damiao" id="{EE785D51-64E7-4F3B-A8F3-26CA4980B462}" userId="6190e704ef15473d" providerId="Windows Live"/>
  <person displayName="Samuel Barbosa Freire" id="{E1868D05-555A-4775-BFD9-5CE896A1BE89}" userId="S::Samuel.Freire@fiocruz.br::6088b7f6-9822-4977-a20a-fea631c7effc" providerId="AD"/>
</personList>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1" dT="2023-03-23T13:37:42.99" personId="{EE785D51-64E7-4F3B-A8F3-26CA4980B462}" id="{ADFCBD2A-D636-4F8D-B34A-203D3350D7F2}">
    <text>Utilizado para excluir os extremos, garantindo uma amostra onde  até 25% ela é homogenea</text>
  </threadedComment>
  <threadedComment ref="K2" dT="2023-03-23T13:18:37.56" personId="{EE785D51-64E7-4F3B-A8F3-26CA4980B462}" id="{1AD74634-34B3-4B3A-8075-40B83599AAFF}">
    <text>o valor da porcentagem está muito alto, deverá estar abaixo de 25%, para isso é preciso fazer o saneamanto da média</text>
  </threadedComment>
  <threadedComment ref="L2" dT="2023-03-23T13:20:45.69" personId="{EE785D51-64E7-4F3B-A8F3-26CA4980B462}" id="{40703B60-4E45-4DC6-8199-02CC17F1A547}">
    <text>quem estiver acima desse valor corta</text>
  </threadedComment>
  <threadedComment ref="M2" dT="2023-03-23T13:22:52.80" personId="{EE785D51-64E7-4F3B-A8F3-26CA4980B462}" id="{3B11FFF9-6D31-42EE-A795-C3BA213F93CC}">
    <text>quem estiver abaixo corta</text>
  </threadedComment>
</ThreadedComments>
</file>

<file path=xl/threadedComments/threadedComment2.xml><?xml version="1.0" encoding="utf-8"?>
<ThreadedComments xmlns="http://schemas.microsoft.com/office/spreadsheetml/2018/threadedcomments" xmlns:x="http://schemas.openxmlformats.org/spreadsheetml/2006/main">
  <threadedComment ref="AP1" dT="2023-03-23T13:37:42.99" personId="{EE785D51-64E7-4F3B-A8F3-26CA4980B462}" id="{A1FCBE4D-F656-4809-BAEA-72B25A50752E}">
    <text>Utilizado para excluir os extremos, garantindo uma amostra onde  até 25% ela é homogenea</text>
  </threadedComment>
  <threadedComment ref="AP2" dT="2023-03-23T13:18:37.56" personId="{EE785D51-64E7-4F3B-A8F3-26CA4980B462}" id="{74E1AF17-DAAE-4A6D-8CA0-D6F2F85D17D5}">
    <text>o valor da porcentagem está muito alto, deverá estar abaixo de 25%, para isso é preciso fazer o saneamanto da média</text>
  </threadedComment>
  <threadedComment ref="AQ2" dT="2023-03-23T13:20:45.69" personId="{EE785D51-64E7-4F3B-A8F3-26CA4980B462}" id="{1D7B04EC-CB43-4F90-AD89-394DC5F1166C}">
    <text>quem estiver acima desse valor corta</text>
  </threadedComment>
  <threadedComment ref="AR2" dT="2023-03-23T13:22:52.80" personId="{EE785D51-64E7-4F3B-A8F3-26CA4980B462}" id="{4BF8C031-4758-439C-8677-7D52A6EEEE47}">
    <text>quem estiver abaixo corta</text>
  </threadedComment>
  <threadedComment ref="B3" dT="2025-03-26T16:49:38.96" personId="{E1868D05-555A-4775-BFD9-5CE896A1BE89}" id="{CCADCFCA-9A2F-4D1E-BF2E-D8636D1B91E5}">
    <text>Trocamos o CATMAT</text>
  </threadedComment>
  <threadedComment ref="E13" dT="2025-03-25T16:47:00.87" personId="{E1868D05-555A-4775-BFD9-5CE896A1BE89}" id="{CF8ABE4F-EF08-4D72-A065-00ACD3B75B53}">
    <text>Precisa de mais preços, pois só tem uma aquisição dentro do comprasnet</text>
  </threadedComment>
  <threadedComment ref="A18" dT="2025-03-25T18:11:11.20" personId="{E1868D05-555A-4775-BFD9-5CE896A1BE89}" id="{12AB1C21-672B-43B3-BF9B-E92A2A1A5BC8}">
    <text>Tem dois valores...do pacote e da unidade, qual escolher?</text>
  </threadedComment>
  <threadedComment ref="E19" dT="2025-04-24T11:43:39.97" personId="{E1868D05-555A-4775-BFD9-5CE896A1BE89}" id="{7C4297A8-11D3-43FB-A930-B72656456CAC}">
    <text>Pacote</text>
  </threadedComment>
  <threadedComment ref="E52" dT="2025-04-28T17:50:05.02" personId="{E1868D05-555A-4775-BFD9-5CE896A1BE89}" id="{989F2DC3-1242-4A82-BDE3-DDEA2634E86A}">
    <text>Só tem um preço no comprasnet</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hyperlink" Target="https://srm.copasa.com.br/sap/bc/nwbc;" TargetMode="External"/><Relationship Id="rId13" Type="http://schemas.openxmlformats.org/officeDocument/2006/relationships/vmlDrawing" Target="../drawings/vmlDrawing2.vml"/><Relationship Id="rId3" Type="http://schemas.openxmlformats.org/officeDocument/2006/relationships/hyperlink" Target="https://www.iffarroupilha.edu.br/licitacoes-reitoria/item/38540-edital-de-preg%C3%A3o-eletr%C3%B4nico-srp-n%C2%BA-90063-2024-mobili%C3%A1rio" TargetMode="External"/><Relationship Id="rId7" Type="http://schemas.openxmlformats.org/officeDocument/2006/relationships/hyperlink" Target="https://paineldeprecos.planejamento.gov.br/analise-materiais;" TargetMode="External"/><Relationship Id="rId12" Type="http://schemas.openxmlformats.org/officeDocument/2006/relationships/hyperlink" Target="https://pncp.gov.br/app/editais/40176679000199/2022/44" TargetMode="External"/><Relationship Id="rId2" Type="http://schemas.openxmlformats.org/officeDocument/2006/relationships/hyperlink" Target="https://portaldatransparencia.gov.br/notas-fiscais/24241108858837000188550010000021921648903520?ordenarPor=dataEvento&amp;direcao=asc;" TargetMode="External"/><Relationship Id="rId1" Type="http://schemas.openxmlformats.org/officeDocument/2006/relationships/hyperlink" Target="https://paineldeprecos.planejamento.gov.br/analise-materiais" TargetMode="External"/><Relationship Id="rId6" Type="http://schemas.openxmlformats.org/officeDocument/2006/relationships/hyperlink" Target="mailto:vivian@onixlimp.com.br;" TargetMode="External"/><Relationship Id="rId11" Type="http://schemas.openxmlformats.org/officeDocument/2006/relationships/hyperlink" Target="https://igc.usp.br/wp-content/uploads/2025/03/Edital-Pregao-04-2025-Material-Didatico-em-Geologia-Assinado.pdf" TargetMode="External"/><Relationship Id="rId5" Type="http://schemas.openxmlformats.org/officeDocument/2006/relationships/hyperlink" Target="mailto:carlos@naturallimp.com.br" TargetMode="External"/><Relationship Id="rId15" Type="http://schemas.microsoft.com/office/2017/10/relationships/threadedComment" Target="../threadedComments/threadedComment2.xml"/><Relationship Id="rId10" Type="http://schemas.openxmlformats.org/officeDocument/2006/relationships/hyperlink" Target="https://pncp.gov.br/app/editais/00394502000144/2024/14935" TargetMode="External"/><Relationship Id="rId4" Type="http://schemas.openxmlformats.org/officeDocument/2006/relationships/hyperlink" Target="../AppData/Local/Microsoft/Windows/INetCache/Downloads/_var_www_html_saojose.atende.net_temp_WCO_PNCP_Edital_edital_65_2024_12148_documento%20(1).pdf" TargetMode="External"/><Relationship Id="rId9" Type="http://schemas.openxmlformats.org/officeDocument/2006/relationships/hyperlink" Target="https://pesqpreco.estaleiro.serpro.gov.br/pesquisa-precos-frontend/manter-cotacao-basica/627092" TargetMode="External"/><Relationship Id="rId1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B2C75-85A4-458F-8727-EBEDD0016519}">
  <dimension ref="A1:M3"/>
  <sheetViews>
    <sheetView zoomScale="148" zoomScaleNormal="148" workbookViewId="0">
      <selection activeCell="C1" sqref="C1"/>
    </sheetView>
  </sheetViews>
  <sheetFormatPr defaultRowHeight="15" x14ac:dyDescent="0.25"/>
  <cols>
    <col min="1" max="1" width="23.5703125" customWidth="1"/>
    <col min="2" max="2" width="15.140625" customWidth="1"/>
    <col min="11" max="11" width="14.7109375" customWidth="1"/>
    <col min="12" max="12" width="13.28515625" customWidth="1"/>
  </cols>
  <sheetData>
    <row r="1" spans="1:13" ht="90" x14ac:dyDescent="0.25">
      <c r="A1" s="7" t="s">
        <v>0</v>
      </c>
      <c r="B1" s="8" t="s">
        <v>1</v>
      </c>
      <c r="C1" s="9"/>
      <c r="D1" s="9"/>
      <c r="E1" s="9"/>
      <c r="F1" s="9"/>
      <c r="G1" s="9"/>
      <c r="H1" s="9"/>
      <c r="I1" s="7" t="s">
        <v>2</v>
      </c>
      <c r="J1" s="8" t="s">
        <v>3</v>
      </c>
      <c r="K1" s="8" t="s">
        <v>4</v>
      </c>
      <c r="L1" s="8" t="s">
        <v>5</v>
      </c>
      <c r="M1" s="8" t="s">
        <v>6</v>
      </c>
    </row>
    <row r="2" spans="1:13" x14ac:dyDescent="0.25">
      <c r="A2" s="1"/>
      <c r="B2" s="1">
        <v>2.1800000000000002</v>
      </c>
      <c r="C2" s="1">
        <v>1.75</v>
      </c>
      <c r="D2" s="1">
        <v>0.86</v>
      </c>
      <c r="E2" s="1">
        <v>0.79</v>
      </c>
      <c r="F2" s="2">
        <v>0.78</v>
      </c>
      <c r="G2" s="2">
        <v>0.78</v>
      </c>
      <c r="H2" s="2">
        <v>0.3</v>
      </c>
      <c r="I2" s="3">
        <f>AVERAGE(B2:H2)</f>
        <v>1.0628571428571429</v>
      </c>
      <c r="J2" s="4">
        <f>_xlfn.STDEV.S(B2:H2)</f>
        <v>0.65545694711690206</v>
      </c>
      <c r="K2" s="5">
        <f>J2/I2</f>
        <v>0.61669336422289167</v>
      </c>
      <c r="L2" s="6">
        <f>I2+J2</f>
        <v>1.718314089974045</v>
      </c>
      <c r="M2" s="6">
        <f>I2-J2</f>
        <v>0.40740019574024089</v>
      </c>
    </row>
    <row r="3" spans="1:13" x14ac:dyDescent="0.25">
      <c r="A3" s="1" t="s">
        <v>7</v>
      </c>
      <c r="B3" s="1">
        <v>0</v>
      </c>
      <c r="C3" s="1">
        <v>0</v>
      </c>
      <c r="D3" s="1">
        <v>0.86</v>
      </c>
      <c r="E3" s="1">
        <v>0.79</v>
      </c>
      <c r="F3" s="2">
        <v>0.78</v>
      </c>
      <c r="G3" s="2">
        <v>0.78</v>
      </c>
      <c r="H3" s="2">
        <v>0</v>
      </c>
      <c r="I3" s="3">
        <f>AVERAGE(D3:G3)</f>
        <v>0.80249999999999999</v>
      </c>
      <c r="J3" s="4">
        <f>_xlfn.STDEV.S(D3:G3)</f>
        <v>3.8622100754188197E-2</v>
      </c>
      <c r="K3" s="5">
        <f>J3/I3</f>
        <v>4.8127228354128596E-2</v>
      </c>
      <c r="L3" s="6"/>
      <c r="M3" s="6"/>
    </row>
  </sheetData>
  <pageMargins left="0.511811024" right="0.511811024" top="0.78740157499999996" bottom="0.78740157499999996" header="0.31496062000000002" footer="0.31496062000000002"/>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ED7A4-A5AD-4CD2-BC3D-770CAC729CF8}">
  <dimension ref="A1:AT59"/>
  <sheetViews>
    <sheetView showGridLines="0" topLeftCell="A14" zoomScale="75" zoomScaleNormal="75" workbookViewId="0">
      <selection activeCell="E14" sqref="E14"/>
    </sheetView>
  </sheetViews>
  <sheetFormatPr defaultRowHeight="15" x14ac:dyDescent="0.25"/>
  <cols>
    <col min="1" max="1" width="85" style="19" customWidth="1"/>
    <col min="2" max="2" width="17.85546875" customWidth="1"/>
    <col min="3" max="4" width="13" style="27" customWidth="1"/>
    <col min="5" max="14" width="14.7109375" customWidth="1"/>
    <col min="15" max="15" width="15" customWidth="1"/>
    <col min="16" max="16" width="16.5703125" customWidth="1"/>
    <col min="17" max="17" width="13.140625" customWidth="1"/>
    <col min="18" max="18" width="14.42578125" customWidth="1"/>
    <col min="19" max="19" width="14.140625" customWidth="1"/>
    <col min="20" max="20" width="13.5703125" customWidth="1"/>
    <col min="21" max="21" width="12.5703125" customWidth="1"/>
    <col min="22" max="23" width="14.140625" customWidth="1"/>
    <col min="24" max="26" width="13.42578125" customWidth="1"/>
    <col min="27" max="39" width="16.7109375" customWidth="1"/>
    <col min="40" max="40" width="17.85546875" customWidth="1"/>
    <col min="41" max="41" width="14.42578125" hidden="1" customWidth="1"/>
    <col min="42" max="43" width="14.7109375" hidden="1" customWidth="1"/>
    <col min="44" max="44" width="6.140625" hidden="1" customWidth="1"/>
    <col min="45" max="45" width="17.140625" customWidth="1"/>
    <col min="46" max="46" width="126" customWidth="1"/>
  </cols>
  <sheetData>
    <row r="1" spans="1:46" ht="90.75" x14ac:dyDescent="0.25">
      <c r="A1" s="13" t="s">
        <v>0</v>
      </c>
      <c r="B1" s="14" t="s">
        <v>11</v>
      </c>
      <c r="C1" s="15" t="s">
        <v>9</v>
      </c>
      <c r="D1" s="15" t="s">
        <v>96</v>
      </c>
      <c r="E1" s="15" t="s">
        <v>12</v>
      </c>
      <c r="F1" s="15" t="s">
        <v>72</v>
      </c>
      <c r="G1" s="15" t="s">
        <v>73</v>
      </c>
      <c r="H1" s="15" t="s">
        <v>75</v>
      </c>
      <c r="I1" s="15" t="s">
        <v>74</v>
      </c>
      <c r="J1" s="15" t="s">
        <v>78</v>
      </c>
      <c r="K1" s="15" t="s">
        <v>77</v>
      </c>
      <c r="L1" s="15" t="s">
        <v>79</v>
      </c>
      <c r="M1" s="15" t="s">
        <v>76</v>
      </c>
      <c r="N1" s="15" t="s">
        <v>33</v>
      </c>
      <c r="O1" s="15" t="s">
        <v>46</v>
      </c>
      <c r="P1" s="15" t="s">
        <v>47</v>
      </c>
      <c r="Q1" s="15" t="s">
        <v>48</v>
      </c>
      <c r="R1" s="15" t="s">
        <v>49</v>
      </c>
      <c r="S1" s="15" t="s">
        <v>50</v>
      </c>
      <c r="T1" s="15" t="s">
        <v>51</v>
      </c>
      <c r="U1" s="15" t="s">
        <v>52</v>
      </c>
      <c r="V1" s="15" t="s">
        <v>53</v>
      </c>
      <c r="W1" s="15" t="s">
        <v>54</v>
      </c>
      <c r="X1" s="15" t="s">
        <v>65</v>
      </c>
      <c r="Y1" s="15" t="s">
        <v>81</v>
      </c>
      <c r="Z1" s="15" t="s">
        <v>82</v>
      </c>
      <c r="AA1" s="15" t="s">
        <v>84</v>
      </c>
      <c r="AB1" s="15" t="s">
        <v>86</v>
      </c>
      <c r="AC1" s="15" t="s">
        <v>87</v>
      </c>
      <c r="AD1" s="15" t="s">
        <v>88</v>
      </c>
      <c r="AE1" s="15" t="s">
        <v>90</v>
      </c>
      <c r="AF1" s="15" t="s">
        <v>91</v>
      </c>
      <c r="AG1" s="15" t="s">
        <v>92</v>
      </c>
      <c r="AH1" s="15" t="s">
        <v>94</v>
      </c>
      <c r="AI1" s="15" t="s">
        <v>98</v>
      </c>
      <c r="AJ1" s="15" t="s">
        <v>101</v>
      </c>
      <c r="AK1" s="15" t="s">
        <v>113</v>
      </c>
      <c r="AL1" s="15" t="s">
        <v>124</v>
      </c>
      <c r="AM1" s="15" t="s">
        <v>125</v>
      </c>
      <c r="AN1" s="14" t="s">
        <v>2</v>
      </c>
      <c r="AO1" s="15" t="s">
        <v>3</v>
      </c>
      <c r="AP1" s="15" t="s">
        <v>4</v>
      </c>
      <c r="AQ1" s="15" t="s">
        <v>5</v>
      </c>
      <c r="AR1" s="15" t="s">
        <v>6</v>
      </c>
      <c r="AS1" s="15" t="s">
        <v>10</v>
      </c>
      <c r="AT1" s="15" t="s">
        <v>8</v>
      </c>
    </row>
    <row r="2" spans="1:46" ht="85.5" customHeight="1" x14ac:dyDescent="0.25">
      <c r="A2" s="51" t="s">
        <v>14</v>
      </c>
      <c r="B2" s="11">
        <v>604447</v>
      </c>
      <c r="C2" s="11">
        <v>500</v>
      </c>
      <c r="D2" s="11"/>
      <c r="E2" s="36">
        <v>13.68</v>
      </c>
      <c r="F2" s="36">
        <v>19.149999999999999</v>
      </c>
      <c r="G2" s="36">
        <v>19.73</v>
      </c>
      <c r="H2" s="34"/>
      <c r="I2" s="34"/>
      <c r="J2" s="34"/>
      <c r="K2" s="34"/>
      <c r="L2" s="34"/>
      <c r="M2" s="11"/>
      <c r="N2" s="1"/>
      <c r="O2" s="1"/>
      <c r="P2" s="1"/>
      <c r="Q2" s="1"/>
      <c r="R2" s="1"/>
      <c r="S2" s="1"/>
      <c r="T2" s="1"/>
      <c r="U2" s="1"/>
      <c r="V2" s="1"/>
      <c r="W2" s="1"/>
      <c r="X2" s="1"/>
      <c r="Y2" s="1"/>
      <c r="Z2" s="1"/>
      <c r="AA2" s="1"/>
      <c r="AB2" s="1"/>
      <c r="AC2" s="1"/>
      <c r="AD2" s="1"/>
      <c r="AE2" s="1"/>
      <c r="AF2" s="1"/>
      <c r="AG2" s="1"/>
      <c r="AH2" s="1"/>
      <c r="AI2" s="1"/>
      <c r="AJ2" s="1"/>
      <c r="AK2" s="1"/>
      <c r="AL2" s="1"/>
      <c r="AM2" s="1"/>
      <c r="AN2" s="12">
        <f t="shared" ref="AN2:AN33" si="0">AVERAGE(E2:X2)</f>
        <v>17.52</v>
      </c>
      <c r="AO2" s="4">
        <f>_xlfn.STDEV.S(C2:U2)</f>
        <v>241.25539676174432</v>
      </c>
      <c r="AP2" s="5">
        <f>AO2/AN2</f>
        <v>13.770285203295909</v>
      </c>
      <c r="AQ2" s="6">
        <f>AN2+AO2</f>
        <v>258.77539676174433</v>
      </c>
      <c r="AR2" s="6">
        <f t="shared" ref="AR2:AR33" si="1">AN2-AO2</f>
        <v>-223.73539676174431</v>
      </c>
      <c r="AS2" s="12">
        <f t="shared" ref="AS2:AS33" si="2">AN2*C2</f>
        <v>8760</v>
      </c>
      <c r="AT2" s="16" t="s">
        <v>13</v>
      </c>
    </row>
    <row r="3" spans="1:46" ht="85.5" customHeight="1" x14ac:dyDescent="0.25">
      <c r="A3" s="52" t="s">
        <v>105</v>
      </c>
      <c r="B3" s="29">
        <v>3922730</v>
      </c>
      <c r="C3" s="11">
        <v>30</v>
      </c>
      <c r="D3" s="11"/>
      <c r="E3" s="36">
        <v>260.61</v>
      </c>
      <c r="F3" s="12"/>
      <c r="G3" s="12"/>
      <c r="H3" s="12"/>
      <c r="I3" s="12"/>
      <c r="J3" s="12"/>
      <c r="K3" s="12"/>
      <c r="L3" s="12"/>
      <c r="M3" s="1"/>
      <c r="N3" s="1"/>
      <c r="O3" s="1"/>
      <c r="P3" s="1"/>
      <c r="Q3" s="1"/>
      <c r="R3" s="1"/>
      <c r="S3" s="1"/>
      <c r="T3" s="1"/>
      <c r="U3" s="1"/>
      <c r="V3" s="1"/>
      <c r="W3" s="1"/>
      <c r="X3" s="1"/>
      <c r="Y3" s="1"/>
      <c r="Z3" s="1"/>
      <c r="AA3" s="1"/>
      <c r="AB3" s="1"/>
      <c r="AC3" s="1"/>
      <c r="AD3" s="1"/>
      <c r="AE3" s="1"/>
      <c r="AF3" s="1"/>
      <c r="AG3" s="1"/>
      <c r="AH3" s="1"/>
      <c r="AI3" s="1"/>
      <c r="AJ3" s="1"/>
      <c r="AK3" s="1"/>
      <c r="AL3" s="1"/>
      <c r="AM3" s="1"/>
      <c r="AN3" s="12">
        <f t="shared" si="0"/>
        <v>260.61</v>
      </c>
      <c r="AO3" s="4">
        <f>_xlfn.STDEV.S(C3:U3)</f>
        <v>163.06589480942972</v>
      </c>
      <c r="AP3" s="5">
        <f t="shared" ref="AP3:AP33" si="3">AO3/AN3</f>
        <v>0.6257085100703339</v>
      </c>
      <c r="AQ3" s="6">
        <f t="shared" ref="AQ3:AQ33" si="4">AN3+AO3</f>
        <v>423.67589480942974</v>
      </c>
      <c r="AR3" s="6">
        <f t="shared" si="1"/>
        <v>97.544105190570292</v>
      </c>
      <c r="AS3" s="12">
        <f t="shared" si="2"/>
        <v>7818.3</v>
      </c>
      <c r="AT3" s="16" t="s">
        <v>13</v>
      </c>
    </row>
    <row r="4" spans="1:46" ht="85.5" customHeight="1" x14ac:dyDescent="0.25">
      <c r="A4" s="52" t="s">
        <v>15</v>
      </c>
      <c r="B4" s="10">
        <v>443293</v>
      </c>
      <c r="C4" s="11">
        <v>1</v>
      </c>
      <c r="D4" s="11"/>
      <c r="E4" s="36">
        <v>1372.25</v>
      </c>
      <c r="F4" s="12"/>
      <c r="G4" s="12"/>
      <c r="H4" s="12"/>
      <c r="I4" s="12"/>
      <c r="J4" s="12"/>
      <c r="K4" s="12"/>
      <c r="L4" s="12"/>
      <c r="M4" s="1"/>
      <c r="N4" s="1"/>
      <c r="O4" s="1"/>
      <c r="P4" s="1"/>
      <c r="Q4" s="1"/>
      <c r="R4" s="1"/>
      <c r="S4" s="1"/>
      <c r="T4" s="1"/>
      <c r="U4" s="1"/>
      <c r="V4" s="1"/>
      <c r="W4" s="1"/>
      <c r="X4" s="1"/>
      <c r="Y4" s="1"/>
      <c r="Z4" s="1"/>
      <c r="AA4" s="1"/>
      <c r="AB4" s="1"/>
      <c r="AC4" s="1"/>
      <c r="AD4" s="1"/>
      <c r="AE4" s="1"/>
      <c r="AF4" s="1"/>
      <c r="AG4" s="1"/>
      <c r="AH4" s="1"/>
      <c r="AI4" s="1"/>
      <c r="AJ4" s="1"/>
      <c r="AK4" s="1"/>
      <c r="AL4" s="1"/>
      <c r="AM4" s="1"/>
      <c r="AN4" s="12">
        <f t="shared" si="0"/>
        <v>1372.25</v>
      </c>
      <c r="AO4" s="4" t="e">
        <f>_xlfn.STDEV.S(E4:U4)</f>
        <v>#DIV/0!</v>
      </c>
      <c r="AP4" s="5" t="e">
        <f t="shared" si="3"/>
        <v>#DIV/0!</v>
      </c>
      <c r="AQ4" s="6" t="e">
        <f>AN4+AO4</f>
        <v>#DIV/0!</v>
      </c>
      <c r="AR4" s="6" t="e">
        <f t="shared" si="1"/>
        <v>#DIV/0!</v>
      </c>
      <c r="AS4" s="12">
        <f t="shared" si="2"/>
        <v>1372.25</v>
      </c>
      <c r="AT4" s="16" t="s">
        <v>13</v>
      </c>
    </row>
    <row r="5" spans="1:46" ht="85.5" customHeight="1" x14ac:dyDescent="0.25">
      <c r="A5" s="53" t="s">
        <v>16</v>
      </c>
      <c r="B5" s="11">
        <v>443294</v>
      </c>
      <c r="C5" s="11">
        <v>12</v>
      </c>
      <c r="D5" s="11"/>
      <c r="E5" s="36">
        <v>1645.46</v>
      </c>
      <c r="F5" s="1"/>
      <c r="G5" s="1"/>
      <c r="H5" s="1"/>
      <c r="I5" s="1"/>
      <c r="J5" s="1"/>
      <c r="K5" s="1"/>
      <c r="L5" s="1"/>
      <c r="M5" s="48">
        <v>1490.95</v>
      </c>
      <c r="N5" s="1"/>
      <c r="O5" s="1"/>
      <c r="P5" s="1"/>
      <c r="Q5" s="1"/>
      <c r="R5" s="1"/>
      <c r="S5" s="1"/>
      <c r="T5" s="1"/>
      <c r="U5" s="1"/>
      <c r="V5" s="1"/>
      <c r="W5" s="1"/>
      <c r="X5" s="1"/>
      <c r="Y5" s="1"/>
      <c r="Z5" s="1"/>
      <c r="AA5" s="1"/>
      <c r="AB5" s="1"/>
      <c r="AC5" s="1"/>
      <c r="AD5" s="1"/>
      <c r="AE5" s="1"/>
      <c r="AF5" s="1"/>
      <c r="AG5" s="1"/>
      <c r="AH5" s="1"/>
      <c r="AI5" s="1"/>
      <c r="AJ5" s="1"/>
      <c r="AK5" s="1"/>
      <c r="AL5" s="1"/>
      <c r="AM5" s="1"/>
      <c r="AN5" s="12">
        <f t="shared" si="0"/>
        <v>1568.2049999999999</v>
      </c>
      <c r="AO5" s="4">
        <f>_xlfn.STDEV.S(E5:U5)</f>
        <v>109.25506876113346</v>
      </c>
      <c r="AP5" s="5">
        <f t="shared" si="3"/>
        <v>6.9668869032513903E-2</v>
      </c>
      <c r="AQ5" s="6">
        <f t="shared" si="4"/>
        <v>1677.4600687611335</v>
      </c>
      <c r="AR5" s="6">
        <f t="shared" si="1"/>
        <v>1458.9499312388664</v>
      </c>
      <c r="AS5" s="12">
        <f t="shared" si="2"/>
        <v>18818.46</v>
      </c>
      <c r="AT5" s="16" t="s">
        <v>29</v>
      </c>
    </row>
    <row r="6" spans="1:46" ht="85.5" customHeight="1" x14ac:dyDescent="0.25">
      <c r="A6" s="53" t="s">
        <v>17</v>
      </c>
      <c r="B6" s="11">
        <v>367582</v>
      </c>
      <c r="C6" s="11">
        <v>1</v>
      </c>
      <c r="D6" s="11"/>
      <c r="E6" s="36">
        <v>1382.19</v>
      </c>
      <c r="F6" s="12"/>
      <c r="G6" s="12"/>
      <c r="H6" s="12"/>
      <c r="I6" s="12"/>
      <c r="J6" s="12"/>
      <c r="K6" s="12"/>
      <c r="L6" s="12"/>
      <c r="M6" s="1"/>
      <c r="N6" s="1"/>
      <c r="O6" s="1"/>
      <c r="P6" s="1"/>
      <c r="Q6" s="1"/>
      <c r="R6" s="1"/>
      <c r="S6" s="1"/>
      <c r="T6" s="1"/>
      <c r="U6" s="1"/>
      <c r="V6" s="1"/>
      <c r="W6" s="1"/>
      <c r="X6" s="1"/>
      <c r="Y6" s="1"/>
      <c r="Z6" s="1"/>
      <c r="AA6" s="1"/>
      <c r="AB6" s="1"/>
      <c r="AC6" s="1"/>
      <c r="AD6" s="1"/>
      <c r="AE6" s="1"/>
      <c r="AF6" s="1"/>
      <c r="AG6" s="1"/>
      <c r="AH6" s="1"/>
      <c r="AI6" s="1"/>
      <c r="AJ6" s="1"/>
      <c r="AK6" s="1"/>
      <c r="AL6" s="1"/>
      <c r="AM6" s="1"/>
      <c r="AN6" s="12">
        <f t="shared" si="0"/>
        <v>1382.19</v>
      </c>
      <c r="AO6" s="4">
        <f t="shared" ref="AO6:AO33" si="5">_xlfn.STDEV.S(C6:U6)</f>
        <v>976.64881510704754</v>
      </c>
      <c r="AP6" s="5">
        <f t="shared" si="3"/>
        <v>0.70659519683042671</v>
      </c>
      <c r="AQ6" s="6">
        <f t="shared" si="4"/>
        <v>2358.8388151070476</v>
      </c>
      <c r="AR6" s="6">
        <f t="shared" si="1"/>
        <v>405.54118489295251</v>
      </c>
      <c r="AS6" s="12">
        <f t="shared" si="2"/>
        <v>1382.19</v>
      </c>
      <c r="AT6" s="16" t="s">
        <v>30</v>
      </c>
    </row>
    <row r="7" spans="1:46" ht="85.5" customHeight="1" x14ac:dyDescent="0.25">
      <c r="A7" s="53" t="s">
        <v>18</v>
      </c>
      <c r="B7" s="11">
        <v>361688</v>
      </c>
      <c r="C7" s="11">
        <v>4</v>
      </c>
      <c r="D7" s="11"/>
      <c r="E7" s="36">
        <v>1476.62</v>
      </c>
      <c r="F7" s="12"/>
      <c r="G7" s="12"/>
      <c r="H7" s="12"/>
      <c r="I7" s="12"/>
      <c r="J7" s="12"/>
      <c r="K7" s="12"/>
      <c r="L7" s="12"/>
      <c r="M7" s="1"/>
      <c r="N7" s="1"/>
      <c r="O7" s="1"/>
      <c r="P7" s="1"/>
      <c r="Q7" s="1"/>
      <c r="R7" s="1"/>
      <c r="S7" s="1"/>
      <c r="T7" s="1"/>
      <c r="U7" s="1"/>
      <c r="V7" s="1"/>
      <c r="W7" s="1"/>
      <c r="X7" s="1"/>
      <c r="Y7" s="1"/>
      <c r="Z7" s="1"/>
      <c r="AA7" s="1"/>
      <c r="AB7" s="1"/>
      <c r="AC7" s="1"/>
      <c r="AD7" s="1"/>
      <c r="AE7" s="1"/>
      <c r="AF7" s="1"/>
      <c r="AG7" s="1"/>
      <c r="AH7" s="1"/>
      <c r="AI7" s="1"/>
      <c r="AJ7" s="1"/>
      <c r="AK7" s="1"/>
      <c r="AL7" s="1"/>
      <c r="AM7" s="1"/>
      <c r="AN7" s="12">
        <f t="shared" si="0"/>
        <v>1476.62</v>
      </c>
      <c r="AO7" s="4">
        <f t="shared" si="5"/>
        <v>1041.2995881109334</v>
      </c>
      <c r="AP7" s="5">
        <f t="shared" si="3"/>
        <v>0.70519130724961976</v>
      </c>
      <c r="AQ7" s="6">
        <f t="shared" si="4"/>
        <v>2517.9195881109335</v>
      </c>
      <c r="AR7" s="6">
        <f t="shared" si="1"/>
        <v>435.32041188906646</v>
      </c>
      <c r="AS7" s="12">
        <f t="shared" si="2"/>
        <v>5906.48</v>
      </c>
      <c r="AT7" s="16" t="s">
        <v>30</v>
      </c>
    </row>
    <row r="8" spans="1:46" ht="85.5" customHeight="1" x14ac:dyDescent="0.25">
      <c r="A8" s="53" t="s">
        <v>19</v>
      </c>
      <c r="B8" s="11">
        <v>368991</v>
      </c>
      <c r="C8" s="11">
        <v>20</v>
      </c>
      <c r="D8" s="11"/>
      <c r="E8" s="36">
        <v>91</v>
      </c>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2">
        <f t="shared" si="0"/>
        <v>91</v>
      </c>
      <c r="AO8" s="4">
        <f t="shared" si="5"/>
        <v>50.204581464244875</v>
      </c>
      <c r="AP8" s="5">
        <f t="shared" si="3"/>
        <v>0.55169869740928434</v>
      </c>
      <c r="AQ8" s="6">
        <f t="shared" si="4"/>
        <v>141.20458146424488</v>
      </c>
      <c r="AR8" s="6">
        <f t="shared" si="1"/>
        <v>40.795418535755125</v>
      </c>
      <c r="AS8" s="12">
        <f t="shared" si="2"/>
        <v>1820</v>
      </c>
      <c r="AT8" s="16" t="s">
        <v>30</v>
      </c>
    </row>
    <row r="9" spans="1:46" ht="128.25" customHeight="1" x14ac:dyDescent="0.25">
      <c r="A9" s="53" t="s">
        <v>20</v>
      </c>
      <c r="B9" s="11">
        <v>339499</v>
      </c>
      <c r="C9" s="11">
        <v>1</v>
      </c>
      <c r="D9" s="11"/>
      <c r="E9" s="36">
        <v>269.97000000000003</v>
      </c>
      <c r="F9" s="12"/>
      <c r="G9" s="12"/>
      <c r="H9" s="12"/>
      <c r="I9" s="12"/>
      <c r="J9" s="12"/>
      <c r="K9" s="12"/>
      <c r="L9" s="12"/>
      <c r="M9" s="1"/>
      <c r="N9" s="1"/>
      <c r="O9" s="1"/>
      <c r="P9" s="1"/>
      <c r="Q9" s="1"/>
      <c r="R9" s="1"/>
      <c r="S9" s="1"/>
      <c r="T9" s="1"/>
      <c r="U9" s="1"/>
      <c r="V9" s="1"/>
      <c r="W9" s="1"/>
      <c r="X9" s="1"/>
      <c r="Y9" s="1"/>
      <c r="Z9" s="1"/>
      <c r="AA9" s="1"/>
      <c r="AB9" s="1"/>
      <c r="AC9" s="1"/>
      <c r="AD9" s="1"/>
      <c r="AE9" s="1"/>
      <c r="AF9" s="1"/>
      <c r="AG9" s="1"/>
      <c r="AH9" s="1"/>
      <c r="AI9" s="1"/>
      <c r="AJ9" s="1"/>
      <c r="AK9" s="1"/>
      <c r="AL9" s="1"/>
      <c r="AM9" s="1"/>
      <c r="AN9" s="12">
        <f t="shared" si="0"/>
        <v>269.97000000000003</v>
      </c>
      <c r="AO9" s="4">
        <f t="shared" si="5"/>
        <v>190.19051093574569</v>
      </c>
      <c r="AP9" s="5">
        <f t="shared" si="3"/>
        <v>0.70448757615937208</v>
      </c>
      <c r="AQ9" s="6">
        <f t="shared" si="4"/>
        <v>460.16051093574572</v>
      </c>
      <c r="AR9" s="6">
        <f t="shared" si="1"/>
        <v>79.779489064254335</v>
      </c>
      <c r="AS9" s="12">
        <f t="shared" si="2"/>
        <v>269.97000000000003</v>
      </c>
      <c r="AT9" s="16" t="s">
        <v>13</v>
      </c>
    </row>
    <row r="10" spans="1:46" ht="142.5" customHeight="1" x14ac:dyDescent="0.25">
      <c r="A10" s="53" t="s">
        <v>21</v>
      </c>
      <c r="B10" s="11">
        <v>365054</v>
      </c>
      <c r="C10" s="11">
        <v>1</v>
      </c>
      <c r="D10" s="11"/>
      <c r="E10" s="36">
        <v>239</v>
      </c>
      <c r="F10" s="12"/>
      <c r="G10" s="12"/>
      <c r="H10" s="12"/>
      <c r="I10" s="12"/>
      <c r="J10" s="12"/>
      <c r="K10" s="12"/>
      <c r="L10" s="1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2">
        <f t="shared" si="0"/>
        <v>239</v>
      </c>
      <c r="AO10" s="4">
        <f t="shared" si="5"/>
        <v>168.29141392239831</v>
      </c>
      <c r="AP10" s="5">
        <f t="shared" si="3"/>
        <v>0.70414817540752428</v>
      </c>
      <c r="AQ10" s="6">
        <f t="shared" si="4"/>
        <v>407.29141392239831</v>
      </c>
      <c r="AR10" s="6">
        <f t="shared" si="1"/>
        <v>70.708586077601694</v>
      </c>
      <c r="AS10" s="12">
        <f t="shared" si="2"/>
        <v>239</v>
      </c>
      <c r="AT10" s="16" t="s">
        <v>30</v>
      </c>
    </row>
    <row r="11" spans="1:46" ht="142.5" customHeight="1" x14ac:dyDescent="0.25">
      <c r="A11" s="53" t="s">
        <v>22</v>
      </c>
      <c r="B11" s="11">
        <v>339498</v>
      </c>
      <c r="C11" s="11">
        <v>1</v>
      </c>
      <c r="D11" s="11"/>
      <c r="E11" s="36">
        <v>251.9</v>
      </c>
      <c r="F11" s="12"/>
      <c r="G11" s="12"/>
      <c r="H11" s="12"/>
      <c r="I11" s="12"/>
      <c r="J11" s="12"/>
      <c r="K11" s="12"/>
      <c r="L11" s="12"/>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2">
        <f t="shared" si="0"/>
        <v>251.9</v>
      </c>
      <c r="AO11" s="4">
        <f t="shared" si="5"/>
        <v>177.41309139970477</v>
      </c>
      <c r="AP11" s="5">
        <f t="shared" si="3"/>
        <v>0.70429968797024523</v>
      </c>
      <c r="AQ11" s="6">
        <f t="shared" si="4"/>
        <v>429.31309139970477</v>
      </c>
      <c r="AR11" s="6">
        <f t="shared" si="1"/>
        <v>74.486908600295237</v>
      </c>
      <c r="AS11" s="12">
        <f t="shared" si="2"/>
        <v>251.9</v>
      </c>
      <c r="AT11" s="16" t="s">
        <v>13</v>
      </c>
    </row>
    <row r="12" spans="1:46" ht="142.5" customHeight="1" x14ac:dyDescent="0.25">
      <c r="A12" s="53" t="s">
        <v>23</v>
      </c>
      <c r="B12" s="11">
        <v>356826</v>
      </c>
      <c r="C12" s="11">
        <v>1</v>
      </c>
      <c r="D12" s="11"/>
      <c r="E12" s="36">
        <v>331.99</v>
      </c>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2">
        <f t="shared" si="0"/>
        <v>331.99</v>
      </c>
      <c r="AO12" s="4">
        <f t="shared" si="5"/>
        <v>234.04527350493538</v>
      </c>
      <c r="AP12" s="5">
        <f t="shared" si="3"/>
        <v>0.70497687733044778</v>
      </c>
      <c r="AQ12" s="6">
        <f t="shared" si="4"/>
        <v>566.03527350493539</v>
      </c>
      <c r="AR12" s="6">
        <f t="shared" si="1"/>
        <v>97.944726495064629</v>
      </c>
      <c r="AS12" s="12">
        <f t="shared" si="2"/>
        <v>331.99</v>
      </c>
      <c r="AT12" s="16" t="s">
        <v>30</v>
      </c>
    </row>
    <row r="13" spans="1:46" ht="52.5" customHeight="1" x14ac:dyDescent="0.25">
      <c r="A13" s="53" t="s">
        <v>24</v>
      </c>
      <c r="B13" s="11">
        <v>430933</v>
      </c>
      <c r="C13" s="11">
        <v>50</v>
      </c>
      <c r="D13" s="11"/>
      <c r="E13" s="36">
        <v>115</v>
      </c>
      <c r="F13" s="34"/>
      <c r="G13" s="34"/>
      <c r="H13" s="36">
        <v>213.25</v>
      </c>
      <c r="I13" s="36">
        <v>167.9</v>
      </c>
      <c r="J13" s="35"/>
      <c r="K13" s="35"/>
      <c r="L13" s="35"/>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2">
        <f t="shared" si="0"/>
        <v>165.38333333333333</v>
      </c>
      <c r="AO13" s="4">
        <f t="shared" si="5"/>
        <v>70.287544830740373</v>
      </c>
      <c r="AP13" s="5">
        <f t="shared" si="3"/>
        <v>0.42499775167231912</v>
      </c>
      <c r="AQ13" s="6">
        <f t="shared" si="4"/>
        <v>235.67087816407371</v>
      </c>
      <c r="AR13" s="6">
        <f t="shared" si="1"/>
        <v>95.095788502592953</v>
      </c>
      <c r="AS13" s="12">
        <f t="shared" si="2"/>
        <v>8269.1666666666661</v>
      </c>
      <c r="AT13" s="17" t="s">
        <v>13</v>
      </c>
    </row>
    <row r="14" spans="1:46" ht="45" x14ac:dyDescent="0.25">
      <c r="A14" s="53" t="s">
        <v>25</v>
      </c>
      <c r="B14" s="11">
        <v>373243</v>
      </c>
      <c r="C14" s="11">
        <v>100</v>
      </c>
      <c r="D14" s="11"/>
      <c r="E14" s="1"/>
      <c r="F14" s="1"/>
      <c r="G14" s="1"/>
      <c r="H14" s="1"/>
      <c r="I14" s="1"/>
      <c r="J14" s="36">
        <v>160</v>
      </c>
      <c r="K14" s="36">
        <v>278</v>
      </c>
      <c r="L14" s="36">
        <v>229.9</v>
      </c>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2">
        <f t="shared" si="0"/>
        <v>222.63333333333333</v>
      </c>
      <c r="AO14" s="4">
        <f t="shared" si="5"/>
        <v>78.146033168677278</v>
      </c>
      <c r="AP14" s="5">
        <f t="shared" si="3"/>
        <v>0.35100778485706219</v>
      </c>
      <c r="AQ14" s="6">
        <f t="shared" si="4"/>
        <v>300.77936650201059</v>
      </c>
      <c r="AR14" s="6">
        <f t="shared" si="1"/>
        <v>144.48730016465606</v>
      </c>
      <c r="AS14" s="12">
        <f t="shared" si="2"/>
        <v>22263.333333333332</v>
      </c>
      <c r="AT14" s="16" t="s">
        <v>80</v>
      </c>
    </row>
    <row r="15" spans="1:46" ht="54" customHeight="1" x14ac:dyDescent="0.25">
      <c r="A15" s="51" t="s">
        <v>26</v>
      </c>
      <c r="B15" s="11">
        <v>424588</v>
      </c>
      <c r="C15" s="11">
        <v>50</v>
      </c>
      <c r="D15" s="11"/>
      <c r="E15" s="36">
        <v>228.46</v>
      </c>
      <c r="F15" s="12"/>
      <c r="G15" s="12"/>
      <c r="H15" s="12"/>
      <c r="I15" s="12"/>
      <c r="J15" s="12"/>
      <c r="K15" s="12"/>
      <c r="L15" s="12"/>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2">
        <f t="shared" si="0"/>
        <v>228.46</v>
      </c>
      <c r="AO15" s="4">
        <f t="shared" si="5"/>
        <v>126.19027617055126</v>
      </c>
      <c r="AP15" s="5">
        <f t="shared" si="3"/>
        <v>0.5523517297143975</v>
      </c>
      <c r="AQ15" s="6">
        <f t="shared" si="4"/>
        <v>354.65027617055125</v>
      </c>
      <c r="AR15" s="6">
        <f t="shared" si="1"/>
        <v>102.26972382944875</v>
      </c>
      <c r="AS15" s="12">
        <f t="shared" si="2"/>
        <v>11423</v>
      </c>
      <c r="AT15" s="16" t="s">
        <v>13</v>
      </c>
    </row>
    <row r="16" spans="1:46" ht="66.75" customHeight="1" x14ac:dyDescent="0.25">
      <c r="A16" s="20" t="s">
        <v>27</v>
      </c>
      <c r="B16" s="11">
        <v>383301</v>
      </c>
      <c r="C16" s="11">
        <v>100</v>
      </c>
      <c r="D16" s="11"/>
      <c r="E16" s="37"/>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2" t="e">
        <f t="shared" si="0"/>
        <v>#DIV/0!</v>
      </c>
      <c r="AO16" s="4" t="e">
        <f t="shared" si="5"/>
        <v>#DIV/0!</v>
      </c>
      <c r="AP16" s="5" t="e">
        <f t="shared" si="3"/>
        <v>#DIV/0!</v>
      </c>
      <c r="AQ16" s="6" t="e">
        <f t="shared" si="4"/>
        <v>#DIV/0!</v>
      </c>
      <c r="AR16" s="6" t="e">
        <f t="shared" si="1"/>
        <v>#DIV/0!</v>
      </c>
      <c r="AS16" s="12" t="e">
        <f t="shared" si="2"/>
        <v>#DIV/0!</v>
      </c>
      <c r="AT16" s="17"/>
    </row>
    <row r="17" spans="1:46" s="26" customFormat="1" ht="86.25" customHeight="1" x14ac:dyDescent="0.25">
      <c r="A17" s="51" t="s">
        <v>28</v>
      </c>
      <c r="B17" s="11">
        <v>343867</v>
      </c>
      <c r="C17" s="11">
        <v>5</v>
      </c>
      <c r="D17" s="11"/>
      <c r="E17" s="38">
        <v>1572.27</v>
      </c>
      <c r="F17" s="22"/>
      <c r="G17" s="22"/>
      <c r="H17" s="22"/>
      <c r="I17" s="22"/>
      <c r="J17" s="22"/>
      <c r="K17" s="22"/>
      <c r="L17" s="22"/>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12">
        <f t="shared" si="0"/>
        <v>1572.27</v>
      </c>
      <c r="AO17" s="23">
        <f t="shared" si="5"/>
        <v>1108.2272449502402</v>
      </c>
      <c r="AP17" s="24">
        <f t="shared" si="3"/>
        <v>0.7048581000402222</v>
      </c>
      <c r="AQ17" s="25">
        <f t="shared" si="4"/>
        <v>2680.4972449502402</v>
      </c>
      <c r="AR17" s="25">
        <f t="shared" si="1"/>
        <v>464.04275504975976</v>
      </c>
      <c r="AS17" s="22">
        <f t="shared" si="2"/>
        <v>7861.35</v>
      </c>
      <c r="AT17" s="16" t="s">
        <v>31</v>
      </c>
    </row>
    <row r="18" spans="1:46" s="26" customFormat="1" ht="64.5" customHeight="1" x14ac:dyDescent="0.25">
      <c r="A18" s="65" t="s">
        <v>126</v>
      </c>
      <c r="B18" s="11">
        <v>403319</v>
      </c>
      <c r="C18" s="11">
        <v>40</v>
      </c>
      <c r="D18" s="11"/>
      <c r="E18" s="38">
        <v>10.94</v>
      </c>
      <c r="F18" s="22"/>
      <c r="G18" s="22"/>
      <c r="H18" s="22"/>
      <c r="I18" s="22"/>
      <c r="J18" s="22"/>
      <c r="K18" s="22"/>
      <c r="L18" s="22"/>
      <c r="M18" s="21"/>
      <c r="N18" s="38">
        <f>0.7*30</f>
        <v>21</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12">
        <f t="shared" si="0"/>
        <v>15.969999999999999</v>
      </c>
      <c r="AO18" s="23">
        <f t="shared" si="5"/>
        <v>14.757411697177803</v>
      </c>
      <c r="AP18" s="24">
        <f t="shared" si="3"/>
        <v>0.92407086394350679</v>
      </c>
      <c r="AQ18" s="25">
        <f t="shared" si="4"/>
        <v>30.7274116971778</v>
      </c>
      <c r="AR18" s="25">
        <f t="shared" si="1"/>
        <v>1.212588302822196</v>
      </c>
      <c r="AS18" s="22">
        <f t="shared" si="2"/>
        <v>638.79999999999995</v>
      </c>
      <c r="AT18" s="16" t="s">
        <v>32</v>
      </c>
    </row>
    <row r="19" spans="1:46" s="26" customFormat="1" ht="70.5" customHeight="1" x14ac:dyDescent="0.25">
      <c r="A19" s="64" t="s">
        <v>127</v>
      </c>
      <c r="B19" s="11">
        <v>403319</v>
      </c>
      <c r="C19" s="28">
        <v>5000</v>
      </c>
      <c r="D19" s="28"/>
      <c r="E19" s="50">
        <v>6.55</v>
      </c>
      <c r="F19" s="22"/>
      <c r="G19" s="22"/>
      <c r="H19" s="22"/>
      <c r="I19" s="22"/>
      <c r="J19" s="22"/>
      <c r="K19" s="22"/>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12">
        <f t="shared" si="0"/>
        <v>6.55</v>
      </c>
      <c r="AO19" s="23">
        <f t="shared" si="5"/>
        <v>3530.9023565159655</v>
      </c>
      <c r="AP19" s="24">
        <f t="shared" si="3"/>
        <v>539.06906206350618</v>
      </c>
      <c r="AQ19" s="25">
        <f t="shared" si="4"/>
        <v>3537.4523565159657</v>
      </c>
      <c r="AR19" s="25">
        <f t="shared" si="1"/>
        <v>-3524.3523565159653</v>
      </c>
      <c r="AS19" s="22">
        <f t="shared" si="2"/>
        <v>32750</v>
      </c>
      <c r="AT19" s="16" t="s">
        <v>30</v>
      </c>
    </row>
    <row r="20" spans="1:46" s="26" customFormat="1" ht="75.75" customHeight="1" x14ac:dyDescent="0.25">
      <c r="A20" s="64" t="s">
        <v>128</v>
      </c>
      <c r="B20" s="11">
        <v>219919</v>
      </c>
      <c r="C20" s="28">
        <v>5000</v>
      </c>
      <c r="D20" s="28"/>
      <c r="E20" s="55">
        <v>14.99</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12">
        <f t="shared" si="0"/>
        <v>14.99</v>
      </c>
      <c r="AO20" s="23">
        <f t="shared" si="5"/>
        <v>3524.9343752827517</v>
      </c>
      <c r="AP20" s="24">
        <f t="shared" si="3"/>
        <v>235.15239328103746</v>
      </c>
      <c r="AQ20" s="25">
        <f t="shared" si="4"/>
        <v>3539.9243752827515</v>
      </c>
      <c r="AR20" s="25">
        <f t="shared" si="1"/>
        <v>-3509.9443752827519</v>
      </c>
      <c r="AS20" s="22">
        <f t="shared" si="2"/>
        <v>74950</v>
      </c>
      <c r="AT20" s="16" t="s">
        <v>30</v>
      </c>
    </row>
    <row r="21" spans="1:46" s="26" customFormat="1" ht="72" customHeight="1" x14ac:dyDescent="0.25">
      <c r="A21" s="64" t="s">
        <v>129</v>
      </c>
      <c r="B21" s="11">
        <v>307322</v>
      </c>
      <c r="C21" s="11">
        <v>300</v>
      </c>
      <c r="D21" s="11"/>
      <c r="E21" s="39">
        <v>39</v>
      </c>
      <c r="F21" s="22"/>
      <c r="G21" s="22"/>
      <c r="H21" s="22"/>
      <c r="I21" s="22"/>
      <c r="J21" s="22"/>
      <c r="K21" s="22"/>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12">
        <f t="shared" si="0"/>
        <v>39</v>
      </c>
      <c r="AO21" s="23">
        <f t="shared" si="5"/>
        <v>184.55486988968892</v>
      </c>
      <c r="AP21" s="24">
        <f t="shared" si="3"/>
        <v>4.7321761510176641</v>
      </c>
      <c r="AQ21" s="25">
        <f t="shared" si="4"/>
        <v>223.55486988968892</v>
      </c>
      <c r="AR21" s="25">
        <f t="shared" si="1"/>
        <v>-145.55486988968892</v>
      </c>
      <c r="AS21" s="22">
        <f t="shared" si="2"/>
        <v>11700</v>
      </c>
      <c r="AT21" s="17" t="s">
        <v>13</v>
      </c>
    </row>
    <row r="22" spans="1:46" s="26" customFormat="1" ht="145.5" customHeight="1" x14ac:dyDescent="0.25">
      <c r="A22" s="51" t="s">
        <v>45</v>
      </c>
      <c r="B22" s="11">
        <v>623852</v>
      </c>
      <c r="C22" s="11">
        <v>40</v>
      </c>
      <c r="D22" s="11"/>
      <c r="E22" s="22"/>
      <c r="F22" s="22"/>
      <c r="G22" s="22"/>
      <c r="H22" s="22"/>
      <c r="I22" s="22"/>
      <c r="J22" s="22"/>
      <c r="K22" s="22"/>
      <c r="L22" s="22"/>
      <c r="M22" s="21"/>
      <c r="N22" s="21"/>
      <c r="O22" s="21"/>
      <c r="P22" s="21"/>
      <c r="Q22" s="21"/>
      <c r="R22" s="39">
        <v>257.97000000000003</v>
      </c>
      <c r="S22" s="39">
        <v>209.9</v>
      </c>
      <c r="T22" s="39">
        <v>315</v>
      </c>
      <c r="U22" s="21"/>
      <c r="V22" s="21"/>
      <c r="W22" s="21"/>
      <c r="X22" s="21"/>
      <c r="Y22" s="21"/>
      <c r="Z22" s="21"/>
      <c r="AA22" s="21"/>
      <c r="AB22" s="21"/>
      <c r="AC22" s="21"/>
      <c r="AD22" s="21"/>
      <c r="AE22" s="21"/>
      <c r="AF22" s="21"/>
      <c r="AG22" s="21"/>
      <c r="AH22" s="21"/>
      <c r="AI22" s="21"/>
      <c r="AJ22" s="21"/>
      <c r="AK22" s="21"/>
      <c r="AL22" s="21"/>
      <c r="AM22" s="21"/>
      <c r="AN22" s="12">
        <f t="shared" si="0"/>
        <v>260.95666666666665</v>
      </c>
      <c r="AO22" s="23">
        <f t="shared" si="5"/>
        <v>118.53659304901025</v>
      </c>
      <c r="AP22" s="24">
        <f t="shared" si="3"/>
        <v>0.45423860813038025</v>
      </c>
      <c r="AQ22" s="25">
        <f t="shared" si="4"/>
        <v>379.49325971567691</v>
      </c>
      <c r="AR22" s="25">
        <f t="shared" si="1"/>
        <v>142.42007361765639</v>
      </c>
      <c r="AS22" s="22">
        <f t="shared" si="2"/>
        <v>10438.266666666666</v>
      </c>
      <c r="AT22" s="16" t="s">
        <v>55</v>
      </c>
    </row>
    <row r="23" spans="1:46" s="26" customFormat="1" ht="59.25" customHeight="1" x14ac:dyDescent="0.25">
      <c r="A23" s="51" t="s">
        <v>34</v>
      </c>
      <c r="B23" s="11">
        <v>400820</v>
      </c>
      <c r="C23" s="11">
        <v>2000</v>
      </c>
      <c r="D23" s="11"/>
      <c r="E23" s="22"/>
      <c r="F23" s="22"/>
      <c r="G23" s="22"/>
      <c r="H23" s="22"/>
      <c r="I23" s="22"/>
      <c r="J23" s="22"/>
      <c r="K23" s="22"/>
      <c r="L23" s="22"/>
      <c r="M23" s="21"/>
      <c r="N23" s="21"/>
      <c r="O23" s="39">
        <v>20</v>
      </c>
      <c r="P23" s="39">
        <v>16.329999999999998</v>
      </c>
      <c r="Q23" s="39">
        <v>16.5</v>
      </c>
      <c r="R23" s="21"/>
      <c r="S23" s="21"/>
      <c r="T23" s="21"/>
      <c r="U23" s="21"/>
      <c r="V23" s="21"/>
      <c r="W23" s="21"/>
      <c r="X23" s="21"/>
      <c r="Y23" s="21"/>
      <c r="Z23" s="21"/>
      <c r="AA23" s="21"/>
      <c r="AB23" s="21"/>
      <c r="AC23" s="21"/>
      <c r="AD23" s="21"/>
      <c r="AE23" s="21"/>
      <c r="AF23" s="21"/>
      <c r="AG23" s="21"/>
      <c r="AH23" s="21"/>
      <c r="AI23" s="21"/>
      <c r="AJ23" s="21"/>
      <c r="AK23" s="21"/>
      <c r="AL23" s="21"/>
      <c r="AM23" s="21"/>
      <c r="AN23" s="12">
        <f t="shared" si="0"/>
        <v>17.61</v>
      </c>
      <c r="AO23" s="23">
        <f t="shared" si="5"/>
        <v>991.19644313913204</v>
      </c>
      <c r="AP23" s="24">
        <f t="shared" ref="AP23:AP29" si="6">AO23/AN23</f>
        <v>56.285999042540155</v>
      </c>
      <c r="AQ23" s="25">
        <f t="shared" ref="AQ23:AQ29" si="7">AN23+AO23</f>
        <v>1008.8064431391321</v>
      </c>
      <c r="AR23" s="25">
        <f t="shared" ref="AR23:AR29" si="8">AN23-AO23</f>
        <v>-973.58644313913203</v>
      </c>
      <c r="AS23" s="22">
        <f t="shared" si="2"/>
        <v>35220</v>
      </c>
      <c r="AT23" s="16" t="s">
        <v>56</v>
      </c>
    </row>
    <row r="24" spans="1:46" s="26" customFormat="1" ht="59.25" customHeight="1" x14ac:dyDescent="0.25">
      <c r="A24" s="51" t="s">
        <v>35</v>
      </c>
      <c r="B24" s="11">
        <v>615509</v>
      </c>
      <c r="C24" s="11">
        <v>120</v>
      </c>
      <c r="D24" s="11"/>
      <c r="E24" s="39">
        <v>14.7</v>
      </c>
      <c r="F24" s="22"/>
      <c r="G24" s="22"/>
      <c r="H24" s="22"/>
      <c r="I24" s="22"/>
      <c r="J24" s="22"/>
      <c r="K24" s="22"/>
      <c r="L24" s="22"/>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12">
        <f t="shared" si="0"/>
        <v>14.7</v>
      </c>
      <c r="AO24" s="23">
        <f t="shared" si="5"/>
        <v>74.458344058943467</v>
      </c>
      <c r="AP24" s="24">
        <f t="shared" si="6"/>
        <v>5.0651934733975148</v>
      </c>
      <c r="AQ24" s="25">
        <f t="shared" si="7"/>
        <v>89.15834405894347</v>
      </c>
      <c r="AR24" s="25">
        <f t="shared" si="8"/>
        <v>-59.758344058943464</v>
      </c>
      <c r="AS24" s="22">
        <f t="shared" si="2"/>
        <v>1764</v>
      </c>
      <c r="AT24" s="16" t="s">
        <v>13</v>
      </c>
    </row>
    <row r="25" spans="1:46" s="26" customFormat="1" ht="83.25" customHeight="1" x14ac:dyDescent="0.25">
      <c r="A25" s="51" t="s">
        <v>43</v>
      </c>
      <c r="B25" s="11">
        <v>291904</v>
      </c>
      <c r="C25" s="11">
        <v>1</v>
      </c>
      <c r="D25" s="11"/>
      <c r="E25" s="39">
        <v>1918.53</v>
      </c>
      <c r="F25" s="22"/>
      <c r="G25" s="22"/>
      <c r="H25" s="22"/>
      <c r="I25" s="22"/>
      <c r="J25" s="22"/>
      <c r="K25" s="22"/>
      <c r="L25" s="22"/>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12">
        <f t="shared" si="0"/>
        <v>1918.53</v>
      </c>
      <c r="AO25" s="23">
        <f t="shared" si="5"/>
        <v>1355.8984661286404</v>
      </c>
      <c r="AP25" s="24">
        <f t="shared" si="6"/>
        <v>0.70673821422059624</v>
      </c>
      <c r="AQ25" s="25">
        <f t="shared" si="7"/>
        <v>3274.4284661286401</v>
      </c>
      <c r="AR25" s="25">
        <f t="shared" si="8"/>
        <v>562.63153387135958</v>
      </c>
      <c r="AS25" s="22">
        <f t="shared" si="2"/>
        <v>1918.53</v>
      </c>
      <c r="AT25" s="16" t="s">
        <v>13</v>
      </c>
    </row>
    <row r="26" spans="1:46" s="26" customFormat="1" ht="59.25" customHeight="1" x14ac:dyDescent="0.25">
      <c r="A26" s="51" t="s">
        <v>36</v>
      </c>
      <c r="B26" s="11">
        <v>442202</v>
      </c>
      <c r="C26" s="11">
        <v>2000</v>
      </c>
      <c r="D26" s="11"/>
      <c r="E26" s="39">
        <v>2.96</v>
      </c>
      <c r="F26" s="22"/>
      <c r="G26" s="22"/>
      <c r="H26" s="22"/>
      <c r="I26" s="22"/>
      <c r="J26" s="22"/>
      <c r="K26" s="22"/>
      <c r="L26" s="22"/>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12">
        <f t="shared" si="0"/>
        <v>2.96</v>
      </c>
      <c r="AO26" s="23">
        <f t="shared" si="5"/>
        <v>1412.1205263007828</v>
      </c>
      <c r="AP26" s="24">
        <f t="shared" si="6"/>
        <v>477.06774537188608</v>
      </c>
      <c r="AQ26" s="25">
        <f t="shared" si="7"/>
        <v>1415.0805263007828</v>
      </c>
      <c r="AR26" s="25">
        <f t="shared" si="8"/>
        <v>-1409.1605263007827</v>
      </c>
      <c r="AS26" s="22">
        <f t="shared" si="2"/>
        <v>5920</v>
      </c>
      <c r="AT26" s="17" t="s">
        <v>13</v>
      </c>
    </row>
    <row r="27" spans="1:46" s="26" customFormat="1" ht="148.5" customHeight="1" x14ac:dyDescent="0.25">
      <c r="A27" s="51" t="s">
        <v>37</v>
      </c>
      <c r="B27" s="11">
        <v>624275</v>
      </c>
      <c r="C27" s="11">
        <v>200</v>
      </c>
      <c r="D27" s="11"/>
      <c r="E27" s="39">
        <v>45</v>
      </c>
      <c r="F27" s="22"/>
      <c r="G27" s="22"/>
      <c r="H27" s="22"/>
      <c r="I27" s="22"/>
      <c r="J27" s="22"/>
      <c r="K27" s="22"/>
      <c r="L27" s="22"/>
      <c r="M27" s="21"/>
      <c r="N27" s="21"/>
      <c r="O27" s="21"/>
      <c r="P27" s="21"/>
      <c r="Q27" s="21"/>
      <c r="R27" s="21"/>
      <c r="S27" s="21"/>
      <c r="T27" s="39">
        <v>47.51</v>
      </c>
      <c r="U27" s="39">
        <v>126.753</v>
      </c>
      <c r="V27" s="21"/>
      <c r="W27" s="44"/>
      <c r="X27" s="21"/>
      <c r="Y27" s="21"/>
      <c r="Z27" s="21"/>
      <c r="AA27" s="21"/>
      <c r="AB27" s="21"/>
      <c r="AC27" s="21"/>
      <c r="AD27" s="21"/>
      <c r="AE27" s="21"/>
      <c r="AF27" s="21"/>
      <c r="AG27" s="21"/>
      <c r="AH27" s="21"/>
      <c r="AI27" s="21"/>
      <c r="AJ27" s="21"/>
      <c r="AK27" s="21"/>
      <c r="AL27" s="21"/>
      <c r="AM27" s="21"/>
      <c r="AN27" s="12">
        <f t="shared" si="0"/>
        <v>73.087666666666664</v>
      </c>
      <c r="AO27" s="23">
        <f t="shared" si="5"/>
        <v>73.944026841816878</v>
      </c>
      <c r="AP27" s="24">
        <f t="shared" si="6"/>
        <v>1.0117168903346696</v>
      </c>
      <c r="AQ27" s="25">
        <f t="shared" si="7"/>
        <v>147.03169350848356</v>
      </c>
      <c r="AR27" s="25">
        <f t="shared" si="8"/>
        <v>-0.85636017515021479</v>
      </c>
      <c r="AS27" s="22">
        <f t="shared" si="2"/>
        <v>14617.533333333333</v>
      </c>
      <c r="AT27" s="30" t="s">
        <v>103</v>
      </c>
    </row>
    <row r="28" spans="1:46" s="26" customFormat="1" ht="70.5" customHeight="1" x14ac:dyDescent="0.25">
      <c r="A28" s="51" t="s">
        <v>38</v>
      </c>
      <c r="B28" s="11">
        <v>252145</v>
      </c>
      <c r="C28" s="11">
        <v>1000</v>
      </c>
      <c r="D28" s="11"/>
      <c r="E28" s="39">
        <v>42.96</v>
      </c>
      <c r="F28" s="22"/>
      <c r="G28" s="22"/>
      <c r="H28" s="22"/>
      <c r="I28" s="22"/>
      <c r="J28" s="22"/>
      <c r="K28" s="22"/>
      <c r="L28" s="22"/>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62">
        <v>60.98</v>
      </c>
      <c r="AN28" s="12">
        <f t="shared" si="0"/>
        <v>42.96</v>
      </c>
      <c r="AO28" s="23">
        <f t="shared" si="5"/>
        <v>676.72947386677345</v>
      </c>
      <c r="AP28" s="24">
        <f t="shared" si="6"/>
        <v>15.752548274366234</v>
      </c>
      <c r="AQ28" s="25">
        <f t="shared" si="7"/>
        <v>719.68947386677348</v>
      </c>
      <c r="AR28" s="25">
        <f t="shared" si="8"/>
        <v>-633.76947386677341</v>
      </c>
      <c r="AS28" s="22">
        <f t="shared" si="2"/>
        <v>42960</v>
      </c>
      <c r="AT28" s="30" t="s">
        <v>57</v>
      </c>
    </row>
    <row r="29" spans="1:46" s="26" customFormat="1" ht="59.25" customHeight="1" x14ac:dyDescent="0.25">
      <c r="A29" s="51" t="s">
        <v>44</v>
      </c>
      <c r="B29" s="11">
        <v>308971</v>
      </c>
      <c r="C29" s="11">
        <v>1000</v>
      </c>
      <c r="D29" s="11"/>
      <c r="E29" s="39">
        <v>17.829999999999998</v>
      </c>
      <c r="F29" s="22"/>
      <c r="G29" s="22"/>
      <c r="H29" s="22"/>
      <c r="I29" s="22"/>
      <c r="J29" s="22"/>
      <c r="K29" s="22"/>
      <c r="L29" s="22"/>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12">
        <f t="shared" si="0"/>
        <v>17.829999999999998</v>
      </c>
      <c r="AO29" s="23">
        <f t="shared" si="5"/>
        <v>694.49906727799134</v>
      </c>
      <c r="AP29" s="24">
        <f t="shared" si="6"/>
        <v>38.95115352091932</v>
      </c>
      <c r="AQ29" s="25">
        <f t="shared" si="7"/>
        <v>712.32906727799138</v>
      </c>
      <c r="AR29" s="25">
        <f t="shared" si="8"/>
        <v>-676.6690672779913</v>
      </c>
      <c r="AS29" s="22">
        <f t="shared" si="2"/>
        <v>17830</v>
      </c>
      <c r="AT29" s="30" t="s">
        <v>58</v>
      </c>
    </row>
    <row r="30" spans="1:46" s="26" customFormat="1" ht="38.25" customHeight="1" x14ac:dyDescent="0.25">
      <c r="A30" s="20" t="s">
        <v>39</v>
      </c>
      <c r="B30" s="11">
        <v>439816</v>
      </c>
      <c r="C30" s="11">
        <v>4</v>
      </c>
      <c r="D30" s="11"/>
      <c r="E30" s="22"/>
      <c r="F30" s="22"/>
      <c r="G30" s="22"/>
      <c r="H30" s="22"/>
      <c r="I30" s="22"/>
      <c r="J30" s="22"/>
      <c r="K30" s="22"/>
      <c r="L30" s="22"/>
      <c r="M30" s="21"/>
      <c r="N30" s="21"/>
      <c r="O30" s="21"/>
      <c r="P30" s="21"/>
      <c r="Q30" s="21"/>
      <c r="R30" s="21"/>
      <c r="S30" s="21"/>
      <c r="T30" s="40">
        <v>69.430000000000007</v>
      </c>
      <c r="U30" s="21"/>
      <c r="V30" s="21"/>
      <c r="W30" s="21"/>
      <c r="X30" s="21"/>
      <c r="Y30" s="21"/>
      <c r="Z30" s="21"/>
      <c r="AA30" s="21"/>
      <c r="AB30" s="21"/>
      <c r="AC30" s="21"/>
      <c r="AD30" s="21"/>
      <c r="AE30" s="21"/>
      <c r="AF30" s="21"/>
      <c r="AG30" s="21"/>
      <c r="AH30" s="21"/>
      <c r="AI30" s="21"/>
      <c r="AJ30" s="21"/>
      <c r="AK30" s="21"/>
      <c r="AL30" s="21"/>
      <c r="AM30" s="21"/>
      <c r="AN30" s="12">
        <f t="shared" si="0"/>
        <v>69.430000000000007</v>
      </c>
      <c r="AO30" s="23">
        <f t="shared" si="5"/>
        <v>46.265996693035817</v>
      </c>
      <c r="AP30" s="24">
        <f t="shared" si="3"/>
        <v>0.6663689571227972</v>
      </c>
      <c r="AQ30" s="25">
        <f t="shared" si="4"/>
        <v>115.69599669303582</v>
      </c>
      <c r="AR30" s="25">
        <f t="shared" si="1"/>
        <v>23.16400330696419</v>
      </c>
      <c r="AS30" s="22">
        <f t="shared" si="2"/>
        <v>277.72000000000003</v>
      </c>
      <c r="AT30" s="30" t="s">
        <v>13</v>
      </c>
    </row>
    <row r="31" spans="1:46" s="26" customFormat="1" ht="45" x14ac:dyDescent="0.25">
      <c r="A31" s="20" t="s">
        <v>40</v>
      </c>
      <c r="B31" s="11">
        <v>424884</v>
      </c>
      <c r="C31" s="11">
        <v>100</v>
      </c>
      <c r="D31" s="11"/>
      <c r="E31" s="22"/>
      <c r="F31" s="22"/>
      <c r="G31" s="22"/>
      <c r="H31" s="22"/>
      <c r="I31" s="22"/>
      <c r="J31" s="22"/>
      <c r="K31" s="22"/>
      <c r="L31" s="22"/>
      <c r="M31" s="21"/>
      <c r="N31" s="21"/>
      <c r="O31" s="21"/>
      <c r="P31" s="21"/>
      <c r="Q31" s="21"/>
      <c r="R31" s="21"/>
      <c r="S31" s="21"/>
      <c r="T31" s="21"/>
      <c r="U31" s="21"/>
      <c r="V31" s="41">
        <v>1.83</v>
      </c>
      <c r="W31" s="21"/>
      <c r="X31" s="21"/>
      <c r="Y31" s="21"/>
      <c r="Z31" s="21"/>
      <c r="AA31" s="21"/>
      <c r="AB31" s="21"/>
      <c r="AC31" s="21"/>
      <c r="AD31" s="21"/>
      <c r="AE31" s="21"/>
      <c r="AF31" s="21"/>
      <c r="AG31" s="21"/>
      <c r="AH31" s="21"/>
      <c r="AI31" s="21"/>
      <c r="AJ31" s="21"/>
      <c r="AK31" s="21"/>
      <c r="AL31" s="21"/>
      <c r="AM31" s="21"/>
      <c r="AN31" s="12">
        <f t="shared" si="0"/>
        <v>1.83</v>
      </c>
      <c r="AO31" s="23" t="e">
        <f t="shared" si="5"/>
        <v>#DIV/0!</v>
      </c>
      <c r="AP31" s="24" t="e">
        <f t="shared" si="3"/>
        <v>#DIV/0!</v>
      </c>
      <c r="AQ31" s="25" t="e">
        <f t="shared" si="4"/>
        <v>#DIV/0!</v>
      </c>
      <c r="AR31" s="25" t="e">
        <f t="shared" si="1"/>
        <v>#DIV/0!</v>
      </c>
      <c r="AS31" s="22">
        <f t="shared" si="2"/>
        <v>183</v>
      </c>
      <c r="AT31" s="31" t="s">
        <v>59</v>
      </c>
    </row>
    <row r="32" spans="1:46" s="26" customFormat="1" ht="45" x14ac:dyDescent="0.25">
      <c r="A32" s="51" t="s">
        <v>41</v>
      </c>
      <c r="B32" s="11">
        <v>396106</v>
      </c>
      <c r="C32" s="11">
        <v>200</v>
      </c>
      <c r="D32" s="11"/>
      <c r="E32" s="39">
        <v>13.35</v>
      </c>
      <c r="F32" s="22"/>
      <c r="G32" s="22"/>
      <c r="H32" s="22"/>
      <c r="I32" s="22"/>
      <c r="J32" s="22"/>
      <c r="K32" s="22"/>
      <c r="L32" s="22"/>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62">
        <v>24.42</v>
      </c>
      <c r="AN32" s="12">
        <f t="shared" si="0"/>
        <v>13.35</v>
      </c>
      <c r="AO32" s="23">
        <f t="shared" si="5"/>
        <v>131.98148070846912</v>
      </c>
      <c r="AP32" s="24">
        <f t="shared" si="3"/>
        <v>9.8862532365894467</v>
      </c>
      <c r="AQ32" s="25">
        <f t="shared" si="4"/>
        <v>145.33148070846912</v>
      </c>
      <c r="AR32" s="25">
        <f t="shared" si="1"/>
        <v>-118.63148070846913</v>
      </c>
      <c r="AS32" s="22">
        <f t="shared" si="2"/>
        <v>2670</v>
      </c>
      <c r="AT32" s="30" t="s">
        <v>58</v>
      </c>
    </row>
    <row r="33" spans="1:46" s="26" customFormat="1" ht="58.5" customHeight="1" x14ac:dyDescent="0.25">
      <c r="A33" s="51" t="s">
        <v>42</v>
      </c>
      <c r="B33" s="11">
        <v>221102</v>
      </c>
      <c r="C33" s="11">
        <v>5</v>
      </c>
      <c r="D33" s="11"/>
      <c r="E33" s="39">
        <v>74.89</v>
      </c>
      <c r="F33" s="22"/>
      <c r="G33" s="22"/>
      <c r="H33" s="22"/>
      <c r="I33" s="22"/>
      <c r="J33" s="22"/>
      <c r="K33" s="22"/>
      <c r="L33" s="22"/>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12">
        <f t="shared" si="0"/>
        <v>74.89</v>
      </c>
      <c r="AO33" s="23">
        <f t="shared" si="5"/>
        <v>49.419692937127806</v>
      </c>
      <c r="AP33" s="24">
        <f t="shared" si="3"/>
        <v>0.65989708822443327</v>
      </c>
      <c r="AQ33" s="25">
        <f t="shared" si="4"/>
        <v>124.30969293712781</v>
      </c>
      <c r="AR33" s="25">
        <f t="shared" si="1"/>
        <v>25.470307062872195</v>
      </c>
      <c r="AS33" s="22">
        <f t="shared" si="2"/>
        <v>374.45</v>
      </c>
      <c r="AT33" s="30" t="s">
        <v>58</v>
      </c>
    </row>
    <row r="34" spans="1:46" s="26" customFormat="1" ht="111" customHeight="1" x14ac:dyDescent="0.25">
      <c r="A34" s="51" t="s">
        <v>60</v>
      </c>
      <c r="B34" s="11">
        <v>449632</v>
      </c>
      <c r="C34" s="11">
        <v>4</v>
      </c>
      <c r="D34" s="11"/>
      <c r="E34" s="22"/>
      <c r="F34" s="22"/>
      <c r="G34" s="22"/>
      <c r="H34" s="22"/>
      <c r="I34" s="22"/>
      <c r="J34" s="22"/>
      <c r="K34" s="22"/>
      <c r="L34" s="22"/>
      <c r="M34" s="21"/>
      <c r="N34" s="21"/>
      <c r="O34" s="21"/>
      <c r="P34" s="21"/>
      <c r="Q34" s="21"/>
      <c r="R34" s="21"/>
      <c r="S34" s="21"/>
      <c r="T34" s="21"/>
      <c r="U34" s="21"/>
      <c r="V34" s="21"/>
      <c r="W34" s="21"/>
      <c r="X34" s="22"/>
      <c r="Y34" s="39">
        <v>7356</v>
      </c>
      <c r="Z34" s="39">
        <v>8390</v>
      </c>
      <c r="AA34" s="39">
        <v>6482.33</v>
      </c>
      <c r="AB34" s="45"/>
      <c r="AC34" s="45"/>
      <c r="AD34" s="45"/>
      <c r="AE34" s="45"/>
      <c r="AF34" s="45"/>
      <c r="AG34" s="45"/>
      <c r="AH34" s="45"/>
      <c r="AI34" s="45"/>
      <c r="AJ34" s="45"/>
      <c r="AK34" s="45"/>
      <c r="AL34" s="45"/>
      <c r="AM34" s="45"/>
      <c r="AN34" s="12">
        <f>AVERAGE(E34:AA34)</f>
        <v>7409.4433333333336</v>
      </c>
      <c r="AO34" s="23"/>
      <c r="AP34" s="24"/>
      <c r="AQ34" s="25"/>
      <c r="AR34" s="25"/>
      <c r="AS34" s="22">
        <f t="shared" ref="AS34:AS39" si="9">AN34*C34</f>
        <v>29637.773333333334</v>
      </c>
      <c r="AT34" s="16" t="s">
        <v>83</v>
      </c>
    </row>
    <row r="35" spans="1:46" s="26" customFormat="1" ht="52.5" customHeight="1" x14ac:dyDescent="0.25">
      <c r="A35" s="20" t="s">
        <v>61</v>
      </c>
      <c r="B35" s="11">
        <v>437348</v>
      </c>
      <c r="C35" s="11">
        <v>5</v>
      </c>
      <c r="D35" s="11"/>
      <c r="E35" s="22"/>
      <c r="F35" s="22"/>
      <c r="G35" s="22"/>
      <c r="H35" s="22"/>
      <c r="I35" s="22"/>
      <c r="J35" s="22"/>
      <c r="K35" s="22"/>
      <c r="L35" s="22"/>
      <c r="M35" s="21"/>
      <c r="N35" s="21"/>
      <c r="O35" s="21"/>
      <c r="P35" s="21"/>
      <c r="Q35" s="21"/>
      <c r="R35" s="21"/>
      <c r="S35" s="21"/>
      <c r="T35" s="21"/>
      <c r="U35" s="21"/>
      <c r="V35" s="21"/>
      <c r="W35" s="21"/>
      <c r="X35" s="21"/>
      <c r="Y35" s="21"/>
      <c r="Z35" s="21"/>
      <c r="AA35" s="21"/>
      <c r="AB35" s="40">
        <v>1085</v>
      </c>
      <c r="AC35" s="44"/>
      <c r="AD35" s="44"/>
      <c r="AE35" s="44"/>
      <c r="AF35" s="44"/>
      <c r="AG35" s="44"/>
      <c r="AH35" s="44"/>
      <c r="AI35" s="44"/>
      <c r="AJ35" s="44"/>
      <c r="AK35" s="44"/>
      <c r="AL35" s="44"/>
      <c r="AM35" s="44"/>
      <c r="AN35" s="12">
        <f>AVERAGE(E35:AB35)</f>
        <v>1085</v>
      </c>
      <c r="AO35" s="23"/>
      <c r="AP35" s="24"/>
      <c r="AQ35" s="25"/>
      <c r="AR35" s="25"/>
      <c r="AS35" s="22">
        <f t="shared" si="9"/>
        <v>5425</v>
      </c>
      <c r="AT35" s="16" t="s">
        <v>85</v>
      </c>
    </row>
    <row r="36" spans="1:46" s="26" customFormat="1" ht="45" customHeight="1" x14ac:dyDescent="0.25">
      <c r="A36" s="51" t="s">
        <v>62</v>
      </c>
      <c r="B36" s="11" t="s">
        <v>71</v>
      </c>
      <c r="C36" s="11">
        <v>3</v>
      </c>
      <c r="D36" s="11"/>
      <c r="E36" s="22"/>
      <c r="F36" s="22"/>
      <c r="G36" s="22"/>
      <c r="H36" s="22"/>
      <c r="I36" s="22"/>
      <c r="J36" s="22"/>
      <c r="K36" s="22"/>
      <c r="L36" s="22"/>
      <c r="M36" s="21"/>
      <c r="N36" s="21"/>
      <c r="O36" s="21"/>
      <c r="P36" s="21"/>
      <c r="Q36" s="21"/>
      <c r="R36" s="21"/>
      <c r="S36" s="21"/>
      <c r="T36" s="21"/>
      <c r="U36" s="21"/>
      <c r="V36" s="21"/>
      <c r="W36" s="21"/>
      <c r="X36" s="21"/>
      <c r="Y36" s="21"/>
      <c r="Z36" s="21"/>
      <c r="AA36" s="21"/>
      <c r="AB36" s="21"/>
      <c r="AC36" s="21"/>
      <c r="AD36" s="21"/>
      <c r="AE36" s="39">
        <v>3000</v>
      </c>
      <c r="AF36" s="39">
        <v>2361</v>
      </c>
      <c r="AG36" s="39">
        <v>1784.22</v>
      </c>
      <c r="AH36" s="45"/>
      <c r="AI36" s="45"/>
      <c r="AJ36" s="45"/>
      <c r="AK36" s="45"/>
      <c r="AL36" s="43">
        <v>548.70000000000005</v>
      </c>
      <c r="AM36" s="43"/>
      <c r="AN36" s="12">
        <f>AVERAGE(E36:AL36)</f>
        <v>1923.48</v>
      </c>
      <c r="AO36" s="23"/>
      <c r="AP36" s="24"/>
      <c r="AQ36" s="25"/>
      <c r="AR36" s="25"/>
      <c r="AS36" s="22">
        <f t="shared" si="9"/>
        <v>5770.4400000000005</v>
      </c>
      <c r="AT36" s="16" t="s">
        <v>93</v>
      </c>
    </row>
    <row r="37" spans="1:46" s="26" customFormat="1" ht="48.75" customHeight="1" x14ac:dyDescent="0.25">
      <c r="A37" s="51" t="s">
        <v>63</v>
      </c>
      <c r="B37" s="11">
        <v>615029</v>
      </c>
      <c r="C37" s="11">
        <v>6</v>
      </c>
      <c r="D37" s="11"/>
      <c r="E37" s="39">
        <v>520</v>
      </c>
      <c r="F37" s="22"/>
      <c r="G37" s="22"/>
      <c r="H37" s="22"/>
      <c r="I37" s="22"/>
      <c r="J37" s="22"/>
      <c r="K37" s="22"/>
      <c r="L37" s="22"/>
      <c r="M37" s="21"/>
      <c r="N37" s="21"/>
      <c r="O37" s="21"/>
      <c r="P37" s="21"/>
      <c r="Q37" s="21"/>
      <c r="R37" s="21"/>
      <c r="S37" s="21"/>
      <c r="T37" s="21"/>
      <c r="U37" s="21"/>
      <c r="V37" s="21"/>
      <c r="W37" s="21"/>
      <c r="X37" s="21"/>
      <c r="Y37" s="21"/>
      <c r="Z37" s="21"/>
      <c r="AA37" s="21"/>
      <c r="AB37" s="21"/>
      <c r="AC37" s="43">
        <v>565</v>
      </c>
      <c r="AD37" s="43">
        <v>511</v>
      </c>
      <c r="AE37" s="21"/>
      <c r="AF37" s="21"/>
      <c r="AG37" s="21"/>
      <c r="AH37" s="21"/>
      <c r="AI37" s="21"/>
      <c r="AJ37" s="21"/>
      <c r="AK37" s="21"/>
      <c r="AL37" s="62">
        <v>309.77999999999997</v>
      </c>
      <c r="AM37" s="62"/>
      <c r="AN37" s="12">
        <f>AVERAGE(E37:AL37)</f>
        <v>476.44499999999999</v>
      </c>
      <c r="AO37" s="23"/>
      <c r="AP37" s="24"/>
      <c r="AQ37" s="25"/>
      <c r="AR37" s="25"/>
      <c r="AS37" s="22">
        <f t="shared" si="9"/>
        <v>2858.67</v>
      </c>
      <c r="AT37" s="16" t="s">
        <v>89</v>
      </c>
    </row>
    <row r="38" spans="1:46" s="26" customFormat="1" ht="36.75" customHeight="1" x14ac:dyDescent="0.25">
      <c r="A38" s="33" t="s">
        <v>121</v>
      </c>
      <c r="B38" s="11">
        <v>612415</v>
      </c>
      <c r="C38" s="11">
        <v>12</v>
      </c>
      <c r="D38" s="11"/>
      <c r="E38" s="22"/>
      <c r="F38" s="22"/>
      <c r="G38" s="22"/>
      <c r="H38" s="22"/>
      <c r="I38" s="22"/>
      <c r="J38" s="22"/>
      <c r="K38" s="22"/>
      <c r="L38" s="22"/>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12" t="e">
        <f>AVERAGE(E38:X38)</f>
        <v>#DIV/0!</v>
      </c>
      <c r="AO38" s="23"/>
      <c r="AP38" s="24"/>
      <c r="AQ38" s="25"/>
      <c r="AR38" s="25"/>
      <c r="AS38" s="22" t="e">
        <f t="shared" si="9"/>
        <v>#DIV/0!</v>
      </c>
      <c r="AT38" s="30"/>
    </row>
    <row r="39" spans="1:46" ht="30" x14ac:dyDescent="0.25">
      <c r="A39" s="51" t="s">
        <v>64</v>
      </c>
      <c r="B39" s="11">
        <v>609422</v>
      </c>
      <c r="C39" s="11">
        <v>200</v>
      </c>
      <c r="D39" s="11"/>
      <c r="E39" s="36">
        <v>117.53</v>
      </c>
      <c r="F39" s="12"/>
      <c r="G39" s="12"/>
      <c r="H39" s="12"/>
      <c r="I39" s="12"/>
      <c r="J39" s="12"/>
      <c r="K39" s="12"/>
      <c r="L39" s="12"/>
      <c r="M39" s="1"/>
      <c r="N39" s="1"/>
      <c r="O39" s="1"/>
      <c r="P39" s="1"/>
      <c r="Q39" s="1"/>
      <c r="R39" s="1"/>
      <c r="S39" s="1"/>
      <c r="T39" s="1"/>
      <c r="U39" s="1"/>
      <c r="V39" s="1"/>
      <c r="W39" s="1"/>
      <c r="X39" s="42">
        <v>198</v>
      </c>
      <c r="Y39" s="46"/>
      <c r="Z39" s="46"/>
      <c r="AA39" s="46"/>
      <c r="AB39" s="46"/>
      <c r="AC39" s="46"/>
      <c r="AD39" s="46"/>
      <c r="AE39" s="46"/>
      <c r="AF39" s="46"/>
      <c r="AG39" s="46"/>
      <c r="AH39" s="46"/>
      <c r="AI39" s="46"/>
      <c r="AJ39" s="46"/>
      <c r="AK39" s="46"/>
      <c r="AL39" s="46"/>
      <c r="AM39" s="46"/>
      <c r="AN39" s="12">
        <f>AVERAGE(E39:X39)</f>
        <v>157.76499999999999</v>
      </c>
      <c r="AO39" s="23"/>
      <c r="AP39" s="24"/>
      <c r="AQ39" s="25"/>
      <c r="AR39" s="25"/>
      <c r="AS39" s="22">
        <f t="shared" si="9"/>
        <v>31552.999999999996</v>
      </c>
      <c r="AT39" s="16" t="s">
        <v>66</v>
      </c>
    </row>
    <row r="40" spans="1:46" ht="38.25" customHeight="1" x14ac:dyDescent="0.25">
      <c r="A40" s="59" t="s">
        <v>108</v>
      </c>
      <c r="B40" s="10" t="s">
        <v>109</v>
      </c>
      <c r="C40" s="11">
        <v>6</v>
      </c>
      <c r="D40" s="11"/>
      <c r="E40" s="36"/>
      <c r="F40" s="12"/>
      <c r="G40" s="12"/>
      <c r="H40" s="12"/>
      <c r="I40" s="12"/>
      <c r="J40" s="12"/>
      <c r="K40" s="12"/>
      <c r="L40" s="12"/>
      <c r="M40" s="1"/>
      <c r="N40" s="1"/>
      <c r="O40" s="1"/>
      <c r="P40" s="1"/>
      <c r="Q40" s="1"/>
      <c r="R40" s="1"/>
      <c r="S40" s="1"/>
      <c r="T40" s="1"/>
      <c r="U40" s="1"/>
      <c r="V40" s="1"/>
      <c r="W40" s="1"/>
      <c r="X40" s="42"/>
      <c r="Y40" s="46"/>
      <c r="Z40" s="46"/>
      <c r="AA40" s="46"/>
      <c r="AB40" s="46"/>
      <c r="AC40" s="46"/>
      <c r="AD40" s="46"/>
      <c r="AE40" s="46"/>
      <c r="AF40" s="46"/>
      <c r="AG40" s="46"/>
      <c r="AH40" s="46"/>
      <c r="AI40" s="46"/>
      <c r="AJ40" s="46"/>
      <c r="AK40" s="46"/>
      <c r="AL40" s="63">
        <v>62.57</v>
      </c>
      <c r="AM40" s="63"/>
      <c r="AN40" s="12"/>
      <c r="AO40" s="23"/>
      <c r="AP40" s="24"/>
      <c r="AQ40" s="25"/>
      <c r="AR40" s="25"/>
      <c r="AS40" s="22"/>
      <c r="AT40" s="16"/>
    </row>
    <row r="41" spans="1:46" ht="36.75" customHeight="1" x14ac:dyDescent="0.25">
      <c r="A41" s="51" t="s">
        <v>114</v>
      </c>
      <c r="B41" s="10">
        <v>625049</v>
      </c>
      <c r="C41" s="11">
        <v>30</v>
      </c>
      <c r="D41" s="36">
        <v>20.28</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2" t="e">
        <f t="shared" ref="AN41:AN50" si="10">AVERAGE(E41:X41)</f>
        <v>#DIV/0!</v>
      </c>
      <c r="AO41" s="23"/>
      <c r="AP41" s="24"/>
      <c r="AQ41" s="25"/>
      <c r="AR41" s="25"/>
      <c r="AS41" s="22" t="e">
        <f t="shared" ref="AS41:AS51" si="11">AN41*C41</f>
        <v>#DIV/0!</v>
      </c>
      <c r="AT41" s="17" t="s">
        <v>97</v>
      </c>
    </row>
    <row r="42" spans="1:46" ht="26.25" customHeight="1" x14ac:dyDescent="0.25">
      <c r="A42" s="20" t="s">
        <v>67</v>
      </c>
      <c r="B42" s="10">
        <v>315857</v>
      </c>
      <c r="C42" s="11">
        <v>1</v>
      </c>
      <c r="D42" s="1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2" t="e">
        <f t="shared" si="10"/>
        <v>#DIV/0!</v>
      </c>
      <c r="AO42" s="23"/>
      <c r="AP42" s="24"/>
      <c r="AQ42" s="25"/>
      <c r="AR42" s="25"/>
      <c r="AS42" s="22" t="e">
        <f t="shared" si="11"/>
        <v>#DIV/0!</v>
      </c>
      <c r="AT42" s="1"/>
    </row>
    <row r="43" spans="1:46" ht="33" customHeight="1" x14ac:dyDescent="0.25">
      <c r="A43" s="20" t="s">
        <v>68</v>
      </c>
      <c r="B43" s="10">
        <v>616045</v>
      </c>
      <c r="C43" s="11">
        <v>10</v>
      </c>
      <c r="D43" s="1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2" t="e">
        <f t="shared" si="10"/>
        <v>#DIV/0!</v>
      </c>
      <c r="AO43" s="23"/>
      <c r="AP43" s="24"/>
      <c r="AQ43" s="25"/>
      <c r="AR43" s="25"/>
      <c r="AS43" s="22" t="e">
        <f t="shared" si="11"/>
        <v>#DIV/0!</v>
      </c>
      <c r="AT43" s="1"/>
    </row>
    <row r="44" spans="1:46" ht="27" customHeight="1" x14ac:dyDescent="0.25">
      <c r="A44" s="20" t="s">
        <v>69</v>
      </c>
      <c r="B44" s="10">
        <v>614565</v>
      </c>
      <c r="C44" s="11">
        <v>100</v>
      </c>
      <c r="D44" s="1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47">
        <v>115.91</v>
      </c>
      <c r="AI44" s="46"/>
      <c r="AJ44" s="46"/>
      <c r="AK44" s="46"/>
      <c r="AL44" s="46"/>
      <c r="AM44" s="46"/>
      <c r="AN44" s="12" t="e">
        <f t="shared" si="10"/>
        <v>#DIV/0!</v>
      </c>
      <c r="AO44" s="23"/>
      <c r="AP44" s="24"/>
      <c r="AQ44" s="25"/>
      <c r="AR44" s="25"/>
      <c r="AS44" s="22" t="e">
        <f t="shared" si="11"/>
        <v>#DIV/0!</v>
      </c>
      <c r="AT44" s="16" t="s">
        <v>95</v>
      </c>
    </row>
    <row r="45" spans="1:46" ht="30.75" customHeight="1" x14ac:dyDescent="0.25">
      <c r="A45" s="51" t="s">
        <v>102</v>
      </c>
      <c r="B45" s="10">
        <v>421677</v>
      </c>
      <c r="C45" s="11">
        <v>300</v>
      </c>
      <c r="D45" s="11"/>
      <c r="E45" s="42">
        <v>24.65</v>
      </c>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2">
        <f t="shared" si="10"/>
        <v>24.65</v>
      </c>
      <c r="AO45" s="23"/>
      <c r="AP45" s="24"/>
      <c r="AQ45" s="25"/>
      <c r="AR45" s="25"/>
      <c r="AS45" s="22">
        <f t="shared" si="11"/>
        <v>7395</v>
      </c>
      <c r="AT45" s="56" t="s">
        <v>13</v>
      </c>
    </row>
    <row r="46" spans="1:46" ht="47.25" customHeight="1" x14ac:dyDescent="0.25">
      <c r="A46" s="51" t="s">
        <v>122</v>
      </c>
      <c r="B46" s="10">
        <v>600700</v>
      </c>
      <c r="C46" s="11">
        <v>5</v>
      </c>
      <c r="D46" s="11"/>
      <c r="E46" s="42">
        <v>22.25</v>
      </c>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60">
        <v>6.71</v>
      </c>
      <c r="AM46" s="60"/>
      <c r="AN46" s="12">
        <f t="shared" si="10"/>
        <v>22.25</v>
      </c>
      <c r="AO46" s="23"/>
      <c r="AP46" s="24"/>
      <c r="AQ46" s="25"/>
      <c r="AR46" s="25"/>
      <c r="AS46" s="22">
        <f t="shared" si="11"/>
        <v>111.25</v>
      </c>
      <c r="AT46" s="56" t="s">
        <v>104</v>
      </c>
    </row>
    <row r="47" spans="1:46" ht="21" customHeight="1" x14ac:dyDescent="0.25">
      <c r="A47" s="51" t="s">
        <v>115</v>
      </c>
      <c r="B47" s="10">
        <v>611018</v>
      </c>
      <c r="C47" s="11">
        <v>65</v>
      </c>
      <c r="D47" s="11"/>
      <c r="E47" s="42">
        <v>7.46</v>
      </c>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2">
        <f t="shared" si="10"/>
        <v>7.46</v>
      </c>
      <c r="AO47" s="23"/>
      <c r="AP47" s="24"/>
      <c r="AQ47" s="25"/>
      <c r="AR47" s="25"/>
      <c r="AS47" s="22">
        <f t="shared" si="11"/>
        <v>484.9</v>
      </c>
      <c r="AT47" s="56" t="s">
        <v>104</v>
      </c>
    </row>
    <row r="48" spans="1:46" ht="49.5" customHeight="1" x14ac:dyDescent="0.25">
      <c r="A48" s="51" t="s">
        <v>107</v>
      </c>
      <c r="B48" s="10">
        <v>288078</v>
      </c>
      <c r="C48" s="11">
        <v>4</v>
      </c>
      <c r="D48" s="36">
        <v>88.67</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42">
        <v>85</v>
      </c>
      <c r="AK48" s="42"/>
      <c r="AL48" s="42"/>
      <c r="AM48" s="42"/>
      <c r="AN48" s="12" t="e">
        <f t="shared" si="10"/>
        <v>#DIV/0!</v>
      </c>
      <c r="AO48" s="23"/>
      <c r="AP48" s="24"/>
      <c r="AQ48" s="25"/>
      <c r="AR48" s="25"/>
      <c r="AS48" s="22" t="e">
        <f t="shared" si="11"/>
        <v>#DIV/0!</v>
      </c>
      <c r="AT48" s="16" t="s">
        <v>100</v>
      </c>
    </row>
    <row r="49" spans="1:46" ht="80.25" customHeight="1" x14ac:dyDescent="0.25">
      <c r="A49" s="51" t="s">
        <v>70</v>
      </c>
      <c r="B49" s="10">
        <v>261998</v>
      </c>
      <c r="C49" s="11">
        <v>3</v>
      </c>
      <c r="D49" s="11"/>
      <c r="E49" s="49">
        <v>66.19</v>
      </c>
      <c r="F49" s="1"/>
      <c r="G49" s="1"/>
      <c r="H49" s="1"/>
      <c r="I49" s="1"/>
      <c r="J49" s="1"/>
      <c r="K49" s="1"/>
      <c r="L49" s="1"/>
      <c r="M49" s="1"/>
      <c r="N49" s="1"/>
      <c r="O49" s="1"/>
      <c r="P49" s="1"/>
      <c r="Q49" s="1"/>
      <c r="R49" s="1"/>
      <c r="S49" s="1"/>
      <c r="T49" s="1"/>
      <c r="U49" s="42">
        <v>43.7</v>
      </c>
      <c r="V49" s="1"/>
      <c r="W49" s="1"/>
      <c r="X49" s="1"/>
      <c r="Y49" s="1"/>
      <c r="Z49" s="1"/>
      <c r="AA49" s="1"/>
      <c r="AB49" s="1"/>
      <c r="AC49" s="1"/>
      <c r="AD49" s="1"/>
      <c r="AE49" s="1"/>
      <c r="AF49" s="1"/>
      <c r="AG49" s="1"/>
      <c r="AH49" s="1"/>
      <c r="AI49" s="42">
        <v>85</v>
      </c>
      <c r="AJ49" s="46"/>
      <c r="AK49" s="46"/>
      <c r="AL49" s="46"/>
      <c r="AM49" s="46"/>
      <c r="AN49" s="12">
        <f t="shared" si="10"/>
        <v>54.945</v>
      </c>
      <c r="AO49" s="23"/>
      <c r="AP49" s="24"/>
      <c r="AQ49" s="25"/>
      <c r="AR49" s="25"/>
      <c r="AS49" s="22">
        <f t="shared" si="11"/>
        <v>164.83500000000001</v>
      </c>
      <c r="AT49" s="16" t="s">
        <v>99</v>
      </c>
    </row>
    <row r="50" spans="1:46" ht="32.25" customHeight="1" x14ac:dyDescent="0.25">
      <c r="A50" s="58" t="s">
        <v>106</v>
      </c>
      <c r="B50" s="10">
        <v>479513</v>
      </c>
      <c r="C50" s="11">
        <v>5</v>
      </c>
      <c r="D50" s="11"/>
      <c r="E50" s="42">
        <v>365.29</v>
      </c>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2">
        <f t="shared" si="10"/>
        <v>365.29</v>
      </c>
      <c r="AO50" s="23"/>
      <c r="AP50" s="24"/>
      <c r="AQ50" s="25"/>
      <c r="AR50" s="25"/>
      <c r="AS50" s="22">
        <f t="shared" si="11"/>
        <v>1826.45</v>
      </c>
      <c r="AT50" s="56" t="s">
        <v>13</v>
      </c>
    </row>
    <row r="51" spans="1:46" ht="39" customHeight="1" x14ac:dyDescent="0.25">
      <c r="A51" s="61" t="s">
        <v>123</v>
      </c>
      <c r="B51" s="10">
        <v>342829</v>
      </c>
      <c r="C51" s="11">
        <v>4</v>
      </c>
      <c r="D51" s="11"/>
      <c r="E51" s="49">
        <v>116.72</v>
      </c>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2">
        <f>AVERAGE(E51:AK51)</f>
        <v>116.72</v>
      </c>
      <c r="AO51" s="23"/>
      <c r="AP51" s="24"/>
      <c r="AQ51" s="25"/>
      <c r="AR51" s="25"/>
      <c r="AS51" s="22">
        <f t="shared" si="11"/>
        <v>466.88</v>
      </c>
      <c r="AT51" s="57" t="s">
        <v>31</v>
      </c>
    </row>
    <row r="52" spans="1:46" ht="42" customHeight="1" x14ac:dyDescent="0.25">
      <c r="A52" s="54" t="s">
        <v>111</v>
      </c>
      <c r="B52" s="10">
        <v>452384</v>
      </c>
      <c r="C52" s="11">
        <v>5</v>
      </c>
      <c r="D52" s="11"/>
      <c r="E52" s="60">
        <v>45.77</v>
      </c>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49">
        <v>8.1300000000000008</v>
      </c>
      <c r="AL52" s="49"/>
      <c r="AM52" s="49"/>
      <c r="AN52" s="12">
        <f>AVERAGE(E52:AK52)</f>
        <v>26.950000000000003</v>
      </c>
      <c r="AO52" s="23"/>
      <c r="AP52" s="24"/>
      <c r="AQ52" s="25"/>
      <c r="AR52" s="25"/>
      <c r="AS52" s="22">
        <f t="shared" ref="AS52:AS58" si="12">AN52*C52</f>
        <v>134.75</v>
      </c>
      <c r="AT52" s="56" t="s">
        <v>110</v>
      </c>
    </row>
    <row r="53" spans="1:46" ht="38.25" customHeight="1" x14ac:dyDescent="0.25">
      <c r="A53" s="20" t="s">
        <v>116</v>
      </c>
      <c r="B53" s="10">
        <v>614024</v>
      </c>
      <c r="C53" s="11">
        <v>1</v>
      </c>
      <c r="D53" s="1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2" t="e">
        <f t="shared" ref="AN53:AN58" si="13">AVERAGE(E53:X53)</f>
        <v>#DIV/0!</v>
      </c>
      <c r="AO53" s="23"/>
      <c r="AP53" s="24"/>
      <c r="AQ53" s="25"/>
      <c r="AR53" s="25"/>
      <c r="AS53" s="22" t="e">
        <f t="shared" si="12"/>
        <v>#DIV/0!</v>
      </c>
      <c r="AT53" s="1"/>
    </row>
    <row r="54" spans="1:46" ht="34.5" customHeight="1" x14ac:dyDescent="0.25">
      <c r="A54" s="20" t="s">
        <v>112</v>
      </c>
      <c r="B54" s="10">
        <v>611099</v>
      </c>
      <c r="C54" s="11">
        <v>10</v>
      </c>
      <c r="D54" s="1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2" t="e">
        <f t="shared" si="13"/>
        <v>#DIV/0!</v>
      </c>
      <c r="AO54" s="23"/>
      <c r="AP54" s="24"/>
      <c r="AQ54" s="25"/>
      <c r="AR54" s="25"/>
      <c r="AS54" s="22" t="e">
        <f t="shared" si="12"/>
        <v>#DIV/0!</v>
      </c>
      <c r="AT54" s="1"/>
    </row>
    <row r="55" spans="1:46" ht="36" customHeight="1" x14ac:dyDescent="0.25">
      <c r="A55" s="20" t="s">
        <v>117</v>
      </c>
      <c r="B55" s="10">
        <v>620721</v>
      </c>
      <c r="C55" s="11">
        <v>10</v>
      </c>
      <c r="D55" s="1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2" t="e">
        <f t="shared" si="13"/>
        <v>#DIV/0!</v>
      </c>
      <c r="AO55" s="23"/>
      <c r="AP55" s="24"/>
      <c r="AQ55" s="25"/>
      <c r="AR55" s="25"/>
      <c r="AS55" s="22" t="e">
        <f t="shared" si="12"/>
        <v>#DIV/0!</v>
      </c>
      <c r="AT55" s="1"/>
    </row>
    <row r="56" spans="1:46" ht="31.5" customHeight="1" x14ac:dyDescent="0.25">
      <c r="A56" s="20" t="s">
        <v>119</v>
      </c>
      <c r="B56" s="10">
        <v>610943</v>
      </c>
      <c r="C56" s="11">
        <v>1</v>
      </c>
      <c r="D56" s="1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2" t="e">
        <f t="shared" si="13"/>
        <v>#DIV/0!</v>
      </c>
      <c r="AO56" s="23"/>
      <c r="AP56" s="24"/>
      <c r="AQ56" s="25"/>
      <c r="AR56" s="25"/>
      <c r="AS56" s="22" t="e">
        <f t="shared" si="12"/>
        <v>#DIV/0!</v>
      </c>
      <c r="AT56" s="1"/>
    </row>
    <row r="57" spans="1:46" s="20" customFormat="1" ht="46.5" customHeight="1" x14ac:dyDescent="0.25">
      <c r="A57" s="20" t="s">
        <v>118</v>
      </c>
      <c r="B57" s="10">
        <v>612510</v>
      </c>
      <c r="C57" s="10">
        <v>2</v>
      </c>
      <c r="AN57" s="20" t="e">
        <f t="shared" si="13"/>
        <v>#DIV/0!</v>
      </c>
      <c r="AS57" s="20" t="e">
        <f t="shared" si="12"/>
        <v>#DIV/0!</v>
      </c>
    </row>
    <row r="58" spans="1:46" ht="23.25" customHeight="1" x14ac:dyDescent="0.25">
      <c r="A58" s="32" t="s">
        <v>120</v>
      </c>
      <c r="B58" s="11">
        <v>466269</v>
      </c>
      <c r="C58" s="11">
        <v>3</v>
      </c>
      <c r="D58" s="1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2" t="e">
        <f t="shared" si="13"/>
        <v>#DIV/0!</v>
      </c>
      <c r="AO58" s="23"/>
      <c r="AP58" s="24"/>
      <c r="AQ58" s="25"/>
      <c r="AR58" s="25"/>
      <c r="AS58" s="22" t="e">
        <f t="shared" si="12"/>
        <v>#DIV/0!</v>
      </c>
      <c r="AT58" s="1"/>
    </row>
    <row r="59" spans="1:46" x14ac:dyDescent="0.25">
      <c r="AS59" s="18"/>
    </row>
  </sheetData>
  <autoFilter ref="A1:AT58" xr:uid="{DDAED7A4-A5AD-4CD2-BC3D-770CAC729CF8}"/>
  <phoneticPr fontId="3" type="noConversion"/>
  <hyperlinks>
    <hyperlink ref="AT4" r:id="rId1" xr:uid="{C4D87833-5FC3-4F28-A2B9-9D3516ADDAF2}"/>
    <hyperlink ref="AT23" r:id="rId2" display="https://portaldatransparencia.gov.br/notas-fiscais/24241108858837000188550010000021921648903520?ordenarPor=dataEvento&amp;direcao=asc;" xr:uid="{3600643F-31D0-4452-8F10-1E35E7EABDBB}"/>
    <hyperlink ref="AT22" r:id="rId3" display="https://www.iffarroupilha.edu.br/licitacoes-reitoria/item/38540-edital-de-preg%C3%A3o-eletr%C3%B4nico-srp-n%C2%BA-90063-2024-mobili%C3%A1rio" xr:uid="{F9B4161F-5BF1-4364-A3E5-86B82161ED58}"/>
    <hyperlink ref="AT27" r:id="rId4" display="../../Downloads/_var_www_html_saojose.atende.net_temp_WCO_PNCP_Edital_edital_65_2024_12148_documento (1).pdf" xr:uid="{71BB90E9-F3B8-437E-BF30-08E6A3D155F3}"/>
    <hyperlink ref="AT14" r:id="rId5" display="carlos@naturallimp.com.br" xr:uid="{9D59736C-E4CB-4573-8C97-2551980C3C48}"/>
    <hyperlink ref="AT34" r:id="rId6" display="vivian@onixlimp.com.br; " xr:uid="{CD357D5A-A2B7-4D2E-AD46-1AE991968D3F}"/>
    <hyperlink ref="AT37" r:id="rId7" display="https://paineldeprecos.planejamento.gov.br/analise-materiais; " xr:uid="{3190F5DA-7A8E-4651-A92D-1C522A7F9188}"/>
    <hyperlink ref="AT36" r:id="rId8" display="https://srm.copasa.com.br/sap/bc/nwbc; " xr:uid="{C715A72D-E9ED-470B-A126-8B584B5D9CA1}"/>
    <hyperlink ref="AT5" r:id="rId9" xr:uid="{868862A7-DE36-4E63-80DE-FB5CF17D4D54}"/>
    <hyperlink ref="AT41" r:id="rId10" display="https://pncp.gov.br/app/editais/00394502000144/2024/14935" xr:uid="{E6D30230-84AB-47AD-AA09-DFA12A09638B}"/>
    <hyperlink ref="AT49" r:id="rId11" display="https://igc.usp.br/wp-content/uploads/2025/03/Edital-Pregao-04-2025-Material-Didatico-em-Geologia-Assinado.pdf" xr:uid="{79D2BA7A-D883-4646-90CB-1D33180CAD76}"/>
    <hyperlink ref="AT48" r:id="rId12" display="https://pncp.gov.br/app/editais/40176679000199/2022/44" xr:uid="{D7D01494-D61F-4843-867B-2EAC70AE2970}"/>
  </hyperlinks>
  <pageMargins left="0.511811024" right="0.511811024" top="0.78740157499999996" bottom="0.78740157499999996" header="0.31496062000000002" footer="0.31496062000000002"/>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691CB-6BC7-4ED3-97F2-80C7DA411F39}">
  <sheetPr>
    <tabColor rgb="FF002060"/>
  </sheetPr>
  <dimension ref="A1:G53"/>
  <sheetViews>
    <sheetView showGridLines="0" tabSelected="1" zoomScaleNormal="100" workbookViewId="0">
      <selection activeCell="D18" sqref="D18"/>
    </sheetView>
  </sheetViews>
  <sheetFormatPr defaultColWidth="0" defaultRowHeight="15" zeroHeight="1" x14ac:dyDescent="0.25"/>
  <cols>
    <col min="1" max="1" width="2.5703125" customWidth="1"/>
    <col min="2" max="2" width="3" bestFit="1" customWidth="1"/>
    <col min="3" max="3" width="58.140625" customWidth="1"/>
    <col min="4" max="4" width="14.42578125" customWidth="1"/>
    <col min="5" max="6" width="23.140625" customWidth="1"/>
    <col min="7" max="7" width="2.5703125" customWidth="1"/>
    <col min="8" max="16384" width="9.140625" hidden="1"/>
  </cols>
  <sheetData>
    <row r="1" spans="2:6" ht="4.5" customHeight="1" x14ac:dyDescent="0.25"/>
    <row r="2" spans="2:6" ht="65.25" customHeight="1" x14ac:dyDescent="0.25">
      <c r="B2" s="122"/>
      <c r="C2" s="157" t="s">
        <v>202</v>
      </c>
      <c r="D2" s="157"/>
      <c r="E2" s="157"/>
      <c r="F2" s="157"/>
    </row>
    <row r="3" spans="2:6" ht="4.5" customHeight="1" thickBot="1" x14ac:dyDescent="0.3"/>
    <row r="4" spans="2:6" ht="36" customHeight="1" thickBot="1" x14ac:dyDescent="0.3">
      <c r="B4" s="158" t="s">
        <v>130</v>
      </c>
      <c r="C4" s="159"/>
      <c r="D4" s="160" t="s">
        <v>9</v>
      </c>
      <c r="E4" s="160" t="s">
        <v>176</v>
      </c>
      <c r="F4" s="161" t="s">
        <v>177</v>
      </c>
    </row>
    <row r="5" spans="2:6" ht="18.75" x14ac:dyDescent="0.25">
      <c r="B5" s="110"/>
      <c r="C5" s="128" t="s">
        <v>131</v>
      </c>
      <c r="D5" s="128"/>
      <c r="E5" s="128"/>
      <c r="F5" s="129"/>
    </row>
    <row r="6" spans="2:6" x14ac:dyDescent="0.25">
      <c r="B6" s="111">
        <v>1</v>
      </c>
      <c r="C6" s="66" t="s">
        <v>132</v>
      </c>
      <c r="D6" s="67">
        <v>5</v>
      </c>
      <c r="E6" s="72">
        <v>0</v>
      </c>
      <c r="F6" s="112">
        <f>E6*D6</f>
        <v>0</v>
      </c>
    </row>
    <row r="7" spans="2:6" x14ac:dyDescent="0.25">
      <c r="B7" s="113">
        <f>B6+1</f>
        <v>2</v>
      </c>
      <c r="C7" s="68" t="s">
        <v>133</v>
      </c>
      <c r="D7" s="69">
        <v>5</v>
      </c>
      <c r="E7" s="73">
        <v>0</v>
      </c>
      <c r="F7" s="114">
        <f>E7*D7</f>
        <v>0</v>
      </c>
    </row>
    <row r="8" spans="2:6" x14ac:dyDescent="0.25">
      <c r="B8" s="113">
        <f t="shared" ref="B8:B11" si="0">B7+1</f>
        <v>3</v>
      </c>
      <c r="C8" s="68" t="s">
        <v>134</v>
      </c>
      <c r="D8" s="69">
        <v>1</v>
      </c>
      <c r="E8" s="73">
        <v>0</v>
      </c>
      <c r="F8" s="114">
        <f>E8*D8</f>
        <v>0</v>
      </c>
    </row>
    <row r="9" spans="2:6" x14ac:dyDescent="0.25">
      <c r="B9" s="113">
        <f t="shared" si="0"/>
        <v>4</v>
      </c>
      <c r="C9" s="68" t="s">
        <v>135</v>
      </c>
      <c r="D9" s="69">
        <v>1</v>
      </c>
      <c r="E9" s="73">
        <v>0</v>
      </c>
      <c r="F9" s="114">
        <f>E9*D9</f>
        <v>0</v>
      </c>
    </row>
    <row r="10" spans="2:6" x14ac:dyDescent="0.25">
      <c r="B10" s="113">
        <f t="shared" si="0"/>
        <v>5</v>
      </c>
      <c r="C10" s="68" t="s">
        <v>136</v>
      </c>
      <c r="D10" s="69">
        <v>1</v>
      </c>
      <c r="E10" s="73">
        <v>0</v>
      </c>
      <c r="F10" s="114">
        <f>E10*D10</f>
        <v>0</v>
      </c>
    </row>
    <row r="11" spans="2:6" x14ac:dyDescent="0.25">
      <c r="B11" s="115">
        <f t="shared" si="0"/>
        <v>6</v>
      </c>
      <c r="C11" s="70" t="s">
        <v>137</v>
      </c>
      <c r="D11" s="71">
        <v>2</v>
      </c>
      <c r="E11" s="74">
        <v>0</v>
      </c>
      <c r="F11" s="116">
        <f>E11*D11</f>
        <v>0</v>
      </c>
    </row>
    <row r="12" spans="2:6" ht="15" customHeight="1" x14ac:dyDescent="0.25">
      <c r="B12" s="123" t="s">
        <v>138</v>
      </c>
      <c r="C12" s="124"/>
      <c r="D12" s="124"/>
      <c r="E12" s="124"/>
      <c r="F12" s="125"/>
    </row>
    <row r="13" spans="2:6" ht="30" x14ac:dyDescent="0.25">
      <c r="B13" s="111">
        <f>B11+1</f>
        <v>7</v>
      </c>
      <c r="C13" s="66" t="s">
        <v>139</v>
      </c>
      <c r="D13" s="67">
        <v>1</v>
      </c>
      <c r="E13" s="72">
        <v>0</v>
      </c>
      <c r="F13" s="112">
        <f>E13*D13</f>
        <v>0</v>
      </c>
    </row>
    <row r="14" spans="2:6" x14ac:dyDescent="0.25">
      <c r="B14" s="113">
        <v>10</v>
      </c>
      <c r="C14" s="68" t="s">
        <v>140</v>
      </c>
      <c r="D14" s="69">
        <v>1</v>
      </c>
      <c r="E14" s="73">
        <v>0</v>
      </c>
      <c r="F14" s="114">
        <f>E14*D14</f>
        <v>0</v>
      </c>
    </row>
    <row r="15" spans="2:6" x14ac:dyDescent="0.25">
      <c r="B15" s="113">
        <v>11</v>
      </c>
      <c r="C15" s="68" t="s">
        <v>141</v>
      </c>
      <c r="D15" s="69">
        <v>1</v>
      </c>
      <c r="E15" s="73">
        <v>0</v>
      </c>
      <c r="F15" s="114">
        <f>E15*D15</f>
        <v>0</v>
      </c>
    </row>
    <row r="16" spans="2:6" x14ac:dyDescent="0.25">
      <c r="B16" s="113">
        <v>12</v>
      </c>
      <c r="C16" s="68" t="s">
        <v>142</v>
      </c>
      <c r="D16" s="69">
        <v>1</v>
      </c>
      <c r="E16" s="73">
        <v>0</v>
      </c>
      <c r="F16" s="114">
        <f>E16*D16</f>
        <v>0</v>
      </c>
    </row>
    <row r="17" spans="2:6" x14ac:dyDescent="0.25">
      <c r="B17" s="113">
        <v>13</v>
      </c>
      <c r="C17" s="68" t="s">
        <v>143</v>
      </c>
      <c r="D17" s="69">
        <v>2</v>
      </c>
      <c r="E17" s="73">
        <v>0</v>
      </c>
      <c r="F17" s="114">
        <f>E17*D17</f>
        <v>0</v>
      </c>
    </row>
    <row r="18" spans="2:6" x14ac:dyDescent="0.25">
      <c r="B18" s="113">
        <v>14</v>
      </c>
      <c r="C18" s="68" t="s">
        <v>144</v>
      </c>
      <c r="D18" s="69">
        <v>8</v>
      </c>
      <c r="E18" s="73">
        <v>0</v>
      </c>
      <c r="F18" s="114">
        <f>E18*D18</f>
        <v>0</v>
      </c>
    </row>
    <row r="19" spans="2:6" x14ac:dyDescent="0.25">
      <c r="B19" s="113">
        <v>15</v>
      </c>
      <c r="C19" s="68" t="s">
        <v>145</v>
      </c>
      <c r="D19" s="69">
        <v>4</v>
      </c>
      <c r="E19" s="73">
        <v>0</v>
      </c>
      <c r="F19" s="114">
        <f>E19*D19</f>
        <v>0</v>
      </c>
    </row>
    <row r="20" spans="2:6" x14ac:dyDescent="0.25">
      <c r="B20" s="115">
        <v>16</v>
      </c>
      <c r="C20" s="70" t="s">
        <v>146</v>
      </c>
      <c r="D20" s="71">
        <v>10</v>
      </c>
      <c r="E20" s="74">
        <v>0</v>
      </c>
      <c r="F20" s="116">
        <f>E20*D20</f>
        <v>0</v>
      </c>
    </row>
    <row r="21" spans="2:6" ht="15" customHeight="1" x14ac:dyDescent="0.25">
      <c r="B21" s="123" t="s">
        <v>147</v>
      </c>
      <c r="C21" s="124"/>
      <c r="D21" s="124"/>
      <c r="E21" s="124"/>
      <c r="F21" s="125"/>
    </row>
    <row r="22" spans="2:6" x14ac:dyDescent="0.25">
      <c r="B22" s="111">
        <v>18</v>
      </c>
      <c r="C22" s="66" t="s">
        <v>148</v>
      </c>
      <c r="D22" s="67">
        <v>6</v>
      </c>
      <c r="E22" s="72">
        <v>0</v>
      </c>
      <c r="F22" s="112">
        <f>E22*D22</f>
        <v>0</v>
      </c>
    </row>
    <row r="23" spans="2:6" x14ac:dyDescent="0.25">
      <c r="B23" s="113">
        <v>19</v>
      </c>
      <c r="C23" s="68" t="s">
        <v>149</v>
      </c>
      <c r="D23" s="69">
        <v>1</v>
      </c>
      <c r="E23" s="73">
        <v>0</v>
      </c>
      <c r="F23" s="114">
        <f>E23*D23</f>
        <v>0</v>
      </c>
    </row>
    <row r="24" spans="2:6" x14ac:dyDescent="0.25">
      <c r="B24" s="113">
        <v>20</v>
      </c>
      <c r="C24" s="68" t="s">
        <v>150</v>
      </c>
      <c r="D24" s="69">
        <v>10</v>
      </c>
      <c r="E24" s="73">
        <v>0</v>
      </c>
      <c r="F24" s="114">
        <f>E24*D24</f>
        <v>0</v>
      </c>
    </row>
    <row r="25" spans="2:6" x14ac:dyDescent="0.25">
      <c r="B25" s="113">
        <v>21</v>
      </c>
      <c r="C25" s="68" t="s">
        <v>151</v>
      </c>
      <c r="D25" s="69">
        <v>20</v>
      </c>
      <c r="E25" s="73">
        <v>0</v>
      </c>
      <c r="F25" s="114">
        <f>E25*D25</f>
        <v>0</v>
      </c>
    </row>
    <row r="26" spans="2:6" x14ac:dyDescent="0.25">
      <c r="B26" s="113">
        <v>22</v>
      </c>
      <c r="C26" s="68" t="s">
        <v>152</v>
      </c>
      <c r="D26" s="69">
        <v>100</v>
      </c>
      <c r="E26" s="73">
        <v>0</v>
      </c>
      <c r="F26" s="114">
        <f>E26*D26</f>
        <v>0</v>
      </c>
    </row>
    <row r="27" spans="2:6" x14ac:dyDescent="0.25">
      <c r="B27" s="113">
        <v>23</v>
      </c>
      <c r="C27" s="68" t="s">
        <v>153</v>
      </c>
      <c r="D27" s="69">
        <v>18</v>
      </c>
      <c r="E27" s="73">
        <v>0</v>
      </c>
      <c r="F27" s="114">
        <f>E27*D27</f>
        <v>0</v>
      </c>
    </row>
    <row r="28" spans="2:6" x14ac:dyDescent="0.25">
      <c r="B28" s="113">
        <v>24</v>
      </c>
      <c r="C28" s="68" t="s">
        <v>154</v>
      </c>
      <c r="D28" s="69">
        <v>3</v>
      </c>
      <c r="E28" s="73">
        <v>0</v>
      </c>
      <c r="F28" s="114">
        <f>E28*D28</f>
        <v>0</v>
      </c>
    </row>
    <row r="29" spans="2:6" x14ac:dyDescent="0.25">
      <c r="B29" s="117">
        <v>25</v>
      </c>
      <c r="C29" s="84" t="s">
        <v>155</v>
      </c>
      <c r="D29" s="85">
        <v>1</v>
      </c>
      <c r="E29" s="74">
        <v>0</v>
      </c>
      <c r="F29" s="118">
        <f>E29*D29</f>
        <v>0</v>
      </c>
    </row>
    <row r="30" spans="2:6" ht="15" customHeight="1" x14ac:dyDescent="0.25">
      <c r="B30" s="123" t="s">
        <v>156</v>
      </c>
      <c r="C30" s="124"/>
      <c r="D30" s="124"/>
      <c r="E30" s="124"/>
      <c r="F30" s="125"/>
    </row>
    <row r="31" spans="2:6" x14ac:dyDescent="0.25">
      <c r="B31" s="119">
        <v>27</v>
      </c>
      <c r="C31" s="86" t="s">
        <v>157</v>
      </c>
      <c r="D31" s="87">
        <v>10</v>
      </c>
      <c r="E31" s="88">
        <v>0</v>
      </c>
      <c r="F31" s="120">
        <f>E31*D31</f>
        <v>0</v>
      </c>
    </row>
    <row r="32" spans="2:6" x14ac:dyDescent="0.25">
      <c r="B32" s="113">
        <v>28</v>
      </c>
      <c r="C32" s="68" t="s">
        <v>158</v>
      </c>
      <c r="D32" s="69">
        <v>10</v>
      </c>
      <c r="E32" s="88">
        <v>0</v>
      </c>
      <c r="F32" s="114">
        <f>E32*D32</f>
        <v>0</v>
      </c>
    </row>
    <row r="33" spans="2:6" x14ac:dyDescent="0.25">
      <c r="B33" s="113">
        <v>29</v>
      </c>
      <c r="C33" s="68" t="s">
        <v>159</v>
      </c>
      <c r="D33" s="69">
        <v>10</v>
      </c>
      <c r="E33" s="88">
        <v>0</v>
      </c>
      <c r="F33" s="114">
        <f>E33*D33</f>
        <v>0</v>
      </c>
    </row>
    <row r="34" spans="2:6" x14ac:dyDescent="0.25">
      <c r="B34" s="113">
        <v>30</v>
      </c>
      <c r="C34" s="68" t="s">
        <v>160</v>
      </c>
      <c r="D34" s="69">
        <v>4</v>
      </c>
      <c r="E34" s="88">
        <v>0</v>
      </c>
      <c r="F34" s="114">
        <f>E34*D34</f>
        <v>0</v>
      </c>
    </row>
    <row r="35" spans="2:6" x14ac:dyDescent="0.25">
      <c r="B35" s="113">
        <v>31</v>
      </c>
      <c r="C35" s="68" t="s">
        <v>161</v>
      </c>
      <c r="D35" s="69">
        <v>1</v>
      </c>
      <c r="E35" s="88">
        <v>0</v>
      </c>
      <c r="F35" s="114">
        <f>E35*D35</f>
        <v>0</v>
      </c>
    </row>
    <row r="36" spans="2:6" x14ac:dyDescent="0.25">
      <c r="B36" s="113">
        <v>32</v>
      </c>
      <c r="C36" s="68" t="s">
        <v>162</v>
      </c>
      <c r="D36" s="69">
        <v>1</v>
      </c>
      <c r="E36" s="88">
        <v>0</v>
      </c>
      <c r="F36" s="114">
        <f>E36*D36</f>
        <v>0</v>
      </c>
    </row>
    <row r="37" spans="2:6" x14ac:dyDescent="0.25">
      <c r="B37" s="113">
        <v>33</v>
      </c>
      <c r="C37" s="68" t="s">
        <v>163</v>
      </c>
      <c r="D37" s="69">
        <v>3</v>
      </c>
      <c r="E37" s="88">
        <v>0</v>
      </c>
      <c r="F37" s="114">
        <f>E37*D37</f>
        <v>0</v>
      </c>
    </row>
    <row r="38" spans="2:6" x14ac:dyDescent="0.25">
      <c r="B38" s="115">
        <v>34</v>
      </c>
      <c r="C38" s="70" t="s">
        <v>164</v>
      </c>
      <c r="D38" s="71">
        <v>1</v>
      </c>
      <c r="E38" s="88">
        <v>0</v>
      </c>
      <c r="F38" s="116">
        <f>E38*D38</f>
        <v>0</v>
      </c>
    </row>
    <row r="39" spans="2:6" ht="15" customHeight="1" x14ac:dyDescent="0.25">
      <c r="B39" s="123" t="s">
        <v>165</v>
      </c>
      <c r="C39" s="124"/>
      <c r="D39" s="124"/>
      <c r="E39" s="124"/>
      <c r="F39" s="125"/>
    </row>
    <row r="40" spans="2:6" x14ac:dyDescent="0.25">
      <c r="B40" s="111">
        <v>36</v>
      </c>
      <c r="C40" s="66" t="s">
        <v>166</v>
      </c>
      <c r="D40" s="67">
        <v>4</v>
      </c>
      <c r="E40" s="72">
        <v>0</v>
      </c>
      <c r="F40" s="112">
        <f>E40*D40</f>
        <v>0</v>
      </c>
    </row>
    <row r="41" spans="2:6" x14ac:dyDescent="0.25">
      <c r="B41" s="113">
        <v>37</v>
      </c>
      <c r="C41" s="68" t="s">
        <v>167</v>
      </c>
      <c r="D41" s="69">
        <v>1</v>
      </c>
      <c r="E41" s="73">
        <v>0</v>
      </c>
      <c r="F41" s="114">
        <f>E41*D41</f>
        <v>0</v>
      </c>
    </row>
    <row r="42" spans="2:6" x14ac:dyDescent="0.25">
      <c r="B42" s="113">
        <v>38</v>
      </c>
      <c r="C42" s="68" t="s">
        <v>168</v>
      </c>
      <c r="D42" s="69">
        <v>4</v>
      </c>
      <c r="E42" s="73">
        <v>0</v>
      </c>
      <c r="F42" s="114">
        <f>E42*D42</f>
        <v>0</v>
      </c>
    </row>
    <row r="43" spans="2:6" x14ac:dyDescent="0.25">
      <c r="B43" s="115">
        <v>44</v>
      </c>
      <c r="C43" s="70" t="s">
        <v>169</v>
      </c>
      <c r="D43" s="71">
        <v>1</v>
      </c>
      <c r="E43" s="74">
        <v>0</v>
      </c>
      <c r="F43" s="116">
        <f>E43*D43</f>
        <v>0</v>
      </c>
    </row>
    <row r="44" spans="2:6" ht="15" customHeight="1" x14ac:dyDescent="0.25">
      <c r="B44" s="123" t="s">
        <v>170</v>
      </c>
      <c r="C44" s="124"/>
      <c r="D44" s="124"/>
      <c r="E44" s="124"/>
      <c r="F44" s="125"/>
    </row>
    <row r="45" spans="2:6" x14ac:dyDescent="0.25">
      <c r="B45" s="111">
        <v>46</v>
      </c>
      <c r="C45" s="66" t="s">
        <v>171</v>
      </c>
      <c r="D45" s="67">
        <v>600</v>
      </c>
      <c r="E45" s="72">
        <v>0</v>
      </c>
      <c r="F45" s="112">
        <f>E45*D45</f>
        <v>0</v>
      </c>
    </row>
    <row r="46" spans="2:6" x14ac:dyDescent="0.25">
      <c r="B46" s="113">
        <v>47</v>
      </c>
      <c r="C46" s="68" t="s">
        <v>172</v>
      </c>
      <c r="D46" s="69">
        <v>600</v>
      </c>
      <c r="E46" s="73">
        <v>0</v>
      </c>
      <c r="F46" s="114">
        <f>E46*D46</f>
        <v>0</v>
      </c>
    </row>
    <row r="47" spans="2:6" x14ac:dyDescent="0.25">
      <c r="B47" s="113">
        <v>48</v>
      </c>
      <c r="C47" s="68" t="s">
        <v>173</v>
      </c>
      <c r="D47" s="69">
        <v>400</v>
      </c>
      <c r="E47" s="73">
        <v>0</v>
      </c>
      <c r="F47" s="114">
        <f>E47*D47</f>
        <v>0</v>
      </c>
    </row>
    <row r="48" spans="2:6" x14ac:dyDescent="0.25">
      <c r="B48" s="113">
        <v>49</v>
      </c>
      <c r="C48" s="68" t="s">
        <v>174</v>
      </c>
      <c r="D48" s="69">
        <v>400</v>
      </c>
      <c r="E48" s="73">
        <v>0</v>
      </c>
      <c r="F48" s="114">
        <f>E48*D48</f>
        <v>0</v>
      </c>
    </row>
    <row r="49" spans="2:6" x14ac:dyDescent="0.25">
      <c r="B49" s="115">
        <v>50</v>
      </c>
      <c r="C49" s="70" t="s">
        <v>175</v>
      </c>
      <c r="D49" s="71">
        <v>10</v>
      </c>
      <c r="E49" s="74">
        <v>0</v>
      </c>
      <c r="F49" s="116">
        <f>E49*D49</f>
        <v>0</v>
      </c>
    </row>
    <row r="50" spans="2:6" ht="6" customHeight="1" x14ac:dyDescent="0.25">
      <c r="B50" s="105"/>
      <c r="F50" s="106"/>
    </row>
    <row r="51" spans="2:6" ht="29.25" customHeight="1" x14ac:dyDescent="0.25">
      <c r="B51" s="126" t="s">
        <v>178</v>
      </c>
      <c r="C51" s="127"/>
      <c r="D51" s="127"/>
      <c r="E51" s="104"/>
      <c r="F51" s="121">
        <f>SUM(F6:F11,F13:F20,F22:F29,F31:F38,F40:F43,F45:F49)</f>
        <v>0</v>
      </c>
    </row>
    <row r="52" spans="2:6" ht="6" customHeight="1" thickBot="1" x14ac:dyDescent="0.3">
      <c r="B52" s="107"/>
      <c r="C52" s="108"/>
      <c r="D52" s="108"/>
      <c r="E52" s="108"/>
      <c r="F52" s="109"/>
    </row>
    <row r="53" spans="2:6" x14ac:dyDescent="0.25"/>
  </sheetData>
  <mergeCells count="9">
    <mergeCell ref="C2:F2"/>
    <mergeCell ref="B44:F44"/>
    <mergeCell ref="B51:D51"/>
    <mergeCell ref="B4:C4"/>
    <mergeCell ref="C5:F5"/>
    <mergeCell ref="B12:F12"/>
    <mergeCell ref="B21:F21"/>
    <mergeCell ref="B30:F30"/>
    <mergeCell ref="B39:F39"/>
  </mergeCells>
  <dataValidations count="1">
    <dataValidation allowBlank="1" showInputMessage="1" showErrorMessage="1" prompt="Valor Referente a Diárias para 4 Profissionais_x000a_" sqref="E42" xr:uid="{8E022DA6-4CD6-4666-8369-5C0EE217EDB1}"/>
  </dataValidations>
  <printOptions horizontalCentered="1"/>
  <pageMargins left="0.11811023622047245" right="0.11811023622047245" top="0.78740157480314965" bottom="0.78740157480314965" header="0.31496062992125984" footer="0.31496062992125984"/>
  <pageSetup paperSize="9" scale="7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185FE-99DA-4398-802D-9B038A5B5D5B}">
  <sheetPr>
    <tabColor theme="9" tint="0.39997558519241921"/>
  </sheetPr>
  <dimension ref="A1:J51"/>
  <sheetViews>
    <sheetView showGridLines="0" tabSelected="1" zoomScaleNormal="100" workbookViewId="0">
      <selection activeCell="D18" sqref="D18"/>
    </sheetView>
  </sheetViews>
  <sheetFormatPr defaultColWidth="0" defaultRowHeight="12.75" customHeight="1" zeroHeight="1" x14ac:dyDescent="0.25"/>
  <cols>
    <col min="1" max="1" width="1.5703125" customWidth="1"/>
    <col min="2" max="2" width="3" customWidth="1"/>
    <col min="3" max="3" width="57.28515625" customWidth="1"/>
    <col min="4" max="4" width="43" customWidth="1"/>
    <col min="5" max="5" width="19" bestFit="1" customWidth="1"/>
    <col min="6" max="6" width="15.140625" bestFit="1" customWidth="1"/>
    <col min="7" max="7" width="22.42578125" customWidth="1"/>
    <col min="8" max="8" width="3" customWidth="1"/>
    <col min="9" max="9" width="1.5703125" customWidth="1"/>
    <col min="10" max="10" width="0" hidden="1" customWidth="1"/>
    <col min="11" max="16384" width="9.140625" hidden="1"/>
  </cols>
  <sheetData>
    <row r="1" spans="2:8" ht="15" x14ac:dyDescent="0.25">
      <c r="C1" s="75"/>
      <c r="D1" s="75"/>
      <c r="E1" s="75"/>
      <c r="F1" s="75"/>
      <c r="G1" s="75"/>
    </row>
    <row r="2" spans="2:8" ht="36.75" customHeight="1" thickBot="1" x14ac:dyDescent="0.3">
      <c r="B2" s="76"/>
      <c r="C2" s="77"/>
      <c r="D2" s="77"/>
      <c r="E2" s="77"/>
      <c r="F2" s="77"/>
      <c r="G2" s="77"/>
      <c r="H2" s="76"/>
    </row>
    <row r="3" spans="2:8" ht="15.75" hidden="1" thickBot="1" x14ac:dyDescent="0.3">
      <c r="B3" s="76"/>
      <c r="C3" s="76"/>
      <c r="D3" s="76"/>
      <c r="E3" s="76"/>
      <c r="F3" s="76"/>
      <c r="G3" s="76"/>
      <c r="H3" s="76"/>
    </row>
    <row r="4" spans="2:8" ht="15" x14ac:dyDescent="0.25">
      <c r="B4" s="130" t="s">
        <v>201</v>
      </c>
      <c r="C4" s="131"/>
      <c r="D4" s="131"/>
      <c r="E4" s="131"/>
      <c r="F4" s="131"/>
      <c r="G4" s="131"/>
      <c r="H4" s="132"/>
    </row>
    <row r="5" spans="2:8" ht="15" x14ac:dyDescent="0.25">
      <c r="B5" s="133"/>
      <c r="C5" s="134"/>
      <c r="D5" s="134"/>
      <c r="E5" s="134"/>
      <c r="F5" s="134"/>
      <c r="G5" s="134"/>
      <c r="H5" s="135"/>
    </row>
    <row r="6" spans="2:8" ht="15.75" thickBot="1" x14ac:dyDescent="0.3">
      <c r="B6" s="136"/>
      <c r="C6" s="137"/>
      <c r="D6" s="137"/>
      <c r="E6" s="137"/>
      <c r="F6" s="137"/>
      <c r="G6" s="137"/>
      <c r="H6" s="138"/>
    </row>
    <row r="7" spans="2:8" ht="3" customHeight="1" thickBot="1" x14ac:dyDescent="0.3">
      <c r="B7" s="89"/>
      <c r="C7" s="89"/>
      <c r="D7" s="89"/>
      <c r="E7" s="89"/>
      <c r="F7" s="89"/>
      <c r="G7" s="89"/>
      <c r="H7" s="89"/>
    </row>
    <row r="8" spans="2:8" ht="15" x14ac:dyDescent="0.25">
      <c r="B8" s="139" t="s">
        <v>179</v>
      </c>
      <c r="C8" s="140"/>
      <c r="D8" s="140"/>
      <c r="E8" s="140"/>
      <c r="F8" s="140"/>
      <c r="G8" s="140"/>
      <c r="H8" s="141"/>
    </row>
    <row r="9" spans="2:8" ht="15.75" thickBot="1" x14ac:dyDescent="0.3">
      <c r="B9" s="142"/>
      <c r="C9" s="143"/>
      <c r="D9" s="143"/>
      <c r="E9" s="143"/>
      <c r="F9" s="143"/>
      <c r="G9" s="143"/>
      <c r="H9" s="144"/>
    </row>
    <row r="10" spans="2:8" ht="3" customHeight="1" thickBot="1" x14ac:dyDescent="0.3">
      <c r="B10" s="89"/>
      <c r="C10" s="89"/>
      <c r="D10" s="89"/>
      <c r="E10" s="89"/>
      <c r="F10" s="89"/>
      <c r="G10" s="89"/>
      <c r="H10" s="89"/>
    </row>
    <row r="11" spans="2:8" ht="15.75" x14ac:dyDescent="0.25">
      <c r="B11" s="90"/>
      <c r="C11" s="78"/>
      <c r="D11" s="78"/>
      <c r="E11" s="91"/>
      <c r="F11" s="91"/>
      <c r="G11" s="91"/>
      <c r="H11" s="92"/>
    </row>
    <row r="12" spans="2:8" ht="15.75" x14ac:dyDescent="0.25">
      <c r="B12" s="93"/>
      <c r="C12" s="79" t="s">
        <v>200</v>
      </c>
      <c r="D12" s="80"/>
      <c r="E12" s="145" t="s">
        <v>180</v>
      </c>
      <c r="F12" s="145"/>
      <c r="G12" s="145"/>
      <c r="H12" s="94"/>
    </row>
    <row r="13" spans="2:8" ht="3" customHeight="1" x14ac:dyDescent="0.25">
      <c r="B13" s="93"/>
      <c r="C13" s="89"/>
      <c r="D13" s="89"/>
      <c r="E13" s="89"/>
      <c r="F13" s="89"/>
      <c r="G13" s="89"/>
      <c r="H13" s="94"/>
    </row>
    <row r="14" spans="2:8" ht="15" x14ac:dyDescent="0.25">
      <c r="B14" s="93"/>
      <c r="C14" s="146" t="s">
        <v>181</v>
      </c>
      <c r="D14" s="146"/>
      <c r="E14" s="147"/>
      <c r="F14" s="147"/>
      <c r="G14" s="147"/>
      <c r="H14" s="94"/>
    </row>
    <row r="15" spans="2:8" ht="3" customHeight="1" x14ac:dyDescent="0.25">
      <c r="B15" s="93"/>
      <c r="C15" s="89"/>
      <c r="D15" s="89"/>
      <c r="E15" s="89"/>
      <c r="F15" s="89"/>
      <c r="G15" s="89"/>
      <c r="H15" s="94"/>
    </row>
    <row r="16" spans="2:8" ht="15" x14ac:dyDescent="0.25">
      <c r="B16" s="93"/>
      <c r="C16" s="148" t="s">
        <v>182</v>
      </c>
      <c r="D16" s="148"/>
      <c r="E16" s="148"/>
      <c r="F16" s="148"/>
      <c r="G16" s="148"/>
      <c r="H16" s="94"/>
    </row>
    <row r="17" spans="2:10" ht="3" customHeight="1" x14ac:dyDescent="0.25">
      <c r="B17" s="93"/>
      <c r="C17" s="89"/>
      <c r="D17" s="89"/>
      <c r="E17" s="89"/>
      <c r="F17" s="89"/>
      <c r="G17" s="89"/>
      <c r="H17" s="94"/>
    </row>
    <row r="18" spans="2:10" ht="15" x14ac:dyDescent="0.25">
      <c r="B18" s="93"/>
      <c r="C18" s="148" t="s">
        <v>183</v>
      </c>
      <c r="D18" s="148"/>
      <c r="E18" s="148"/>
      <c r="F18" s="148"/>
      <c r="G18" s="148"/>
      <c r="H18" s="94"/>
    </row>
    <row r="19" spans="2:10" ht="3" customHeight="1" x14ac:dyDescent="0.25">
      <c r="B19" s="93"/>
      <c r="C19" s="89"/>
      <c r="D19" s="89"/>
      <c r="E19" s="89"/>
      <c r="F19" s="89"/>
      <c r="G19" s="89"/>
      <c r="H19" s="94"/>
    </row>
    <row r="20" spans="2:10" ht="15" x14ac:dyDescent="0.25">
      <c r="B20" s="93"/>
      <c r="C20" s="148" t="s">
        <v>184</v>
      </c>
      <c r="D20" s="148"/>
      <c r="E20" s="95" t="s">
        <v>185</v>
      </c>
      <c r="F20" s="95"/>
      <c r="G20" s="95" t="s">
        <v>186</v>
      </c>
      <c r="H20" s="94"/>
    </row>
    <row r="21" spans="2:10" ht="3.75" customHeight="1" x14ac:dyDescent="0.25">
      <c r="B21" s="93"/>
      <c r="C21" s="89"/>
      <c r="D21" s="89"/>
      <c r="E21" s="89"/>
      <c r="F21" s="89"/>
      <c r="G21" s="89"/>
      <c r="H21" s="94"/>
    </row>
    <row r="22" spans="2:10" ht="15" x14ac:dyDescent="0.25">
      <c r="B22" s="93"/>
      <c r="C22" s="148" t="s">
        <v>187</v>
      </c>
      <c r="D22" s="148"/>
      <c r="E22" s="148" t="s">
        <v>188</v>
      </c>
      <c r="F22" s="148"/>
      <c r="G22" s="148"/>
      <c r="H22" s="94"/>
    </row>
    <row r="23" spans="2:10" ht="3" customHeight="1" x14ac:dyDescent="0.25">
      <c r="B23" s="93"/>
      <c r="C23" s="89"/>
      <c r="D23" s="89"/>
      <c r="E23" s="89"/>
      <c r="F23" s="89"/>
      <c r="G23" s="89"/>
      <c r="H23" s="94"/>
    </row>
    <row r="24" spans="2:10" ht="15" x14ac:dyDescent="0.25">
      <c r="B24" s="93"/>
      <c r="C24" s="95" t="s">
        <v>189</v>
      </c>
      <c r="D24" s="95" t="s">
        <v>190</v>
      </c>
      <c r="E24" s="148" t="s">
        <v>191</v>
      </c>
      <c r="F24" s="148"/>
      <c r="G24" s="148"/>
      <c r="H24" s="94"/>
    </row>
    <row r="25" spans="2:10" ht="3" customHeight="1" x14ac:dyDescent="0.25">
      <c r="B25" s="93"/>
      <c r="C25" s="89"/>
      <c r="D25" s="89"/>
      <c r="E25" s="89"/>
      <c r="F25" s="89"/>
      <c r="G25" s="89"/>
      <c r="H25" s="94"/>
    </row>
    <row r="26" spans="2:10" ht="15" x14ac:dyDescent="0.25">
      <c r="B26" s="93"/>
      <c r="C26" s="148" t="s">
        <v>192</v>
      </c>
      <c r="D26" s="148"/>
      <c r="E26" s="148" t="s">
        <v>193</v>
      </c>
      <c r="F26" s="148"/>
      <c r="G26" s="148"/>
      <c r="H26" s="94"/>
    </row>
    <row r="27" spans="2:10" ht="3.75" customHeight="1" thickBot="1" x14ac:dyDescent="0.3">
      <c r="B27" s="93"/>
      <c r="C27" s="96"/>
      <c r="D27" s="96"/>
      <c r="E27" s="96"/>
      <c r="F27" s="96"/>
      <c r="G27" s="96"/>
      <c r="H27" s="94"/>
    </row>
    <row r="28" spans="2:10" ht="16.5" thickTop="1" thickBot="1" x14ac:dyDescent="0.3">
      <c r="B28" s="93"/>
      <c r="C28" s="97" t="s">
        <v>194</v>
      </c>
      <c r="D28" s="97" t="s">
        <v>195</v>
      </c>
      <c r="E28" s="149" t="s">
        <v>196</v>
      </c>
      <c r="F28" s="150"/>
      <c r="G28" s="151"/>
      <c r="H28" s="94"/>
    </row>
    <row r="29" spans="2:10" ht="42.75" customHeight="1" thickTop="1" thickBot="1" x14ac:dyDescent="0.3">
      <c r="B29" s="93"/>
      <c r="C29" s="81">
        <v>1</v>
      </c>
      <c r="D29" s="98" t="str">
        <f>B4</f>
        <v>CONTRATAÇÃO DE SERVIÇO DE PRODUÇÃO DE EVENTO E INFRAESTRUTURA - III SEMINÁRIO DE INFRAESTRUTURA SUSTENTÁVEL DA COGIC.</v>
      </c>
      <c r="E29" s="152">
        <f>'Planilha de Custo dos Materiais'!F51</f>
        <v>0</v>
      </c>
      <c r="F29" s="153"/>
      <c r="G29" s="153"/>
      <c r="H29" s="94"/>
    </row>
    <row r="30" spans="2:10" ht="30.75" customHeight="1" thickTop="1" thickBot="1" x14ac:dyDescent="0.3">
      <c r="B30" s="93"/>
      <c r="C30" s="150" t="s">
        <v>197</v>
      </c>
      <c r="D30" s="154"/>
      <c r="E30" s="155">
        <f>SUM(E29)</f>
        <v>0</v>
      </c>
      <c r="F30" s="155"/>
      <c r="G30" s="156"/>
      <c r="H30" s="94"/>
    </row>
    <row r="31" spans="2:10" ht="2.25" customHeight="1" thickTop="1" x14ac:dyDescent="0.25">
      <c r="B31" s="93"/>
      <c r="C31" s="99"/>
      <c r="D31" s="82"/>
      <c r="E31" s="82"/>
      <c r="F31" s="82"/>
      <c r="G31" s="100"/>
      <c r="H31" s="94"/>
      <c r="J31" s="83"/>
    </row>
    <row r="32" spans="2:10" ht="15" x14ac:dyDescent="0.25">
      <c r="B32" s="93"/>
      <c r="C32" s="146" t="s">
        <v>198</v>
      </c>
      <c r="D32" s="146"/>
      <c r="E32" s="146"/>
      <c r="F32" s="146"/>
      <c r="G32" s="146"/>
      <c r="H32" s="94"/>
    </row>
    <row r="33" spans="2:8" ht="3" customHeight="1" x14ac:dyDescent="0.25">
      <c r="B33" s="93"/>
      <c r="C33" s="89"/>
      <c r="D33" s="89"/>
      <c r="E33" s="89"/>
      <c r="F33" s="89"/>
      <c r="G33" s="89"/>
      <c r="H33" s="94"/>
    </row>
    <row r="34" spans="2:8" ht="15" x14ac:dyDescent="0.25">
      <c r="B34" s="93"/>
      <c r="C34" s="146" t="s">
        <v>199</v>
      </c>
      <c r="D34" s="146"/>
      <c r="E34" s="146"/>
      <c r="F34" s="146"/>
      <c r="G34" s="146"/>
      <c r="H34" s="94"/>
    </row>
    <row r="35" spans="2:8" ht="3" customHeight="1" x14ac:dyDescent="0.25">
      <c r="B35" s="93"/>
      <c r="C35" s="89"/>
      <c r="D35" s="89"/>
      <c r="E35" s="89"/>
      <c r="F35" s="89"/>
      <c r="G35" s="89"/>
      <c r="H35" s="94"/>
    </row>
    <row r="36" spans="2:8" ht="15.75" thickBot="1" x14ac:dyDescent="0.3">
      <c r="B36" s="101"/>
      <c r="C36" s="102"/>
      <c r="D36" s="102"/>
      <c r="E36" s="102"/>
      <c r="F36" s="102"/>
      <c r="G36" s="102"/>
      <c r="H36" s="103"/>
    </row>
    <row r="37" spans="2:8" ht="15" x14ac:dyDescent="0.25"/>
    <row r="38" spans="2:8" ht="15" x14ac:dyDescent="0.25"/>
    <row r="39" spans="2:8" ht="15" x14ac:dyDescent="0.25"/>
    <row r="40" spans="2:8" ht="15" x14ac:dyDescent="0.25"/>
    <row r="41" spans="2:8" ht="15" x14ac:dyDescent="0.25"/>
    <row r="42" spans="2:8" ht="15" x14ac:dyDescent="0.25"/>
    <row r="43" spans="2:8" ht="12.75" customHeight="1" x14ac:dyDescent="0.25"/>
    <row r="44" spans="2:8" ht="15" x14ac:dyDescent="0.25"/>
    <row r="45" spans="2:8" ht="15" x14ac:dyDescent="0.25"/>
    <row r="46" spans="2:8" ht="15" x14ac:dyDescent="0.25"/>
    <row r="47" spans="2:8" ht="15" x14ac:dyDescent="0.25"/>
    <row r="48" spans="2:8" ht="15" x14ac:dyDescent="0.25"/>
    <row r="50" spans="6:6" ht="12.75" hidden="1" customHeight="1" x14ac:dyDescent="0.25">
      <c r="F50">
        <f>SUM(F6:F11,F13:F20,F22:F29,F31:F37,F39:F42,F44:F48)</f>
        <v>0</v>
      </c>
    </row>
    <row r="51" spans="6:6" ht="12.75" customHeight="1" x14ac:dyDescent="0.25"/>
  </sheetData>
  <mergeCells count="19">
    <mergeCell ref="C32:G32"/>
    <mergeCell ref="C34:G34"/>
    <mergeCell ref="E24:G24"/>
    <mergeCell ref="C26:D26"/>
    <mergeCell ref="E26:G26"/>
    <mergeCell ref="E28:G28"/>
    <mergeCell ref="E29:G29"/>
    <mergeCell ref="C30:D30"/>
    <mergeCell ref="E30:G30"/>
    <mergeCell ref="C16:G16"/>
    <mergeCell ref="C18:G18"/>
    <mergeCell ref="C20:D20"/>
    <mergeCell ref="C22:D22"/>
    <mergeCell ref="E22:G22"/>
    <mergeCell ref="B4:H6"/>
    <mergeCell ref="B8:H9"/>
    <mergeCell ref="E12:G12"/>
    <mergeCell ref="C14:D14"/>
    <mergeCell ref="E14:G14"/>
  </mergeCells>
  <printOptions horizontalCentered="1"/>
  <pageMargins left="0.11811023622047245" right="0.11811023622047245" top="0.78740157480314965" bottom="0.78740157480314965" header="0.31496062992125984" footer="0.31496062992125984"/>
  <pageSetup paperSize="9" scale="8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2</vt:i4>
      </vt:variant>
    </vt:vector>
  </HeadingPairs>
  <TitlesOfParts>
    <vt:vector size="6" baseType="lpstr">
      <vt:lpstr>Modelo </vt:lpstr>
      <vt:lpstr>Operacional</vt:lpstr>
      <vt:lpstr>Planilha de Custo dos Materiais</vt:lpstr>
      <vt:lpstr>Proposta Pro-Forma</vt:lpstr>
      <vt:lpstr>'Planilha de Custo dos Materiais'!Area_de_impressao</vt:lpstr>
      <vt:lpstr>'Proposta Pro-Forma'!Area_de_impressao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Samuel Barbosa Freire</dc:creator>
  <cp:lastModifiedBy>Eduardo Santana</cp:lastModifiedBy>
  <cp:lastPrinted>2026-08-10T12:02:30Z</cp:lastPrinted>
  <dcterms:created xsi:type="dcterms:W3CDTF">2023-03-30T10:30:10Z</dcterms:created>
  <dcterms:modified xsi:type="dcterms:W3CDTF">2026-08-10T12:02:32Z</dcterms:modified>
</cp:coreProperties>
</file>